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/>
  <mc:AlternateContent xmlns:mc="http://schemas.openxmlformats.org/markup-compatibility/2006">
    <mc:Choice Requires="x15">
      <x15ac:absPath xmlns:x15ac="http://schemas.microsoft.com/office/spreadsheetml/2010/11/ac" url="Z:\Soutěže_dokumentace_2021\65421090\01_VYZVA\podklady\"/>
    </mc:Choice>
  </mc:AlternateContent>
  <xr:revisionPtr revIDLastSave="0" documentId="13_ncr:1_{0C15F606-7D1F-41EC-84CD-390EE042A652}" xr6:coauthVersionLast="47" xr6:coauthVersionMax="47" xr10:uidLastSave="{00000000-0000-0000-0000-000000000000}"/>
  <bookViews>
    <workbookView xWindow="28680" yWindow="-120" windowWidth="29040" windowHeight="16440" activeTab="1" xr2:uid="{00000000-000D-0000-FFFF-FFFF00000000}"/>
  </bookViews>
  <sheets>
    <sheet name="Rekapitulace stavby" sheetId="1" r:id="rId1"/>
    <sheet name="SO 01 - Obvod Správy trat..." sheetId="2" r:id="rId2"/>
    <sheet name="Pokyny pro vyplnění" sheetId="3" r:id="rId3"/>
  </sheets>
  <definedNames>
    <definedName name="_xlnm._FilterDatabase" localSheetId="1" hidden="1">'SO 01 - Obvod Správy trat...'!$C$78:$K$6189</definedName>
    <definedName name="_xlnm.Print_Titles" localSheetId="0">'Rekapitulace stavby'!$52:$52</definedName>
    <definedName name="_xlnm.Print_Titles" localSheetId="1">'SO 01 - Obvod Správy trat...'!$78:$78</definedName>
    <definedName name="_xlnm.Print_Area" localSheetId="2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stavby'!$C$42:$AQ$56</definedName>
    <definedName name="_xlnm.Print_Area" localSheetId="1">'SO 01 - Obvod Správy trat...'!$C$4:$J$39,'SO 01 - Obvod Správy trat...'!$C$45:$J$60,'SO 01 - Obvod Správy trat...'!$C$66:$K$6189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37" i="2" l="1"/>
  <c r="J36" i="2"/>
  <c r="AY55" i="1" s="1"/>
  <c r="J35" i="2"/>
  <c r="AX55" i="1" s="1"/>
  <c r="BI6188" i="2"/>
  <c r="BH6188" i="2"/>
  <c r="BG6188" i="2"/>
  <c r="BF6188" i="2"/>
  <c r="T6188" i="2"/>
  <c r="R6188" i="2"/>
  <c r="P6188" i="2"/>
  <c r="BI6186" i="2"/>
  <c r="BH6186" i="2"/>
  <c r="BG6186" i="2"/>
  <c r="BF6186" i="2"/>
  <c r="T6186" i="2"/>
  <c r="R6186" i="2"/>
  <c r="P6186" i="2"/>
  <c r="BI6184" i="2"/>
  <c r="BH6184" i="2"/>
  <c r="BG6184" i="2"/>
  <c r="BF6184" i="2"/>
  <c r="T6184" i="2"/>
  <c r="R6184" i="2"/>
  <c r="P6184" i="2"/>
  <c r="BI6182" i="2"/>
  <c r="BH6182" i="2"/>
  <c r="BG6182" i="2"/>
  <c r="BF6182" i="2"/>
  <c r="T6182" i="2"/>
  <c r="R6182" i="2"/>
  <c r="P6182" i="2"/>
  <c r="BI6180" i="2"/>
  <c r="BH6180" i="2"/>
  <c r="BG6180" i="2"/>
  <c r="BF6180" i="2"/>
  <c r="T6180" i="2"/>
  <c r="R6180" i="2"/>
  <c r="P6180" i="2"/>
  <c r="BI6178" i="2"/>
  <c r="BH6178" i="2"/>
  <c r="BG6178" i="2"/>
  <c r="BF6178" i="2"/>
  <c r="T6178" i="2"/>
  <c r="R6178" i="2"/>
  <c r="P6178" i="2"/>
  <c r="BI6176" i="2"/>
  <c r="BH6176" i="2"/>
  <c r="BG6176" i="2"/>
  <c r="BF6176" i="2"/>
  <c r="T6176" i="2"/>
  <c r="R6176" i="2"/>
  <c r="P6176" i="2"/>
  <c r="BI6174" i="2"/>
  <c r="BH6174" i="2"/>
  <c r="BG6174" i="2"/>
  <c r="BF6174" i="2"/>
  <c r="T6174" i="2"/>
  <c r="R6174" i="2"/>
  <c r="P6174" i="2"/>
  <c r="BI6172" i="2"/>
  <c r="BH6172" i="2"/>
  <c r="BG6172" i="2"/>
  <c r="BF6172" i="2"/>
  <c r="T6172" i="2"/>
  <c r="R6172" i="2"/>
  <c r="P6172" i="2"/>
  <c r="BI6170" i="2"/>
  <c r="BH6170" i="2"/>
  <c r="BG6170" i="2"/>
  <c r="BF6170" i="2"/>
  <c r="T6170" i="2"/>
  <c r="R6170" i="2"/>
  <c r="P6170" i="2"/>
  <c r="BI6168" i="2"/>
  <c r="BH6168" i="2"/>
  <c r="BG6168" i="2"/>
  <c r="BF6168" i="2"/>
  <c r="T6168" i="2"/>
  <c r="R6168" i="2"/>
  <c r="P6168" i="2"/>
  <c r="BI6166" i="2"/>
  <c r="BH6166" i="2"/>
  <c r="BG6166" i="2"/>
  <c r="BF6166" i="2"/>
  <c r="T6166" i="2"/>
  <c r="R6166" i="2"/>
  <c r="P6166" i="2"/>
  <c r="BI6164" i="2"/>
  <c r="BH6164" i="2"/>
  <c r="BG6164" i="2"/>
  <c r="BF6164" i="2"/>
  <c r="T6164" i="2"/>
  <c r="R6164" i="2"/>
  <c r="P6164" i="2"/>
  <c r="BI6162" i="2"/>
  <c r="BH6162" i="2"/>
  <c r="BG6162" i="2"/>
  <c r="BF6162" i="2"/>
  <c r="T6162" i="2"/>
  <c r="R6162" i="2"/>
  <c r="P6162" i="2"/>
  <c r="BI6160" i="2"/>
  <c r="BH6160" i="2"/>
  <c r="BG6160" i="2"/>
  <c r="BF6160" i="2"/>
  <c r="T6160" i="2"/>
  <c r="R6160" i="2"/>
  <c r="P6160" i="2"/>
  <c r="BI6158" i="2"/>
  <c r="BH6158" i="2"/>
  <c r="BG6158" i="2"/>
  <c r="BF6158" i="2"/>
  <c r="T6158" i="2"/>
  <c r="R6158" i="2"/>
  <c r="P6158" i="2"/>
  <c r="BI6156" i="2"/>
  <c r="BH6156" i="2"/>
  <c r="BG6156" i="2"/>
  <c r="BF6156" i="2"/>
  <c r="T6156" i="2"/>
  <c r="R6156" i="2"/>
  <c r="P6156" i="2"/>
  <c r="BI6154" i="2"/>
  <c r="BH6154" i="2"/>
  <c r="BG6154" i="2"/>
  <c r="BF6154" i="2"/>
  <c r="T6154" i="2"/>
  <c r="R6154" i="2"/>
  <c r="P6154" i="2"/>
  <c r="BI6152" i="2"/>
  <c r="BH6152" i="2"/>
  <c r="BG6152" i="2"/>
  <c r="BF6152" i="2"/>
  <c r="T6152" i="2"/>
  <c r="R6152" i="2"/>
  <c r="P6152" i="2"/>
  <c r="BI6150" i="2"/>
  <c r="BH6150" i="2"/>
  <c r="BG6150" i="2"/>
  <c r="BF6150" i="2"/>
  <c r="T6150" i="2"/>
  <c r="R6150" i="2"/>
  <c r="P6150" i="2"/>
  <c r="BI6148" i="2"/>
  <c r="BH6148" i="2"/>
  <c r="BG6148" i="2"/>
  <c r="BF6148" i="2"/>
  <c r="T6148" i="2"/>
  <c r="R6148" i="2"/>
  <c r="P6148" i="2"/>
  <c r="BI6146" i="2"/>
  <c r="BH6146" i="2"/>
  <c r="BG6146" i="2"/>
  <c r="BF6146" i="2"/>
  <c r="T6146" i="2"/>
  <c r="R6146" i="2"/>
  <c r="P6146" i="2"/>
  <c r="BI6144" i="2"/>
  <c r="BH6144" i="2"/>
  <c r="BG6144" i="2"/>
  <c r="BF6144" i="2"/>
  <c r="T6144" i="2"/>
  <c r="R6144" i="2"/>
  <c r="P6144" i="2"/>
  <c r="BI6142" i="2"/>
  <c r="BH6142" i="2"/>
  <c r="BG6142" i="2"/>
  <c r="BF6142" i="2"/>
  <c r="T6142" i="2"/>
  <c r="R6142" i="2"/>
  <c r="P6142" i="2"/>
  <c r="BI6140" i="2"/>
  <c r="BH6140" i="2"/>
  <c r="BG6140" i="2"/>
  <c r="BF6140" i="2"/>
  <c r="T6140" i="2"/>
  <c r="R6140" i="2"/>
  <c r="P6140" i="2"/>
  <c r="BI6138" i="2"/>
  <c r="BH6138" i="2"/>
  <c r="BG6138" i="2"/>
  <c r="BF6138" i="2"/>
  <c r="T6138" i="2"/>
  <c r="R6138" i="2"/>
  <c r="P6138" i="2"/>
  <c r="BI6136" i="2"/>
  <c r="BH6136" i="2"/>
  <c r="BG6136" i="2"/>
  <c r="BF6136" i="2"/>
  <c r="T6136" i="2"/>
  <c r="R6136" i="2"/>
  <c r="P6136" i="2"/>
  <c r="BI6134" i="2"/>
  <c r="BH6134" i="2"/>
  <c r="BG6134" i="2"/>
  <c r="BF6134" i="2"/>
  <c r="T6134" i="2"/>
  <c r="R6134" i="2"/>
  <c r="P6134" i="2"/>
  <c r="BI6132" i="2"/>
  <c r="BH6132" i="2"/>
  <c r="BG6132" i="2"/>
  <c r="BF6132" i="2"/>
  <c r="T6132" i="2"/>
  <c r="R6132" i="2"/>
  <c r="P6132" i="2"/>
  <c r="BI6130" i="2"/>
  <c r="BH6130" i="2"/>
  <c r="BG6130" i="2"/>
  <c r="BF6130" i="2"/>
  <c r="T6130" i="2"/>
  <c r="R6130" i="2"/>
  <c r="P6130" i="2"/>
  <c r="BI6128" i="2"/>
  <c r="BH6128" i="2"/>
  <c r="BG6128" i="2"/>
  <c r="BF6128" i="2"/>
  <c r="T6128" i="2"/>
  <c r="R6128" i="2"/>
  <c r="P6128" i="2"/>
  <c r="BI6126" i="2"/>
  <c r="BH6126" i="2"/>
  <c r="BG6126" i="2"/>
  <c r="BF6126" i="2"/>
  <c r="T6126" i="2"/>
  <c r="R6126" i="2"/>
  <c r="P6126" i="2"/>
  <c r="BI6124" i="2"/>
  <c r="BH6124" i="2"/>
  <c r="BG6124" i="2"/>
  <c r="BF6124" i="2"/>
  <c r="T6124" i="2"/>
  <c r="R6124" i="2"/>
  <c r="P6124" i="2"/>
  <c r="BI6122" i="2"/>
  <c r="BH6122" i="2"/>
  <c r="BG6122" i="2"/>
  <c r="BF6122" i="2"/>
  <c r="T6122" i="2"/>
  <c r="R6122" i="2"/>
  <c r="P6122" i="2"/>
  <c r="BI6120" i="2"/>
  <c r="BH6120" i="2"/>
  <c r="BG6120" i="2"/>
  <c r="BF6120" i="2"/>
  <c r="T6120" i="2"/>
  <c r="R6120" i="2"/>
  <c r="P6120" i="2"/>
  <c r="BI6118" i="2"/>
  <c r="BH6118" i="2"/>
  <c r="BG6118" i="2"/>
  <c r="BF6118" i="2"/>
  <c r="T6118" i="2"/>
  <c r="R6118" i="2"/>
  <c r="P6118" i="2"/>
  <c r="BI6116" i="2"/>
  <c r="BH6116" i="2"/>
  <c r="BG6116" i="2"/>
  <c r="BF6116" i="2"/>
  <c r="T6116" i="2"/>
  <c r="R6116" i="2"/>
  <c r="P6116" i="2"/>
  <c r="BI6114" i="2"/>
  <c r="BH6114" i="2"/>
  <c r="BG6114" i="2"/>
  <c r="BF6114" i="2"/>
  <c r="T6114" i="2"/>
  <c r="R6114" i="2"/>
  <c r="P6114" i="2"/>
  <c r="BI6112" i="2"/>
  <c r="BH6112" i="2"/>
  <c r="BG6112" i="2"/>
  <c r="BF6112" i="2"/>
  <c r="T6112" i="2"/>
  <c r="R6112" i="2"/>
  <c r="P6112" i="2"/>
  <c r="BI6110" i="2"/>
  <c r="BH6110" i="2"/>
  <c r="BG6110" i="2"/>
  <c r="BF6110" i="2"/>
  <c r="T6110" i="2"/>
  <c r="R6110" i="2"/>
  <c r="P6110" i="2"/>
  <c r="BI6108" i="2"/>
  <c r="BH6108" i="2"/>
  <c r="BG6108" i="2"/>
  <c r="BF6108" i="2"/>
  <c r="T6108" i="2"/>
  <c r="R6108" i="2"/>
  <c r="P6108" i="2"/>
  <c r="BI6106" i="2"/>
  <c r="BH6106" i="2"/>
  <c r="BG6106" i="2"/>
  <c r="BF6106" i="2"/>
  <c r="T6106" i="2"/>
  <c r="R6106" i="2"/>
  <c r="P6106" i="2"/>
  <c r="BI6104" i="2"/>
  <c r="BH6104" i="2"/>
  <c r="BG6104" i="2"/>
  <c r="BF6104" i="2"/>
  <c r="T6104" i="2"/>
  <c r="R6104" i="2"/>
  <c r="P6104" i="2"/>
  <c r="BI6102" i="2"/>
  <c r="BH6102" i="2"/>
  <c r="BG6102" i="2"/>
  <c r="BF6102" i="2"/>
  <c r="T6102" i="2"/>
  <c r="R6102" i="2"/>
  <c r="P6102" i="2"/>
  <c r="BI6100" i="2"/>
  <c r="BH6100" i="2"/>
  <c r="BG6100" i="2"/>
  <c r="BF6100" i="2"/>
  <c r="T6100" i="2"/>
  <c r="R6100" i="2"/>
  <c r="P6100" i="2"/>
  <c r="BI6098" i="2"/>
  <c r="BH6098" i="2"/>
  <c r="BG6098" i="2"/>
  <c r="BF6098" i="2"/>
  <c r="T6098" i="2"/>
  <c r="R6098" i="2"/>
  <c r="P6098" i="2"/>
  <c r="BI6096" i="2"/>
  <c r="BH6096" i="2"/>
  <c r="BG6096" i="2"/>
  <c r="BF6096" i="2"/>
  <c r="T6096" i="2"/>
  <c r="R6096" i="2"/>
  <c r="P6096" i="2"/>
  <c r="BI6094" i="2"/>
  <c r="BH6094" i="2"/>
  <c r="BG6094" i="2"/>
  <c r="BF6094" i="2"/>
  <c r="T6094" i="2"/>
  <c r="R6094" i="2"/>
  <c r="P6094" i="2"/>
  <c r="BI6092" i="2"/>
  <c r="BH6092" i="2"/>
  <c r="BG6092" i="2"/>
  <c r="BF6092" i="2"/>
  <c r="T6092" i="2"/>
  <c r="R6092" i="2"/>
  <c r="P6092" i="2"/>
  <c r="BI6090" i="2"/>
  <c r="BH6090" i="2"/>
  <c r="BG6090" i="2"/>
  <c r="BF6090" i="2"/>
  <c r="T6090" i="2"/>
  <c r="R6090" i="2"/>
  <c r="P6090" i="2"/>
  <c r="BI6088" i="2"/>
  <c r="BH6088" i="2"/>
  <c r="BG6088" i="2"/>
  <c r="BF6088" i="2"/>
  <c r="T6088" i="2"/>
  <c r="R6088" i="2"/>
  <c r="P6088" i="2"/>
  <c r="BI6086" i="2"/>
  <c r="BH6086" i="2"/>
  <c r="BG6086" i="2"/>
  <c r="BF6086" i="2"/>
  <c r="T6086" i="2"/>
  <c r="R6086" i="2"/>
  <c r="P6086" i="2"/>
  <c r="BI6084" i="2"/>
  <c r="BH6084" i="2"/>
  <c r="BG6084" i="2"/>
  <c r="BF6084" i="2"/>
  <c r="T6084" i="2"/>
  <c r="R6084" i="2"/>
  <c r="P6084" i="2"/>
  <c r="BI6082" i="2"/>
  <c r="BH6082" i="2"/>
  <c r="BG6082" i="2"/>
  <c r="BF6082" i="2"/>
  <c r="T6082" i="2"/>
  <c r="R6082" i="2"/>
  <c r="P6082" i="2"/>
  <c r="BI6080" i="2"/>
  <c r="BH6080" i="2"/>
  <c r="BG6080" i="2"/>
  <c r="BF6080" i="2"/>
  <c r="T6080" i="2"/>
  <c r="R6080" i="2"/>
  <c r="P6080" i="2"/>
  <c r="BI6078" i="2"/>
  <c r="BH6078" i="2"/>
  <c r="BG6078" i="2"/>
  <c r="BF6078" i="2"/>
  <c r="T6078" i="2"/>
  <c r="R6078" i="2"/>
  <c r="P6078" i="2"/>
  <c r="BI6076" i="2"/>
  <c r="BH6076" i="2"/>
  <c r="BG6076" i="2"/>
  <c r="BF6076" i="2"/>
  <c r="T6076" i="2"/>
  <c r="R6076" i="2"/>
  <c r="P6076" i="2"/>
  <c r="BI6074" i="2"/>
  <c r="BH6074" i="2"/>
  <c r="BG6074" i="2"/>
  <c r="BF6074" i="2"/>
  <c r="T6074" i="2"/>
  <c r="R6074" i="2"/>
  <c r="P6074" i="2"/>
  <c r="BI6072" i="2"/>
  <c r="BH6072" i="2"/>
  <c r="BG6072" i="2"/>
  <c r="BF6072" i="2"/>
  <c r="T6072" i="2"/>
  <c r="R6072" i="2"/>
  <c r="P6072" i="2"/>
  <c r="BI6070" i="2"/>
  <c r="BH6070" i="2"/>
  <c r="BG6070" i="2"/>
  <c r="BF6070" i="2"/>
  <c r="T6070" i="2"/>
  <c r="R6070" i="2"/>
  <c r="P6070" i="2"/>
  <c r="BI6068" i="2"/>
  <c r="BH6068" i="2"/>
  <c r="BG6068" i="2"/>
  <c r="BF6068" i="2"/>
  <c r="T6068" i="2"/>
  <c r="R6068" i="2"/>
  <c r="P6068" i="2"/>
  <c r="BI6066" i="2"/>
  <c r="BH6066" i="2"/>
  <c r="BG6066" i="2"/>
  <c r="BF6066" i="2"/>
  <c r="T6066" i="2"/>
  <c r="R6066" i="2"/>
  <c r="P6066" i="2"/>
  <c r="BI6064" i="2"/>
  <c r="BH6064" i="2"/>
  <c r="BG6064" i="2"/>
  <c r="BF6064" i="2"/>
  <c r="T6064" i="2"/>
  <c r="R6064" i="2"/>
  <c r="P6064" i="2"/>
  <c r="BI6062" i="2"/>
  <c r="BH6062" i="2"/>
  <c r="BG6062" i="2"/>
  <c r="BF6062" i="2"/>
  <c r="T6062" i="2"/>
  <c r="R6062" i="2"/>
  <c r="P6062" i="2"/>
  <c r="BI6060" i="2"/>
  <c r="BH6060" i="2"/>
  <c r="BG6060" i="2"/>
  <c r="BF6060" i="2"/>
  <c r="T6060" i="2"/>
  <c r="R6060" i="2"/>
  <c r="P6060" i="2"/>
  <c r="BI6058" i="2"/>
  <c r="BH6058" i="2"/>
  <c r="BG6058" i="2"/>
  <c r="BF6058" i="2"/>
  <c r="T6058" i="2"/>
  <c r="R6058" i="2"/>
  <c r="P6058" i="2"/>
  <c r="BI6056" i="2"/>
  <c r="BH6056" i="2"/>
  <c r="BG6056" i="2"/>
  <c r="BF6056" i="2"/>
  <c r="T6056" i="2"/>
  <c r="R6056" i="2"/>
  <c r="P6056" i="2"/>
  <c r="BI6054" i="2"/>
  <c r="BH6054" i="2"/>
  <c r="BG6054" i="2"/>
  <c r="BF6054" i="2"/>
  <c r="T6054" i="2"/>
  <c r="R6054" i="2"/>
  <c r="P6054" i="2"/>
  <c r="BI6052" i="2"/>
  <c r="BH6052" i="2"/>
  <c r="BG6052" i="2"/>
  <c r="BF6052" i="2"/>
  <c r="T6052" i="2"/>
  <c r="R6052" i="2"/>
  <c r="P6052" i="2"/>
  <c r="BI6050" i="2"/>
  <c r="BH6050" i="2"/>
  <c r="BG6050" i="2"/>
  <c r="BF6050" i="2"/>
  <c r="T6050" i="2"/>
  <c r="R6050" i="2"/>
  <c r="P6050" i="2"/>
  <c r="BI6048" i="2"/>
  <c r="BH6048" i="2"/>
  <c r="BG6048" i="2"/>
  <c r="BF6048" i="2"/>
  <c r="T6048" i="2"/>
  <c r="R6048" i="2"/>
  <c r="P6048" i="2"/>
  <c r="BI6046" i="2"/>
  <c r="BH6046" i="2"/>
  <c r="BG6046" i="2"/>
  <c r="BF6046" i="2"/>
  <c r="T6046" i="2"/>
  <c r="R6046" i="2"/>
  <c r="P6046" i="2"/>
  <c r="BI6044" i="2"/>
  <c r="BH6044" i="2"/>
  <c r="BG6044" i="2"/>
  <c r="BF6044" i="2"/>
  <c r="T6044" i="2"/>
  <c r="R6044" i="2"/>
  <c r="P6044" i="2"/>
  <c r="BI6042" i="2"/>
  <c r="BH6042" i="2"/>
  <c r="BG6042" i="2"/>
  <c r="BF6042" i="2"/>
  <c r="T6042" i="2"/>
  <c r="R6042" i="2"/>
  <c r="P6042" i="2"/>
  <c r="BI6040" i="2"/>
  <c r="BH6040" i="2"/>
  <c r="BG6040" i="2"/>
  <c r="BF6040" i="2"/>
  <c r="T6040" i="2"/>
  <c r="R6040" i="2"/>
  <c r="P6040" i="2"/>
  <c r="BI6038" i="2"/>
  <c r="BH6038" i="2"/>
  <c r="BG6038" i="2"/>
  <c r="BF6038" i="2"/>
  <c r="T6038" i="2"/>
  <c r="R6038" i="2"/>
  <c r="P6038" i="2"/>
  <c r="BI6036" i="2"/>
  <c r="BH6036" i="2"/>
  <c r="BG6036" i="2"/>
  <c r="BF6036" i="2"/>
  <c r="T6036" i="2"/>
  <c r="R6036" i="2"/>
  <c r="P6036" i="2"/>
  <c r="BI6034" i="2"/>
  <c r="BH6034" i="2"/>
  <c r="BG6034" i="2"/>
  <c r="BF6034" i="2"/>
  <c r="T6034" i="2"/>
  <c r="R6034" i="2"/>
  <c r="P6034" i="2"/>
  <c r="BI6032" i="2"/>
  <c r="BH6032" i="2"/>
  <c r="BG6032" i="2"/>
  <c r="BF6032" i="2"/>
  <c r="T6032" i="2"/>
  <c r="R6032" i="2"/>
  <c r="P6032" i="2"/>
  <c r="BI6030" i="2"/>
  <c r="BH6030" i="2"/>
  <c r="BG6030" i="2"/>
  <c r="BF6030" i="2"/>
  <c r="T6030" i="2"/>
  <c r="R6030" i="2"/>
  <c r="P6030" i="2"/>
  <c r="BI6028" i="2"/>
  <c r="BH6028" i="2"/>
  <c r="BG6028" i="2"/>
  <c r="BF6028" i="2"/>
  <c r="T6028" i="2"/>
  <c r="R6028" i="2"/>
  <c r="P6028" i="2"/>
  <c r="BI6026" i="2"/>
  <c r="BH6026" i="2"/>
  <c r="BG6026" i="2"/>
  <c r="BF6026" i="2"/>
  <c r="T6026" i="2"/>
  <c r="R6026" i="2"/>
  <c r="P6026" i="2"/>
  <c r="BI6024" i="2"/>
  <c r="BH6024" i="2"/>
  <c r="BG6024" i="2"/>
  <c r="BF6024" i="2"/>
  <c r="T6024" i="2"/>
  <c r="R6024" i="2"/>
  <c r="P6024" i="2"/>
  <c r="BI6022" i="2"/>
  <c r="BH6022" i="2"/>
  <c r="BG6022" i="2"/>
  <c r="BF6022" i="2"/>
  <c r="T6022" i="2"/>
  <c r="R6022" i="2"/>
  <c r="P6022" i="2"/>
  <c r="BI6020" i="2"/>
  <c r="BH6020" i="2"/>
  <c r="BG6020" i="2"/>
  <c r="BF6020" i="2"/>
  <c r="T6020" i="2"/>
  <c r="R6020" i="2"/>
  <c r="P6020" i="2"/>
  <c r="BI6018" i="2"/>
  <c r="BH6018" i="2"/>
  <c r="BG6018" i="2"/>
  <c r="BF6018" i="2"/>
  <c r="T6018" i="2"/>
  <c r="R6018" i="2"/>
  <c r="P6018" i="2"/>
  <c r="BI6016" i="2"/>
  <c r="BH6016" i="2"/>
  <c r="BG6016" i="2"/>
  <c r="BF6016" i="2"/>
  <c r="T6016" i="2"/>
  <c r="R6016" i="2"/>
  <c r="P6016" i="2"/>
  <c r="BI6014" i="2"/>
  <c r="BH6014" i="2"/>
  <c r="BG6014" i="2"/>
  <c r="BF6014" i="2"/>
  <c r="T6014" i="2"/>
  <c r="R6014" i="2"/>
  <c r="P6014" i="2"/>
  <c r="BI6012" i="2"/>
  <c r="BH6012" i="2"/>
  <c r="BG6012" i="2"/>
  <c r="BF6012" i="2"/>
  <c r="T6012" i="2"/>
  <c r="R6012" i="2"/>
  <c r="P6012" i="2"/>
  <c r="BI6010" i="2"/>
  <c r="BH6010" i="2"/>
  <c r="BG6010" i="2"/>
  <c r="BF6010" i="2"/>
  <c r="T6010" i="2"/>
  <c r="R6010" i="2"/>
  <c r="P6010" i="2"/>
  <c r="BI6008" i="2"/>
  <c r="BH6008" i="2"/>
  <c r="BG6008" i="2"/>
  <c r="BF6008" i="2"/>
  <c r="T6008" i="2"/>
  <c r="R6008" i="2"/>
  <c r="P6008" i="2"/>
  <c r="BI6006" i="2"/>
  <c r="BH6006" i="2"/>
  <c r="BG6006" i="2"/>
  <c r="BF6006" i="2"/>
  <c r="T6006" i="2"/>
  <c r="R6006" i="2"/>
  <c r="P6006" i="2"/>
  <c r="BI6004" i="2"/>
  <c r="BH6004" i="2"/>
  <c r="BG6004" i="2"/>
  <c r="BF6004" i="2"/>
  <c r="T6004" i="2"/>
  <c r="R6004" i="2"/>
  <c r="P6004" i="2"/>
  <c r="BI6002" i="2"/>
  <c r="BH6002" i="2"/>
  <c r="BG6002" i="2"/>
  <c r="BF6002" i="2"/>
  <c r="T6002" i="2"/>
  <c r="R6002" i="2"/>
  <c r="P6002" i="2"/>
  <c r="BI6000" i="2"/>
  <c r="BH6000" i="2"/>
  <c r="BG6000" i="2"/>
  <c r="BF6000" i="2"/>
  <c r="T6000" i="2"/>
  <c r="R6000" i="2"/>
  <c r="P6000" i="2"/>
  <c r="BI5998" i="2"/>
  <c r="BH5998" i="2"/>
  <c r="BG5998" i="2"/>
  <c r="BF5998" i="2"/>
  <c r="T5998" i="2"/>
  <c r="R5998" i="2"/>
  <c r="P5998" i="2"/>
  <c r="BI5996" i="2"/>
  <c r="BH5996" i="2"/>
  <c r="BG5996" i="2"/>
  <c r="BF5996" i="2"/>
  <c r="T5996" i="2"/>
  <c r="R5996" i="2"/>
  <c r="P5996" i="2"/>
  <c r="BI5994" i="2"/>
  <c r="BH5994" i="2"/>
  <c r="BG5994" i="2"/>
  <c r="BF5994" i="2"/>
  <c r="T5994" i="2"/>
  <c r="R5994" i="2"/>
  <c r="P5994" i="2"/>
  <c r="BI5992" i="2"/>
  <c r="BH5992" i="2"/>
  <c r="BG5992" i="2"/>
  <c r="BF5992" i="2"/>
  <c r="T5992" i="2"/>
  <c r="R5992" i="2"/>
  <c r="P5992" i="2"/>
  <c r="BI5990" i="2"/>
  <c r="BH5990" i="2"/>
  <c r="BG5990" i="2"/>
  <c r="BF5990" i="2"/>
  <c r="T5990" i="2"/>
  <c r="R5990" i="2"/>
  <c r="P5990" i="2"/>
  <c r="BI5988" i="2"/>
  <c r="BH5988" i="2"/>
  <c r="BG5988" i="2"/>
  <c r="BF5988" i="2"/>
  <c r="T5988" i="2"/>
  <c r="R5988" i="2"/>
  <c r="P5988" i="2"/>
  <c r="BI5986" i="2"/>
  <c r="BH5986" i="2"/>
  <c r="BG5986" i="2"/>
  <c r="BF5986" i="2"/>
  <c r="T5986" i="2"/>
  <c r="R5986" i="2"/>
  <c r="P5986" i="2"/>
  <c r="BI5984" i="2"/>
  <c r="BH5984" i="2"/>
  <c r="BG5984" i="2"/>
  <c r="BF5984" i="2"/>
  <c r="T5984" i="2"/>
  <c r="R5984" i="2"/>
  <c r="P5984" i="2"/>
  <c r="BI5982" i="2"/>
  <c r="BH5982" i="2"/>
  <c r="BG5982" i="2"/>
  <c r="BF5982" i="2"/>
  <c r="T5982" i="2"/>
  <c r="R5982" i="2"/>
  <c r="P5982" i="2"/>
  <c r="BI5980" i="2"/>
  <c r="BH5980" i="2"/>
  <c r="BG5980" i="2"/>
  <c r="BF5980" i="2"/>
  <c r="T5980" i="2"/>
  <c r="R5980" i="2"/>
  <c r="P5980" i="2"/>
  <c r="BI5978" i="2"/>
  <c r="BH5978" i="2"/>
  <c r="BG5978" i="2"/>
  <c r="BF5978" i="2"/>
  <c r="T5978" i="2"/>
  <c r="R5978" i="2"/>
  <c r="P5978" i="2"/>
  <c r="BI5976" i="2"/>
  <c r="BH5976" i="2"/>
  <c r="BG5976" i="2"/>
  <c r="BF5976" i="2"/>
  <c r="T5976" i="2"/>
  <c r="R5976" i="2"/>
  <c r="P5976" i="2"/>
  <c r="BI5974" i="2"/>
  <c r="BH5974" i="2"/>
  <c r="BG5974" i="2"/>
  <c r="BF5974" i="2"/>
  <c r="T5974" i="2"/>
  <c r="R5974" i="2"/>
  <c r="P5974" i="2"/>
  <c r="BI5972" i="2"/>
  <c r="BH5972" i="2"/>
  <c r="BG5972" i="2"/>
  <c r="BF5972" i="2"/>
  <c r="T5972" i="2"/>
  <c r="R5972" i="2"/>
  <c r="P5972" i="2"/>
  <c r="BI5970" i="2"/>
  <c r="BH5970" i="2"/>
  <c r="BG5970" i="2"/>
  <c r="BF5970" i="2"/>
  <c r="T5970" i="2"/>
  <c r="R5970" i="2"/>
  <c r="P5970" i="2"/>
  <c r="BI5968" i="2"/>
  <c r="BH5968" i="2"/>
  <c r="BG5968" i="2"/>
  <c r="BF5968" i="2"/>
  <c r="T5968" i="2"/>
  <c r="R5968" i="2"/>
  <c r="P5968" i="2"/>
  <c r="BI5966" i="2"/>
  <c r="BH5966" i="2"/>
  <c r="BG5966" i="2"/>
  <c r="BF5966" i="2"/>
  <c r="T5966" i="2"/>
  <c r="R5966" i="2"/>
  <c r="P5966" i="2"/>
  <c r="BI5964" i="2"/>
  <c r="BH5964" i="2"/>
  <c r="BG5964" i="2"/>
  <c r="BF5964" i="2"/>
  <c r="T5964" i="2"/>
  <c r="R5964" i="2"/>
  <c r="P5964" i="2"/>
  <c r="BI5962" i="2"/>
  <c r="BH5962" i="2"/>
  <c r="BG5962" i="2"/>
  <c r="BF5962" i="2"/>
  <c r="T5962" i="2"/>
  <c r="R5962" i="2"/>
  <c r="P5962" i="2"/>
  <c r="BI5960" i="2"/>
  <c r="BH5960" i="2"/>
  <c r="BG5960" i="2"/>
  <c r="BF5960" i="2"/>
  <c r="T5960" i="2"/>
  <c r="R5960" i="2"/>
  <c r="P5960" i="2"/>
  <c r="BI5958" i="2"/>
  <c r="BH5958" i="2"/>
  <c r="BG5958" i="2"/>
  <c r="BF5958" i="2"/>
  <c r="T5958" i="2"/>
  <c r="R5958" i="2"/>
  <c r="P5958" i="2"/>
  <c r="BI5956" i="2"/>
  <c r="BH5956" i="2"/>
  <c r="BG5956" i="2"/>
  <c r="BF5956" i="2"/>
  <c r="T5956" i="2"/>
  <c r="R5956" i="2"/>
  <c r="P5956" i="2"/>
  <c r="BI5954" i="2"/>
  <c r="BH5954" i="2"/>
  <c r="BG5954" i="2"/>
  <c r="BF5954" i="2"/>
  <c r="T5954" i="2"/>
  <c r="R5954" i="2"/>
  <c r="P5954" i="2"/>
  <c r="BI5952" i="2"/>
  <c r="BH5952" i="2"/>
  <c r="BG5952" i="2"/>
  <c r="BF5952" i="2"/>
  <c r="T5952" i="2"/>
  <c r="R5952" i="2"/>
  <c r="P5952" i="2"/>
  <c r="BI5950" i="2"/>
  <c r="BH5950" i="2"/>
  <c r="BG5950" i="2"/>
  <c r="BF5950" i="2"/>
  <c r="T5950" i="2"/>
  <c r="R5950" i="2"/>
  <c r="P5950" i="2"/>
  <c r="BI5948" i="2"/>
  <c r="BH5948" i="2"/>
  <c r="BG5948" i="2"/>
  <c r="BF5948" i="2"/>
  <c r="T5948" i="2"/>
  <c r="R5948" i="2"/>
  <c r="P5948" i="2"/>
  <c r="BI5946" i="2"/>
  <c r="BH5946" i="2"/>
  <c r="BG5946" i="2"/>
  <c r="BF5946" i="2"/>
  <c r="T5946" i="2"/>
  <c r="R5946" i="2"/>
  <c r="P5946" i="2"/>
  <c r="BI5944" i="2"/>
  <c r="BH5944" i="2"/>
  <c r="BG5944" i="2"/>
  <c r="BF5944" i="2"/>
  <c r="T5944" i="2"/>
  <c r="R5944" i="2"/>
  <c r="P5944" i="2"/>
  <c r="BI5942" i="2"/>
  <c r="BH5942" i="2"/>
  <c r="BG5942" i="2"/>
  <c r="BF5942" i="2"/>
  <c r="T5942" i="2"/>
  <c r="R5942" i="2"/>
  <c r="P5942" i="2"/>
  <c r="BI5940" i="2"/>
  <c r="BH5940" i="2"/>
  <c r="BG5940" i="2"/>
  <c r="BF5940" i="2"/>
  <c r="T5940" i="2"/>
  <c r="R5940" i="2"/>
  <c r="P5940" i="2"/>
  <c r="BI5938" i="2"/>
  <c r="BH5938" i="2"/>
  <c r="BG5938" i="2"/>
  <c r="BF5938" i="2"/>
  <c r="T5938" i="2"/>
  <c r="R5938" i="2"/>
  <c r="P5938" i="2"/>
  <c r="BI5936" i="2"/>
  <c r="BH5936" i="2"/>
  <c r="BG5936" i="2"/>
  <c r="BF5936" i="2"/>
  <c r="T5936" i="2"/>
  <c r="R5936" i="2"/>
  <c r="P5936" i="2"/>
  <c r="BI5934" i="2"/>
  <c r="BH5934" i="2"/>
  <c r="BG5934" i="2"/>
  <c r="BF5934" i="2"/>
  <c r="T5934" i="2"/>
  <c r="R5934" i="2"/>
  <c r="P5934" i="2"/>
  <c r="BI5932" i="2"/>
  <c r="BH5932" i="2"/>
  <c r="BG5932" i="2"/>
  <c r="BF5932" i="2"/>
  <c r="T5932" i="2"/>
  <c r="R5932" i="2"/>
  <c r="P5932" i="2"/>
  <c r="BI5930" i="2"/>
  <c r="BH5930" i="2"/>
  <c r="BG5930" i="2"/>
  <c r="BF5930" i="2"/>
  <c r="T5930" i="2"/>
  <c r="R5930" i="2"/>
  <c r="P5930" i="2"/>
  <c r="BI5928" i="2"/>
  <c r="BH5928" i="2"/>
  <c r="BG5928" i="2"/>
  <c r="BF5928" i="2"/>
  <c r="T5928" i="2"/>
  <c r="R5928" i="2"/>
  <c r="P5928" i="2"/>
  <c r="BI5926" i="2"/>
  <c r="BH5926" i="2"/>
  <c r="BG5926" i="2"/>
  <c r="BF5926" i="2"/>
  <c r="T5926" i="2"/>
  <c r="R5926" i="2"/>
  <c r="P5926" i="2"/>
  <c r="BI5924" i="2"/>
  <c r="BH5924" i="2"/>
  <c r="BG5924" i="2"/>
  <c r="BF5924" i="2"/>
  <c r="T5924" i="2"/>
  <c r="R5924" i="2"/>
  <c r="P5924" i="2"/>
  <c r="BI5922" i="2"/>
  <c r="BH5922" i="2"/>
  <c r="BG5922" i="2"/>
  <c r="BF5922" i="2"/>
  <c r="T5922" i="2"/>
  <c r="R5922" i="2"/>
  <c r="P5922" i="2"/>
  <c r="BI5920" i="2"/>
  <c r="BH5920" i="2"/>
  <c r="BG5920" i="2"/>
  <c r="BF5920" i="2"/>
  <c r="T5920" i="2"/>
  <c r="R5920" i="2"/>
  <c r="P5920" i="2"/>
  <c r="BI5918" i="2"/>
  <c r="BH5918" i="2"/>
  <c r="BG5918" i="2"/>
  <c r="BF5918" i="2"/>
  <c r="T5918" i="2"/>
  <c r="R5918" i="2"/>
  <c r="P5918" i="2"/>
  <c r="BI5916" i="2"/>
  <c r="BH5916" i="2"/>
  <c r="BG5916" i="2"/>
  <c r="BF5916" i="2"/>
  <c r="T5916" i="2"/>
  <c r="R5916" i="2"/>
  <c r="P5916" i="2"/>
  <c r="BI5914" i="2"/>
  <c r="BH5914" i="2"/>
  <c r="BG5914" i="2"/>
  <c r="BF5914" i="2"/>
  <c r="T5914" i="2"/>
  <c r="R5914" i="2"/>
  <c r="P5914" i="2"/>
  <c r="BI5912" i="2"/>
  <c r="BH5912" i="2"/>
  <c r="BG5912" i="2"/>
  <c r="BF5912" i="2"/>
  <c r="T5912" i="2"/>
  <c r="R5912" i="2"/>
  <c r="P5912" i="2"/>
  <c r="BI5910" i="2"/>
  <c r="BH5910" i="2"/>
  <c r="BG5910" i="2"/>
  <c r="BF5910" i="2"/>
  <c r="T5910" i="2"/>
  <c r="R5910" i="2"/>
  <c r="P5910" i="2"/>
  <c r="BI5908" i="2"/>
  <c r="BH5908" i="2"/>
  <c r="BG5908" i="2"/>
  <c r="BF5908" i="2"/>
  <c r="T5908" i="2"/>
  <c r="R5908" i="2"/>
  <c r="P5908" i="2"/>
  <c r="BI5906" i="2"/>
  <c r="BH5906" i="2"/>
  <c r="BG5906" i="2"/>
  <c r="BF5906" i="2"/>
  <c r="T5906" i="2"/>
  <c r="R5906" i="2"/>
  <c r="P5906" i="2"/>
  <c r="BI5904" i="2"/>
  <c r="BH5904" i="2"/>
  <c r="BG5904" i="2"/>
  <c r="BF5904" i="2"/>
  <c r="T5904" i="2"/>
  <c r="R5904" i="2"/>
  <c r="P5904" i="2"/>
  <c r="BI5902" i="2"/>
  <c r="BH5902" i="2"/>
  <c r="BG5902" i="2"/>
  <c r="BF5902" i="2"/>
  <c r="T5902" i="2"/>
  <c r="R5902" i="2"/>
  <c r="P5902" i="2"/>
  <c r="BI5900" i="2"/>
  <c r="BH5900" i="2"/>
  <c r="BG5900" i="2"/>
  <c r="BF5900" i="2"/>
  <c r="T5900" i="2"/>
  <c r="R5900" i="2"/>
  <c r="P5900" i="2"/>
  <c r="BI5898" i="2"/>
  <c r="BH5898" i="2"/>
  <c r="BG5898" i="2"/>
  <c r="BF5898" i="2"/>
  <c r="T5898" i="2"/>
  <c r="R5898" i="2"/>
  <c r="P5898" i="2"/>
  <c r="BI5896" i="2"/>
  <c r="BH5896" i="2"/>
  <c r="BG5896" i="2"/>
  <c r="BF5896" i="2"/>
  <c r="T5896" i="2"/>
  <c r="R5896" i="2"/>
  <c r="P5896" i="2"/>
  <c r="BI5894" i="2"/>
  <c r="BH5894" i="2"/>
  <c r="BG5894" i="2"/>
  <c r="BF5894" i="2"/>
  <c r="T5894" i="2"/>
  <c r="R5894" i="2"/>
  <c r="P5894" i="2"/>
  <c r="BI5892" i="2"/>
  <c r="BH5892" i="2"/>
  <c r="BG5892" i="2"/>
  <c r="BF5892" i="2"/>
  <c r="T5892" i="2"/>
  <c r="R5892" i="2"/>
  <c r="P5892" i="2"/>
  <c r="BI5890" i="2"/>
  <c r="BH5890" i="2"/>
  <c r="BG5890" i="2"/>
  <c r="BF5890" i="2"/>
  <c r="T5890" i="2"/>
  <c r="R5890" i="2"/>
  <c r="P5890" i="2"/>
  <c r="BI5888" i="2"/>
  <c r="BH5888" i="2"/>
  <c r="BG5888" i="2"/>
  <c r="BF5888" i="2"/>
  <c r="T5888" i="2"/>
  <c r="R5888" i="2"/>
  <c r="P5888" i="2"/>
  <c r="BI5886" i="2"/>
  <c r="BH5886" i="2"/>
  <c r="BG5886" i="2"/>
  <c r="BF5886" i="2"/>
  <c r="T5886" i="2"/>
  <c r="R5886" i="2"/>
  <c r="P5886" i="2"/>
  <c r="BI5884" i="2"/>
  <c r="BH5884" i="2"/>
  <c r="BG5884" i="2"/>
  <c r="BF5884" i="2"/>
  <c r="T5884" i="2"/>
  <c r="R5884" i="2"/>
  <c r="P5884" i="2"/>
  <c r="BI5882" i="2"/>
  <c r="BH5882" i="2"/>
  <c r="BG5882" i="2"/>
  <c r="BF5882" i="2"/>
  <c r="T5882" i="2"/>
  <c r="R5882" i="2"/>
  <c r="P5882" i="2"/>
  <c r="BI5880" i="2"/>
  <c r="BH5880" i="2"/>
  <c r="BG5880" i="2"/>
  <c r="BF5880" i="2"/>
  <c r="T5880" i="2"/>
  <c r="R5880" i="2"/>
  <c r="P5880" i="2"/>
  <c r="BI5878" i="2"/>
  <c r="BH5878" i="2"/>
  <c r="BG5878" i="2"/>
  <c r="BF5878" i="2"/>
  <c r="T5878" i="2"/>
  <c r="R5878" i="2"/>
  <c r="P5878" i="2"/>
  <c r="BI5876" i="2"/>
  <c r="BH5876" i="2"/>
  <c r="BG5876" i="2"/>
  <c r="BF5876" i="2"/>
  <c r="T5876" i="2"/>
  <c r="R5876" i="2"/>
  <c r="P5876" i="2"/>
  <c r="BI5874" i="2"/>
  <c r="BH5874" i="2"/>
  <c r="BG5874" i="2"/>
  <c r="BF5874" i="2"/>
  <c r="T5874" i="2"/>
  <c r="R5874" i="2"/>
  <c r="P5874" i="2"/>
  <c r="BI5872" i="2"/>
  <c r="BH5872" i="2"/>
  <c r="BG5872" i="2"/>
  <c r="BF5872" i="2"/>
  <c r="T5872" i="2"/>
  <c r="R5872" i="2"/>
  <c r="P5872" i="2"/>
  <c r="BI5870" i="2"/>
  <c r="BH5870" i="2"/>
  <c r="BG5870" i="2"/>
  <c r="BF5870" i="2"/>
  <c r="T5870" i="2"/>
  <c r="R5870" i="2"/>
  <c r="P5870" i="2"/>
  <c r="BI5868" i="2"/>
  <c r="BH5868" i="2"/>
  <c r="BG5868" i="2"/>
  <c r="BF5868" i="2"/>
  <c r="T5868" i="2"/>
  <c r="R5868" i="2"/>
  <c r="P5868" i="2"/>
  <c r="BI5866" i="2"/>
  <c r="BH5866" i="2"/>
  <c r="BG5866" i="2"/>
  <c r="BF5866" i="2"/>
  <c r="T5866" i="2"/>
  <c r="R5866" i="2"/>
  <c r="P5866" i="2"/>
  <c r="BI5864" i="2"/>
  <c r="BH5864" i="2"/>
  <c r="BG5864" i="2"/>
  <c r="BF5864" i="2"/>
  <c r="T5864" i="2"/>
  <c r="R5864" i="2"/>
  <c r="P5864" i="2"/>
  <c r="BI5862" i="2"/>
  <c r="BH5862" i="2"/>
  <c r="BG5862" i="2"/>
  <c r="BF5862" i="2"/>
  <c r="T5862" i="2"/>
  <c r="R5862" i="2"/>
  <c r="P5862" i="2"/>
  <c r="BI5860" i="2"/>
  <c r="BH5860" i="2"/>
  <c r="BG5860" i="2"/>
  <c r="BF5860" i="2"/>
  <c r="T5860" i="2"/>
  <c r="R5860" i="2"/>
  <c r="P5860" i="2"/>
  <c r="BI5858" i="2"/>
  <c r="BH5858" i="2"/>
  <c r="BG5858" i="2"/>
  <c r="BF5858" i="2"/>
  <c r="T5858" i="2"/>
  <c r="R5858" i="2"/>
  <c r="P5858" i="2"/>
  <c r="BI5856" i="2"/>
  <c r="BH5856" i="2"/>
  <c r="BG5856" i="2"/>
  <c r="BF5856" i="2"/>
  <c r="T5856" i="2"/>
  <c r="R5856" i="2"/>
  <c r="P5856" i="2"/>
  <c r="BI5854" i="2"/>
  <c r="BH5854" i="2"/>
  <c r="BG5854" i="2"/>
  <c r="BF5854" i="2"/>
  <c r="T5854" i="2"/>
  <c r="R5854" i="2"/>
  <c r="P5854" i="2"/>
  <c r="BI5852" i="2"/>
  <c r="BH5852" i="2"/>
  <c r="BG5852" i="2"/>
  <c r="BF5852" i="2"/>
  <c r="T5852" i="2"/>
  <c r="R5852" i="2"/>
  <c r="P5852" i="2"/>
  <c r="BI5850" i="2"/>
  <c r="BH5850" i="2"/>
  <c r="BG5850" i="2"/>
  <c r="BF5850" i="2"/>
  <c r="T5850" i="2"/>
  <c r="R5850" i="2"/>
  <c r="P5850" i="2"/>
  <c r="BI5848" i="2"/>
  <c r="BH5848" i="2"/>
  <c r="BG5848" i="2"/>
  <c r="BF5848" i="2"/>
  <c r="T5848" i="2"/>
  <c r="R5848" i="2"/>
  <c r="P5848" i="2"/>
  <c r="BI5846" i="2"/>
  <c r="BH5846" i="2"/>
  <c r="BG5846" i="2"/>
  <c r="BF5846" i="2"/>
  <c r="T5846" i="2"/>
  <c r="R5846" i="2"/>
  <c r="P5846" i="2"/>
  <c r="BI5844" i="2"/>
  <c r="BH5844" i="2"/>
  <c r="BG5844" i="2"/>
  <c r="BF5844" i="2"/>
  <c r="T5844" i="2"/>
  <c r="R5844" i="2"/>
  <c r="P5844" i="2"/>
  <c r="BI5842" i="2"/>
  <c r="BH5842" i="2"/>
  <c r="BG5842" i="2"/>
  <c r="BF5842" i="2"/>
  <c r="T5842" i="2"/>
  <c r="R5842" i="2"/>
  <c r="P5842" i="2"/>
  <c r="BI5840" i="2"/>
  <c r="BH5840" i="2"/>
  <c r="BG5840" i="2"/>
  <c r="BF5840" i="2"/>
  <c r="T5840" i="2"/>
  <c r="R5840" i="2"/>
  <c r="P5840" i="2"/>
  <c r="BI5838" i="2"/>
  <c r="BH5838" i="2"/>
  <c r="BG5838" i="2"/>
  <c r="BF5838" i="2"/>
  <c r="T5838" i="2"/>
  <c r="R5838" i="2"/>
  <c r="P5838" i="2"/>
  <c r="BI5836" i="2"/>
  <c r="BH5836" i="2"/>
  <c r="BG5836" i="2"/>
  <c r="BF5836" i="2"/>
  <c r="T5836" i="2"/>
  <c r="R5836" i="2"/>
  <c r="P5836" i="2"/>
  <c r="BI5834" i="2"/>
  <c r="BH5834" i="2"/>
  <c r="BG5834" i="2"/>
  <c r="BF5834" i="2"/>
  <c r="T5834" i="2"/>
  <c r="R5834" i="2"/>
  <c r="P5834" i="2"/>
  <c r="BI5832" i="2"/>
  <c r="BH5832" i="2"/>
  <c r="BG5832" i="2"/>
  <c r="BF5832" i="2"/>
  <c r="T5832" i="2"/>
  <c r="R5832" i="2"/>
  <c r="P5832" i="2"/>
  <c r="BI5830" i="2"/>
  <c r="BH5830" i="2"/>
  <c r="BG5830" i="2"/>
  <c r="BF5830" i="2"/>
  <c r="T5830" i="2"/>
  <c r="R5830" i="2"/>
  <c r="P5830" i="2"/>
  <c r="BI5828" i="2"/>
  <c r="BH5828" i="2"/>
  <c r="BG5828" i="2"/>
  <c r="BF5828" i="2"/>
  <c r="T5828" i="2"/>
  <c r="R5828" i="2"/>
  <c r="P5828" i="2"/>
  <c r="BI5826" i="2"/>
  <c r="BH5826" i="2"/>
  <c r="BG5826" i="2"/>
  <c r="BF5826" i="2"/>
  <c r="T5826" i="2"/>
  <c r="R5826" i="2"/>
  <c r="P5826" i="2"/>
  <c r="BI5824" i="2"/>
  <c r="BH5824" i="2"/>
  <c r="BG5824" i="2"/>
  <c r="BF5824" i="2"/>
  <c r="T5824" i="2"/>
  <c r="R5824" i="2"/>
  <c r="P5824" i="2"/>
  <c r="BI5822" i="2"/>
  <c r="BH5822" i="2"/>
  <c r="BG5822" i="2"/>
  <c r="BF5822" i="2"/>
  <c r="T5822" i="2"/>
  <c r="R5822" i="2"/>
  <c r="P5822" i="2"/>
  <c r="BI5820" i="2"/>
  <c r="BH5820" i="2"/>
  <c r="BG5820" i="2"/>
  <c r="BF5820" i="2"/>
  <c r="T5820" i="2"/>
  <c r="R5820" i="2"/>
  <c r="P5820" i="2"/>
  <c r="BI5818" i="2"/>
  <c r="BH5818" i="2"/>
  <c r="BG5818" i="2"/>
  <c r="BF5818" i="2"/>
  <c r="T5818" i="2"/>
  <c r="R5818" i="2"/>
  <c r="P5818" i="2"/>
  <c r="BI5816" i="2"/>
  <c r="BH5816" i="2"/>
  <c r="BG5816" i="2"/>
  <c r="BF5816" i="2"/>
  <c r="T5816" i="2"/>
  <c r="R5816" i="2"/>
  <c r="P5816" i="2"/>
  <c r="BI5814" i="2"/>
  <c r="BH5814" i="2"/>
  <c r="BG5814" i="2"/>
  <c r="BF5814" i="2"/>
  <c r="T5814" i="2"/>
  <c r="R5814" i="2"/>
  <c r="P5814" i="2"/>
  <c r="BI5812" i="2"/>
  <c r="BH5812" i="2"/>
  <c r="BG5812" i="2"/>
  <c r="BF5812" i="2"/>
  <c r="T5812" i="2"/>
  <c r="R5812" i="2"/>
  <c r="P5812" i="2"/>
  <c r="BI5810" i="2"/>
  <c r="BH5810" i="2"/>
  <c r="BG5810" i="2"/>
  <c r="BF5810" i="2"/>
  <c r="T5810" i="2"/>
  <c r="R5810" i="2"/>
  <c r="P5810" i="2"/>
  <c r="BI5808" i="2"/>
  <c r="BH5808" i="2"/>
  <c r="BG5808" i="2"/>
  <c r="BF5808" i="2"/>
  <c r="T5808" i="2"/>
  <c r="R5808" i="2"/>
  <c r="P5808" i="2"/>
  <c r="BI5806" i="2"/>
  <c r="BH5806" i="2"/>
  <c r="BG5806" i="2"/>
  <c r="BF5806" i="2"/>
  <c r="T5806" i="2"/>
  <c r="R5806" i="2"/>
  <c r="P5806" i="2"/>
  <c r="BI5804" i="2"/>
  <c r="BH5804" i="2"/>
  <c r="BG5804" i="2"/>
  <c r="BF5804" i="2"/>
  <c r="T5804" i="2"/>
  <c r="R5804" i="2"/>
  <c r="P5804" i="2"/>
  <c r="BI5802" i="2"/>
  <c r="BH5802" i="2"/>
  <c r="BG5802" i="2"/>
  <c r="BF5802" i="2"/>
  <c r="T5802" i="2"/>
  <c r="R5802" i="2"/>
  <c r="P5802" i="2"/>
  <c r="BI5800" i="2"/>
  <c r="BH5800" i="2"/>
  <c r="BG5800" i="2"/>
  <c r="BF5800" i="2"/>
  <c r="T5800" i="2"/>
  <c r="R5800" i="2"/>
  <c r="P5800" i="2"/>
  <c r="BI5798" i="2"/>
  <c r="BH5798" i="2"/>
  <c r="BG5798" i="2"/>
  <c r="BF5798" i="2"/>
  <c r="T5798" i="2"/>
  <c r="R5798" i="2"/>
  <c r="P5798" i="2"/>
  <c r="BI5796" i="2"/>
  <c r="BH5796" i="2"/>
  <c r="BG5796" i="2"/>
  <c r="BF5796" i="2"/>
  <c r="T5796" i="2"/>
  <c r="R5796" i="2"/>
  <c r="P5796" i="2"/>
  <c r="BI5794" i="2"/>
  <c r="BH5794" i="2"/>
  <c r="BG5794" i="2"/>
  <c r="BF5794" i="2"/>
  <c r="T5794" i="2"/>
  <c r="R5794" i="2"/>
  <c r="P5794" i="2"/>
  <c r="BI5792" i="2"/>
  <c r="BH5792" i="2"/>
  <c r="BG5792" i="2"/>
  <c r="BF5792" i="2"/>
  <c r="T5792" i="2"/>
  <c r="R5792" i="2"/>
  <c r="P5792" i="2"/>
  <c r="BI5790" i="2"/>
  <c r="BH5790" i="2"/>
  <c r="BG5790" i="2"/>
  <c r="BF5790" i="2"/>
  <c r="T5790" i="2"/>
  <c r="R5790" i="2"/>
  <c r="P5790" i="2"/>
  <c r="BI5788" i="2"/>
  <c r="BH5788" i="2"/>
  <c r="BG5788" i="2"/>
  <c r="BF5788" i="2"/>
  <c r="T5788" i="2"/>
  <c r="R5788" i="2"/>
  <c r="P5788" i="2"/>
  <c r="BI5786" i="2"/>
  <c r="BH5786" i="2"/>
  <c r="BG5786" i="2"/>
  <c r="BF5786" i="2"/>
  <c r="T5786" i="2"/>
  <c r="R5786" i="2"/>
  <c r="P5786" i="2"/>
  <c r="BI5784" i="2"/>
  <c r="BH5784" i="2"/>
  <c r="BG5784" i="2"/>
  <c r="BF5784" i="2"/>
  <c r="T5784" i="2"/>
  <c r="R5784" i="2"/>
  <c r="P5784" i="2"/>
  <c r="BI5782" i="2"/>
  <c r="BH5782" i="2"/>
  <c r="BG5782" i="2"/>
  <c r="BF5782" i="2"/>
  <c r="T5782" i="2"/>
  <c r="R5782" i="2"/>
  <c r="P5782" i="2"/>
  <c r="BI5780" i="2"/>
  <c r="BH5780" i="2"/>
  <c r="BG5780" i="2"/>
  <c r="BF5780" i="2"/>
  <c r="T5780" i="2"/>
  <c r="R5780" i="2"/>
  <c r="P5780" i="2"/>
  <c r="BI5778" i="2"/>
  <c r="BH5778" i="2"/>
  <c r="BG5778" i="2"/>
  <c r="BF5778" i="2"/>
  <c r="T5778" i="2"/>
  <c r="R5778" i="2"/>
  <c r="P5778" i="2"/>
  <c r="BI5776" i="2"/>
  <c r="BH5776" i="2"/>
  <c r="BG5776" i="2"/>
  <c r="BF5776" i="2"/>
  <c r="T5776" i="2"/>
  <c r="R5776" i="2"/>
  <c r="P5776" i="2"/>
  <c r="BI5774" i="2"/>
  <c r="BH5774" i="2"/>
  <c r="BG5774" i="2"/>
  <c r="BF5774" i="2"/>
  <c r="T5774" i="2"/>
  <c r="R5774" i="2"/>
  <c r="P5774" i="2"/>
  <c r="BI5772" i="2"/>
  <c r="BH5772" i="2"/>
  <c r="BG5772" i="2"/>
  <c r="BF5772" i="2"/>
  <c r="T5772" i="2"/>
  <c r="R5772" i="2"/>
  <c r="P5772" i="2"/>
  <c r="BI5770" i="2"/>
  <c r="BH5770" i="2"/>
  <c r="BG5770" i="2"/>
  <c r="BF5770" i="2"/>
  <c r="T5770" i="2"/>
  <c r="R5770" i="2"/>
  <c r="P5770" i="2"/>
  <c r="BI5768" i="2"/>
  <c r="BH5768" i="2"/>
  <c r="BG5768" i="2"/>
  <c r="BF5768" i="2"/>
  <c r="T5768" i="2"/>
  <c r="R5768" i="2"/>
  <c r="P5768" i="2"/>
  <c r="BI5766" i="2"/>
  <c r="BH5766" i="2"/>
  <c r="BG5766" i="2"/>
  <c r="BF5766" i="2"/>
  <c r="T5766" i="2"/>
  <c r="R5766" i="2"/>
  <c r="P5766" i="2"/>
  <c r="BI5764" i="2"/>
  <c r="BH5764" i="2"/>
  <c r="BG5764" i="2"/>
  <c r="BF5764" i="2"/>
  <c r="T5764" i="2"/>
  <c r="R5764" i="2"/>
  <c r="P5764" i="2"/>
  <c r="BI5762" i="2"/>
  <c r="BH5762" i="2"/>
  <c r="BG5762" i="2"/>
  <c r="BF5762" i="2"/>
  <c r="T5762" i="2"/>
  <c r="R5762" i="2"/>
  <c r="P5762" i="2"/>
  <c r="BI5760" i="2"/>
  <c r="BH5760" i="2"/>
  <c r="BG5760" i="2"/>
  <c r="BF5760" i="2"/>
  <c r="T5760" i="2"/>
  <c r="R5760" i="2"/>
  <c r="P5760" i="2"/>
  <c r="BI5758" i="2"/>
  <c r="BH5758" i="2"/>
  <c r="BG5758" i="2"/>
  <c r="BF5758" i="2"/>
  <c r="T5758" i="2"/>
  <c r="R5758" i="2"/>
  <c r="P5758" i="2"/>
  <c r="BI5756" i="2"/>
  <c r="BH5756" i="2"/>
  <c r="BG5756" i="2"/>
  <c r="BF5756" i="2"/>
  <c r="T5756" i="2"/>
  <c r="R5756" i="2"/>
  <c r="P5756" i="2"/>
  <c r="BI5754" i="2"/>
  <c r="BH5754" i="2"/>
  <c r="BG5754" i="2"/>
  <c r="BF5754" i="2"/>
  <c r="T5754" i="2"/>
  <c r="R5754" i="2"/>
  <c r="P5754" i="2"/>
  <c r="BI5752" i="2"/>
  <c r="BH5752" i="2"/>
  <c r="BG5752" i="2"/>
  <c r="BF5752" i="2"/>
  <c r="T5752" i="2"/>
  <c r="R5752" i="2"/>
  <c r="P5752" i="2"/>
  <c r="BI5750" i="2"/>
  <c r="BH5750" i="2"/>
  <c r="BG5750" i="2"/>
  <c r="BF5750" i="2"/>
  <c r="T5750" i="2"/>
  <c r="R5750" i="2"/>
  <c r="P5750" i="2"/>
  <c r="BI5748" i="2"/>
  <c r="BH5748" i="2"/>
  <c r="BG5748" i="2"/>
  <c r="BF5748" i="2"/>
  <c r="T5748" i="2"/>
  <c r="R5748" i="2"/>
  <c r="P5748" i="2"/>
  <c r="BI5746" i="2"/>
  <c r="BH5746" i="2"/>
  <c r="BG5746" i="2"/>
  <c r="BF5746" i="2"/>
  <c r="T5746" i="2"/>
  <c r="R5746" i="2"/>
  <c r="P5746" i="2"/>
  <c r="BI5744" i="2"/>
  <c r="BH5744" i="2"/>
  <c r="BG5744" i="2"/>
  <c r="BF5744" i="2"/>
  <c r="T5744" i="2"/>
  <c r="R5744" i="2"/>
  <c r="P5744" i="2"/>
  <c r="BI5742" i="2"/>
  <c r="BH5742" i="2"/>
  <c r="BG5742" i="2"/>
  <c r="BF5742" i="2"/>
  <c r="T5742" i="2"/>
  <c r="R5742" i="2"/>
  <c r="P5742" i="2"/>
  <c r="BI5740" i="2"/>
  <c r="BH5740" i="2"/>
  <c r="BG5740" i="2"/>
  <c r="BF5740" i="2"/>
  <c r="T5740" i="2"/>
  <c r="R5740" i="2"/>
  <c r="P5740" i="2"/>
  <c r="BI5738" i="2"/>
  <c r="BH5738" i="2"/>
  <c r="BG5738" i="2"/>
  <c r="BF5738" i="2"/>
  <c r="T5738" i="2"/>
  <c r="R5738" i="2"/>
  <c r="P5738" i="2"/>
  <c r="BI5736" i="2"/>
  <c r="BH5736" i="2"/>
  <c r="BG5736" i="2"/>
  <c r="BF5736" i="2"/>
  <c r="T5736" i="2"/>
  <c r="R5736" i="2"/>
  <c r="P5736" i="2"/>
  <c r="BI5734" i="2"/>
  <c r="BH5734" i="2"/>
  <c r="BG5734" i="2"/>
  <c r="BF5734" i="2"/>
  <c r="T5734" i="2"/>
  <c r="R5734" i="2"/>
  <c r="P5734" i="2"/>
  <c r="BI5732" i="2"/>
  <c r="BH5732" i="2"/>
  <c r="BG5732" i="2"/>
  <c r="BF5732" i="2"/>
  <c r="T5732" i="2"/>
  <c r="R5732" i="2"/>
  <c r="P5732" i="2"/>
  <c r="BI5730" i="2"/>
  <c r="BH5730" i="2"/>
  <c r="BG5730" i="2"/>
  <c r="BF5730" i="2"/>
  <c r="T5730" i="2"/>
  <c r="R5730" i="2"/>
  <c r="P5730" i="2"/>
  <c r="BI5728" i="2"/>
  <c r="BH5728" i="2"/>
  <c r="BG5728" i="2"/>
  <c r="BF5728" i="2"/>
  <c r="T5728" i="2"/>
  <c r="R5728" i="2"/>
  <c r="P5728" i="2"/>
  <c r="BI5726" i="2"/>
  <c r="BH5726" i="2"/>
  <c r="BG5726" i="2"/>
  <c r="BF5726" i="2"/>
  <c r="T5726" i="2"/>
  <c r="R5726" i="2"/>
  <c r="P5726" i="2"/>
  <c r="BI5724" i="2"/>
  <c r="BH5724" i="2"/>
  <c r="BG5724" i="2"/>
  <c r="BF5724" i="2"/>
  <c r="T5724" i="2"/>
  <c r="R5724" i="2"/>
  <c r="P5724" i="2"/>
  <c r="BI5722" i="2"/>
  <c r="BH5722" i="2"/>
  <c r="BG5722" i="2"/>
  <c r="BF5722" i="2"/>
  <c r="T5722" i="2"/>
  <c r="R5722" i="2"/>
  <c r="P5722" i="2"/>
  <c r="BI5720" i="2"/>
  <c r="BH5720" i="2"/>
  <c r="BG5720" i="2"/>
  <c r="BF5720" i="2"/>
  <c r="T5720" i="2"/>
  <c r="R5720" i="2"/>
  <c r="P5720" i="2"/>
  <c r="BI5718" i="2"/>
  <c r="BH5718" i="2"/>
  <c r="BG5718" i="2"/>
  <c r="BF5718" i="2"/>
  <c r="T5718" i="2"/>
  <c r="R5718" i="2"/>
  <c r="P5718" i="2"/>
  <c r="BI5716" i="2"/>
  <c r="BH5716" i="2"/>
  <c r="BG5716" i="2"/>
  <c r="BF5716" i="2"/>
  <c r="T5716" i="2"/>
  <c r="R5716" i="2"/>
  <c r="P5716" i="2"/>
  <c r="BI5714" i="2"/>
  <c r="BH5714" i="2"/>
  <c r="BG5714" i="2"/>
  <c r="BF5714" i="2"/>
  <c r="T5714" i="2"/>
  <c r="R5714" i="2"/>
  <c r="P5714" i="2"/>
  <c r="BI5712" i="2"/>
  <c r="BH5712" i="2"/>
  <c r="BG5712" i="2"/>
  <c r="BF5712" i="2"/>
  <c r="T5712" i="2"/>
  <c r="R5712" i="2"/>
  <c r="P5712" i="2"/>
  <c r="BI5710" i="2"/>
  <c r="BH5710" i="2"/>
  <c r="BG5710" i="2"/>
  <c r="BF5710" i="2"/>
  <c r="T5710" i="2"/>
  <c r="R5710" i="2"/>
  <c r="P5710" i="2"/>
  <c r="BI5708" i="2"/>
  <c r="BH5708" i="2"/>
  <c r="BG5708" i="2"/>
  <c r="BF5708" i="2"/>
  <c r="T5708" i="2"/>
  <c r="R5708" i="2"/>
  <c r="P5708" i="2"/>
  <c r="BI5706" i="2"/>
  <c r="BH5706" i="2"/>
  <c r="BG5706" i="2"/>
  <c r="BF5706" i="2"/>
  <c r="T5706" i="2"/>
  <c r="R5706" i="2"/>
  <c r="P5706" i="2"/>
  <c r="BI5704" i="2"/>
  <c r="BH5704" i="2"/>
  <c r="BG5704" i="2"/>
  <c r="BF5704" i="2"/>
  <c r="T5704" i="2"/>
  <c r="R5704" i="2"/>
  <c r="P5704" i="2"/>
  <c r="BI5702" i="2"/>
  <c r="BH5702" i="2"/>
  <c r="BG5702" i="2"/>
  <c r="BF5702" i="2"/>
  <c r="T5702" i="2"/>
  <c r="R5702" i="2"/>
  <c r="P5702" i="2"/>
  <c r="BI5700" i="2"/>
  <c r="BH5700" i="2"/>
  <c r="BG5700" i="2"/>
  <c r="BF5700" i="2"/>
  <c r="T5700" i="2"/>
  <c r="R5700" i="2"/>
  <c r="P5700" i="2"/>
  <c r="BI5698" i="2"/>
  <c r="BH5698" i="2"/>
  <c r="BG5698" i="2"/>
  <c r="BF5698" i="2"/>
  <c r="T5698" i="2"/>
  <c r="R5698" i="2"/>
  <c r="P5698" i="2"/>
  <c r="BI5696" i="2"/>
  <c r="BH5696" i="2"/>
  <c r="BG5696" i="2"/>
  <c r="BF5696" i="2"/>
  <c r="T5696" i="2"/>
  <c r="R5696" i="2"/>
  <c r="P5696" i="2"/>
  <c r="BI5694" i="2"/>
  <c r="BH5694" i="2"/>
  <c r="BG5694" i="2"/>
  <c r="BF5694" i="2"/>
  <c r="T5694" i="2"/>
  <c r="R5694" i="2"/>
  <c r="P5694" i="2"/>
  <c r="BI5692" i="2"/>
  <c r="BH5692" i="2"/>
  <c r="BG5692" i="2"/>
  <c r="BF5692" i="2"/>
  <c r="T5692" i="2"/>
  <c r="R5692" i="2"/>
  <c r="P5692" i="2"/>
  <c r="BI5690" i="2"/>
  <c r="BH5690" i="2"/>
  <c r="BG5690" i="2"/>
  <c r="BF5690" i="2"/>
  <c r="T5690" i="2"/>
  <c r="R5690" i="2"/>
  <c r="P5690" i="2"/>
  <c r="BI5688" i="2"/>
  <c r="BH5688" i="2"/>
  <c r="BG5688" i="2"/>
  <c r="BF5688" i="2"/>
  <c r="T5688" i="2"/>
  <c r="R5688" i="2"/>
  <c r="P5688" i="2"/>
  <c r="BI5686" i="2"/>
  <c r="BH5686" i="2"/>
  <c r="BG5686" i="2"/>
  <c r="BF5686" i="2"/>
  <c r="T5686" i="2"/>
  <c r="R5686" i="2"/>
  <c r="P5686" i="2"/>
  <c r="BI5684" i="2"/>
  <c r="BH5684" i="2"/>
  <c r="BG5684" i="2"/>
  <c r="BF5684" i="2"/>
  <c r="T5684" i="2"/>
  <c r="R5684" i="2"/>
  <c r="P5684" i="2"/>
  <c r="BI5682" i="2"/>
  <c r="BH5682" i="2"/>
  <c r="BG5682" i="2"/>
  <c r="BF5682" i="2"/>
  <c r="T5682" i="2"/>
  <c r="R5682" i="2"/>
  <c r="P5682" i="2"/>
  <c r="BI5680" i="2"/>
  <c r="BH5680" i="2"/>
  <c r="BG5680" i="2"/>
  <c r="BF5680" i="2"/>
  <c r="T5680" i="2"/>
  <c r="R5680" i="2"/>
  <c r="P5680" i="2"/>
  <c r="BI5678" i="2"/>
  <c r="BH5678" i="2"/>
  <c r="BG5678" i="2"/>
  <c r="BF5678" i="2"/>
  <c r="T5678" i="2"/>
  <c r="R5678" i="2"/>
  <c r="P5678" i="2"/>
  <c r="BI5676" i="2"/>
  <c r="BH5676" i="2"/>
  <c r="BG5676" i="2"/>
  <c r="BF5676" i="2"/>
  <c r="T5676" i="2"/>
  <c r="R5676" i="2"/>
  <c r="P5676" i="2"/>
  <c r="BI5674" i="2"/>
  <c r="BH5674" i="2"/>
  <c r="BG5674" i="2"/>
  <c r="BF5674" i="2"/>
  <c r="T5674" i="2"/>
  <c r="R5674" i="2"/>
  <c r="P5674" i="2"/>
  <c r="BI5672" i="2"/>
  <c r="BH5672" i="2"/>
  <c r="BG5672" i="2"/>
  <c r="BF5672" i="2"/>
  <c r="T5672" i="2"/>
  <c r="R5672" i="2"/>
  <c r="P5672" i="2"/>
  <c r="BI5670" i="2"/>
  <c r="BH5670" i="2"/>
  <c r="BG5670" i="2"/>
  <c r="BF5670" i="2"/>
  <c r="T5670" i="2"/>
  <c r="R5670" i="2"/>
  <c r="P5670" i="2"/>
  <c r="BI5668" i="2"/>
  <c r="BH5668" i="2"/>
  <c r="BG5668" i="2"/>
  <c r="BF5668" i="2"/>
  <c r="T5668" i="2"/>
  <c r="R5668" i="2"/>
  <c r="P5668" i="2"/>
  <c r="BI5666" i="2"/>
  <c r="BH5666" i="2"/>
  <c r="BG5666" i="2"/>
  <c r="BF5666" i="2"/>
  <c r="T5666" i="2"/>
  <c r="R5666" i="2"/>
  <c r="P5666" i="2"/>
  <c r="BI5664" i="2"/>
  <c r="BH5664" i="2"/>
  <c r="BG5664" i="2"/>
  <c r="BF5664" i="2"/>
  <c r="T5664" i="2"/>
  <c r="R5664" i="2"/>
  <c r="P5664" i="2"/>
  <c r="BI5662" i="2"/>
  <c r="BH5662" i="2"/>
  <c r="BG5662" i="2"/>
  <c r="BF5662" i="2"/>
  <c r="T5662" i="2"/>
  <c r="R5662" i="2"/>
  <c r="P5662" i="2"/>
  <c r="BI5660" i="2"/>
  <c r="BH5660" i="2"/>
  <c r="BG5660" i="2"/>
  <c r="BF5660" i="2"/>
  <c r="T5660" i="2"/>
  <c r="R5660" i="2"/>
  <c r="P5660" i="2"/>
  <c r="BI5658" i="2"/>
  <c r="BH5658" i="2"/>
  <c r="BG5658" i="2"/>
  <c r="BF5658" i="2"/>
  <c r="T5658" i="2"/>
  <c r="R5658" i="2"/>
  <c r="P5658" i="2"/>
  <c r="BI5656" i="2"/>
  <c r="BH5656" i="2"/>
  <c r="BG5656" i="2"/>
  <c r="BF5656" i="2"/>
  <c r="T5656" i="2"/>
  <c r="R5656" i="2"/>
  <c r="P5656" i="2"/>
  <c r="BI5654" i="2"/>
  <c r="BH5654" i="2"/>
  <c r="BG5654" i="2"/>
  <c r="BF5654" i="2"/>
  <c r="T5654" i="2"/>
  <c r="R5654" i="2"/>
  <c r="P5654" i="2"/>
  <c r="BI5652" i="2"/>
  <c r="BH5652" i="2"/>
  <c r="BG5652" i="2"/>
  <c r="BF5652" i="2"/>
  <c r="T5652" i="2"/>
  <c r="R5652" i="2"/>
  <c r="P5652" i="2"/>
  <c r="BI5650" i="2"/>
  <c r="BH5650" i="2"/>
  <c r="BG5650" i="2"/>
  <c r="BF5650" i="2"/>
  <c r="T5650" i="2"/>
  <c r="R5650" i="2"/>
  <c r="P5650" i="2"/>
  <c r="BI5648" i="2"/>
  <c r="BH5648" i="2"/>
  <c r="BG5648" i="2"/>
  <c r="BF5648" i="2"/>
  <c r="T5648" i="2"/>
  <c r="R5648" i="2"/>
  <c r="P5648" i="2"/>
  <c r="BI5646" i="2"/>
  <c r="BH5646" i="2"/>
  <c r="BG5646" i="2"/>
  <c r="BF5646" i="2"/>
  <c r="T5646" i="2"/>
  <c r="R5646" i="2"/>
  <c r="P5646" i="2"/>
  <c r="BI5644" i="2"/>
  <c r="BH5644" i="2"/>
  <c r="BG5644" i="2"/>
  <c r="BF5644" i="2"/>
  <c r="T5644" i="2"/>
  <c r="R5644" i="2"/>
  <c r="P5644" i="2"/>
  <c r="BI5642" i="2"/>
  <c r="BH5642" i="2"/>
  <c r="BG5642" i="2"/>
  <c r="BF5642" i="2"/>
  <c r="T5642" i="2"/>
  <c r="R5642" i="2"/>
  <c r="P5642" i="2"/>
  <c r="BI5640" i="2"/>
  <c r="BH5640" i="2"/>
  <c r="BG5640" i="2"/>
  <c r="BF5640" i="2"/>
  <c r="T5640" i="2"/>
  <c r="R5640" i="2"/>
  <c r="P5640" i="2"/>
  <c r="BI5638" i="2"/>
  <c r="BH5638" i="2"/>
  <c r="BG5638" i="2"/>
  <c r="BF5638" i="2"/>
  <c r="T5638" i="2"/>
  <c r="R5638" i="2"/>
  <c r="P5638" i="2"/>
  <c r="BI5636" i="2"/>
  <c r="BH5636" i="2"/>
  <c r="BG5636" i="2"/>
  <c r="BF5636" i="2"/>
  <c r="T5636" i="2"/>
  <c r="R5636" i="2"/>
  <c r="P5636" i="2"/>
  <c r="BI5634" i="2"/>
  <c r="BH5634" i="2"/>
  <c r="BG5634" i="2"/>
  <c r="BF5634" i="2"/>
  <c r="T5634" i="2"/>
  <c r="R5634" i="2"/>
  <c r="P5634" i="2"/>
  <c r="BI5632" i="2"/>
  <c r="BH5632" i="2"/>
  <c r="BG5632" i="2"/>
  <c r="BF5632" i="2"/>
  <c r="T5632" i="2"/>
  <c r="R5632" i="2"/>
  <c r="P5632" i="2"/>
  <c r="BI5630" i="2"/>
  <c r="BH5630" i="2"/>
  <c r="BG5630" i="2"/>
  <c r="BF5630" i="2"/>
  <c r="T5630" i="2"/>
  <c r="R5630" i="2"/>
  <c r="P5630" i="2"/>
  <c r="BI5628" i="2"/>
  <c r="BH5628" i="2"/>
  <c r="BG5628" i="2"/>
  <c r="BF5628" i="2"/>
  <c r="T5628" i="2"/>
  <c r="R5628" i="2"/>
  <c r="P5628" i="2"/>
  <c r="BI5626" i="2"/>
  <c r="BH5626" i="2"/>
  <c r="BG5626" i="2"/>
  <c r="BF5626" i="2"/>
  <c r="T5626" i="2"/>
  <c r="R5626" i="2"/>
  <c r="P5626" i="2"/>
  <c r="BI5624" i="2"/>
  <c r="BH5624" i="2"/>
  <c r="BG5624" i="2"/>
  <c r="BF5624" i="2"/>
  <c r="T5624" i="2"/>
  <c r="R5624" i="2"/>
  <c r="P5624" i="2"/>
  <c r="BI5622" i="2"/>
  <c r="BH5622" i="2"/>
  <c r="BG5622" i="2"/>
  <c r="BF5622" i="2"/>
  <c r="T5622" i="2"/>
  <c r="R5622" i="2"/>
  <c r="P5622" i="2"/>
  <c r="BI5620" i="2"/>
  <c r="BH5620" i="2"/>
  <c r="BG5620" i="2"/>
  <c r="BF5620" i="2"/>
  <c r="T5620" i="2"/>
  <c r="R5620" i="2"/>
  <c r="P5620" i="2"/>
  <c r="BI5618" i="2"/>
  <c r="BH5618" i="2"/>
  <c r="BG5618" i="2"/>
  <c r="BF5618" i="2"/>
  <c r="T5618" i="2"/>
  <c r="R5618" i="2"/>
  <c r="P5618" i="2"/>
  <c r="BI5616" i="2"/>
  <c r="BH5616" i="2"/>
  <c r="BG5616" i="2"/>
  <c r="BF5616" i="2"/>
  <c r="T5616" i="2"/>
  <c r="R5616" i="2"/>
  <c r="P5616" i="2"/>
  <c r="BI5614" i="2"/>
  <c r="BH5614" i="2"/>
  <c r="BG5614" i="2"/>
  <c r="BF5614" i="2"/>
  <c r="T5614" i="2"/>
  <c r="R5614" i="2"/>
  <c r="P5614" i="2"/>
  <c r="BI5612" i="2"/>
  <c r="BH5612" i="2"/>
  <c r="BG5612" i="2"/>
  <c r="BF5612" i="2"/>
  <c r="T5612" i="2"/>
  <c r="R5612" i="2"/>
  <c r="P5612" i="2"/>
  <c r="BI5610" i="2"/>
  <c r="BH5610" i="2"/>
  <c r="BG5610" i="2"/>
  <c r="BF5610" i="2"/>
  <c r="T5610" i="2"/>
  <c r="R5610" i="2"/>
  <c r="P5610" i="2"/>
  <c r="BI5608" i="2"/>
  <c r="BH5608" i="2"/>
  <c r="BG5608" i="2"/>
  <c r="BF5608" i="2"/>
  <c r="T5608" i="2"/>
  <c r="R5608" i="2"/>
  <c r="P5608" i="2"/>
  <c r="BI5606" i="2"/>
  <c r="BH5606" i="2"/>
  <c r="BG5606" i="2"/>
  <c r="BF5606" i="2"/>
  <c r="T5606" i="2"/>
  <c r="R5606" i="2"/>
  <c r="P5606" i="2"/>
  <c r="BI5604" i="2"/>
  <c r="BH5604" i="2"/>
  <c r="BG5604" i="2"/>
  <c r="BF5604" i="2"/>
  <c r="T5604" i="2"/>
  <c r="R5604" i="2"/>
  <c r="P5604" i="2"/>
  <c r="BI5602" i="2"/>
  <c r="BH5602" i="2"/>
  <c r="BG5602" i="2"/>
  <c r="BF5602" i="2"/>
  <c r="T5602" i="2"/>
  <c r="R5602" i="2"/>
  <c r="P5602" i="2"/>
  <c r="BI5600" i="2"/>
  <c r="BH5600" i="2"/>
  <c r="BG5600" i="2"/>
  <c r="BF5600" i="2"/>
  <c r="T5600" i="2"/>
  <c r="R5600" i="2"/>
  <c r="P5600" i="2"/>
  <c r="BI5598" i="2"/>
  <c r="BH5598" i="2"/>
  <c r="BG5598" i="2"/>
  <c r="BF5598" i="2"/>
  <c r="T5598" i="2"/>
  <c r="R5598" i="2"/>
  <c r="P5598" i="2"/>
  <c r="BI5596" i="2"/>
  <c r="BH5596" i="2"/>
  <c r="BG5596" i="2"/>
  <c r="BF5596" i="2"/>
  <c r="T5596" i="2"/>
  <c r="R5596" i="2"/>
  <c r="P5596" i="2"/>
  <c r="BI5594" i="2"/>
  <c r="BH5594" i="2"/>
  <c r="BG5594" i="2"/>
  <c r="BF5594" i="2"/>
  <c r="T5594" i="2"/>
  <c r="R5594" i="2"/>
  <c r="P5594" i="2"/>
  <c r="BI5592" i="2"/>
  <c r="BH5592" i="2"/>
  <c r="BG5592" i="2"/>
  <c r="BF5592" i="2"/>
  <c r="T5592" i="2"/>
  <c r="R5592" i="2"/>
  <c r="P5592" i="2"/>
  <c r="BI5590" i="2"/>
  <c r="BH5590" i="2"/>
  <c r="BG5590" i="2"/>
  <c r="BF5590" i="2"/>
  <c r="T5590" i="2"/>
  <c r="R5590" i="2"/>
  <c r="P5590" i="2"/>
  <c r="BI5588" i="2"/>
  <c r="BH5588" i="2"/>
  <c r="BG5588" i="2"/>
  <c r="BF5588" i="2"/>
  <c r="T5588" i="2"/>
  <c r="R5588" i="2"/>
  <c r="P5588" i="2"/>
  <c r="BI5586" i="2"/>
  <c r="BH5586" i="2"/>
  <c r="BG5586" i="2"/>
  <c r="BF5586" i="2"/>
  <c r="T5586" i="2"/>
  <c r="R5586" i="2"/>
  <c r="P5586" i="2"/>
  <c r="BI5584" i="2"/>
  <c r="BH5584" i="2"/>
  <c r="BG5584" i="2"/>
  <c r="BF5584" i="2"/>
  <c r="T5584" i="2"/>
  <c r="R5584" i="2"/>
  <c r="P5584" i="2"/>
  <c r="BI5582" i="2"/>
  <c r="BH5582" i="2"/>
  <c r="BG5582" i="2"/>
  <c r="BF5582" i="2"/>
  <c r="T5582" i="2"/>
  <c r="R5582" i="2"/>
  <c r="P5582" i="2"/>
  <c r="BI5580" i="2"/>
  <c r="BH5580" i="2"/>
  <c r="BG5580" i="2"/>
  <c r="BF5580" i="2"/>
  <c r="T5580" i="2"/>
  <c r="R5580" i="2"/>
  <c r="P5580" i="2"/>
  <c r="BI5578" i="2"/>
  <c r="BH5578" i="2"/>
  <c r="BG5578" i="2"/>
  <c r="BF5578" i="2"/>
  <c r="T5578" i="2"/>
  <c r="R5578" i="2"/>
  <c r="P5578" i="2"/>
  <c r="BI5576" i="2"/>
  <c r="BH5576" i="2"/>
  <c r="BG5576" i="2"/>
  <c r="BF5576" i="2"/>
  <c r="T5576" i="2"/>
  <c r="R5576" i="2"/>
  <c r="P5576" i="2"/>
  <c r="BI5574" i="2"/>
  <c r="BH5574" i="2"/>
  <c r="BG5574" i="2"/>
  <c r="BF5574" i="2"/>
  <c r="T5574" i="2"/>
  <c r="R5574" i="2"/>
  <c r="P5574" i="2"/>
  <c r="BI5572" i="2"/>
  <c r="BH5572" i="2"/>
  <c r="BG5572" i="2"/>
  <c r="BF5572" i="2"/>
  <c r="T5572" i="2"/>
  <c r="R5572" i="2"/>
  <c r="P5572" i="2"/>
  <c r="BI5570" i="2"/>
  <c r="BH5570" i="2"/>
  <c r="BG5570" i="2"/>
  <c r="BF5570" i="2"/>
  <c r="T5570" i="2"/>
  <c r="R5570" i="2"/>
  <c r="P5570" i="2"/>
  <c r="BI5568" i="2"/>
  <c r="BH5568" i="2"/>
  <c r="BG5568" i="2"/>
  <c r="BF5568" i="2"/>
  <c r="T5568" i="2"/>
  <c r="R5568" i="2"/>
  <c r="P5568" i="2"/>
  <c r="BI5566" i="2"/>
  <c r="BH5566" i="2"/>
  <c r="BG5566" i="2"/>
  <c r="BF5566" i="2"/>
  <c r="T5566" i="2"/>
  <c r="R5566" i="2"/>
  <c r="P5566" i="2"/>
  <c r="BI5564" i="2"/>
  <c r="BH5564" i="2"/>
  <c r="BG5564" i="2"/>
  <c r="BF5564" i="2"/>
  <c r="T5564" i="2"/>
  <c r="R5564" i="2"/>
  <c r="P5564" i="2"/>
  <c r="BI5562" i="2"/>
  <c r="BH5562" i="2"/>
  <c r="BG5562" i="2"/>
  <c r="BF5562" i="2"/>
  <c r="T5562" i="2"/>
  <c r="R5562" i="2"/>
  <c r="P5562" i="2"/>
  <c r="BI5560" i="2"/>
  <c r="BH5560" i="2"/>
  <c r="BG5560" i="2"/>
  <c r="BF5560" i="2"/>
  <c r="T5560" i="2"/>
  <c r="R5560" i="2"/>
  <c r="P5560" i="2"/>
  <c r="BI5558" i="2"/>
  <c r="BH5558" i="2"/>
  <c r="BG5558" i="2"/>
  <c r="BF5558" i="2"/>
  <c r="T5558" i="2"/>
  <c r="R5558" i="2"/>
  <c r="P5558" i="2"/>
  <c r="BI5556" i="2"/>
  <c r="BH5556" i="2"/>
  <c r="BG5556" i="2"/>
  <c r="BF5556" i="2"/>
  <c r="T5556" i="2"/>
  <c r="R5556" i="2"/>
  <c r="P5556" i="2"/>
  <c r="BI5554" i="2"/>
  <c r="BH5554" i="2"/>
  <c r="BG5554" i="2"/>
  <c r="BF5554" i="2"/>
  <c r="T5554" i="2"/>
  <c r="R5554" i="2"/>
  <c r="P5554" i="2"/>
  <c r="BI5552" i="2"/>
  <c r="BH5552" i="2"/>
  <c r="BG5552" i="2"/>
  <c r="BF5552" i="2"/>
  <c r="T5552" i="2"/>
  <c r="R5552" i="2"/>
  <c r="P5552" i="2"/>
  <c r="BI5550" i="2"/>
  <c r="BH5550" i="2"/>
  <c r="BG5550" i="2"/>
  <c r="BF5550" i="2"/>
  <c r="T5550" i="2"/>
  <c r="R5550" i="2"/>
  <c r="P5550" i="2"/>
  <c r="BI5548" i="2"/>
  <c r="BH5548" i="2"/>
  <c r="BG5548" i="2"/>
  <c r="BF5548" i="2"/>
  <c r="T5548" i="2"/>
  <c r="R5548" i="2"/>
  <c r="P5548" i="2"/>
  <c r="BI5546" i="2"/>
  <c r="BH5546" i="2"/>
  <c r="BG5546" i="2"/>
  <c r="BF5546" i="2"/>
  <c r="T5546" i="2"/>
  <c r="R5546" i="2"/>
  <c r="P5546" i="2"/>
  <c r="BI5544" i="2"/>
  <c r="BH5544" i="2"/>
  <c r="BG5544" i="2"/>
  <c r="BF5544" i="2"/>
  <c r="T5544" i="2"/>
  <c r="R5544" i="2"/>
  <c r="P5544" i="2"/>
  <c r="BI5542" i="2"/>
  <c r="BH5542" i="2"/>
  <c r="BG5542" i="2"/>
  <c r="BF5542" i="2"/>
  <c r="T5542" i="2"/>
  <c r="R5542" i="2"/>
  <c r="P5542" i="2"/>
  <c r="BI5540" i="2"/>
  <c r="BH5540" i="2"/>
  <c r="BG5540" i="2"/>
  <c r="BF5540" i="2"/>
  <c r="T5540" i="2"/>
  <c r="R5540" i="2"/>
  <c r="P5540" i="2"/>
  <c r="BI5538" i="2"/>
  <c r="BH5538" i="2"/>
  <c r="BG5538" i="2"/>
  <c r="BF5538" i="2"/>
  <c r="T5538" i="2"/>
  <c r="R5538" i="2"/>
  <c r="P5538" i="2"/>
  <c r="BI5536" i="2"/>
  <c r="BH5536" i="2"/>
  <c r="BG5536" i="2"/>
  <c r="BF5536" i="2"/>
  <c r="T5536" i="2"/>
  <c r="R5536" i="2"/>
  <c r="P5536" i="2"/>
  <c r="BI5534" i="2"/>
  <c r="BH5534" i="2"/>
  <c r="BG5534" i="2"/>
  <c r="BF5534" i="2"/>
  <c r="T5534" i="2"/>
  <c r="R5534" i="2"/>
  <c r="P5534" i="2"/>
  <c r="BI5532" i="2"/>
  <c r="BH5532" i="2"/>
  <c r="BG5532" i="2"/>
  <c r="BF5532" i="2"/>
  <c r="T5532" i="2"/>
  <c r="R5532" i="2"/>
  <c r="P5532" i="2"/>
  <c r="BI5530" i="2"/>
  <c r="BH5530" i="2"/>
  <c r="BG5530" i="2"/>
  <c r="BF5530" i="2"/>
  <c r="T5530" i="2"/>
  <c r="R5530" i="2"/>
  <c r="P5530" i="2"/>
  <c r="BI5528" i="2"/>
  <c r="BH5528" i="2"/>
  <c r="BG5528" i="2"/>
  <c r="BF5528" i="2"/>
  <c r="T5528" i="2"/>
  <c r="R5528" i="2"/>
  <c r="P5528" i="2"/>
  <c r="BI5526" i="2"/>
  <c r="BH5526" i="2"/>
  <c r="BG5526" i="2"/>
  <c r="BF5526" i="2"/>
  <c r="T5526" i="2"/>
  <c r="R5526" i="2"/>
  <c r="P5526" i="2"/>
  <c r="BI5524" i="2"/>
  <c r="BH5524" i="2"/>
  <c r="BG5524" i="2"/>
  <c r="BF5524" i="2"/>
  <c r="T5524" i="2"/>
  <c r="R5524" i="2"/>
  <c r="P5524" i="2"/>
  <c r="BI5522" i="2"/>
  <c r="BH5522" i="2"/>
  <c r="BG5522" i="2"/>
  <c r="BF5522" i="2"/>
  <c r="T5522" i="2"/>
  <c r="R5522" i="2"/>
  <c r="P5522" i="2"/>
  <c r="BI5520" i="2"/>
  <c r="BH5520" i="2"/>
  <c r="BG5520" i="2"/>
  <c r="BF5520" i="2"/>
  <c r="T5520" i="2"/>
  <c r="R5520" i="2"/>
  <c r="P5520" i="2"/>
  <c r="BI5518" i="2"/>
  <c r="BH5518" i="2"/>
  <c r="BG5518" i="2"/>
  <c r="BF5518" i="2"/>
  <c r="T5518" i="2"/>
  <c r="R5518" i="2"/>
  <c r="P5518" i="2"/>
  <c r="BI5516" i="2"/>
  <c r="BH5516" i="2"/>
  <c r="BG5516" i="2"/>
  <c r="BF5516" i="2"/>
  <c r="T5516" i="2"/>
  <c r="R5516" i="2"/>
  <c r="P5516" i="2"/>
  <c r="BI5514" i="2"/>
  <c r="BH5514" i="2"/>
  <c r="BG5514" i="2"/>
  <c r="BF5514" i="2"/>
  <c r="T5514" i="2"/>
  <c r="R5514" i="2"/>
  <c r="P5514" i="2"/>
  <c r="BI5512" i="2"/>
  <c r="BH5512" i="2"/>
  <c r="BG5512" i="2"/>
  <c r="BF5512" i="2"/>
  <c r="T5512" i="2"/>
  <c r="R5512" i="2"/>
  <c r="P5512" i="2"/>
  <c r="BI5510" i="2"/>
  <c r="BH5510" i="2"/>
  <c r="BG5510" i="2"/>
  <c r="BF5510" i="2"/>
  <c r="T5510" i="2"/>
  <c r="R5510" i="2"/>
  <c r="P5510" i="2"/>
  <c r="BI5508" i="2"/>
  <c r="BH5508" i="2"/>
  <c r="BG5508" i="2"/>
  <c r="BF5508" i="2"/>
  <c r="T5508" i="2"/>
  <c r="R5508" i="2"/>
  <c r="P5508" i="2"/>
  <c r="BI5506" i="2"/>
  <c r="BH5506" i="2"/>
  <c r="BG5506" i="2"/>
  <c r="BF5506" i="2"/>
  <c r="T5506" i="2"/>
  <c r="R5506" i="2"/>
  <c r="P5506" i="2"/>
  <c r="BI5504" i="2"/>
  <c r="BH5504" i="2"/>
  <c r="BG5504" i="2"/>
  <c r="BF5504" i="2"/>
  <c r="T5504" i="2"/>
  <c r="R5504" i="2"/>
  <c r="P5504" i="2"/>
  <c r="BI5502" i="2"/>
  <c r="BH5502" i="2"/>
  <c r="BG5502" i="2"/>
  <c r="BF5502" i="2"/>
  <c r="T5502" i="2"/>
  <c r="R5502" i="2"/>
  <c r="P5502" i="2"/>
  <c r="BI5500" i="2"/>
  <c r="BH5500" i="2"/>
  <c r="BG5500" i="2"/>
  <c r="BF5500" i="2"/>
  <c r="T5500" i="2"/>
  <c r="R5500" i="2"/>
  <c r="P5500" i="2"/>
  <c r="BI5498" i="2"/>
  <c r="BH5498" i="2"/>
  <c r="BG5498" i="2"/>
  <c r="BF5498" i="2"/>
  <c r="T5498" i="2"/>
  <c r="R5498" i="2"/>
  <c r="P5498" i="2"/>
  <c r="BI5496" i="2"/>
  <c r="BH5496" i="2"/>
  <c r="BG5496" i="2"/>
  <c r="BF5496" i="2"/>
  <c r="T5496" i="2"/>
  <c r="R5496" i="2"/>
  <c r="P5496" i="2"/>
  <c r="BI5494" i="2"/>
  <c r="BH5494" i="2"/>
  <c r="BG5494" i="2"/>
  <c r="BF5494" i="2"/>
  <c r="T5494" i="2"/>
  <c r="R5494" i="2"/>
  <c r="P5494" i="2"/>
  <c r="BI5492" i="2"/>
  <c r="BH5492" i="2"/>
  <c r="BG5492" i="2"/>
  <c r="BF5492" i="2"/>
  <c r="T5492" i="2"/>
  <c r="R5492" i="2"/>
  <c r="P5492" i="2"/>
  <c r="BI5490" i="2"/>
  <c r="BH5490" i="2"/>
  <c r="BG5490" i="2"/>
  <c r="BF5490" i="2"/>
  <c r="T5490" i="2"/>
  <c r="R5490" i="2"/>
  <c r="P5490" i="2"/>
  <c r="BI5488" i="2"/>
  <c r="BH5488" i="2"/>
  <c r="BG5488" i="2"/>
  <c r="BF5488" i="2"/>
  <c r="T5488" i="2"/>
  <c r="R5488" i="2"/>
  <c r="P5488" i="2"/>
  <c r="BI5486" i="2"/>
  <c r="BH5486" i="2"/>
  <c r="BG5486" i="2"/>
  <c r="BF5486" i="2"/>
  <c r="T5486" i="2"/>
  <c r="R5486" i="2"/>
  <c r="P5486" i="2"/>
  <c r="BI5484" i="2"/>
  <c r="BH5484" i="2"/>
  <c r="BG5484" i="2"/>
  <c r="BF5484" i="2"/>
  <c r="T5484" i="2"/>
  <c r="R5484" i="2"/>
  <c r="P5484" i="2"/>
  <c r="BI5482" i="2"/>
  <c r="BH5482" i="2"/>
  <c r="BG5482" i="2"/>
  <c r="BF5482" i="2"/>
  <c r="T5482" i="2"/>
  <c r="R5482" i="2"/>
  <c r="P5482" i="2"/>
  <c r="BI5480" i="2"/>
  <c r="BH5480" i="2"/>
  <c r="BG5480" i="2"/>
  <c r="BF5480" i="2"/>
  <c r="T5480" i="2"/>
  <c r="R5480" i="2"/>
  <c r="P5480" i="2"/>
  <c r="BI5478" i="2"/>
  <c r="BH5478" i="2"/>
  <c r="BG5478" i="2"/>
  <c r="BF5478" i="2"/>
  <c r="T5478" i="2"/>
  <c r="R5478" i="2"/>
  <c r="P5478" i="2"/>
  <c r="BI5476" i="2"/>
  <c r="BH5476" i="2"/>
  <c r="BG5476" i="2"/>
  <c r="BF5476" i="2"/>
  <c r="T5476" i="2"/>
  <c r="R5476" i="2"/>
  <c r="P5476" i="2"/>
  <c r="BI5474" i="2"/>
  <c r="BH5474" i="2"/>
  <c r="BG5474" i="2"/>
  <c r="BF5474" i="2"/>
  <c r="T5474" i="2"/>
  <c r="R5474" i="2"/>
  <c r="P5474" i="2"/>
  <c r="BI5472" i="2"/>
  <c r="BH5472" i="2"/>
  <c r="BG5472" i="2"/>
  <c r="BF5472" i="2"/>
  <c r="T5472" i="2"/>
  <c r="R5472" i="2"/>
  <c r="P5472" i="2"/>
  <c r="BI5470" i="2"/>
  <c r="BH5470" i="2"/>
  <c r="BG5470" i="2"/>
  <c r="BF5470" i="2"/>
  <c r="T5470" i="2"/>
  <c r="R5470" i="2"/>
  <c r="P5470" i="2"/>
  <c r="BI5468" i="2"/>
  <c r="BH5468" i="2"/>
  <c r="BG5468" i="2"/>
  <c r="BF5468" i="2"/>
  <c r="T5468" i="2"/>
  <c r="R5468" i="2"/>
  <c r="P5468" i="2"/>
  <c r="BI5466" i="2"/>
  <c r="BH5466" i="2"/>
  <c r="BG5466" i="2"/>
  <c r="BF5466" i="2"/>
  <c r="T5466" i="2"/>
  <c r="R5466" i="2"/>
  <c r="P5466" i="2"/>
  <c r="BI5464" i="2"/>
  <c r="BH5464" i="2"/>
  <c r="BG5464" i="2"/>
  <c r="BF5464" i="2"/>
  <c r="T5464" i="2"/>
  <c r="R5464" i="2"/>
  <c r="P5464" i="2"/>
  <c r="BI5462" i="2"/>
  <c r="BH5462" i="2"/>
  <c r="BG5462" i="2"/>
  <c r="BF5462" i="2"/>
  <c r="T5462" i="2"/>
  <c r="R5462" i="2"/>
  <c r="P5462" i="2"/>
  <c r="BI5460" i="2"/>
  <c r="BH5460" i="2"/>
  <c r="BG5460" i="2"/>
  <c r="BF5460" i="2"/>
  <c r="T5460" i="2"/>
  <c r="R5460" i="2"/>
  <c r="P5460" i="2"/>
  <c r="BI5458" i="2"/>
  <c r="BH5458" i="2"/>
  <c r="BG5458" i="2"/>
  <c r="BF5458" i="2"/>
  <c r="T5458" i="2"/>
  <c r="R5458" i="2"/>
  <c r="P5458" i="2"/>
  <c r="BI5456" i="2"/>
  <c r="BH5456" i="2"/>
  <c r="BG5456" i="2"/>
  <c r="BF5456" i="2"/>
  <c r="T5456" i="2"/>
  <c r="R5456" i="2"/>
  <c r="P5456" i="2"/>
  <c r="BI5454" i="2"/>
  <c r="BH5454" i="2"/>
  <c r="BG5454" i="2"/>
  <c r="BF5454" i="2"/>
  <c r="T5454" i="2"/>
  <c r="R5454" i="2"/>
  <c r="P5454" i="2"/>
  <c r="BI5452" i="2"/>
  <c r="BH5452" i="2"/>
  <c r="BG5452" i="2"/>
  <c r="BF5452" i="2"/>
  <c r="T5452" i="2"/>
  <c r="R5452" i="2"/>
  <c r="P5452" i="2"/>
  <c r="BI5450" i="2"/>
  <c r="BH5450" i="2"/>
  <c r="BG5450" i="2"/>
  <c r="BF5450" i="2"/>
  <c r="T5450" i="2"/>
  <c r="R5450" i="2"/>
  <c r="P5450" i="2"/>
  <c r="BI5448" i="2"/>
  <c r="BH5448" i="2"/>
  <c r="BG5448" i="2"/>
  <c r="BF5448" i="2"/>
  <c r="T5448" i="2"/>
  <c r="R5448" i="2"/>
  <c r="P5448" i="2"/>
  <c r="BI5446" i="2"/>
  <c r="BH5446" i="2"/>
  <c r="BG5446" i="2"/>
  <c r="BF5446" i="2"/>
  <c r="T5446" i="2"/>
  <c r="R5446" i="2"/>
  <c r="P5446" i="2"/>
  <c r="BI5444" i="2"/>
  <c r="BH5444" i="2"/>
  <c r="BG5444" i="2"/>
  <c r="BF5444" i="2"/>
  <c r="T5444" i="2"/>
  <c r="R5444" i="2"/>
  <c r="P5444" i="2"/>
  <c r="BI5442" i="2"/>
  <c r="BH5442" i="2"/>
  <c r="BG5442" i="2"/>
  <c r="BF5442" i="2"/>
  <c r="T5442" i="2"/>
  <c r="R5442" i="2"/>
  <c r="P5442" i="2"/>
  <c r="BI5440" i="2"/>
  <c r="BH5440" i="2"/>
  <c r="BG5440" i="2"/>
  <c r="BF5440" i="2"/>
  <c r="T5440" i="2"/>
  <c r="R5440" i="2"/>
  <c r="P5440" i="2"/>
  <c r="BI5438" i="2"/>
  <c r="BH5438" i="2"/>
  <c r="BG5438" i="2"/>
  <c r="BF5438" i="2"/>
  <c r="T5438" i="2"/>
  <c r="R5438" i="2"/>
  <c r="P5438" i="2"/>
  <c r="BI5436" i="2"/>
  <c r="BH5436" i="2"/>
  <c r="BG5436" i="2"/>
  <c r="BF5436" i="2"/>
  <c r="T5436" i="2"/>
  <c r="R5436" i="2"/>
  <c r="P5436" i="2"/>
  <c r="BI5434" i="2"/>
  <c r="BH5434" i="2"/>
  <c r="BG5434" i="2"/>
  <c r="BF5434" i="2"/>
  <c r="T5434" i="2"/>
  <c r="R5434" i="2"/>
  <c r="P5434" i="2"/>
  <c r="BI5432" i="2"/>
  <c r="BH5432" i="2"/>
  <c r="BG5432" i="2"/>
  <c r="BF5432" i="2"/>
  <c r="T5432" i="2"/>
  <c r="R5432" i="2"/>
  <c r="P5432" i="2"/>
  <c r="BI5430" i="2"/>
  <c r="BH5430" i="2"/>
  <c r="BG5430" i="2"/>
  <c r="BF5430" i="2"/>
  <c r="T5430" i="2"/>
  <c r="R5430" i="2"/>
  <c r="P5430" i="2"/>
  <c r="BI5428" i="2"/>
  <c r="BH5428" i="2"/>
  <c r="BG5428" i="2"/>
  <c r="BF5428" i="2"/>
  <c r="T5428" i="2"/>
  <c r="R5428" i="2"/>
  <c r="P5428" i="2"/>
  <c r="BI5426" i="2"/>
  <c r="BH5426" i="2"/>
  <c r="BG5426" i="2"/>
  <c r="BF5426" i="2"/>
  <c r="T5426" i="2"/>
  <c r="R5426" i="2"/>
  <c r="P5426" i="2"/>
  <c r="BI5424" i="2"/>
  <c r="BH5424" i="2"/>
  <c r="BG5424" i="2"/>
  <c r="BF5424" i="2"/>
  <c r="T5424" i="2"/>
  <c r="R5424" i="2"/>
  <c r="P5424" i="2"/>
  <c r="BI5422" i="2"/>
  <c r="BH5422" i="2"/>
  <c r="BG5422" i="2"/>
  <c r="BF5422" i="2"/>
  <c r="T5422" i="2"/>
  <c r="R5422" i="2"/>
  <c r="P5422" i="2"/>
  <c r="BI5420" i="2"/>
  <c r="BH5420" i="2"/>
  <c r="BG5420" i="2"/>
  <c r="BF5420" i="2"/>
  <c r="T5420" i="2"/>
  <c r="R5420" i="2"/>
  <c r="P5420" i="2"/>
  <c r="BI5418" i="2"/>
  <c r="BH5418" i="2"/>
  <c r="BG5418" i="2"/>
  <c r="BF5418" i="2"/>
  <c r="T5418" i="2"/>
  <c r="R5418" i="2"/>
  <c r="P5418" i="2"/>
  <c r="BI5416" i="2"/>
  <c r="BH5416" i="2"/>
  <c r="BG5416" i="2"/>
  <c r="BF5416" i="2"/>
  <c r="T5416" i="2"/>
  <c r="R5416" i="2"/>
  <c r="P5416" i="2"/>
  <c r="BI5414" i="2"/>
  <c r="BH5414" i="2"/>
  <c r="BG5414" i="2"/>
  <c r="BF5414" i="2"/>
  <c r="T5414" i="2"/>
  <c r="R5414" i="2"/>
  <c r="P5414" i="2"/>
  <c r="BI5412" i="2"/>
  <c r="BH5412" i="2"/>
  <c r="BG5412" i="2"/>
  <c r="BF5412" i="2"/>
  <c r="T5412" i="2"/>
  <c r="R5412" i="2"/>
  <c r="P5412" i="2"/>
  <c r="BI5410" i="2"/>
  <c r="BH5410" i="2"/>
  <c r="BG5410" i="2"/>
  <c r="BF5410" i="2"/>
  <c r="T5410" i="2"/>
  <c r="R5410" i="2"/>
  <c r="P5410" i="2"/>
  <c r="BI5408" i="2"/>
  <c r="BH5408" i="2"/>
  <c r="BG5408" i="2"/>
  <c r="BF5408" i="2"/>
  <c r="T5408" i="2"/>
  <c r="R5408" i="2"/>
  <c r="P5408" i="2"/>
  <c r="BI5406" i="2"/>
  <c r="BH5406" i="2"/>
  <c r="BG5406" i="2"/>
  <c r="BF5406" i="2"/>
  <c r="T5406" i="2"/>
  <c r="R5406" i="2"/>
  <c r="P5406" i="2"/>
  <c r="BI5404" i="2"/>
  <c r="BH5404" i="2"/>
  <c r="BG5404" i="2"/>
  <c r="BF5404" i="2"/>
  <c r="T5404" i="2"/>
  <c r="R5404" i="2"/>
  <c r="P5404" i="2"/>
  <c r="BI5402" i="2"/>
  <c r="BH5402" i="2"/>
  <c r="BG5402" i="2"/>
  <c r="BF5402" i="2"/>
  <c r="T5402" i="2"/>
  <c r="R5402" i="2"/>
  <c r="P5402" i="2"/>
  <c r="BI5400" i="2"/>
  <c r="BH5400" i="2"/>
  <c r="BG5400" i="2"/>
  <c r="BF5400" i="2"/>
  <c r="T5400" i="2"/>
  <c r="R5400" i="2"/>
  <c r="P5400" i="2"/>
  <c r="BI5398" i="2"/>
  <c r="BH5398" i="2"/>
  <c r="BG5398" i="2"/>
  <c r="BF5398" i="2"/>
  <c r="T5398" i="2"/>
  <c r="R5398" i="2"/>
  <c r="P5398" i="2"/>
  <c r="BI5396" i="2"/>
  <c r="BH5396" i="2"/>
  <c r="BG5396" i="2"/>
  <c r="BF5396" i="2"/>
  <c r="T5396" i="2"/>
  <c r="R5396" i="2"/>
  <c r="P5396" i="2"/>
  <c r="BI5394" i="2"/>
  <c r="BH5394" i="2"/>
  <c r="BG5394" i="2"/>
  <c r="BF5394" i="2"/>
  <c r="T5394" i="2"/>
  <c r="R5394" i="2"/>
  <c r="P5394" i="2"/>
  <c r="BI5392" i="2"/>
  <c r="BH5392" i="2"/>
  <c r="BG5392" i="2"/>
  <c r="BF5392" i="2"/>
  <c r="T5392" i="2"/>
  <c r="R5392" i="2"/>
  <c r="P5392" i="2"/>
  <c r="BI5390" i="2"/>
  <c r="BH5390" i="2"/>
  <c r="BG5390" i="2"/>
  <c r="BF5390" i="2"/>
  <c r="T5390" i="2"/>
  <c r="R5390" i="2"/>
  <c r="P5390" i="2"/>
  <c r="BI5388" i="2"/>
  <c r="BH5388" i="2"/>
  <c r="BG5388" i="2"/>
  <c r="BF5388" i="2"/>
  <c r="T5388" i="2"/>
  <c r="R5388" i="2"/>
  <c r="P5388" i="2"/>
  <c r="BI5386" i="2"/>
  <c r="BH5386" i="2"/>
  <c r="BG5386" i="2"/>
  <c r="BF5386" i="2"/>
  <c r="T5386" i="2"/>
  <c r="R5386" i="2"/>
  <c r="P5386" i="2"/>
  <c r="BI5384" i="2"/>
  <c r="BH5384" i="2"/>
  <c r="BG5384" i="2"/>
  <c r="BF5384" i="2"/>
  <c r="T5384" i="2"/>
  <c r="R5384" i="2"/>
  <c r="P5384" i="2"/>
  <c r="BI5382" i="2"/>
  <c r="BH5382" i="2"/>
  <c r="BG5382" i="2"/>
  <c r="BF5382" i="2"/>
  <c r="T5382" i="2"/>
  <c r="R5382" i="2"/>
  <c r="P5382" i="2"/>
  <c r="BI5380" i="2"/>
  <c r="BH5380" i="2"/>
  <c r="BG5380" i="2"/>
  <c r="BF5380" i="2"/>
  <c r="T5380" i="2"/>
  <c r="R5380" i="2"/>
  <c r="P5380" i="2"/>
  <c r="BI5378" i="2"/>
  <c r="BH5378" i="2"/>
  <c r="BG5378" i="2"/>
  <c r="BF5378" i="2"/>
  <c r="T5378" i="2"/>
  <c r="R5378" i="2"/>
  <c r="P5378" i="2"/>
  <c r="BI5376" i="2"/>
  <c r="BH5376" i="2"/>
  <c r="BG5376" i="2"/>
  <c r="BF5376" i="2"/>
  <c r="T5376" i="2"/>
  <c r="R5376" i="2"/>
  <c r="P5376" i="2"/>
  <c r="BI5374" i="2"/>
  <c r="BH5374" i="2"/>
  <c r="BG5374" i="2"/>
  <c r="BF5374" i="2"/>
  <c r="T5374" i="2"/>
  <c r="R5374" i="2"/>
  <c r="P5374" i="2"/>
  <c r="BI5372" i="2"/>
  <c r="BH5372" i="2"/>
  <c r="BG5372" i="2"/>
  <c r="BF5372" i="2"/>
  <c r="T5372" i="2"/>
  <c r="R5372" i="2"/>
  <c r="P5372" i="2"/>
  <c r="BI5370" i="2"/>
  <c r="BH5370" i="2"/>
  <c r="BG5370" i="2"/>
  <c r="BF5370" i="2"/>
  <c r="T5370" i="2"/>
  <c r="R5370" i="2"/>
  <c r="P5370" i="2"/>
  <c r="BI5368" i="2"/>
  <c r="BH5368" i="2"/>
  <c r="BG5368" i="2"/>
  <c r="BF5368" i="2"/>
  <c r="T5368" i="2"/>
  <c r="R5368" i="2"/>
  <c r="P5368" i="2"/>
  <c r="BI5366" i="2"/>
  <c r="BH5366" i="2"/>
  <c r="BG5366" i="2"/>
  <c r="BF5366" i="2"/>
  <c r="T5366" i="2"/>
  <c r="R5366" i="2"/>
  <c r="P5366" i="2"/>
  <c r="BI5364" i="2"/>
  <c r="BH5364" i="2"/>
  <c r="BG5364" i="2"/>
  <c r="BF5364" i="2"/>
  <c r="T5364" i="2"/>
  <c r="R5364" i="2"/>
  <c r="P5364" i="2"/>
  <c r="BI5362" i="2"/>
  <c r="BH5362" i="2"/>
  <c r="BG5362" i="2"/>
  <c r="BF5362" i="2"/>
  <c r="T5362" i="2"/>
  <c r="R5362" i="2"/>
  <c r="P5362" i="2"/>
  <c r="BI5360" i="2"/>
  <c r="BH5360" i="2"/>
  <c r="BG5360" i="2"/>
  <c r="BF5360" i="2"/>
  <c r="T5360" i="2"/>
  <c r="R5360" i="2"/>
  <c r="P5360" i="2"/>
  <c r="BI5358" i="2"/>
  <c r="BH5358" i="2"/>
  <c r="BG5358" i="2"/>
  <c r="BF5358" i="2"/>
  <c r="T5358" i="2"/>
  <c r="R5358" i="2"/>
  <c r="P5358" i="2"/>
  <c r="BI5356" i="2"/>
  <c r="BH5356" i="2"/>
  <c r="BG5356" i="2"/>
  <c r="BF5356" i="2"/>
  <c r="T5356" i="2"/>
  <c r="R5356" i="2"/>
  <c r="P5356" i="2"/>
  <c r="BI5354" i="2"/>
  <c r="BH5354" i="2"/>
  <c r="BG5354" i="2"/>
  <c r="BF5354" i="2"/>
  <c r="T5354" i="2"/>
  <c r="R5354" i="2"/>
  <c r="P5354" i="2"/>
  <c r="BI5352" i="2"/>
  <c r="BH5352" i="2"/>
  <c r="BG5352" i="2"/>
  <c r="BF5352" i="2"/>
  <c r="T5352" i="2"/>
  <c r="R5352" i="2"/>
  <c r="P5352" i="2"/>
  <c r="BI5350" i="2"/>
  <c r="BH5350" i="2"/>
  <c r="BG5350" i="2"/>
  <c r="BF5350" i="2"/>
  <c r="T5350" i="2"/>
  <c r="R5350" i="2"/>
  <c r="P5350" i="2"/>
  <c r="BI5347" i="2"/>
  <c r="BH5347" i="2"/>
  <c r="BG5347" i="2"/>
  <c r="BF5347" i="2"/>
  <c r="T5347" i="2"/>
  <c r="R5347" i="2"/>
  <c r="P5347" i="2"/>
  <c r="BI5345" i="2"/>
  <c r="BH5345" i="2"/>
  <c r="BG5345" i="2"/>
  <c r="BF5345" i="2"/>
  <c r="T5345" i="2"/>
  <c r="R5345" i="2"/>
  <c r="P5345" i="2"/>
  <c r="BI5343" i="2"/>
  <c r="BH5343" i="2"/>
  <c r="BG5343" i="2"/>
  <c r="BF5343" i="2"/>
  <c r="T5343" i="2"/>
  <c r="R5343" i="2"/>
  <c r="P5343" i="2"/>
  <c r="BI5341" i="2"/>
  <c r="BH5341" i="2"/>
  <c r="BG5341" i="2"/>
  <c r="BF5341" i="2"/>
  <c r="T5341" i="2"/>
  <c r="R5341" i="2"/>
  <c r="P5341" i="2"/>
  <c r="BI5339" i="2"/>
  <c r="BH5339" i="2"/>
  <c r="BG5339" i="2"/>
  <c r="BF5339" i="2"/>
  <c r="T5339" i="2"/>
  <c r="R5339" i="2"/>
  <c r="P5339" i="2"/>
  <c r="BI5337" i="2"/>
  <c r="BH5337" i="2"/>
  <c r="BG5337" i="2"/>
  <c r="BF5337" i="2"/>
  <c r="T5337" i="2"/>
  <c r="R5337" i="2"/>
  <c r="P5337" i="2"/>
  <c r="BI5335" i="2"/>
  <c r="BH5335" i="2"/>
  <c r="BG5335" i="2"/>
  <c r="BF5335" i="2"/>
  <c r="T5335" i="2"/>
  <c r="R5335" i="2"/>
  <c r="P5335" i="2"/>
  <c r="BI5332" i="2"/>
  <c r="BH5332" i="2"/>
  <c r="BG5332" i="2"/>
  <c r="BF5332" i="2"/>
  <c r="T5332" i="2"/>
  <c r="R5332" i="2"/>
  <c r="P5332" i="2"/>
  <c r="BI5329" i="2"/>
  <c r="BH5329" i="2"/>
  <c r="BG5329" i="2"/>
  <c r="BF5329" i="2"/>
  <c r="T5329" i="2"/>
  <c r="R5329" i="2"/>
  <c r="P5329" i="2"/>
  <c r="BI5326" i="2"/>
  <c r="BH5326" i="2"/>
  <c r="BG5326" i="2"/>
  <c r="BF5326" i="2"/>
  <c r="T5326" i="2"/>
  <c r="R5326" i="2"/>
  <c r="P5326" i="2"/>
  <c r="BI5323" i="2"/>
  <c r="BH5323" i="2"/>
  <c r="BG5323" i="2"/>
  <c r="BF5323" i="2"/>
  <c r="T5323" i="2"/>
  <c r="R5323" i="2"/>
  <c r="P5323" i="2"/>
  <c r="BI5320" i="2"/>
  <c r="BH5320" i="2"/>
  <c r="BG5320" i="2"/>
  <c r="BF5320" i="2"/>
  <c r="T5320" i="2"/>
  <c r="R5320" i="2"/>
  <c r="P5320" i="2"/>
  <c r="BI5318" i="2"/>
  <c r="BH5318" i="2"/>
  <c r="BG5318" i="2"/>
  <c r="BF5318" i="2"/>
  <c r="T5318" i="2"/>
  <c r="R5318" i="2"/>
  <c r="P5318" i="2"/>
  <c r="BI5316" i="2"/>
  <c r="BH5316" i="2"/>
  <c r="BG5316" i="2"/>
  <c r="BF5316" i="2"/>
  <c r="T5316" i="2"/>
  <c r="R5316" i="2"/>
  <c r="P5316" i="2"/>
  <c r="BI5314" i="2"/>
  <c r="BH5314" i="2"/>
  <c r="BG5314" i="2"/>
  <c r="BF5314" i="2"/>
  <c r="T5314" i="2"/>
  <c r="R5314" i="2"/>
  <c r="P5314" i="2"/>
  <c r="BI5311" i="2"/>
  <c r="BH5311" i="2"/>
  <c r="BG5311" i="2"/>
  <c r="BF5311" i="2"/>
  <c r="T5311" i="2"/>
  <c r="R5311" i="2"/>
  <c r="P5311" i="2"/>
  <c r="BI5308" i="2"/>
  <c r="BH5308" i="2"/>
  <c r="BG5308" i="2"/>
  <c r="BF5308" i="2"/>
  <c r="T5308" i="2"/>
  <c r="R5308" i="2"/>
  <c r="P5308" i="2"/>
  <c r="BI5305" i="2"/>
  <c r="BH5305" i="2"/>
  <c r="BG5305" i="2"/>
  <c r="BF5305" i="2"/>
  <c r="T5305" i="2"/>
  <c r="R5305" i="2"/>
  <c r="P5305" i="2"/>
  <c r="BI5302" i="2"/>
  <c r="BH5302" i="2"/>
  <c r="BG5302" i="2"/>
  <c r="BF5302" i="2"/>
  <c r="T5302" i="2"/>
  <c r="R5302" i="2"/>
  <c r="P5302" i="2"/>
  <c r="BI5299" i="2"/>
  <c r="BH5299" i="2"/>
  <c r="BG5299" i="2"/>
  <c r="BF5299" i="2"/>
  <c r="T5299" i="2"/>
  <c r="R5299" i="2"/>
  <c r="P5299" i="2"/>
  <c r="BI5296" i="2"/>
  <c r="BH5296" i="2"/>
  <c r="BG5296" i="2"/>
  <c r="BF5296" i="2"/>
  <c r="T5296" i="2"/>
  <c r="R5296" i="2"/>
  <c r="P5296" i="2"/>
  <c r="BI5293" i="2"/>
  <c r="BH5293" i="2"/>
  <c r="BG5293" i="2"/>
  <c r="BF5293" i="2"/>
  <c r="T5293" i="2"/>
  <c r="R5293" i="2"/>
  <c r="P5293" i="2"/>
  <c r="BI5290" i="2"/>
  <c r="BH5290" i="2"/>
  <c r="BG5290" i="2"/>
  <c r="BF5290" i="2"/>
  <c r="T5290" i="2"/>
  <c r="R5290" i="2"/>
  <c r="P5290" i="2"/>
  <c r="BI5287" i="2"/>
  <c r="BH5287" i="2"/>
  <c r="BG5287" i="2"/>
  <c r="BF5287" i="2"/>
  <c r="T5287" i="2"/>
  <c r="R5287" i="2"/>
  <c r="P5287" i="2"/>
  <c r="BI5284" i="2"/>
  <c r="BH5284" i="2"/>
  <c r="BG5284" i="2"/>
  <c r="BF5284" i="2"/>
  <c r="T5284" i="2"/>
  <c r="R5284" i="2"/>
  <c r="P5284" i="2"/>
  <c r="BI5281" i="2"/>
  <c r="BH5281" i="2"/>
  <c r="BG5281" i="2"/>
  <c r="BF5281" i="2"/>
  <c r="T5281" i="2"/>
  <c r="R5281" i="2"/>
  <c r="P5281" i="2"/>
  <c r="BI5278" i="2"/>
  <c r="BH5278" i="2"/>
  <c r="BG5278" i="2"/>
  <c r="BF5278" i="2"/>
  <c r="T5278" i="2"/>
  <c r="R5278" i="2"/>
  <c r="P5278" i="2"/>
  <c r="BI5275" i="2"/>
  <c r="BH5275" i="2"/>
  <c r="BG5275" i="2"/>
  <c r="BF5275" i="2"/>
  <c r="T5275" i="2"/>
  <c r="R5275" i="2"/>
  <c r="P5275" i="2"/>
  <c r="BI5272" i="2"/>
  <c r="BH5272" i="2"/>
  <c r="BG5272" i="2"/>
  <c r="BF5272" i="2"/>
  <c r="T5272" i="2"/>
  <c r="R5272" i="2"/>
  <c r="P5272" i="2"/>
  <c r="BI5269" i="2"/>
  <c r="BH5269" i="2"/>
  <c r="BG5269" i="2"/>
  <c r="BF5269" i="2"/>
  <c r="T5269" i="2"/>
  <c r="R5269" i="2"/>
  <c r="P5269" i="2"/>
  <c r="BI5266" i="2"/>
  <c r="BH5266" i="2"/>
  <c r="BG5266" i="2"/>
  <c r="BF5266" i="2"/>
  <c r="T5266" i="2"/>
  <c r="R5266" i="2"/>
  <c r="P5266" i="2"/>
  <c r="BI5263" i="2"/>
  <c r="BH5263" i="2"/>
  <c r="BG5263" i="2"/>
  <c r="BF5263" i="2"/>
  <c r="T5263" i="2"/>
  <c r="R5263" i="2"/>
  <c r="P5263" i="2"/>
  <c r="BI5260" i="2"/>
  <c r="BH5260" i="2"/>
  <c r="BG5260" i="2"/>
  <c r="BF5260" i="2"/>
  <c r="T5260" i="2"/>
  <c r="R5260" i="2"/>
  <c r="P5260" i="2"/>
  <c r="BI5257" i="2"/>
  <c r="BH5257" i="2"/>
  <c r="BG5257" i="2"/>
  <c r="BF5257" i="2"/>
  <c r="T5257" i="2"/>
  <c r="R5257" i="2"/>
  <c r="P5257" i="2"/>
  <c r="BI5254" i="2"/>
  <c r="BH5254" i="2"/>
  <c r="BG5254" i="2"/>
  <c r="BF5254" i="2"/>
  <c r="T5254" i="2"/>
  <c r="R5254" i="2"/>
  <c r="P5254" i="2"/>
  <c r="BI5251" i="2"/>
  <c r="BH5251" i="2"/>
  <c r="BG5251" i="2"/>
  <c r="BF5251" i="2"/>
  <c r="T5251" i="2"/>
  <c r="R5251" i="2"/>
  <c r="P5251" i="2"/>
  <c r="BI5248" i="2"/>
  <c r="BH5248" i="2"/>
  <c r="BG5248" i="2"/>
  <c r="BF5248" i="2"/>
  <c r="T5248" i="2"/>
  <c r="R5248" i="2"/>
  <c r="P5248" i="2"/>
  <c r="BI5245" i="2"/>
  <c r="BH5245" i="2"/>
  <c r="BG5245" i="2"/>
  <c r="BF5245" i="2"/>
  <c r="T5245" i="2"/>
  <c r="R5245" i="2"/>
  <c r="P5245" i="2"/>
  <c r="BI5242" i="2"/>
  <c r="BH5242" i="2"/>
  <c r="BG5242" i="2"/>
  <c r="BF5242" i="2"/>
  <c r="T5242" i="2"/>
  <c r="R5242" i="2"/>
  <c r="P5242" i="2"/>
  <c r="BI5239" i="2"/>
  <c r="BH5239" i="2"/>
  <c r="BG5239" i="2"/>
  <c r="BF5239" i="2"/>
  <c r="T5239" i="2"/>
  <c r="R5239" i="2"/>
  <c r="P5239" i="2"/>
  <c r="BI5236" i="2"/>
  <c r="BH5236" i="2"/>
  <c r="BG5236" i="2"/>
  <c r="BF5236" i="2"/>
  <c r="T5236" i="2"/>
  <c r="R5236" i="2"/>
  <c r="P5236" i="2"/>
  <c r="BI5233" i="2"/>
  <c r="BH5233" i="2"/>
  <c r="BG5233" i="2"/>
  <c r="BF5233" i="2"/>
  <c r="T5233" i="2"/>
  <c r="R5233" i="2"/>
  <c r="P5233" i="2"/>
  <c r="BI5230" i="2"/>
  <c r="BH5230" i="2"/>
  <c r="BG5230" i="2"/>
  <c r="BF5230" i="2"/>
  <c r="T5230" i="2"/>
  <c r="R5230" i="2"/>
  <c r="P5230" i="2"/>
  <c r="BI5227" i="2"/>
  <c r="BH5227" i="2"/>
  <c r="BG5227" i="2"/>
  <c r="BF5227" i="2"/>
  <c r="T5227" i="2"/>
  <c r="R5227" i="2"/>
  <c r="P5227" i="2"/>
  <c r="BI5224" i="2"/>
  <c r="BH5224" i="2"/>
  <c r="BG5224" i="2"/>
  <c r="BF5224" i="2"/>
  <c r="T5224" i="2"/>
  <c r="R5224" i="2"/>
  <c r="P5224" i="2"/>
  <c r="BI5221" i="2"/>
  <c r="BH5221" i="2"/>
  <c r="BG5221" i="2"/>
  <c r="BF5221" i="2"/>
  <c r="T5221" i="2"/>
  <c r="R5221" i="2"/>
  <c r="P5221" i="2"/>
  <c r="BI5218" i="2"/>
  <c r="BH5218" i="2"/>
  <c r="BG5218" i="2"/>
  <c r="BF5218" i="2"/>
  <c r="T5218" i="2"/>
  <c r="R5218" i="2"/>
  <c r="P5218" i="2"/>
  <c r="BI5215" i="2"/>
  <c r="BH5215" i="2"/>
  <c r="BG5215" i="2"/>
  <c r="BF5215" i="2"/>
  <c r="T5215" i="2"/>
  <c r="R5215" i="2"/>
  <c r="P5215" i="2"/>
  <c r="BI5212" i="2"/>
  <c r="BH5212" i="2"/>
  <c r="BG5212" i="2"/>
  <c r="BF5212" i="2"/>
  <c r="T5212" i="2"/>
  <c r="R5212" i="2"/>
  <c r="P5212" i="2"/>
  <c r="BI5209" i="2"/>
  <c r="BH5209" i="2"/>
  <c r="BG5209" i="2"/>
  <c r="BF5209" i="2"/>
  <c r="T5209" i="2"/>
  <c r="R5209" i="2"/>
  <c r="P5209" i="2"/>
  <c r="BI5206" i="2"/>
  <c r="BH5206" i="2"/>
  <c r="BG5206" i="2"/>
  <c r="BF5206" i="2"/>
  <c r="T5206" i="2"/>
  <c r="R5206" i="2"/>
  <c r="P5206" i="2"/>
  <c r="BI5203" i="2"/>
  <c r="BH5203" i="2"/>
  <c r="BG5203" i="2"/>
  <c r="BF5203" i="2"/>
  <c r="T5203" i="2"/>
  <c r="R5203" i="2"/>
  <c r="P5203" i="2"/>
  <c r="BI5200" i="2"/>
  <c r="BH5200" i="2"/>
  <c r="BG5200" i="2"/>
  <c r="BF5200" i="2"/>
  <c r="T5200" i="2"/>
  <c r="R5200" i="2"/>
  <c r="P5200" i="2"/>
  <c r="BI5197" i="2"/>
  <c r="BH5197" i="2"/>
  <c r="BG5197" i="2"/>
  <c r="BF5197" i="2"/>
  <c r="T5197" i="2"/>
  <c r="R5197" i="2"/>
  <c r="P5197" i="2"/>
  <c r="BI5194" i="2"/>
  <c r="BH5194" i="2"/>
  <c r="BG5194" i="2"/>
  <c r="BF5194" i="2"/>
  <c r="T5194" i="2"/>
  <c r="R5194" i="2"/>
  <c r="P5194" i="2"/>
  <c r="BI5191" i="2"/>
  <c r="BH5191" i="2"/>
  <c r="BG5191" i="2"/>
  <c r="BF5191" i="2"/>
  <c r="T5191" i="2"/>
  <c r="R5191" i="2"/>
  <c r="P5191" i="2"/>
  <c r="BI5188" i="2"/>
  <c r="BH5188" i="2"/>
  <c r="BG5188" i="2"/>
  <c r="BF5188" i="2"/>
  <c r="T5188" i="2"/>
  <c r="R5188" i="2"/>
  <c r="P5188" i="2"/>
  <c r="BI5185" i="2"/>
  <c r="BH5185" i="2"/>
  <c r="BG5185" i="2"/>
  <c r="BF5185" i="2"/>
  <c r="T5185" i="2"/>
  <c r="R5185" i="2"/>
  <c r="P5185" i="2"/>
  <c r="BI5182" i="2"/>
  <c r="BH5182" i="2"/>
  <c r="BG5182" i="2"/>
  <c r="BF5182" i="2"/>
  <c r="T5182" i="2"/>
  <c r="R5182" i="2"/>
  <c r="P5182" i="2"/>
  <c r="BI5179" i="2"/>
  <c r="BH5179" i="2"/>
  <c r="BG5179" i="2"/>
  <c r="BF5179" i="2"/>
  <c r="T5179" i="2"/>
  <c r="R5179" i="2"/>
  <c r="P5179" i="2"/>
  <c r="BI5176" i="2"/>
  <c r="BH5176" i="2"/>
  <c r="BG5176" i="2"/>
  <c r="BF5176" i="2"/>
  <c r="T5176" i="2"/>
  <c r="R5176" i="2"/>
  <c r="P5176" i="2"/>
  <c r="BI5173" i="2"/>
  <c r="BH5173" i="2"/>
  <c r="BG5173" i="2"/>
  <c r="BF5173" i="2"/>
  <c r="T5173" i="2"/>
  <c r="R5173" i="2"/>
  <c r="P5173" i="2"/>
  <c r="BI5170" i="2"/>
  <c r="BH5170" i="2"/>
  <c r="BG5170" i="2"/>
  <c r="BF5170" i="2"/>
  <c r="T5170" i="2"/>
  <c r="R5170" i="2"/>
  <c r="P5170" i="2"/>
  <c r="BI5167" i="2"/>
  <c r="BH5167" i="2"/>
  <c r="BG5167" i="2"/>
  <c r="BF5167" i="2"/>
  <c r="T5167" i="2"/>
  <c r="R5167" i="2"/>
  <c r="P5167" i="2"/>
  <c r="BI5164" i="2"/>
  <c r="BH5164" i="2"/>
  <c r="BG5164" i="2"/>
  <c r="BF5164" i="2"/>
  <c r="T5164" i="2"/>
  <c r="R5164" i="2"/>
  <c r="P5164" i="2"/>
  <c r="BI5161" i="2"/>
  <c r="BH5161" i="2"/>
  <c r="BG5161" i="2"/>
  <c r="BF5161" i="2"/>
  <c r="T5161" i="2"/>
  <c r="R5161" i="2"/>
  <c r="P5161" i="2"/>
  <c r="BI5158" i="2"/>
  <c r="BH5158" i="2"/>
  <c r="BG5158" i="2"/>
  <c r="BF5158" i="2"/>
  <c r="T5158" i="2"/>
  <c r="R5158" i="2"/>
  <c r="P5158" i="2"/>
  <c r="BI5155" i="2"/>
  <c r="BH5155" i="2"/>
  <c r="BG5155" i="2"/>
  <c r="BF5155" i="2"/>
  <c r="T5155" i="2"/>
  <c r="R5155" i="2"/>
  <c r="P5155" i="2"/>
  <c r="BI5152" i="2"/>
  <c r="BH5152" i="2"/>
  <c r="BG5152" i="2"/>
  <c r="BF5152" i="2"/>
  <c r="T5152" i="2"/>
  <c r="R5152" i="2"/>
  <c r="P5152" i="2"/>
  <c r="BI5149" i="2"/>
  <c r="BH5149" i="2"/>
  <c r="BG5149" i="2"/>
  <c r="BF5149" i="2"/>
  <c r="T5149" i="2"/>
  <c r="R5149" i="2"/>
  <c r="P5149" i="2"/>
  <c r="BI5146" i="2"/>
  <c r="BH5146" i="2"/>
  <c r="BG5146" i="2"/>
  <c r="BF5146" i="2"/>
  <c r="T5146" i="2"/>
  <c r="R5146" i="2"/>
  <c r="P5146" i="2"/>
  <c r="BI5143" i="2"/>
  <c r="BH5143" i="2"/>
  <c r="BG5143" i="2"/>
  <c r="BF5143" i="2"/>
  <c r="T5143" i="2"/>
  <c r="R5143" i="2"/>
  <c r="P5143" i="2"/>
  <c r="BI5140" i="2"/>
  <c r="BH5140" i="2"/>
  <c r="BG5140" i="2"/>
  <c r="BF5140" i="2"/>
  <c r="T5140" i="2"/>
  <c r="R5140" i="2"/>
  <c r="P5140" i="2"/>
  <c r="BI5137" i="2"/>
  <c r="BH5137" i="2"/>
  <c r="BG5137" i="2"/>
  <c r="BF5137" i="2"/>
  <c r="T5137" i="2"/>
  <c r="R5137" i="2"/>
  <c r="P5137" i="2"/>
  <c r="BI5134" i="2"/>
  <c r="BH5134" i="2"/>
  <c r="BG5134" i="2"/>
  <c r="BF5134" i="2"/>
  <c r="T5134" i="2"/>
  <c r="R5134" i="2"/>
  <c r="P5134" i="2"/>
  <c r="BI5131" i="2"/>
  <c r="BH5131" i="2"/>
  <c r="BG5131" i="2"/>
  <c r="BF5131" i="2"/>
  <c r="T5131" i="2"/>
  <c r="R5131" i="2"/>
  <c r="P5131" i="2"/>
  <c r="BI5128" i="2"/>
  <c r="BH5128" i="2"/>
  <c r="BG5128" i="2"/>
  <c r="BF5128" i="2"/>
  <c r="T5128" i="2"/>
  <c r="R5128" i="2"/>
  <c r="P5128" i="2"/>
  <c r="BI5125" i="2"/>
  <c r="BH5125" i="2"/>
  <c r="BG5125" i="2"/>
  <c r="BF5125" i="2"/>
  <c r="T5125" i="2"/>
  <c r="R5125" i="2"/>
  <c r="P5125" i="2"/>
  <c r="BI5122" i="2"/>
  <c r="BH5122" i="2"/>
  <c r="BG5122" i="2"/>
  <c r="BF5122" i="2"/>
  <c r="T5122" i="2"/>
  <c r="R5122" i="2"/>
  <c r="P5122" i="2"/>
  <c r="BI5119" i="2"/>
  <c r="BH5119" i="2"/>
  <c r="BG5119" i="2"/>
  <c r="BF5119" i="2"/>
  <c r="T5119" i="2"/>
  <c r="R5119" i="2"/>
  <c r="P5119" i="2"/>
  <c r="BI5116" i="2"/>
  <c r="BH5116" i="2"/>
  <c r="BG5116" i="2"/>
  <c r="BF5116" i="2"/>
  <c r="T5116" i="2"/>
  <c r="R5116" i="2"/>
  <c r="P5116" i="2"/>
  <c r="BI5113" i="2"/>
  <c r="BH5113" i="2"/>
  <c r="BG5113" i="2"/>
  <c r="BF5113" i="2"/>
  <c r="T5113" i="2"/>
  <c r="R5113" i="2"/>
  <c r="P5113" i="2"/>
  <c r="BI5110" i="2"/>
  <c r="BH5110" i="2"/>
  <c r="BG5110" i="2"/>
  <c r="BF5110" i="2"/>
  <c r="T5110" i="2"/>
  <c r="R5110" i="2"/>
  <c r="P5110" i="2"/>
  <c r="BI5107" i="2"/>
  <c r="BH5107" i="2"/>
  <c r="BG5107" i="2"/>
  <c r="BF5107" i="2"/>
  <c r="T5107" i="2"/>
  <c r="R5107" i="2"/>
  <c r="P5107" i="2"/>
  <c r="BI5104" i="2"/>
  <c r="BH5104" i="2"/>
  <c r="BG5104" i="2"/>
  <c r="BF5104" i="2"/>
  <c r="T5104" i="2"/>
  <c r="R5104" i="2"/>
  <c r="P5104" i="2"/>
  <c r="BI5101" i="2"/>
  <c r="BH5101" i="2"/>
  <c r="BG5101" i="2"/>
  <c r="BF5101" i="2"/>
  <c r="T5101" i="2"/>
  <c r="R5101" i="2"/>
  <c r="P5101" i="2"/>
  <c r="BI5098" i="2"/>
  <c r="BH5098" i="2"/>
  <c r="BG5098" i="2"/>
  <c r="BF5098" i="2"/>
  <c r="T5098" i="2"/>
  <c r="R5098" i="2"/>
  <c r="P5098" i="2"/>
  <c r="BI5095" i="2"/>
  <c r="BH5095" i="2"/>
  <c r="BG5095" i="2"/>
  <c r="BF5095" i="2"/>
  <c r="T5095" i="2"/>
  <c r="R5095" i="2"/>
  <c r="P5095" i="2"/>
  <c r="BI5092" i="2"/>
  <c r="BH5092" i="2"/>
  <c r="BG5092" i="2"/>
  <c r="BF5092" i="2"/>
  <c r="T5092" i="2"/>
  <c r="R5092" i="2"/>
  <c r="P5092" i="2"/>
  <c r="BI5089" i="2"/>
  <c r="BH5089" i="2"/>
  <c r="BG5089" i="2"/>
  <c r="BF5089" i="2"/>
  <c r="T5089" i="2"/>
  <c r="R5089" i="2"/>
  <c r="P5089" i="2"/>
  <c r="BI5086" i="2"/>
  <c r="BH5086" i="2"/>
  <c r="BG5086" i="2"/>
  <c r="BF5086" i="2"/>
  <c r="T5086" i="2"/>
  <c r="R5086" i="2"/>
  <c r="P5086" i="2"/>
  <c r="BI5083" i="2"/>
  <c r="BH5083" i="2"/>
  <c r="BG5083" i="2"/>
  <c r="BF5083" i="2"/>
  <c r="T5083" i="2"/>
  <c r="R5083" i="2"/>
  <c r="P5083" i="2"/>
  <c r="BI5080" i="2"/>
  <c r="BH5080" i="2"/>
  <c r="BG5080" i="2"/>
  <c r="BF5080" i="2"/>
  <c r="T5080" i="2"/>
  <c r="R5080" i="2"/>
  <c r="P5080" i="2"/>
  <c r="BI5077" i="2"/>
  <c r="BH5077" i="2"/>
  <c r="BG5077" i="2"/>
  <c r="BF5077" i="2"/>
  <c r="T5077" i="2"/>
  <c r="R5077" i="2"/>
  <c r="P5077" i="2"/>
  <c r="BI5074" i="2"/>
  <c r="BH5074" i="2"/>
  <c r="BG5074" i="2"/>
  <c r="BF5074" i="2"/>
  <c r="T5074" i="2"/>
  <c r="R5074" i="2"/>
  <c r="P5074" i="2"/>
  <c r="BI5071" i="2"/>
  <c r="BH5071" i="2"/>
  <c r="BG5071" i="2"/>
  <c r="BF5071" i="2"/>
  <c r="T5071" i="2"/>
  <c r="R5071" i="2"/>
  <c r="P5071" i="2"/>
  <c r="BI5068" i="2"/>
  <c r="BH5068" i="2"/>
  <c r="BG5068" i="2"/>
  <c r="BF5068" i="2"/>
  <c r="T5068" i="2"/>
  <c r="R5068" i="2"/>
  <c r="P5068" i="2"/>
  <c r="BI5065" i="2"/>
  <c r="BH5065" i="2"/>
  <c r="BG5065" i="2"/>
  <c r="BF5065" i="2"/>
  <c r="T5065" i="2"/>
  <c r="R5065" i="2"/>
  <c r="P5065" i="2"/>
  <c r="BI5062" i="2"/>
  <c r="BH5062" i="2"/>
  <c r="BG5062" i="2"/>
  <c r="BF5062" i="2"/>
  <c r="T5062" i="2"/>
  <c r="R5062" i="2"/>
  <c r="P5062" i="2"/>
  <c r="BI5059" i="2"/>
  <c r="BH5059" i="2"/>
  <c r="BG5059" i="2"/>
  <c r="BF5059" i="2"/>
  <c r="T5059" i="2"/>
  <c r="R5059" i="2"/>
  <c r="P5059" i="2"/>
  <c r="BI5056" i="2"/>
  <c r="BH5056" i="2"/>
  <c r="BG5056" i="2"/>
  <c r="BF5056" i="2"/>
  <c r="T5056" i="2"/>
  <c r="R5056" i="2"/>
  <c r="P5056" i="2"/>
  <c r="BI5053" i="2"/>
  <c r="BH5053" i="2"/>
  <c r="BG5053" i="2"/>
  <c r="BF5053" i="2"/>
  <c r="T5053" i="2"/>
  <c r="R5053" i="2"/>
  <c r="P5053" i="2"/>
  <c r="BI5050" i="2"/>
  <c r="BH5050" i="2"/>
  <c r="BG5050" i="2"/>
  <c r="BF5050" i="2"/>
  <c r="T5050" i="2"/>
  <c r="R5050" i="2"/>
  <c r="P5050" i="2"/>
  <c r="BI5047" i="2"/>
  <c r="BH5047" i="2"/>
  <c r="BG5047" i="2"/>
  <c r="BF5047" i="2"/>
  <c r="T5047" i="2"/>
  <c r="R5047" i="2"/>
  <c r="P5047" i="2"/>
  <c r="BI5044" i="2"/>
  <c r="BH5044" i="2"/>
  <c r="BG5044" i="2"/>
  <c r="BF5044" i="2"/>
  <c r="T5044" i="2"/>
  <c r="R5044" i="2"/>
  <c r="P5044" i="2"/>
  <c r="BI5041" i="2"/>
  <c r="BH5041" i="2"/>
  <c r="BG5041" i="2"/>
  <c r="BF5041" i="2"/>
  <c r="T5041" i="2"/>
  <c r="R5041" i="2"/>
  <c r="P5041" i="2"/>
  <c r="BI5038" i="2"/>
  <c r="BH5038" i="2"/>
  <c r="BG5038" i="2"/>
  <c r="BF5038" i="2"/>
  <c r="T5038" i="2"/>
  <c r="R5038" i="2"/>
  <c r="P5038" i="2"/>
  <c r="BI5035" i="2"/>
  <c r="BH5035" i="2"/>
  <c r="BG5035" i="2"/>
  <c r="BF5035" i="2"/>
  <c r="T5035" i="2"/>
  <c r="R5035" i="2"/>
  <c r="P5035" i="2"/>
  <c r="BI5032" i="2"/>
  <c r="BH5032" i="2"/>
  <c r="BG5032" i="2"/>
  <c r="BF5032" i="2"/>
  <c r="T5032" i="2"/>
  <c r="R5032" i="2"/>
  <c r="P5032" i="2"/>
  <c r="BI5029" i="2"/>
  <c r="BH5029" i="2"/>
  <c r="BG5029" i="2"/>
  <c r="BF5029" i="2"/>
  <c r="T5029" i="2"/>
  <c r="R5029" i="2"/>
  <c r="P5029" i="2"/>
  <c r="BI5026" i="2"/>
  <c r="BH5026" i="2"/>
  <c r="BG5026" i="2"/>
  <c r="BF5026" i="2"/>
  <c r="T5026" i="2"/>
  <c r="R5026" i="2"/>
  <c r="P5026" i="2"/>
  <c r="BI5023" i="2"/>
  <c r="BH5023" i="2"/>
  <c r="BG5023" i="2"/>
  <c r="BF5023" i="2"/>
  <c r="T5023" i="2"/>
  <c r="R5023" i="2"/>
  <c r="P5023" i="2"/>
  <c r="BI5020" i="2"/>
  <c r="BH5020" i="2"/>
  <c r="BG5020" i="2"/>
  <c r="BF5020" i="2"/>
  <c r="T5020" i="2"/>
  <c r="R5020" i="2"/>
  <c r="P5020" i="2"/>
  <c r="BI5017" i="2"/>
  <c r="BH5017" i="2"/>
  <c r="BG5017" i="2"/>
  <c r="BF5017" i="2"/>
  <c r="T5017" i="2"/>
  <c r="R5017" i="2"/>
  <c r="P5017" i="2"/>
  <c r="BI5014" i="2"/>
  <c r="BH5014" i="2"/>
  <c r="BG5014" i="2"/>
  <c r="BF5014" i="2"/>
  <c r="T5014" i="2"/>
  <c r="R5014" i="2"/>
  <c r="P5014" i="2"/>
  <c r="BI5011" i="2"/>
  <c r="BH5011" i="2"/>
  <c r="BG5011" i="2"/>
  <c r="BF5011" i="2"/>
  <c r="T5011" i="2"/>
  <c r="R5011" i="2"/>
  <c r="P5011" i="2"/>
  <c r="BI5008" i="2"/>
  <c r="BH5008" i="2"/>
  <c r="BG5008" i="2"/>
  <c r="BF5008" i="2"/>
  <c r="T5008" i="2"/>
  <c r="R5008" i="2"/>
  <c r="P5008" i="2"/>
  <c r="BI5005" i="2"/>
  <c r="BH5005" i="2"/>
  <c r="BG5005" i="2"/>
  <c r="BF5005" i="2"/>
  <c r="T5005" i="2"/>
  <c r="R5005" i="2"/>
  <c r="P5005" i="2"/>
  <c r="BI5002" i="2"/>
  <c r="BH5002" i="2"/>
  <c r="BG5002" i="2"/>
  <c r="BF5002" i="2"/>
  <c r="T5002" i="2"/>
  <c r="R5002" i="2"/>
  <c r="P5002" i="2"/>
  <c r="BI4999" i="2"/>
  <c r="BH4999" i="2"/>
  <c r="BG4999" i="2"/>
  <c r="BF4999" i="2"/>
  <c r="T4999" i="2"/>
  <c r="R4999" i="2"/>
  <c r="P4999" i="2"/>
  <c r="BI4996" i="2"/>
  <c r="BH4996" i="2"/>
  <c r="BG4996" i="2"/>
  <c r="BF4996" i="2"/>
  <c r="T4996" i="2"/>
  <c r="R4996" i="2"/>
  <c r="P4996" i="2"/>
  <c r="BI4993" i="2"/>
  <c r="BH4993" i="2"/>
  <c r="BG4993" i="2"/>
  <c r="BF4993" i="2"/>
  <c r="T4993" i="2"/>
  <c r="R4993" i="2"/>
  <c r="P4993" i="2"/>
  <c r="BI4990" i="2"/>
  <c r="BH4990" i="2"/>
  <c r="BG4990" i="2"/>
  <c r="BF4990" i="2"/>
  <c r="T4990" i="2"/>
  <c r="R4990" i="2"/>
  <c r="P4990" i="2"/>
  <c r="BI4987" i="2"/>
  <c r="BH4987" i="2"/>
  <c r="BG4987" i="2"/>
  <c r="BF4987" i="2"/>
  <c r="T4987" i="2"/>
  <c r="R4987" i="2"/>
  <c r="P4987" i="2"/>
  <c r="BI4984" i="2"/>
  <c r="BH4984" i="2"/>
  <c r="BG4984" i="2"/>
  <c r="BF4984" i="2"/>
  <c r="T4984" i="2"/>
  <c r="R4984" i="2"/>
  <c r="P4984" i="2"/>
  <c r="BI4981" i="2"/>
  <c r="BH4981" i="2"/>
  <c r="BG4981" i="2"/>
  <c r="BF4981" i="2"/>
  <c r="T4981" i="2"/>
  <c r="R4981" i="2"/>
  <c r="P4981" i="2"/>
  <c r="BI4978" i="2"/>
  <c r="BH4978" i="2"/>
  <c r="BG4978" i="2"/>
  <c r="BF4978" i="2"/>
  <c r="T4978" i="2"/>
  <c r="R4978" i="2"/>
  <c r="P4978" i="2"/>
  <c r="BI4975" i="2"/>
  <c r="BH4975" i="2"/>
  <c r="BG4975" i="2"/>
  <c r="BF4975" i="2"/>
  <c r="T4975" i="2"/>
  <c r="R4975" i="2"/>
  <c r="P4975" i="2"/>
  <c r="BI4972" i="2"/>
  <c r="BH4972" i="2"/>
  <c r="BG4972" i="2"/>
  <c r="BF4972" i="2"/>
  <c r="T4972" i="2"/>
  <c r="R4972" i="2"/>
  <c r="P4972" i="2"/>
  <c r="BI4969" i="2"/>
  <c r="BH4969" i="2"/>
  <c r="BG4969" i="2"/>
  <c r="BF4969" i="2"/>
  <c r="T4969" i="2"/>
  <c r="R4969" i="2"/>
  <c r="P4969" i="2"/>
  <c r="BI4966" i="2"/>
  <c r="BH4966" i="2"/>
  <c r="BG4966" i="2"/>
  <c r="BF4966" i="2"/>
  <c r="T4966" i="2"/>
  <c r="R4966" i="2"/>
  <c r="P4966" i="2"/>
  <c r="BI4963" i="2"/>
  <c r="BH4963" i="2"/>
  <c r="BG4963" i="2"/>
  <c r="BF4963" i="2"/>
  <c r="T4963" i="2"/>
  <c r="R4963" i="2"/>
  <c r="P4963" i="2"/>
  <c r="BI4960" i="2"/>
  <c r="BH4960" i="2"/>
  <c r="BG4960" i="2"/>
  <c r="BF4960" i="2"/>
  <c r="T4960" i="2"/>
  <c r="R4960" i="2"/>
  <c r="P4960" i="2"/>
  <c r="BI4957" i="2"/>
  <c r="BH4957" i="2"/>
  <c r="BG4957" i="2"/>
  <c r="BF4957" i="2"/>
  <c r="T4957" i="2"/>
  <c r="R4957" i="2"/>
  <c r="P4957" i="2"/>
  <c r="BI4954" i="2"/>
  <c r="BH4954" i="2"/>
  <c r="BG4954" i="2"/>
  <c r="BF4954" i="2"/>
  <c r="T4954" i="2"/>
  <c r="R4954" i="2"/>
  <c r="P4954" i="2"/>
  <c r="BI4951" i="2"/>
  <c r="BH4951" i="2"/>
  <c r="BG4951" i="2"/>
  <c r="BF4951" i="2"/>
  <c r="T4951" i="2"/>
  <c r="R4951" i="2"/>
  <c r="P4951" i="2"/>
  <c r="BI4948" i="2"/>
  <c r="BH4948" i="2"/>
  <c r="BG4948" i="2"/>
  <c r="BF4948" i="2"/>
  <c r="T4948" i="2"/>
  <c r="R4948" i="2"/>
  <c r="P4948" i="2"/>
  <c r="BI4945" i="2"/>
  <c r="BH4945" i="2"/>
  <c r="BG4945" i="2"/>
  <c r="BF4945" i="2"/>
  <c r="T4945" i="2"/>
  <c r="R4945" i="2"/>
  <c r="P4945" i="2"/>
  <c r="BI4942" i="2"/>
  <c r="BH4942" i="2"/>
  <c r="BG4942" i="2"/>
  <c r="BF4942" i="2"/>
  <c r="T4942" i="2"/>
  <c r="R4942" i="2"/>
  <c r="P4942" i="2"/>
  <c r="BI4939" i="2"/>
  <c r="BH4939" i="2"/>
  <c r="BG4939" i="2"/>
  <c r="BF4939" i="2"/>
  <c r="T4939" i="2"/>
  <c r="R4939" i="2"/>
  <c r="P4939" i="2"/>
  <c r="BI4936" i="2"/>
  <c r="BH4936" i="2"/>
  <c r="BG4936" i="2"/>
  <c r="BF4936" i="2"/>
  <c r="T4936" i="2"/>
  <c r="R4936" i="2"/>
  <c r="P4936" i="2"/>
  <c r="BI4933" i="2"/>
  <c r="BH4933" i="2"/>
  <c r="BG4933" i="2"/>
  <c r="BF4933" i="2"/>
  <c r="T4933" i="2"/>
  <c r="R4933" i="2"/>
  <c r="P4933" i="2"/>
  <c r="BI4930" i="2"/>
  <c r="BH4930" i="2"/>
  <c r="BG4930" i="2"/>
  <c r="BF4930" i="2"/>
  <c r="T4930" i="2"/>
  <c r="R4930" i="2"/>
  <c r="P4930" i="2"/>
  <c r="BI4927" i="2"/>
  <c r="BH4927" i="2"/>
  <c r="BG4927" i="2"/>
  <c r="BF4927" i="2"/>
  <c r="T4927" i="2"/>
  <c r="R4927" i="2"/>
  <c r="P4927" i="2"/>
  <c r="BI4924" i="2"/>
  <c r="BH4924" i="2"/>
  <c r="BG4924" i="2"/>
  <c r="BF4924" i="2"/>
  <c r="T4924" i="2"/>
  <c r="R4924" i="2"/>
  <c r="P4924" i="2"/>
  <c r="BI4921" i="2"/>
  <c r="BH4921" i="2"/>
  <c r="BG4921" i="2"/>
  <c r="BF4921" i="2"/>
  <c r="T4921" i="2"/>
  <c r="R4921" i="2"/>
  <c r="P4921" i="2"/>
  <c r="BI4918" i="2"/>
  <c r="BH4918" i="2"/>
  <c r="BG4918" i="2"/>
  <c r="BF4918" i="2"/>
  <c r="T4918" i="2"/>
  <c r="R4918" i="2"/>
  <c r="P4918" i="2"/>
  <c r="BI4915" i="2"/>
  <c r="BH4915" i="2"/>
  <c r="BG4915" i="2"/>
  <c r="BF4915" i="2"/>
  <c r="T4915" i="2"/>
  <c r="R4915" i="2"/>
  <c r="P4915" i="2"/>
  <c r="BI4912" i="2"/>
  <c r="BH4912" i="2"/>
  <c r="BG4912" i="2"/>
  <c r="BF4912" i="2"/>
  <c r="T4912" i="2"/>
  <c r="R4912" i="2"/>
  <c r="P4912" i="2"/>
  <c r="BI4909" i="2"/>
  <c r="BH4909" i="2"/>
  <c r="BG4909" i="2"/>
  <c r="BF4909" i="2"/>
  <c r="T4909" i="2"/>
  <c r="R4909" i="2"/>
  <c r="P4909" i="2"/>
  <c r="BI4906" i="2"/>
  <c r="BH4906" i="2"/>
  <c r="BG4906" i="2"/>
  <c r="BF4906" i="2"/>
  <c r="T4906" i="2"/>
  <c r="R4906" i="2"/>
  <c r="P4906" i="2"/>
  <c r="BI4903" i="2"/>
  <c r="BH4903" i="2"/>
  <c r="BG4903" i="2"/>
  <c r="BF4903" i="2"/>
  <c r="T4903" i="2"/>
  <c r="R4903" i="2"/>
  <c r="P4903" i="2"/>
  <c r="BI4900" i="2"/>
  <c r="BH4900" i="2"/>
  <c r="BG4900" i="2"/>
  <c r="BF4900" i="2"/>
  <c r="T4900" i="2"/>
  <c r="R4900" i="2"/>
  <c r="P4900" i="2"/>
  <c r="BI4897" i="2"/>
  <c r="BH4897" i="2"/>
  <c r="BG4897" i="2"/>
  <c r="BF4897" i="2"/>
  <c r="T4897" i="2"/>
  <c r="R4897" i="2"/>
  <c r="P4897" i="2"/>
  <c r="BI4894" i="2"/>
  <c r="BH4894" i="2"/>
  <c r="BG4894" i="2"/>
  <c r="BF4894" i="2"/>
  <c r="T4894" i="2"/>
  <c r="R4894" i="2"/>
  <c r="P4894" i="2"/>
  <c r="BI4891" i="2"/>
  <c r="BH4891" i="2"/>
  <c r="BG4891" i="2"/>
  <c r="BF4891" i="2"/>
  <c r="T4891" i="2"/>
  <c r="R4891" i="2"/>
  <c r="P4891" i="2"/>
  <c r="BI4888" i="2"/>
  <c r="BH4888" i="2"/>
  <c r="BG4888" i="2"/>
  <c r="BF4888" i="2"/>
  <c r="T4888" i="2"/>
  <c r="R4888" i="2"/>
  <c r="P4888" i="2"/>
  <c r="BI4885" i="2"/>
  <c r="BH4885" i="2"/>
  <c r="BG4885" i="2"/>
  <c r="BF4885" i="2"/>
  <c r="T4885" i="2"/>
  <c r="R4885" i="2"/>
  <c r="P4885" i="2"/>
  <c r="BI4882" i="2"/>
  <c r="BH4882" i="2"/>
  <c r="BG4882" i="2"/>
  <c r="BF4882" i="2"/>
  <c r="T4882" i="2"/>
  <c r="R4882" i="2"/>
  <c r="P4882" i="2"/>
  <c r="BI4879" i="2"/>
  <c r="BH4879" i="2"/>
  <c r="BG4879" i="2"/>
  <c r="BF4879" i="2"/>
  <c r="T4879" i="2"/>
  <c r="R4879" i="2"/>
  <c r="P4879" i="2"/>
  <c r="BI4876" i="2"/>
  <c r="BH4876" i="2"/>
  <c r="BG4876" i="2"/>
  <c r="BF4876" i="2"/>
  <c r="T4876" i="2"/>
  <c r="R4876" i="2"/>
  <c r="P4876" i="2"/>
  <c r="BI4873" i="2"/>
  <c r="BH4873" i="2"/>
  <c r="BG4873" i="2"/>
  <c r="BF4873" i="2"/>
  <c r="T4873" i="2"/>
  <c r="R4873" i="2"/>
  <c r="P4873" i="2"/>
  <c r="BI4870" i="2"/>
  <c r="BH4870" i="2"/>
  <c r="BG4870" i="2"/>
  <c r="BF4870" i="2"/>
  <c r="T4870" i="2"/>
  <c r="R4870" i="2"/>
  <c r="P4870" i="2"/>
  <c r="BI4867" i="2"/>
  <c r="BH4867" i="2"/>
  <c r="BG4867" i="2"/>
  <c r="BF4867" i="2"/>
  <c r="T4867" i="2"/>
  <c r="R4867" i="2"/>
  <c r="P4867" i="2"/>
  <c r="BI4864" i="2"/>
  <c r="BH4864" i="2"/>
  <c r="BG4864" i="2"/>
  <c r="BF4864" i="2"/>
  <c r="T4864" i="2"/>
  <c r="R4864" i="2"/>
  <c r="P4864" i="2"/>
  <c r="BI4861" i="2"/>
  <c r="BH4861" i="2"/>
  <c r="BG4861" i="2"/>
  <c r="BF4861" i="2"/>
  <c r="T4861" i="2"/>
  <c r="R4861" i="2"/>
  <c r="P4861" i="2"/>
  <c r="BI4858" i="2"/>
  <c r="BH4858" i="2"/>
  <c r="BG4858" i="2"/>
  <c r="BF4858" i="2"/>
  <c r="T4858" i="2"/>
  <c r="R4858" i="2"/>
  <c r="P4858" i="2"/>
  <c r="BI4855" i="2"/>
  <c r="BH4855" i="2"/>
  <c r="BG4855" i="2"/>
  <c r="BF4855" i="2"/>
  <c r="T4855" i="2"/>
  <c r="R4855" i="2"/>
  <c r="P4855" i="2"/>
  <c r="BI4852" i="2"/>
  <c r="BH4852" i="2"/>
  <c r="BG4852" i="2"/>
  <c r="BF4852" i="2"/>
  <c r="T4852" i="2"/>
  <c r="R4852" i="2"/>
  <c r="P4852" i="2"/>
  <c r="BI4849" i="2"/>
  <c r="BH4849" i="2"/>
  <c r="BG4849" i="2"/>
  <c r="BF4849" i="2"/>
  <c r="T4849" i="2"/>
  <c r="R4849" i="2"/>
  <c r="P4849" i="2"/>
  <c r="BI4846" i="2"/>
  <c r="BH4846" i="2"/>
  <c r="BG4846" i="2"/>
  <c r="BF4846" i="2"/>
  <c r="T4846" i="2"/>
  <c r="R4846" i="2"/>
  <c r="P4846" i="2"/>
  <c r="BI4843" i="2"/>
  <c r="BH4843" i="2"/>
  <c r="BG4843" i="2"/>
  <c r="BF4843" i="2"/>
  <c r="T4843" i="2"/>
  <c r="R4843" i="2"/>
  <c r="P4843" i="2"/>
  <c r="BI4840" i="2"/>
  <c r="BH4840" i="2"/>
  <c r="BG4840" i="2"/>
  <c r="BF4840" i="2"/>
  <c r="T4840" i="2"/>
  <c r="R4840" i="2"/>
  <c r="P4840" i="2"/>
  <c r="BI4837" i="2"/>
  <c r="BH4837" i="2"/>
  <c r="BG4837" i="2"/>
  <c r="BF4837" i="2"/>
  <c r="T4837" i="2"/>
  <c r="R4837" i="2"/>
  <c r="P4837" i="2"/>
  <c r="BI4834" i="2"/>
  <c r="BH4834" i="2"/>
  <c r="BG4834" i="2"/>
  <c r="BF4834" i="2"/>
  <c r="T4834" i="2"/>
  <c r="R4834" i="2"/>
  <c r="P4834" i="2"/>
  <c r="BI4831" i="2"/>
  <c r="BH4831" i="2"/>
  <c r="BG4831" i="2"/>
  <c r="BF4831" i="2"/>
  <c r="T4831" i="2"/>
  <c r="R4831" i="2"/>
  <c r="P4831" i="2"/>
  <c r="BI4828" i="2"/>
  <c r="BH4828" i="2"/>
  <c r="BG4828" i="2"/>
  <c r="BF4828" i="2"/>
  <c r="T4828" i="2"/>
  <c r="R4828" i="2"/>
  <c r="P4828" i="2"/>
  <c r="BI4825" i="2"/>
  <c r="BH4825" i="2"/>
  <c r="BG4825" i="2"/>
  <c r="BF4825" i="2"/>
  <c r="T4825" i="2"/>
  <c r="R4825" i="2"/>
  <c r="P4825" i="2"/>
  <c r="BI4822" i="2"/>
  <c r="BH4822" i="2"/>
  <c r="BG4822" i="2"/>
  <c r="BF4822" i="2"/>
  <c r="T4822" i="2"/>
  <c r="R4822" i="2"/>
  <c r="P4822" i="2"/>
  <c r="BI4819" i="2"/>
  <c r="BH4819" i="2"/>
  <c r="BG4819" i="2"/>
  <c r="BF4819" i="2"/>
  <c r="T4819" i="2"/>
  <c r="R4819" i="2"/>
  <c r="P4819" i="2"/>
  <c r="BI4816" i="2"/>
  <c r="BH4816" i="2"/>
  <c r="BG4816" i="2"/>
  <c r="BF4816" i="2"/>
  <c r="T4816" i="2"/>
  <c r="R4816" i="2"/>
  <c r="P4816" i="2"/>
  <c r="BI4813" i="2"/>
  <c r="BH4813" i="2"/>
  <c r="BG4813" i="2"/>
  <c r="BF4813" i="2"/>
  <c r="T4813" i="2"/>
  <c r="R4813" i="2"/>
  <c r="P4813" i="2"/>
  <c r="BI4810" i="2"/>
  <c r="BH4810" i="2"/>
  <c r="BG4810" i="2"/>
  <c r="BF4810" i="2"/>
  <c r="T4810" i="2"/>
  <c r="R4810" i="2"/>
  <c r="P4810" i="2"/>
  <c r="BI4807" i="2"/>
  <c r="BH4807" i="2"/>
  <c r="BG4807" i="2"/>
  <c r="BF4807" i="2"/>
  <c r="T4807" i="2"/>
  <c r="R4807" i="2"/>
  <c r="P4807" i="2"/>
  <c r="BI4804" i="2"/>
  <c r="BH4804" i="2"/>
  <c r="BG4804" i="2"/>
  <c r="BF4804" i="2"/>
  <c r="T4804" i="2"/>
  <c r="R4804" i="2"/>
  <c r="P4804" i="2"/>
  <c r="BI4801" i="2"/>
  <c r="BH4801" i="2"/>
  <c r="BG4801" i="2"/>
  <c r="BF4801" i="2"/>
  <c r="T4801" i="2"/>
  <c r="R4801" i="2"/>
  <c r="P4801" i="2"/>
  <c r="BI4798" i="2"/>
  <c r="BH4798" i="2"/>
  <c r="BG4798" i="2"/>
  <c r="BF4798" i="2"/>
  <c r="T4798" i="2"/>
  <c r="R4798" i="2"/>
  <c r="P4798" i="2"/>
  <c r="BI4795" i="2"/>
  <c r="BH4795" i="2"/>
  <c r="BG4795" i="2"/>
  <c r="BF4795" i="2"/>
  <c r="T4795" i="2"/>
  <c r="R4795" i="2"/>
  <c r="P4795" i="2"/>
  <c r="BI4792" i="2"/>
  <c r="BH4792" i="2"/>
  <c r="BG4792" i="2"/>
  <c r="BF4792" i="2"/>
  <c r="T4792" i="2"/>
  <c r="R4792" i="2"/>
  <c r="P4792" i="2"/>
  <c r="BI4789" i="2"/>
  <c r="BH4789" i="2"/>
  <c r="BG4789" i="2"/>
  <c r="BF4789" i="2"/>
  <c r="T4789" i="2"/>
  <c r="R4789" i="2"/>
  <c r="P4789" i="2"/>
  <c r="BI4786" i="2"/>
  <c r="BH4786" i="2"/>
  <c r="BG4786" i="2"/>
  <c r="BF4786" i="2"/>
  <c r="T4786" i="2"/>
  <c r="R4786" i="2"/>
  <c r="P4786" i="2"/>
  <c r="BI4783" i="2"/>
  <c r="BH4783" i="2"/>
  <c r="BG4783" i="2"/>
  <c r="BF4783" i="2"/>
  <c r="T4783" i="2"/>
  <c r="R4783" i="2"/>
  <c r="P4783" i="2"/>
  <c r="BI4780" i="2"/>
  <c r="BH4780" i="2"/>
  <c r="BG4780" i="2"/>
  <c r="BF4780" i="2"/>
  <c r="T4780" i="2"/>
  <c r="R4780" i="2"/>
  <c r="P4780" i="2"/>
  <c r="BI4777" i="2"/>
  <c r="BH4777" i="2"/>
  <c r="BG4777" i="2"/>
  <c r="BF4777" i="2"/>
  <c r="T4777" i="2"/>
  <c r="R4777" i="2"/>
  <c r="P4777" i="2"/>
  <c r="BI4774" i="2"/>
  <c r="BH4774" i="2"/>
  <c r="BG4774" i="2"/>
  <c r="BF4774" i="2"/>
  <c r="T4774" i="2"/>
  <c r="R4774" i="2"/>
  <c r="P4774" i="2"/>
  <c r="BI4771" i="2"/>
  <c r="BH4771" i="2"/>
  <c r="BG4771" i="2"/>
  <c r="BF4771" i="2"/>
  <c r="T4771" i="2"/>
  <c r="R4771" i="2"/>
  <c r="P4771" i="2"/>
  <c r="BI4768" i="2"/>
  <c r="BH4768" i="2"/>
  <c r="BG4768" i="2"/>
  <c r="BF4768" i="2"/>
  <c r="T4768" i="2"/>
  <c r="R4768" i="2"/>
  <c r="P4768" i="2"/>
  <c r="BI4765" i="2"/>
  <c r="BH4765" i="2"/>
  <c r="BG4765" i="2"/>
  <c r="BF4765" i="2"/>
  <c r="T4765" i="2"/>
  <c r="R4765" i="2"/>
  <c r="P4765" i="2"/>
  <c r="BI4762" i="2"/>
  <c r="BH4762" i="2"/>
  <c r="BG4762" i="2"/>
  <c r="BF4762" i="2"/>
  <c r="T4762" i="2"/>
  <c r="R4762" i="2"/>
  <c r="P4762" i="2"/>
  <c r="BI4759" i="2"/>
  <c r="BH4759" i="2"/>
  <c r="BG4759" i="2"/>
  <c r="BF4759" i="2"/>
  <c r="T4759" i="2"/>
  <c r="R4759" i="2"/>
  <c r="P4759" i="2"/>
  <c r="BI4756" i="2"/>
  <c r="BH4756" i="2"/>
  <c r="BG4756" i="2"/>
  <c r="BF4756" i="2"/>
  <c r="T4756" i="2"/>
  <c r="R4756" i="2"/>
  <c r="P4756" i="2"/>
  <c r="BI4753" i="2"/>
  <c r="BH4753" i="2"/>
  <c r="BG4753" i="2"/>
  <c r="BF4753" i="2"/>
  <c r="T4753" i="2"/>
  <c r="R4753" i="2"/>
  <c r="P4753" i="2"/>
  <c r="BI4750" i="2"/>
  <c r="BH4750" i="2"/>
  <c r="BG4750" i="2"/>
  <c r="BF4750" i="2"/>
  <c r="T4750" i="2"/>
  <c r="R4750" i="2"/>
  <c r="P4750" i="2"/>
  <c r="BI4747" i="2"/>
  <c r="BH4747" i="2"/>
  <c r="BG4747" i="2"/>
  <c r="BF4747" i="2"/>
  <c r="T4747" i="2"/>
  <c r="R4747" i="2"/>
  <c r="P4747" i="2"/>
  <c r="BI4744" i="2"/>
  <c r="BH4744" i="2"/>
  <c r="BG4744" i="2"/>
  <c r="BF4744" i="2"/>
  <c r="T4744" i="2"/>
  <c r="R4744" i="2"/>
  <c r="P4744" i="2"/>
  <c r="BI4741" i="2"/>
  <c r="BH4741" i="2"/>
  <c r="BG4741" i="2"/>
  <c r="BF4741" i="2"/>
  <c r="T4741" i="2"/>
  <c r="R4741" i="2"/>
  <c r="P4741" i="2"/>
  <c r="BI4738" i="2"/>
  <c r="BH4738" i="2"/>
  <c r="BG4738" i="2"/>
  <c r="BF4738" i="2"/>
  <c r="T4738" i="2"/>
  <c r="R4738" i="2"/>
  <c r="P4738" i="2"/>
  <c r="BI4735" i="2"/>
  <c r="BH4735" i="2"/>
  <c r="BG4735" i="2"/>
  <c r="BF4735" i="2"/>
  <c r="T4735" i="2"/>
  <c r="R4735" i="2"/>
  <c r="P4735" i="2"/>
  <c r="BI4732" i="2"/>
  <c r="BH4732" i="2"/>
  <c r="BG4732" i="2"/>
  <c r="BF4732" i="2"/>
  <c r="T4732" i="2"/>
  <c r="R4732" i="2"/>
  <c r="P4732" i="2"/>
  <c r="BI4729" i="2"/>
  <c r="BH4729" i="2"/>
  <c r="BG4729" i="2"/>
  <c r="BF4729" i="2"/>
  <c r="T4729" i="2"/>
  <c r="R4729" i="2"/>
  <c r="P4729" i="2"/>
  <c r="BI4726" i="2"/>
  <c r="BH4726" i="2"/>
  <c r="BG4726" i="2"/>
  <c r="BF4726" i="2"/>
  <c r="T4726" i="2"/>
  <c r="R4726" i="2"/>
  <c r="P4726" i="2"/>
  <c r="BI4723" i="2"/>
  <c r="BH4723" i="2"/>
  <c r="BG4723" i="2"/>
  <c r="BF4723" i="2"/>
  <c r="T4723" i="2"/>
  <c r="R4723" i="2"/>
  <c r="P4723" i="2"/>
  <c r="BI4720" i="2"/>
  <c r="BH4720" i="2"/>
  <c r="BG4720" i="2"/>
  <c r="BF4720" i="2"/>
  <c r="T4720" i="2"/>
  <c r="R4720" i="2"/>
  <c r="P4720" i="2"/>
  <c r="BI4717" i="2"/>
  <c r="BH4717" i="2"/>
  <c r="BG4717" i="2"/>
  <c r="BF4717" i="2"/>
  <c r="T4717" i="2"/>
  <c r="R4717" i="2"/>
  <c r="P4717" i="2"/>
  <c r="BI4714" i="2"/>
  <c r="BH4714" i="2"/>
  <c r="BG4714" i="2"/>
  <c r="BF4714" i="2"/>
  <c r="T4714" i="2"/>
  <c r="R4714" i="2"/>
  <c r="P4714" i="2"/>
  <c r="BI4711" i="2"/>
  <c r="BH4711" i="2"/>
  <c r="BG4711" i="2"/>
  <c r="BF4711" i="2"/>
  <c r="T4711" i="2"/>
  <c r="R4711" i="2"/>
  <c r="P4711" i="2"/>
  <c r="BI4708" i="2"/>
  <c r="BH4708" i="2"/>
  <c r="BG4708" i="2"/>
  <c r="BF4708" i="2"/>
  <c r="T4708" i="2"/>
  <c r="R4708" i="2"/>
  <c r="P4708" i="2"/>
  <c r="BI4705" i="2"/>
  <c r="BH4705" i="2"/>
  <c r="BG4705" i="2"/>
  <c r="BF4705" i="2"/>
  <c r="T4705" i="2"/>
  <c r="R4705" i="2"/>
  <c r="P4705" i="2"/>
  <c r="BI4702" i="2"/>
  <c r="BH4702" i="2"/>
  <c r="BG4702" i="2"/>
  <c r="BF4702" i="2"/>
  <c r="T4702" i="2"/>
  <c r="R4702" i="2"/>
  <c r="P4702" i="2"/>
  <c r="BI4699" i="2"/>
  <c r="BH4699" i="2"/>
  <c r="BG4699" i="2"/>
  <c r="BF4699" i="2"/>
  <c r="T4699" i="2"/>
  <c r="R4699" i="2"/>
  <c r="P4699" i="2"/>
  <c r="BI4696" i="2"/>
  <c r="BH4696" i="2"/>
  <c r="BG4696" i="2"/>
  <c r="BF4696" i="2"/>
  <c r="T4696" i="2"/>
  <c r="R4696" i="2"/>
  <c r="P4696" i="2"/>
  <c r="BI4693" i="2"/>
  <c r="BH4693" i="2"/>
  <c r="BG4693" i="2"/>
  <c r="BF4693" i="2"/>
  <c r="T4693" i="2"/>
  <c r="R4693" i="2"/>
  <c r="P4693" i="2"/>
  <c r="BI4690" i="2"/>
  <c r="BH4690" i="2"/>
  <c r="BG4690" i="2"/>
  <c r="BF4690" i="2"/>
  <c r="T4690" i="2"/>
  <c r="R4690" i="2"/>
  <c r="P4690" i="2"/>
  <c r="BI4687" i="2"/>
  <c r="BH4687" i="2"/>
  <c r="BG4687" i="2"/>
  <c r="BF4687" i="2"/>
  <c r="T4687" i="2"/>
  <c r="R4687" i="2"/>
  <c r="P4687" i="2"/>
  <c r="BI4684" i="2"/>
  <c r="BH4684" i="2"/>
  <c r="BG4684" i="2"/>
  <c r="BF4684" i="2"/>
  <c r="T4684" i="2"/>
  <c r="R4684" i="2"/>
  <c r="P4684" i="2"/>
  <c r="BI4681" i="2"/>
  <c r="BH4681" i="2"/>
  <c r="BG4681" i="2"/>
  <c r="BF4681" i="2"/>
  <c r="T4681" i="2"/>
  <c r="R4681" i="2"/>
  <c r="P4681" i="2"/>
  <c r="BI4678" i="2"/>
  <c r="BH4678" i="2"/>
  <c r="BG4678" i="2"/>
  <c r="BF4678" i="2"/>
  <c r="T4678" i="2"/>
  <c r="R4678" i="2"/>
  <c r="P4678" i="2"/>
  <c r="BI4675" i="2"/>
  <c r="BH4675" i="2"/>
  <c r="BG4675" i="2"/>
  <c r="BF4675" i="2"/>
  <c r="T4675" i="2"/>
  <c r="R4675" i="2"/>
  <c r="P4675" i="2"/>
  <c r="BI4672" i="2"/>
  <c r="BH4672" i="2"/>
  <c r="BG4672" i="2"/>
  <c r="BF4672" i="2"/>
  <c r="T4672" i="2"/>
  <c r="R4672" i="2"/>
  <c r="P4672" i="2"/>
  <c r="BI4669" i="2"/>
  <c r="BH4669" i="2"/>
  <c r="BG4669" i="2"/>
  <c r="BF4669" i="2"/>
  <c r="T4669" i="2"/>
  <c r="R4669" i="2"/>
  <c r="P4669" i="2"/>
  <c r="BI4666" i="2"/>
  <c r="BH4666" i="2"/>
  <c r="BG4666" i="2"/>
  <c r="BF4666" i="2"/>
  <c r="T4666" i="2"/>
  <c r="R4666" i="2"/>
  <c r="P4666" i="2"/>
  <c r="BI4663" i="2"/>
  <c r="BH4663" i="2"/>
  <c r="BG4663" i="2"/>
  <c r="BF4663" i="2"/>
  <c r="T4663" i="2"/>
  <c r="R4663" i="2"/>
  <c r="P4663" i="2"/>
  <c r="BI4660" i="2"/>
  <c r="BH4660" i="2"/>
  <c r="BG4660" i="2"/>
  <c r="BF4660" i="2"/>
  <c r="T4660" i="2"/>
  <c r="R4660" i="2"/>
  <c r="P4660" i="2"/>
  <c r="BI4657" i="2"/>
  <c r="BH4657" i="2"/>
  <c r="BG4657" i="2"/>
  <c r="BF4657" i="2"/>
  <c r="T4657" i="2"/>
  <c r="R4657" i="2"/>
  <c r="P4657" i="2"/>
  <c r="BI4654" i="2"/>
  <c r="BH4654" i="2"/>
  <c r="BG4654" i="2"/>
  <c r="BF4654" i="2"/>
  <c r="T4654" i="2"/>
  <c r="R4654" i="2"/>
  <c r="P4654" i="2"/>
  <c r="BI4651" i="2"/>
  <c r="BH4651" i="2"/>
  <c r="BG4651" i="2"/>
  <c r="BF4651" i="2"/>
  <c r="T4651" i="2"/>
  <c r="R4651" i="2"/>
  <c r="P4651" i="2"/>
  <c r="BI4648" i="2"/>
  <c r="BH4648" i="2"/>
  <c r="BG4648" i="2"/>
  <c r="BF4648" i="2"/>
  <c r="T4648" i="2"/>
  <c r="R4648" i="2"/>
  <c r="P4648" i="2"/>
  <c r="BI4645" i="2"/>
  <c r="BH4645" i="2"/>
  <c r="BG4645" i="2"/>
  <c r="BF4645" i="2"/>
  <c r="T4645" i="2"/>
  <c r="R4645" i="2"/>
  <c r="P4645" i="2"/>
  <c r="BI4642" i="2"/>
  <c r="BH4642" i="2"/>
  <c r="BG4642" i="2"/>
  <c r="BF4642" i="2"/>
  <c r="T4642" i="2"/>
  <c r="R4642" i="2"/>
  <c r="P4642" i="2"/>
  <c r="BI4639" i="2"/>
  <c r="BH4639" i="2"/>
  <c r="BG4639" i="2"/>
  <c r="BF4639" i="2"/>
  <c r="T4639" i="2"/>
  <c r="R4639" i="2"/>
  <c r="P4639" i="2"/>
  <c r="BI4636" i="2"/>
  <c r="BH4636" i="2"/>
  <c r="BG4636" i="2"/>
  <c r="BF4636" i="2"/>
  <c r="T4636" i="2"/>
  <c r="R4636" i="2"/>
  <c r="P4636" i="2"/>
  <c r="BI4633" i="2"/>
  <c r="BH4633" i="2"/>
  <c r="BG4633" i="2"/>
  <c r="BF4633" i="2"/>
  <c r="T4633" i="2"/>
  <c r="R4633" i="2"/>
  <c r="P4633" i="2"/>
  <c r="BI4630" i="2"/>
  <c r="BH4630" i="2"/>
  <c r="BG4630" i="2"/>
  <c r="BF4630" i="2"/>
  <c r="T4630" i="2"/>
  <c r="R4630" i="2"/>
  <c r="P4630" i="2"/>
  <c r="BI4627" i="2"/>
  <c r="BH4627" i="2"/>
  <c r="BG4627" i="2"/>
  <c r="BF4627" i="2"/>
  <c r="T4627" i="2"/>
  <c r="R4627" i="2"/>
  <c r="P4627" i="2"/>
  <c r="BI4624" i="2"/>
  <c r="BH4624" i="2"/>
  <c r="BG4624" i="2"/>
  <c r="BF4624" i="2"/>
  <c r="T4624" i="2"/>
  <c r="R4624" i="2"/>
  <c r="P4624" i="2"/>
  <c r="BI4621" i="2"/>
  <c r="BH4621" i="2"/>
  <c r="BG4621" i="2"/>
  <c r="BF4621" i="2"/>
  <c r="T4621" i="2"/>
  <c r="R4621" i="2"/>
  <c r="P4621" i="2"/>
  <c r="BI4618" i="2"/>
  <c r="BH4618" i="2"/>
  <c r="BG4618" i="2"/>
  <c r="BF4618" i="2"/>
  <c r="T4618" i="2"/>
  <c r="R4618" i="2"/>
  <c r="P4618" i="2"/>
  <c r="BI4615" i="2"/>
  <c r="BH4615" i="2"/>
  <c r="BG4615" i="2"/>
  <c r="BF4615" i="2"/>
  <c r="T4615" i="2"/>
  <c r="R4615" i="2"/>
  <c r="P4615" i="2"/>
  <c r="BI4612" i="2"/>
  <c r="BH4612" i="2"/>
  <c r="BG4612" i="2"/>
  <c r="BF4612" i="2"/>
  <c r="T4612" i="2"/>
  <c r="R4612" i="2"/>
  <c r="P4612" i="2"/>
  <c r="BI4609" i="2"/>
  <c r="BH4609" i="2"/>
  <c r="BG4609" i="2"/>
  <c r="BF4609" i="2"/>
  <c r="T4609" i="2"/>
  <c r="R4609" i="2"/>
  <c r="P4609" i="2"/>
  <c r="BI4606" i="2"/>
  <c r="BH4606" i="2"/>
  <c r="BG4606" i="2"/>
  <c r="BF4606" i="2"/>
  <c r="T4606" i="2"/>
  <c r="R4606" i="2"/>
  <c r="P4606" i="2"/>
  <c r="BI4603" i="2"/>
  <c r="BH4603" i="2"/>
  <c r="BG4603" i="2"/>
  <c r="BF4603" i="2"/>
  <c r="T4603" i="2"/>
  <c r="R4603" i="2"/>
  <c r="P4603" i="2"/>
  <c r="BI4600" i="2"/>
  <c r="BH4600" i="2"/>
  <c r="BG4600" i="2"/>
  <c r="BF4600" i="2"/>
  <c r="T4600" i="2"/>
  <c r="R4600" i="2"/>
  <c r="P4600" i="2"/>
  <c r="BI4597" i="2"/>
  <c r="BH4597" i="2"/>
  <c r="BG4597" i="2"/>
  <c r="BF4597" i="2"/>
  <c r="T4597" i="2"/>
  <c r="R4597" i="2"/>
  <c r="P4597" i="2"/>
  <c r="BI4594" i="2"/>
  <c r="BH4594" i="2"/>
  <c r="BG4594" i="2"/>
  <c r="BF4594" i="2"/>
  <c r="T4594" i="2"/>
  <c r="R4594" i="2"/>
  <c r="P4594" i="2"/>
  <c r="BI4591" i="2"/>
  <c r="BH4591" i="2"/>
  <c r="BG4591" i="2"/>
  <c r="BF4591" i="2"/>
  <c r="T4591" i="2"/>
  <c r="R4591" i="2"/>
  <c r="P4591" i="2"/>
  <c r="BI4588" i="2"/>
  <c r="BH4588" i="2"/>
  <c r="BG4588" i="2"/>
  <c r="BF4588" i="2"/>
  <c r="T4588" i="2"/>
  <c r="R4588" i="2"/>
  <c r="P4588" i="2"/>
  <c r="BI4585" i="2"/>
  <c r="BH4585" i="2"/>
  <c r="BG4585" i="2"/>
  <c r="BF4585" i="2"/>
  <c r="T4585" i="2"/>
  <c r="R4585" i="2"/>
  <c r="P4585" i="2"/>
  <c r="BI4582" i="2"/>
  <c r="BH4582" i="2"/>
  <c r="BG4582" i="2"/>
  <c r="BF4582" i="2"/>
  <c r="T4582" i="2"/>
  <c r="R4582" i="2"/>
  <c r="P4582" i="2"/>
  <c r="BI4579" i="2"/>
  <c r="BH4579" i="2"/>
  <c r="BG4579" i="2"/>
  <c r="BF4579" i="2"/>
  <c r="T4579" i="2"/>
  <c r="R4579" i="2"/>
  <c r="P4579" i="2"/>
  <c r="BI4576" i="2"/>
  <c r="BH4576" i="2"/>
  <c r="BG4576" i="2"/>
  <c r="BF4576" i="2"/>
  <c r="T4576" i="2"/>
  <c r="R4576" i="2"/>
  <c r="P4576" i="2"/>
  <c r="BI4573" i="2"/>
  <c r="BH4573" i="2"/>
  <c r="BG4573" i="2"/>
  <c r="BF4573" i="2"/>
  <c r="T4573" i="2"/>
  <c r="R4573" i="2"/>
  <c r="P4573" i="2"/>
  <c r="BI4570" i="2"/>
  <c r="BH4570" i="2"/>
  <c r="BG4570" i="2"/>
  <c r="BF4570" i="2"/>
  <c r="T4570" i="2"/>
  <c r="R4570" i="2"/>
  <c r="P4570" i="2"/>
  <c r="BI4567" i="2"/>
  <c r="BH4567" i="2"/>
  <c r="BG4567" i="2"/>
  <c r="BF4567" i="2"/>
  <c r="T4567" i="2"/>
  <c r="R4567" i="2"/>
  <c r="P4567" i="2"/>
  <c r="BI4564" i="2"/>
  <c r="BH4564" i="2"/>
  <c r="BG4564" i="2"/>
  <c r="BF4564" i="2"/>
  <c r="T4564" i="2"/>
  <c r="R4564" i="2"/>
  <c r="P4564" i="2"/>
  <c r="BI4561" i="2"/>
  <c r="BH4561" i="2"/>
  <c r="BG4561" i="2"/>
  <c r="BF4561" i="2"/>
  <c r="T4561" i="2"/>
  <c r="R4561" i="2"/>
  <c r="P4561" i="2"/>
  <c r="BI4558" i="2"/>
  <c r="BH4558" i="2"/>
  <c r="BG4558" i="2"/>
  <c r="BF4558" i="2"/>
  <c r="T4558" i="2"/>
  <c r="R4558" i="2"/>
  <c r="P4558" i="2"/>
  <c r="BI4555" i="2"/>
  <c r="BH4555" i="2"/>
  <c r="BG4555" i="2"/>
  <c r="BF4555" i="2"/>
  <c r="T4555" i="2"/>
  <c r="R4555" i="2"/>
  <c r="P4555" i="2"/>
  <c r="BI4552" i="2"/>
  <c r="BH4552" i="2"/>
  <c r="BG4552" i="2"/>
  <c r="BF4552" i="2"/>
  <c r="T4552" i="2"/>
  <c r="R4552" i="2"/>
  <c r="P4552" i="2"/>
  <c r="BI4549" i="2"/>
  <c r="BH4549" i="2"/>
  <c r="BG4549" i="2"/>
  <c r="BF4549" i="2"/>
  <c r="T4549" i="2"/>
  <c r="R4549" i="2"/>
  <c r="P4549" i="2"/>
  <c r="BI4546" i="2"/>
  <c r="BH4546" i="2"/>
  <c r="BG4546" i="2"/>
  <c r="BF4546" i="2"/>
  <c r="T4546" i="2"/>
  <c r="R4546" i="2"/>
  <c r="P4546" i="2"/>
  <c r="BI4543" i="2"/>
  <c r="BH4543" i="2"/>
  <c r="BG4543" i="2"/>
  <c r="BF4543" i="2"/>
  <c r="T4543" i="2"/>
  <c r="R4543" i="2"/>
  <c r="P4543" i="2"/>
  <c r="BI4540" i="2"/>
  <c r="BH4540" i="2"/>
  <c r="BG4540" i="2"/>
  <c r="BF4540" i="2"/>
  <c r="T4540" i="2"/>
  <c r="R4540" i="2"/>
  <c r="P4540" i="2"/>
  <c r="BI4537" i="2"/>
  <c r="BH4537" i="2"/>
  <c r="BG4537" i="2"/>
  <c r="BF4537" i="2"/>
  <c r="T4537" i="2"/>
  <c r="R4537" i="2"/>
  <c r="P4537" i="2"/>
  <c r="BI4534" i="2"/>
  <c r="BH4534" i="2"/>
  <c r="BG4534" i="2"/>
  <c r="BF4534" i="2"/>
  <c r="T4534" i="2"/>
  <c r="R4534" i="2"/>
  <c r="P4534" i="2"/>
  <c r="BI4531" i="2"/>
  <c r="BH4531" i="2"/>
  <c r="BG4531" i="2"/>
  <c r="BF4531" i="2"/>
  <c r="T4531" i="2"/>
  <c r="R4531" i="2"/>
  <c r="P4531" i="2"/>
  <c r="BI4528" i="2"/>
  <c r="BH4528" i="2"/>
  <c r="BG4528" i="2"/>
  <c r="BF4528" i="2"/>
  <c r="T4528" i="2"/>
  <c r="R4528" i="2"/>
  <c r="P4528" i="2"/>
  <c r="BI4525" i="2"/>
  <c r="BH4525" i="2"/>
  <c r="BG4525" i="2"/>
  <c r="BF4525" i="2"/>
  <c r="T4525" i="2"/>
  <c r="R4525" i="2"/>
  <c r="P4525" i="2"/>
  <c r="BI4522" i="2"/>
  <c r="BH4522" i="2"/>
  <c r="BG4522" i="2"/>
  <c r="BF4522" i="2"/>
  <c r="T4522" i="2"/>
  <c r="R4522" i="2"/>
  <c r="P4522" i="2"/>
  <c r="BI4519" i="2"/>
  <c r="BH4519" i="2"/>
  <c r="BG4519" i="2"/>
  <c r="BF4519" i="2"/>
  <c r="T4519" i="2"/>
  <c r="R4519" i="2"/>
  <c r="P4519" i="2"/>
  <c r="BI4516" i="2"/>
  <c r="BH4516" i="2"/>
  <c r="BG4516" i="2"/>
  <c r="BF4516" i="2"/>
  <c r="T4516" i="2"/>
  <c r="R4516" i="2"/>
  <c r="P4516" i="2"/>
  <c r="BI4513" i="2"/>
  <c r="BH4513" i="2"/>
  <c r="BG4513" i="2"/>
  <c r="BF4513" i="2"/>
  <c r="T4513" i="2"/>
  <c r="R4513" i="2"/>
  <c r="P4513" i="2"/>
  <c r="BI4510" i="2"/>
  <c r="BH4510" i="2"/>
  <c r="BG4510" i="2"/>
  <c r="BF4510" i="2"/>
  <c r="T4510" i="2"/>
  <c r="R4510" i="2"/>
  <c r="P4510" i="2"/>
  <c r="BI4507" i="2"/>
  <c r="BH4507" i="2"/>
  <c r="BG4507" i="2"/>
  <c r="BF4507" i="2"/>
  <c r="T4507" i="2"/>
  <c r="R4507" i="2"/>
  <c r="P4507" i="2"/>
  <c r="BI4504" i="2"/>
  <c r="BH4504" i="2"/>
  <c r="BG4504" i="2"/>
  <c r="BF4504" i="2"/>
  <c r="T4504" i="2"/>
  <c r="R4504" i="2"/>
  <c r="P4504" i="2"/>
  <c r="BI4501" i="2"/>
  <c r="BH4501" i="2"/>
  <c r="BG4501" i="2"/>
  <c r="BF4501" i="2"/>
  <c r="T4501" i="2"/>
  <c r="R4501" i="2"/>
  <c r="P4501" i="2"/>
  <c r="BI4498" i="2"/>
  <c r="BH4498" i="2"/>
  <c r="BG4498" i="2"/>
  <c r="BF4498" i="2"/>
  <c r="T4498" i="2"/>
  <c r="R4498" i="2"/>
  <c r="P4498" i="2"/>
  <c r="BI4495" i="2"/>
  <c r="BH4495" i="2"/>
  <c r="BG4495" i="2"/>
  <c r="BF4495" i="2"/>
  <c r="T4495" i="2"/>
  <c r="R4495" i="2"/>
  <c r="P4495" i="2"/>
  <c r="BI4492" i="2"/>
  <c r="BH4492" i="2"/>
  <c r="BG4492" i="2"/>
  <c r="BF4492" i="2"/>
  <c r="T4492" i="2"/>
  <c r="R4492" i="2"/>
  <c r="P4492" i="2"/>
  <c r="BI4489" i="2"/>
  <c r="BH4489" i="2"/>
  <c r="BG4489" i="2"/>
  <c r="BF4489" i="2"/>
  <c r="T4489" i="2"/>
  <c r="R4489" i="2"/>
  <c r="P4489" i="2"/>
  <c r="BI4486" i="2"/>
  <c r="BH4486" i="2"/>
  <c r="BG4486" i="2"/>
  <c r="BF4486" i="2"/>
  <c r="T4486" i="2"/>
  <c r="R4486" i="2"/>
  <c r="P4486" i="2"/>
  <c r="BI4483" i="2"/>
  <c r="BH4483" i="2"/>
  <c r="BG4483" i="2"/>
  <c r="BF4483" i="2"/>
  <c r="T4483" i="2"/>
  <c r="R4483" i="2"/>
  <c r="P4483" i="2"/>
  <c r="BI4480" i="2"/>
  <c r="BH4480" i="2"/>
  <c r="BG4480" i="2"/>
  <c r="BF4480" i="2"/>
  <c r="T4480" i="2"/>
  <c r="R4480" i="2"/>
  <c r="P4480" i="2"/>
  <c r="BI4477" i="2"/>
  <c r="BH4477" i="2"/>
  <c r="BG4477" i="2"/>
  <c r="BF4477" i="2"/>
  <c r="T4477" i="2"/>
  <c r="R4477" i="2"/>
  <c r="P4477" i="2"/>
  <c r="BI4474" i="2"/>
  <c r="BH4474" i="2"/>
  <c r="BG4474" i="2"/>
  <c r="BF4474" i="2"/>
  <c r="T4474" i="2"/>
  <c r="R4474" i="2"/>
  <c r="P4474" i="2"/>
  <c r="BI4471" i="2"/>
  <c r="BH4471" i="2"/>
  <c r="BG4471" i="2"/>
  <c r="BF4471" i="2"/>
  <c r="T4471" i="2"/>
  <c r="R4471" i="2"/>
  <c r="P4471" i="2"/>
  <c r="BI4468" i="2"/>
  <c r="BH4468" i="2"/>
  <c r="BG4468" i="2"/>
  <c r="BF4468" i="2"/>
  <c r="T4468" i="2"/>
  <c r="R4468" i="2"/>
  <c r="P4468" i="2"/>
  <c r="BI4465" i="2"/>
  <c r="BH4465" i="2"/>
  <c r="BG4465" i="2"/>
  <c r="BF4465" i="2"/>
  <c r="T4465" i="2"/>
  <c r="R4465" i="2"/>
  <c r="P4465" i="2"/>
  <c r="BI4462" i="2"/>
  <c r="BH4462" i="2"/>
  <c r="BG4462" i="2"/>
  <c r="BF4462" i="2"/>
  <c r="T4462" i="2"/>
  <c r="R4462" i="2"/>
  <c r="P4462" i="2"/>
  <c r="BI4459" i="2"/>
  <c r="BH4459" i="2"/>
  <c r="BG4459" i="2"/>
  <c r="BF4459" i="2"/>
  <c r="T4459" i="2"/>
  <c r="R4459" i="2"/>
  <c r="P4459" i="2"/>
  <c r="BI4456" i="2"/>
  <c r="BH4456" i="2"/>
  <c r="BG4456" i="2"/>
  <c r="BF4456" i="2"/>
  <c r="T4456" i="2"/>
  <c r="R4456" i="2"/>
  <c r="P4456" i="2"/>
  <c r="BI4453" i="2"/>
  <c r="BH4453" i="2"/>
  <c r="BG4453" i="2"/>
  <c r="BF4453" i="2"/>
  <c r="T4453" i="2"/>
  <c r="R4453" i="2"/>
  <c r="P4453" i="2"/>
  <c r="BI4450" i="2"/>
  <c r="BH4450" i="2"/>
  <c r="BG4450" i="2"/>
  <c r="BF4450" i="2"/>
  <c r="T4450" i="2"/>
  <c r="R4450" i="2"/>
  <c r="P4450" i="2"/>
  <c r="BI4447" i="2"/>
  <c r="BH4447" i="2"/>
  <c r="BG4447" i="2"/>
  <c r="BF4447" i="2"/>
  <c r="T4447" i="2"/>
  <c r="R4447" i="2"/>
  <c r="P4447" i="2"/>
  <c r="BI4444" i="2"/>
  <c r="BH4444" i="2"/>
  <c r="BG4444" i="2"/>
  <c r="BF4444" i="2"/>
  <c r="T4444" i="2"/>
  <c r="R4444" i="2"/>
  <c r="P4444" i="2"/>
  <c r="BI4441" i="2"/>
  <c r="BH4441" i="2"/>
  <c r="BG4441" i="2"/>
  <c r="BF4441" i="2"/>
  <c r="T4441" i="2"/>
  <c r="R4441" i="2"/>
  <c r="P4441" i="2"/>
  <c r="BI4438" i="2"/>
  <c r="BH4438" i="2"/>
  <c r="BG4438" i="2"/>
  <c r="BF4438" i="2"/>
  <c r="T4438" i="2"/>
  <c r="R4438" i="2"/>
  <c r="P4438" i="2"/>
  <c r="BI4435" i="2"/>
  <c r="BH4435" i="2"/>
  <c r="BG4435" i="2"/>
  <c r="BF4435" i="2"/>
  <c r="T4435" i="2"/>
  <c r="R4435" i="2"/>
  <c r="P4435" i="2"/>
  <c r="BI4432" i="2"/>
  <c r="BH4432" i="2"/>
  <c r="BG4432" i="2"/>
  <c r="BF4432" i="2"/>
  <c r="T4432" i="2"/>
  <c r="R4432" i="2"/>
  <c r="P4432" i="2"/>
  <c r="BI4429" i="2"/>
  <c r="BH4429" i="2"/>
  <c r="BG4429" i="2"/>
  <c r="BF4429" i="2"/>
  <c r="T4429" i="2"/>
  <c r="R4429" i="2"/>
  <c r="P4429" i="2"/>
  <c r="BI4426" i="2"/>
  <c r="BH4426" i="2"/>
  <c r="BG4426" i="2"/>
  <c r="BF4426" i="2"/>
  <c r="T4426" i="2"/>
  <c r="R4426" i="2"/>
  <c r="P4426" i="2"/>
  <c r="BI4423" i="2"/>
  <c r="BH4423" i="2"/>
  <c r="BG4423" i="2"/>
  <c r="BF4423" i="2"/>
  <c r="T4423" i="2"/>
  <c r="R4423" i="2"/>
  <c r="P4423" i="2"/>
  <c r="BI4420" i="2"/>
  <c r="BH4420" i="2"/>
  <c r="BG4420" i="2"/>
  <c r="BF4420" i="2"/>
  <c r="T4420" i="2"/>
  <c r="R4420" i="2"/>
  <c r="P4420" i="2"/>
  <c r="BI4417" i="2"/>
  <c r="BH4417" i="2"/>
  <c r="BG4417" i="2"/>
  <c r="BF4417" i="2"/>
  <c r="T4417" i="2"/>
  <c r="R4417" i="2"/>
  <c r="P4417" i="2"/>
  <c r="BI4414" i="2"/>
  <c r="BH4414" i="2"/>
  <c r="BG4414" i="2"/>
  <c r="BF4414" i="2"/>
  <c r="T4414" i="2"/>
  <c r="R4414" i="2"/>
  <c r="P4414" i="2"/>
  <c r="BI4411" i="2"/>
  <c r="BH4411" i="2"/>
  <c r="BG4411" i="2"/>
  <c r="BF4411" i="2"/>
  <c r="T4411" i="2"/>
  <c r="R4411" i="2"/>
  <c r="P4411" i="2"/>
  <c r="BI4408" i="2"/>
  <c r="BH4408" i="2"/>
  <c r="BG4408" i="2"/>
  <c r="BF4408" i="2"/>
  <c r="T4408" i="2"/>
  <c r="R4408" i="2"/>
  <c r="P4408" i="2"/>
  <c r="BI4405" i="2"/>
  <c r="BH4405" i="2"/>
  <c r="BG4405" i="2"/>
  <c r="BF4405" i="2"/>
  <c r="T4405" i="2"/>
  <c r="R4405" i="2"/>
  <c r="P4405" i="2"/>
  <c r="BI4402" i="2"/>
  <c r="BH4402" i="2"/>
  <c r="BG4402" i="2"/>
  <c r="BF4402" i="2"/>
  <c r="T4402" i="2"/>
  <c r="R4402" i="2"/>
  <c r="P4402" i="2"/>
  <c r="BI4399" i="2"/>
  <c r="BH4399" i="2"/>
  <c r="BG4399" i="2"/>
  <c r="BF4399" i="2"/>
  <c r="T4399" i="2"/>
  <c r="R4399" i="2"/>
  <c r="P4399" i="2"/>
  <c r="BI4396" i="2"/>
  <c r="BH4396" i="2"/>
  <c r="BG4396" i="2"/>
  <c r="BF4396" i="2"/>
  <c r="T4396" i="2"/>
  <c r="R4396" i="2"/>
  <c r="P4396" i="2"/>
  <c r="BI4393" i="2"/>
  <c r="BH4393" i="2"/>
  <c r="BG4393" i="2"/>
  <c r="BF4393" i="2"/>
  <c r="T4393" i="2"/>
  <c r="R4393" i="2"/>
  <c r="P4393" i="2"/>
  <c r="BI4390" i="2"/>
  <c r="BH4390" i="2"/>
  <c r="BG4390" i="2"/>
  <c r="BF4390" i="2"/>
  <c r="T4390" i="2"/>
  <c r="R4390" i="2"/>
  <c r="P4390" i="2"/>
  <c r="BI4387" i="2"/>
  <c r="BH4387" i="2"/>
  <c r="BG4387" i="2"/>
  <c r="BF4387" i="2"/>
  <c r="T4387" i="2"/>
  <c r="R4387" i="2"/>
  <c r="P4387" i="2"/>
  <c r="BI4384" i="2"/>
  <c r="BH4384" i="2"/>
  <c r="BG4384" i="2"/>
  <c r="BF4384" i="2"/>
  <c r="T4384" i="2"/>
  <c r="R4384" i="2"/>
  <c r="P4384" i="2"/>
  <c r="BI4381" i="2"/>
  <c r="BH4381" i="2"/>
  <c r="BG4381" i="2"/>
  <c r="BF4381" i="2"/>
  <c r="T4381" i="2"/>
  <c r="R4381" i="2"/>
  <c r="P4381" i="2"/>
  <c r="BI4378" i="2"/>
  <c r="BH4378" i="2"/>
  <c r="BG4378" i="2"/>
  <c r="BF4378" i="2"/>
  <c r="T4378" i="2"/>
  <c r="R4378" i="2"/>
  <c r="P4378" i="2"/>
  <c r="BI4375" i="2"/>
  <c r="BH4375" i="2"/>
  <c r="BG4375" i="2"/>
  <c r="BF4375" i="2"/>
  <c r="T4375" i="2"/>
  <c r="R4375" i="2"/>
  <c r="P4375" i="2"/>
  <c r="BI4372" i="2"/>
  <c r="BH4372" i="2"/>
  <c r="BG4372" i="2"/>
  <c r="BF4372" i="2"/>
  <c r="T4372" i="2"/>
  <c r="R4372" i="2"/>
  <c r="P4372" i="2"/>
  <c r="BI4369" i="2"/>
  <c r="BH4369" i="2"/>
  <c r="BG4369" i="2"/>
  <c r="BF4369" i="2"/>
  <c r="T4369" i="2"/>
  <c r="R4369" i="2"/>
  <c r="P4369" i="2"/>
  <c r="BI4366" i="2"/>
  <c r="BH4366" i="2"/>
  <c r="BG4366" i="2"/>
  <c r="BF4366" i="2"/>
  <c r="T4366" i="2"/>
  <c r="R4366" i="2"/>
  <c r="P4366" i="2"/>
  <c r="BI4363" i="2"/>
  <c r="BH4363" i="2"/>
  <c r="BG4363" i="2"/>
  <c r="BF4363" i="2"/>
  <c r="T4363" i="2"/>
  <c r="R4363" i="2"/>
  <c r="P4363" i="2"/>
  <c r="BI4360" i="2"/>
  <c r="BH4360" i="2"/>
  <c r="BG4360" i="2"/>
  <c r="BF4360" i="2"/>
  <c r="T4360" i="2"/>
  <c r="R4360" i="2"/>
  <c r="P4360" i="2"/>
  <c r="BI4357" i="2"/>
  <c r="BH4357" i="2"/>
  <c r="BG4357" i="2"/>
  <c r="BF4357" i="2"/>
  <c r="T4357" i="2"/>
  <c r="R4357" i="2"/>
  <c r="P4357" i="2"/>
  <c r="BI4354" i="2"/>
  <c r="BH4354" i="2"/>
  <c r="BG4354" i="2"/>
  <c r="BF4354" i="2"/>
  <c r="T4354" i="2"/>
  <c r="R4354" i="2"/>
  <c r="P4354" i="2"/>
  <c r="BI4351" i="2"/>
  <c r="BH4351" i="2"/>
  <c r="BG4351" i="2"/>
  <c r="BF4351" i="2"/>
  <c r="T4351" i="2"/>
  <c r="R4351" i="2"/>
  <c r="P4351" i="2"/>
  <c r="BI4348" i="2"/>
  <c r="BH4348" i="2"/>
  <c r="BG4348" i="2"/>
  <c r="BF4348" i="2"/>
  <c r="T4348" i="2"/>
  <c r="R4348" i="2"/>
  <c r="P4348" i="2"/>
  <c r="BI4345" i="2"/>
  <c r="BH4345" i="2"/>
  <c r="BG4345" i="2"/>
  <c r="BF4345" i="2"/>
  <c r="T4345" i="2"/>
  <c r="R4345" i="2"/>
  <c r="P4345" i="2"/>
  <c r="BI4342" i="2"/>
  <c r="BH4342" i="2"/>
  <c r="BG4342" i="2"/>
  <c r="BF4342" i="2"/>
  <c r="T4342" i="2"/>
  <c r="R4342" i="2"/>
  <c r="P4342" i="2"/>
  <c r="BI4339" i="2"/>
  <c r="BH4339" i="2"/>
  <c r="BG4339" i="2"/>
  <c r="BF4339" i="2"/>
  <c r="T4339" i="2"/>
  <c r="R4339" i="2"/>
  <c r="P4339" i="2"/>
  <c r="BI4336" i="2"/>
  <c r="BH4336" i="2"/>
  <c r="BG4336" i="2"/>
  <c r="BF4336" i="2"/>
  <c r="T4336" i="2"/>
  <c r="R4336" i="2"/>
  <c r="P4336" i="2"/>
  <c r="BI4333" i="2"/>
  <c r="BH4333" i="2"/>
  <c r="BG4333" i="2"/>
  <c r="BF4333" i="2"/>
  <c r="T4333" i="2"/>
  <c r="R4333" i="2"/>
  <c r="P4333" i="2"/>
  <c r="BI4330" i="2"/>
  <c r="BH4330" i="2"/>
  <c r="BG4330" i="2"/>
  <c r="BF4330" i="2"/>
  <c r="T4330" i="2"/>
  <c r="R4330" i="2"/>
  <c r="P4330" i="2"/>
  <c r="BI4327" i="2"/>
  <c r="BH4327" i="2"/>
  <c r="BG4327" i="2"/>
  <c r="BF4327" i="2"/>
  <c r="T4327" i="2"/>
  <c r="R4327" i="2"/>
  <c r="P4327" i="2"/>
  <c r="BI4324" i="2"/>
  <c r="BH4324" i="2"/>
  <c r="BG4324" i="2"/>
  <c r="BF4324" i="2"/>
  <c r="T4324" i="2"/>
  <c r="R4324" i="2"/>
  <c r="P4324" i="2"/>
  <c r="BI4321" i="2"/>
  <c r="BH4321" i="2"/>
  <c r="BG4321" i="2"/>
  <c r="BF4321" i="2"/>
  <c r="T4321" i="2"/>
  <c r="R4321" i="2"/>
  <c r="P4321" i="2"/>
  <c r="BI4318" i="2"/>
  <c r="BH4318" i="2"/>
  <c r="BG4318" i="2"/>
  <c r="BF4318" i="2"/>
  <c r="T4318" i="2"/>
  <c r="R4318" i="2"/>
  <c r="P4318" i="2"/>
  <c r="BI4315" i="2"/>
  <c r="BH4315" i="2"/>
  <c r="BG4315" i="2"/>
  <c r="BF4315" i="2"/>
  <c r="T4315" i="2"/>
  <c r="R4315" i="2"/>
  <c r="P4315" i="2"/>
  <c r="BI4312" i="2"/>
  <c r="BH4312" i="2"/>
  <c r="BG4312" i="2"/>
  <c r="BF4312" i="2"/>
  <c r="T4312" i="2"/>
  <c r="R4312" i="2"/>
  <c r="P4312" i="2"/>
  <c r="BI4309" i="2"/>
  <c r="BH4309" i="2"/>
  <c r="BG4309" i="2"/>
  <c r="BF4309" i="2"/>
  <c r="T4309" i="2"/>
  <c r="R4309" i="2"/>
  <c r="P4309" i="2"/>
  <c r="BI4306" i="2"/>
  <c r="BH4306" i="2"/>
  <c r="BG4306" i="2"/>
  <c r="BF4306" i="2"/>
  <c r="T4306" i="2"/>
  <c r="R4306" i="2"/>
  <c r="P4306" i="2"/>
  <c r="BI4303" i="2"/>
  <c r="BH4303" i="2"/>
  <c r="BG4303" i="2"/>
  <c r="BF4303" i="2"/>
  <c r="T4303" i="2"/>
  <c r="R4303" i="2"/>
  <c r="P4303" i="2"/>
  <c r="BI4300" i="2"/>
  <c r="BH4300" i="2"/>
  <c r="BG4300" i="2"/>
  <c r="BF4300" i="2"/>
  <c r="T4300" i="2"/>
  <c r="R4300" i="2"/>
  <c r="P4300" i="2"/>
  <c r="BI4297" i="2"/>
  <c r="BH4297" i="2"/>
  <c r="BG4297" i="2"/>
  <c r="BF4297" i="2"/>
  <c r="T4297" i="2"/>
  <c r="R4297" i="2"/>
  <c r="P4297" i="2"/>
  <c r="BI4294" i="2"/>
  <c r="BH4294" i="2"/>
  <c r="BG4294" i="2"/>
  <c r="BF4294" i="2"/>
  <c r="T4294" i="2"/>
  <c r="R4294" i="2"/>
  <c r="P4294" i="2"/>
  <c r="BI4291" i="2"/>
  <c r="BH4291" i="2"/>
  <c r="BG4291" i="2"/>
  <c r="BF4291" i="2"/>
  <c r="T4291" i="2"/>
  <c r="R4291" i="2"/>
  <c r="P4291" i="2"/>
  <c r="BI4288" i="2"/>
  <c r="BH4288" i="2"/>
  <c r="BG4288" i="2"/>
  <c r="BF4288" i="2"/>
  <c r="T4288" i="2"/>
  <c r="R4288" i="2"/>
  <c r="P4288" i="2"/>
  <c r="BI4285" i="2"/>
  <c r="BH4285" i="2"/>
  <c r="BG4285" i="2"/>
  <c r="BF4285" i="2"/>
  <c r="T4285" i="2"/>
  <c r="R4285" i="2"/>
  <c r="P4285" i="2"/>
  <c r="BI4282" i="2"/>
  <c r="BH4282" i="2"/>
  <c r="BG4282" i="2"/>
  <c r="BF4282" i="2"/>
  <c r="T4282" i="2"/>
  <c r="R4282" i="2"/>
  <c r="P4282" i="2"/>
  <c r="BI4279" i="2"/>
  <c r="BH4279" i="2"/>
  <c r="BG4279" i="2"/>
  <c r="BF4279" i="2"/>
  <c r="T4279" i="2"/>
  <c r="R4279" i="2"/>
  <c r="P4279" i="2"/>
  <c r="BI4276" i="2"/>
  <c r="BH4276" i="2"/>
  <c r="BG4276" i="2"/>
  <c r="BF4276" i="2"/>
  <c r="T4276" i="2"/>
  <c r="R4276" i="2"/>
  <c r="P4276" i="2"/>
  <c r="BI4273" i="2"/>
  <c r="BH4273" i="2"/>
  <c r="BG4273" i="2"/>
  <c r="BF4273" i="2"/>
  <c r="T4273" i="2"/>
  <c r="R4273" i="2"/>
  <c r="P4273" i="2"/>
  <c r="BI4270" i="2"/>
  <c r="BH4270" i="2"/>
  <c r="BG4270" i="2"/>
  <c r="BF4270" i="2"/>
  <c r="T4270" i="2"/>
  <c r="R4270" i="2"/>
  <c r="P4270" i="2"/>
  <c r="BI4267" i="2"/>
  <c r="BH4267" i="2"/>
  <c r="BG4267" i="2"/>
  <c r="BF4267" i="2"/>
  <c r="T4267" i="2"/>
  <c r="R4267" i="2"/>
  <c r="P4267" i="2"/>
  <c r="BI4264" i="2"/>
  <c r="BH4264" i="2"/>
  <c r="BG4264" i="2"/>
  <c r="BF4264" i="2"/>
  <c r="T4264" i="2"/>
  <c r="R4264" i="2"/>
  <c r="P4264" i="2"/>
  <c r="BI4261" i="2"/>
  <c r="BH4261" i="2"/>
  <c r="BG4261" i="2"/>
  <c r="BF4261" i="2"/>
  <c r="T4261" i="2"/>
  <c r="R4261" i="2"/>
  <c r="P4261" i="2"/>
  <c r="BI4258" i="2"/>
  <c r="BH4258" i="2"/>
  <c r="BG4258" i="2"/>
  <c r="BF4258" i="2"/>
  <c r="T4258" i="2"/>
  <c r="R4258" i="2"/>
  <c r="P4258" i="2"/>
  <c r="BI4255" i="2"/>
  <c r="BH4255" i="2"/>
  <c r="BG4255" i="2"/>
  <c r="BF4255" i="2"/>
  <c r="T4255" i="2"/>
  <c r="R4255" i="2"/>
  <c r="P4255" i="2"/>
  <c r="BI4252" i="2"/>
  <c r="BH4252" i="2"/>
  <c r="BG4252" i="2"/>
  <c r="BF4252" i="2"/>
  <c r="T4252" i="2"/>
  <c r="R4252" i="2"/>
  <c r="P4252" i="2"/>
  <c r="BI4249" i="2"/>
  <c r="BH4249" i="2"/>
  <c r="BG4249" i="2"/>
  <c r="BF4249" i="2"/>
  <c r="T4249" i="2"/>
  <c r="R4249" i="2"/>
  <c r="P4249" i="2"/>
  <c r="BI4246" i="2"/>
  <c r="BH4246" i="2"/>
  <c r="BG4246" i="2"/>
  <c r="BF4246" i="2"/>
  <c r="T4246" i="2"/>
  <c r="R4246" i="2"/>
  <c r="P4246" i="2"/>
  <c r="BI4243" i="2"/>
  <c r="BH4243" i="2"/>
  <c r="BG4243" i="2"/>
  <c r="BF4243" i="2"/>
  <c r="T4243" i="2"/>
  <c r="R4243" i="2"/>
  <c r="P4243" i="2"/>
  <c r="BI4240" i="2"/>
  <c r="BH4240" i="2"/>
  <c r="BG4240" i="2"/>
  <c r="BF4240" i="2"/>
  <c r="T4240" i="2"/>
  <c r="R4240" i="2"/>
  <c r="P4240" i="2"/>
  <c r="BI4237" i="2"/>
  <c r="BH4237" i="2"/>
  <c r="BG4237" i="2"/>
  <c r="BF4237" i="2"/>
  <c r="T4237" i="2"/>
  <c r="R4237" i="2"/>
  <c r="P4237" i="2"/>
  <c r="BI4234" i="2"/>
  <c r="BH4234" i="2"/>
  <c r="BG4234" i="2"/>
  <c r="BF4234" i="2"/>
  <c r="T4234" i="2"/>
  <c r="R4234" i="2"/>
  <c r="P4234" i="2"/>
  <c r="BI4231" i="2"/>
  <c r="BH4231" i="2"/>
  <c r="BG4231" i="2"/>
  <c r="BF4231" i="2"/>
  <c r="T4231" i="2"/>
  <c r="R4231" i="2"/>
  <c r="P4231" i="2"/>
  <c r="BI4228" i="2"/>
  <c r="BH4228" i="2"/>
  <c r="BG4228" i="2"/>
  <c r="BF4228" i="2"/>
  <c r="T4228" i="2"/>
  <c r="R4228" i="2"/>
  <c r="P4228" i="2"/>
  <c r="BI4225" i="2"/>
  <c r="BH4225" i="2"/>
  <c r="BG4225" i="2"/>
  <c r="BF4225" i="2"/>
  <c r="T4225" i="2"/>
  <c r="R4225" i="2"/>
  <c r="P4225" i="2"/>
  <c r="BI4222" i="2"/>
  <c r="BH4222" i="2"/>
  <c r="BG4222" i="2"/>
  <c r="BF4222" i="2"/>
  <c r="T4222" i="2"/>
  <c r="R4222" i="2"/>
  <c r="P4222" i="2"/>
  <c r="BI4219" i="2"/>
  <c r="BH4219" i="2"/>
  <c r="BG4219" i="2"/>
  <c r="BF4219" i="2"/>
  <c r="T4219" i="2"/>
  <c r="R4219" i="2"/>
  <c r="P4219" i="2"/>
  <c r="BI4216" i="2"/>
  <c r="BH4216" i="2"/>
  <c r="BG4216" i="2"/>
  <c r="BF4216" i="2"/>
  <c r="T4216" i="2"/>
  <c r="R4216" i="2"/>
  <c r="P4216" i="2"/>
  <c r="BI4213" i="2"/>
  <c r="BH4213" i="2"/>
  <c r="BG4213" i="2"/>
  <c r="BF4213" i="2"/>
  <c r="T4213" i="2"/>
  <c r="R4213" i="2"/>
  <c r="P4213" i="2"/>
  <c r="BI4210" i="2"/>
  <c r="BH4210" i="2"/>
  <c r="BG4210" i="2"/>
  <c r="BF4210" i="2"/>
  <c r="T4210" i="2"/>
  <c r="R4210" i="2"/>
  <c r="P4210" i="2"/>
  <c r="BI4207" i="2"/>
  <c r="BH4207" i="2"/>
  <c r="BG4207" i="2"/>
  <c r="BF4207" i="2"/>
  <c r="T4207" i="2"/>
  <c r="R4207" i="2"/>
  <c r="P4207" i="2"/>
  <c r="BI4204" i="2"/>
  <c r="BH4204" i="2"/>
  <c r="BG4204" i="2"/>
  <c r="BF4204" i="2"/>
  <c r="T4204" i="2"/>
  <c r="R4204" i="2"/>
  <c r="P4204" i="2"/>
  <c r="BI4201" i="2"/>
  <c r="BH4201" i="2"/>
  <c r="BG4201" i="2"/>
  <c r="BF4201" i="2"/>
  <c r="T4201" i="2"/>
  <c r="R4201" i="2"/>
  <c r="P4201" i="2"/>
  <c r="BI4198" i="2"/>
  <c r="BH4198" i="2"/>
  <c r="BG4198" i="2"/>
  <c r="BF4198" i="2"/>
  <c r="T4198" i="2"/>
  <c r="R4198" i="2"/>
  <c r="P4198" i="2"/>
  <c r="BI4195" i="2"/>
  <c r="BH4195" i="2"/>
  <c r="BG4195" i="2"/>
  <c r="BF4195" i="2"/>
  <c r="T4195" i="2"/>
  <c r="R4195" i="2"/>
  <c r="P4195" i="2"/>
  <c r="BI4192" i="2"/>
  <c r="BH4192" i="2"/>
  <c r="BG4192" i="2"/>
  <c r="BF4192" i="2"/>
  <c r="T4192" i="2"/>
  <c r="R4192" i="2"/>
  <c r="P4192" i="2"/>
  <c r="BI4189" i="2"/>
  <c r="BH4189" i="2"/>
  <c r="BG4189" i="2"/>
  <c r="BF4189" i="2"/>
  <c r="T4189" i="2"/>
  <c r="R4189" i="2"/>
  <c r="P4189" i="2"/>
  <c r="BI4186" i="2"/>
  <c r="BH4186" i="2"/>
  <c r="BG4186" i="2"/>
  <c r="BF4186" i="2"/>
  <c r="T4186" i="2"/>
  <c r="R4186" i="2"/>
  <c r="P4186" i="2"/>
  <c r="BI4183" i="2"/>
  <c r="BH4183" i="2"/>
  <c r="BG4183" i="2"/>
  <c r="BF4183" i="2"/>
  <c r="T4183" i="2"/>
  <c r="R4183" i="2"/>
  <c r="P4183" i="2"/>
  <c r="BI4180" i="2"/>
  <c r="BH4180" i="2"/>
  <c r="BG4180" i="2"/>
  <c r="BF4180" i="2"/>
  <c r="T4180" i="2"/>
  <c r="R4180" i="2"/>
  <c r="P4180" i="2"/>
  <c r="BI4177" i="2"/>
  <c r="BH4177" i="2"/>
  <c r="BG4177" i="2"/>
  <c r="BF4177" i="2"/>
  <c r="T4177" i="2"/>
  <c r="R4177" i="2"/>
  <c r="P4177" i="2"/>
  <c r="BI4174" i="2"/>
  <c r="BH4174" i="2"/>
  <c r="BG4174" i="2"/>
  <c r="BF4174" i="2"/>
  <c r="T4174" i="2"/>
  <c r="R4174" i="2"/>
  <c r="P4174" i="2"/>
  <c r="BI4171" i="2"/>
  <c r="BH4171" i="2"/>
  <c r="BG4171" i="2"/>
  <c r="BF4171" i="2"/>
  <c r="T4171" i="2"/>
  <c r="R4171" i="2"/>
  <c r="P4171" i="2"/>
  <c r="BI4168" i="2"/>
  <c r="BH4168" i="2"/>
  <c r="BG4168" i="2"/>
  <c r="BF4168" i="2"/>
  <c r="T4168" i="2"/>
  <c r="R4168" i="2"/>
  <c r="P4168" i="2"/>
  <c r="BI4165" i="2"/>
  <c r="BH4165" i="2"/>
  <c r="BG4165" i="2"/>
  <c r="BF4165" i="2"/>
  <c r="T4165" i="2"/>
  <c r="R4165" i="2"/>
  <c r="P4165" i="2"/>
  <c r="BI4162" i="2"/>
  <c r="BH4162" i="2"/>
  <c r="BG4162" i="2"/>
  <c r="BF4162" i="2"/>
  <c r="T4162" i="2"/>
  <c r="R4162" i="2"/>
  <c r="P4162" i="2"/>
  <c r="BI4159" i="2"/>
  <c r="BH4159" i="2"/>
  <c r="BG4159" i="2"/>
  <c r="BF4159" i="2"/>
  <c r="T4159" i="2"/>
  <c r="R4159" i="2"/>
  <c r="P4159" i="2"/>
  <c r="BI4156" i="2"/>
  <c r="BH4156" i="2"/>
  <c r="BG4156" i="2"/>
  <c r="BF4156" i="2"/>
  <c r="T4156" i="2"/>
  <c r="R4156" i="2"/>
  <c r="P4156" i="2"/>
  <c r="BI4153" i="2"/>
  <c r="BH4153" i="2"/>
  <c r="BG4153" i="2"/>
  <c r="BF4153" i="2"/>
  <c r="T4153" i="2"/>
  <c r="R4153" i="2"/>
  <c r="P4153" i="2"/>
  <c r="BI4150" i="2"/>
  <c r="BH4150" i="2"/>
  <c r="BG4150" i="2"/>
  <c r="BF4150" i="2"/>
  <c r="T4150" i="2"/>
  <c r="R4150" i="2"/>
  <c r="P4150" i="2"/>
  <c r="BI4147" i="2"/>
  <c r="BH4147" i="2"/>
  <c r="BG4147" i="2"/>
  <c r="BF4147" i="2"/>
  <c r="T4147" i="2"/>
  <c r="R4147" i="2"/>
  <c r="P4147" i="2"/>
  <c r="BI4144" i="2"/>
  <c r="BH4144" i="2"/>
  <c r="BG4144" i="2"/>
  <c r="BF4144" i="2"/>
  <c r="T4144" i="2"/>
  <c r="R4144" i="2"/>
  <c r="P4144" i="2"/>
  <c r="BI4141" i="2"/>
  <c r="BH4141" i="2"/>
  <c r="BG4141" i="2"/>
  <c r="BF4141" i="2"/>
  <c r="T4141" i="2"/>
  <c r="R4141" i="2"/>
  <c r="P4141" i="2"/>
  <c r="BI4138" i="2"/>
  <c r="BH4138" i="2"/>
  <c r="BG4138" i="2"/>
  <c r="BF4138" i="2"/>
  <c r="T4138" i="2"/>
  <c r="R4138" i="2"/>
  <c r="P4138" i="2"/>
  <c r="BI4135" i="2"/>
  <c r="BH4135" i="2"/>
  <c r="BG4135" i="2"/>
  <c r="BF4135" i="2"/>
  <c r="T4135" i="2"/>
  <c r="R4135" i="2"/>
  <c r="P4135" i="2"/>
  <c r="BI4132" i="2"/>
  <c r="BH4132" i="2"/>
  <c r="BG4132" i="2"/>
  <c r="BF4132" i="2"/>
  <c r="T4132" i="2"/>
  <c r="R4132" i="2"/>
  <c r="P4132" i="2"/>
  <c r="BI4129" i="2"/>
  <c r="BH4129" i="2"/>
  <c r="BG4129" i="2"/>
  <c r="BF4129" i="2"/>
  <c r="T4129" i="2"/>
  <c r="R4129" i="2"/>
  <c r="P4129" i="2"/>
  <c r="BI4126" i="2"/>
  <c r="BH4126" i="2"/>
  <c r="BG4126" i="2"/>
  <c r="BF4126" i="2"/>
  <c r="T4126" i="2"/>
  <c r="R4126" i="2"/>
  <c r="P4126" i="2"/>
  <c r="BI4123" i="2"/>
  <c r="BH4123" i="2"/>
  <c r="BG4123" i="2"/>
  <c r="BF4123" i="2"/>
  <c r="T4123" i="2"/>
  <c r="R4123" i="2"/>
  <c r="P4123" i="2"/>
  <c r="BI4120" i="2"/>
  <c r="BH4120" i="2"/>
  <c r="BG4120" i="2"/>
  <c r="BF4120" i="2"/>
  <c r="T4120" i="2"/>
  <c r="R4120" i="2"/>
  <c r="P4120" i="2"/>
  <c r="BI4117" i="2"/>
  <c r="BH4117" i="2"/>
  <c r="BG4117" i="2"/>
  <c r="BF4117" i="2"/>
  <c r="T4117" i="2"/>
  <c r="R4117" i="2"/>
  <c r="P4117" i="2"/>
  <c r="BI4114" i="2"/>
  <c r="BH4114" i="2"/>
  <c r="BG4114" i="2"/>
  <c r="BF4114" i="2"/>
  <c r="T4114" i="2"/>
  <c r="R4114" i="2"/>
  <c r="P4114" i="2"/>
  <c r="BI4111" i="2"/>
  <c r="BH4111" i="2"/>
  <c r="BG4111" i="2"/>
  <c r="BF4111" i="2"/>
  <c r="T4111" i="2"/>
  <c r="R4111" i="2"/>
  <c r="P4111" i="2"/>
  <c r="BI4108" i="2"/>
  <c r="BH4108" i="2"/>
  <c r="BG4108" i="2"/>
  <c r="BF4108" i="2"/>
  <c r="T4108" i="2"/>
  <c r="R4108" i="2"/>
  <c r="P4108" i="2"/>
  <c r="BI4105" i="2"/>
  <c r="BH4105" i="2"/>
  <c r="BG4105" i="2"/>
  <c r="BF4105" i="2"/>
  <c r="T4105" i="2"/>
  <c r="R4105" i="2"/>
  <c r="P4105" i="2"/>
  <c r="BI4102" i="2"/>
  <c r="BH4102" i="2"/>
  <c r="BG4102" i="2"/>
  <c r="BF4102" i="2"/>
  <c r="T4102" i="2"/>
  <c r="R4102" i="2"/>
  <c r="P4102" i="2"/>
  <c r="BI4099" i="2"/>
  <c r="BH4099" i="2"/>
  <c r="BG4099" i="2"/>
  <c r="BF4099" i="2"/>
  <c r="T4099" i="2"/>
  <c r="R4099" i="2"/>
  <c r="P4099" i="2"/>
  <c r="BI4096" i="2"/>
  <c r="BH4096" i="2"/>
  <c r="BG4096" i="2"/>
  <c r="BF4096" i="2"/>
  <c r="T4096" i="2"/>
  <c r="R4096" i="2"/>
  <c r="P4096" i="2"/>
  <c r="BI4093" i="2"/>
  <c r="BH4093" i="2"/>
  <c r="BG4093" i="2"/>
  <c r="BF4093" i="2"/>
  <c r="T4093" i="2"/>
  <c r="R4093" i="2"/>
  <c r="P4093" i="2"/>
  <c r="BI4090" i="2"/>
  <c r="BH4090" i="2"/>
  <c r="BG4090" i="2"/>
  <c r="BF4090" i="2"/>
  <c r="T4090" i="2"/>
  <c r="R4090" i="2"/>
  <c r="P4090" i="2"/>
  <c r="BI4087" i="2"/>
  <c r="BH4087" i="2"/>
  <c r="BG4087" i="2"/>
  <c r="BF4087" i="2"/>
  <c r="T4087" i="2"/>
  <c r="R4087" i="2"/>
  <c r="P4087" i="2"/>
  <c r="BI4084" i="2"/>
  <c r="BH4084" i="2"/>
  <c r="BG4084" i="2"/>
  <c r="BF4084" i="2"/>
  <c r="T4084" i="2"/>
  <c r="R4084" i="2"/>
  <c r="P4084" i="2"/>
  <c r="BI4081" i="2"/>
  <c r="BH4081" i="2"/>
  <c r="BG4081" i="2"/>
  <c r="BF4081" i="2"/>
  <c r="T4081" i="2"/>
  <c r="R4081" i="2"/>
  <c r="P4081" i="2"/>
  <c r="BI4078" i="2"/>
  <c r="BH4078" i="2"/>
  <c r="BG4078" i="2"/>
  <c r="BF4078" i="2"/>
  <c r="T4078" i="2"/>
  <c r="R4078" i="2"/>
  <c r="P4078" i="2"/>
  <c r="BI4075" i="2"/>
  <c r="BH4075" i="2"/>
  <c r="BG4075" i="2"/>
  <c r="BF4075" i="2"/>
  <c r="T4075" i="2"/>
  <c r="R4075" i="2"/>
  <c r="P4075" i="2"/>
  <c r="BI4072" i="2"/>
  <c r="BH4072" i="2"/>
  <c r="BG4072" i="2"/>
  <c r="BF4072" i="2"/>
  <c r="T4072" i="2"/>
  <c r="R4072" i="2"/>
  <c r="P4072" i="2"/>
  <c r="BI4069" i="2"/>
  <c r="BH4069" i="2"/>
  <c r="BG4069" i="2"/>
  <c r="BF4069" i="2"/>
  <c r="T4069" i="2"/>
  <c r="R4069" i="2"/>
  <c r="P4069" i="2"/>
  <c r="BI4066" i="2"/>
  <c r="BH4066" i="2"/>
  <c r="BG4066" i="2"/>
  <c r="BF4066" i="2"/>
  <c r="T4066" i="2"/>
  <c r="R4066" i="2"/>
  <c r="P4066" i="2"/>
  <c r="BI4063" i="2"/>
  <c r="BH4063" i="2"/>
  <c r="BG4063" i="2"/>
  <c r="BF4063" i="2"/>
  <c r="T4063" i="2"/>
  <c r="R4063" i="2"/>
  <c r="P4063" i="2"/>
  <c r="BI4060" i="2"/>
  <c r="BH4060" i="2"/>
  <c r="BG4060" i="2"/>
  <c r="BF4060" i="2"/>
  <c r="T4060" i="2"/>
  <c r="R4060" i="2"/>
  <c r="P4060" i="2"/>
  <c r="BI4057" i="2"/>
  <c r="BH4057" i="2"/>
  <c r="BG4057" i="2"/>
  <c r="BF4057" i="2"/>
  <c r="T4057" i="2"/>
  <c r="R4057" i="2"/>
  <c r="P4057" i="2"/>
  <c r="BI4054" i="2"/>
  <c r="BH4054" i="2"/>
  <c r="BG4054" i="2"/>
  <c r="BF4054" i="2"/>
  <c r="T4054" i="2"/>
  <c r="R4054" i="2"/>
  <c r="P4054" i="2"/>
  <c r="BI4051" i="2"/>
  <c r="BH4051" i="2"/>
  <c r="BG4051" i="2"/>
  <c r="BF4051" i="2"/>
  <c r="T4051" i="2"/>
  <c r="R4051" i="2"/>
  <c r="P4051" i="2"/>
  <c r="BI4048" i="2"/>
  <c r="BH4048" i="2"/>
  <c r="BG4048" i="2"/>
  <c r="BF4048" i="2"/>
  <c r="T4048" i="2"/>
  <c r="R4048" i="2"/>
  <c r="P4048" i="2"/>
  <c r="BI4045" i="2"/>
  <c r="BH4045" i="2"/>
  <c r="BG4045" i="2"/>
  <c r="BF4045" i="2"/>
  <c r="T4045" i="2"/>
  <c r="R4045" i="2"/>
  <c r="P4045" i="2"/>
  <c r="BI4042" i="2"/>
  <c r="BH4042" i="2"/>
  <c r="BG4042" i="2"/>
  <c r="BF4042" i="2"/>
  <c r="T4042" i="2"/>
  <c r="R4042" i="2"/>
  <c r="P4042" i="2"/>
  <c r="BI4039" i="2"/>
  <c r="BH4039" i="2"/>
  <c r="BG4039" i="2"/>
  <c r="BF4039" i="2"/>
  <c r="T4039" i="2"/>
  <c r="R4039" i="2"/>
  <c r="P4039" i="2"/>
  <c r="BI4036" i="2"/>
  <c r="BH4036" i="2"/>
  <c r="BG4036" i="2"/>
  <c r="BF4036" i="2"/>
  <c r="T4036" i="2"/>
  <c r="R4036" i="2"/>
  <c r="P4036" i="2"/>
  <c r="BI4033" i="2"/>
  <c r="BH4033" i="2"/>
  <c r="BG4033" i="2"/>
  <c r="BF4033" i="2"/>
  <c r="T4033" i="2"/>
  <c r="R4033" i="2"/>
  <c r="P4033" i="2"/>
  <c r="BI4030" i="2"/>
  <c r="BH4030" i="2"/>
  <c r="BG4030" i="2"/>
  <c r="BF4030" i="2"/>
  <c r="T4030" i="2"/>
  <c r="R4030" i="2"/>
  <c r="P4030" i="2"/>
  <c r="BI4027" i="2"/>
  <c r="BH4027" i="2"/>
  <c r="BG4027" i="2"/>
  <c r="BF4027" i="2"/>
  <c r="T4027" i="2"/>
  <c r="R4027" i="2"/>
  <c r="P4027" i="2"/>
  <c r="BI4024" i="2"/>
  <c r="BH4024" i="2"/>
  <c r="BG4024" i="2"/>
  <c r="BF4024" i="2"/>
  <c r="T4024" i="2"/>
  <c r="R4024" i="2"/>
  <c r="P4024" i="2"/>
  <c r="BI4021" i="2"/>
  <c r="BH4021" i="2"/>
  <c r="BG4021" i="2"/>
  <c r="BF4021" i="2"/>
  <c r="T4021" i="2"/>
  <c r="R4021" i="2"/>
  <c r="P4021" i="2"/>
  <c r="BI4018" i="2"/>
  <c r="BH4018" i="2"/>
  <c r="BG4018" i="2"/>
  <c r="BF4018" i="2"/>
  <c r="T4018" i="2"/>
  <c r="R4018" i="2"/>
  <c r="P4018" i="2"/>
  <c r="BI4015" i="2"/>
  <c r="BH4015" i="2"/>
  <c r="BG4015" i="2"/>
  <c r="BF4015" i="2"/>
  <c r="T4015" i="2"/>
  <c r="R4015" i="2"/>
  <c r="P4015" i="2"/>
  <c r="BI4012" i="2"/>
  <c r="BH4012" i="2"/>
  <c r="BG4012" i="2"/>
  <c r="BF4012" i="2"/>
  <c r="T4012" i="2"/>
  <c r="R4012" i="2"/>
  <c r="P4012" i="2"/>
  <c r="BI4009" i="2"/>
  <c r="BH4009" i="2"/>
  <c r="BG4009" i="2"/>
  <c r="BF4009" i="2"/>
  <c r="T4009" i="2"/>
  <c r="R4009" i="2"/>
  <c r="P4009" i="2"/>
  <c r="BI4006" i="2"/>
  <c r="BH4006" i="2"/>
  <c r="BG4006" i="2"/>
  <c r="BF4006" i="2"/>
  <c r="T4006" i="2"/>
  <c r="R4006" i="2"/>
  <c r="P4006" i="2"/>
  <c r="BI4003" i="2"/>
  <c r="BH4003" i="2"/>
  <c r="BG4003" i="2"/>
  <c r="BF4003" i="2"/>
  <c r="T4003" i="2"/>
  <c r="R4003" i="2"/>
  <c r="P4003" i="2"/>
  <c r="BI4000" i="2"/>
  <c r="BH4000" i="2"/>
  <c r="BG4000" i="2"/>
  <c r="BF4000" i="2"/>
  <c r="T4000" i="2"/>
  <c r="R4000" i="2"/>
  <c r="P4000" i="2"/>
  <c r="BI3997" i="2"/>
  <c r="BH3997" i="2"/>
  <c r="BG3997" i="2"/>
  <c r="BF3997" i="2"/>
  <c r="T3997" i="2"/>
  <c r="R3997" i="2"/>
  <c r="P3997" i="2"/>
  <c r="BI3994" i="2"/>
  <c r="BH3994" i="2"/>
  <c r="BG3994" i="2"/>
  <c r="BF3994" i="2"/>
  <c r="T3994" i="2"/>
  <c r="R3994" i="2"/>
  <c r="P3994" i="2"/>
  <c r="BI3991" i="2"/>
  <c r="BH3991" i="2"/>
  <c r="BG3991" i="2"/>
  <c r="BF3991" i="2"/>
  <c r="T3991" i="2"/>
  <c r="R3991" i="2"/>
  <c r="P3991" i="2"/>
  <c r="BI3988" i="2"/>
  <c r="BH3988" i="2"/>
  <c r="BG3988" i="2"/>
  <c r="BF3988" i="2"/>
  <c r="T3988" i="2"/>
  <c r="R3988" i="2"/>
  <c r="P3988" i="2"/>
  <c r="BI3985" i="2"/>
  <c r="BH3985" i="2"/>
  <c r="BG3985" i="2"/>
  <c r="BF3985" i="2"/>
  <c r="T3985" i="2"/>
  <c r="R3985" i="2"/>
  <c r="P3985" i="2"/>
  <c r="BI3982" i="2"/>
  <c r="BH3982" i="2"/>
  <c r="BG3982" i="2"/>
  <c r="BF3982" i="2"/>
  <c r="T3982" i="2"/>
  <c r="R3982" i="2"/>
  <c r="P3982" i="2"/>
  <c r="BI3979" i="2"/>
  <c r="BH3979" i="2"/>
  <c r="BG3979" i="2"/>
  <c r="BF3979" i="2"/>
  <c r="T3979" i="2"/>
  <c r="R3979" i="2"/>
  <c r="P3979" i="2"/>
  <c r="BI3976" i="2"/>
  <c r="BH3976" i="2"/>
  <c r="BG3976" i="2"/>
  <c r="BF3976" i="2"/>
  <c r="T3976" i="2"/>
  <c r="R3976" i="2"/>
  <c r="P3976" i="2"/>
  <c r="BI3973" i="2"/>
  <c r="BH3973" i="2"/>
  <c r="BG3973" i="2"/>
  <c r="BF3973" i="2"/>
  <c r="T3973" i="2"/>
  <c r="R3973" i="2"/>
  <c r="P3973" i="2"/>
  <c r="BI3970" i="2"/>
  <c r="BH3970" i="2"/>
  <c r="BG3970" i="2"/>
  <c r="BF3970" i="2"/>
  <c r="T3970" i="2"/>
  <c r="R3970" i="2"/>
  <c r="P3970" i="2"/>
  <c r="BI3967" i="2"/>
  <c r="BH3967" i="2"/>
  <c r="BG3967" i="2"/>
  <c r="BF3967" i="2"/>
  <c r="T3967" i="2"/>
  <c r="R3967" i="2"/>
  <c r="P3967" i="2"/>
  <c r="BI3964" i="2"/>
  <c r="BH3964" i="2"/>
  <c r="BG3964" i="2"/>
  <c r="BF3964" i="2"/>
  <c r="T3964" i="2"/>
  <c r="R3964" i="2"/>
  <c r="P3964" i="2"/>
  <c r="BI3961" i="2"/>
  <c r="BH3961" i="2"/>
  <c r="BG3961" i="2"/>
  <c r="BF3961" i="2"/>
  <c r="T3961" i="2"/>
  <c r="R3961" i="2"/>
  <c r="P3961" i="2"/>
  <c r="BI3958" i="2"/>
  <c r="BH3958" i="2"/>
  <c r="BG3958" i="2"/>
  <c r="BF3958" i="2"/>
  <c r="T3958" i="2"/>
  <c r="R3958" i="2"/>
  <c r="P3958" i="2"/>
  <c r="BI3955" i="2"/>
  <c r="BH3955" i="2"/>
  <c r="BG3955" i="2"/>
  <c r="BF3955" i="2"/>
  <c r="T3955" i="2"/>
  <c r="R3955" i="2"/>
  <c r="P3955" i="2"/>
  <c r="BI3952" i="2"/>
  <c r="BH3952" i="2"/>
  <c r="BG3952" i="2"/>
  <c r="BF3952" i="2"/>
  <c r="T3952" i="2"/>
  <c r="R3952" i="2"/>
  <c r="P3952" i="2"/>
  <c r="BI3949" i="2"/>
  <c r="BH3949" i="2"/>
  <c r="BG3949" i="2"/>
  <c r="BF3949" i="2"/>
  <c r="T3949" i="2"/>
  <c r="R3949" i="2"/>
  <c r="P3949" i="2"/>
  <c r="BI3946" i="2"/>
  <c r="BH3946" i="2"/>
  <c r="BG3946" i="2"/>
  <c r="BF3946" i="2"/>
  <c r="T3946" i="2"/>
  <c r="R3946" i="2"/>
  <c r="P3946" i="2"/>
  <c r="BI3943" i="2"/>
  <c r="BH3943" i="2"/>
  <c r="BG3943" i="2"/>
  <c r="BF3943" i="2"/>
  <c r="T3943" i="2"/>
  <c r="R3943" i="2"/>
  <c r="P3943" i="2"/>
  <c r="BI3940" i="2"/>
  <c r="BH3940" i="2"/>
  <c r="BG3940" i="2"/>
  <c r="BF3940" i="2"/>
  <c r="T3940" i="2"/>
  <c r="R3940" i="2"/>
  <c r="P3940" i="2"/>
  <c r="BI3937" i="2"/>
  <c r="BH3937" i="2"/>
  <c r="BG3937" i="2"/>
  <c r="BF3937" i="2"/>
  <c r="T3937" i="2"/>
  <c r="R3937" i="2"/>
  <c r="P3937" i="2"/>
  <c r="BI3934" i="2"/>
  <c r="BH3934" i="2"/>
  <c r="BG3934" i="2"/>
  <c r="BF3934" i="2"/>
  <c r="T3934" i="2"/>
  <c r="R3934" i="2"/>
  <c r="P3934" i="2"/>
  <c r="BI3931" i="2"/>
  <c r="BH3931" i="2"/>
  <c r="BG3931" i="2"/>
  <c r="BF3931" i="2"/>
  <c r="T3931" i="2"/>
  <c r="R3931" i="2"/>
  <c r="P3931" i="2"/>
  <c r="BI3928" i="2"/>
  <c r="BH3928" i="2"/>
  <c r="BG3928" i="2"/>
  <c r="BF3928" i="2"/>
  <c r="T3928" i="2"/>
  <c r="R3928" i="2"/>
  <c r="P3928" i="2"/>
  <c r="BI3925" i="2"/>
  <c r="BH3925" i="2"/>
  <c r="BG3925" i="2"/>
  <c r="BF3925" i="2"/>
  <c r="T3925" i="2"/>
  <c r="R3925" i="2"/>
  <c r="P3925" i="2"/>
  <c r="BI3922" i="2"/>
  <c r="BH3922" i="2"/>
  <c r="BG3922" i="2"/>
  <c r="BF3922" i="2"/>
  <c r="T3922" i="2"/>
  <c r="R3922" i="2"/>
  <c r="P3922" i="2"/>
  <c r="BI3919" i="2"/>
  <c r="BH3919" i="2"/>
  <c r="BG3919" i="2"/>
  <c r="BF3919" i="2"/>
  <c r="T3919" i="2"/>
  <c r="R3919" i="2"/>
  <c r="P3919" i="2"/>
  <c r="BI3916" i="2"/>
  <c r="BH3916" i="2"/>
  <c r="BG3916" i="2"/>
  <c r="BF3916" i="2"/>
  <c r="T3916" i="2"/>
  <c r="R3916" i="2"/>
  <c r="P3916" i="2"/>
  <c r="BI3913" i="2"/>
  <c r="BH3913" i="2"/>
  <c r="BG3913" i="2"/>
  <c r="BF3913" i="2"/>
  <c r="T3913" i="2"/>
  <c r="R3913" i="2"/>
  <c r="P3913" i="2"/>
  <c r="BI3910" i="2"/>
  <c r="BH3910" i="2"/>
  <c r="BG3910" i="2"/>
  <c r="BF3910" i="2"/>
  <c r="T3910" i="2"/>
  <c r="R3910" i="2"/>
  <c r="P3910" i="2"/>
  <c r="BI3907" i="2"/>
  <c r="BH3907" i="2"/>
  <c r="BG3907" i="2"/>
  <c r="BF3907" i="2"/>
  <c r="T3907" i="2"/>
  <c r="R3907" i="2"/>
  <c r="P3907" i="2"/>
  <c r="BI3904" i="2"/>
  <c r="BH3904" i="2"/>
  <c r="BG3904" i="2"/>
  <c r="BF3904" i="2"/>
  <c r="T3904" i="2"/>
  <c r="R3904" i="2"/>
  <c r="P3904" i="2"/>
  <c r="BI3901" i="2"/>
  <c r="BH3901" i="2"/>
  <c r="BG3901" i="2"/>
  <c r="BF3901" i="2"/>
  <c r="T3901" i="2"/>
  <c r="R3901" i="2"/>
  <c r="P3901" i="2"/>
  <c r="BI3898" i="2"/>
  <c r="BH3898" i="2"/>
  <c r="BG3898" i="2"/>
  <c r="BF3898" i="2"/>
  <c r="T3898" i="2"/>
  <c r="R3898" i="2"/>
  <c r="P3898" i="2"/>
  <c r="BI3895" i="2"/>
  <c r="BH3895" i="2"/>
  <c r="BG3895" i="2"/>
  <c r="BF3895" i="2"/>
  <c r="T3895" i="2"/>
  <c r="R3895" i="2"/>
  <c r="P3895" i="2"/>
  <c r="BI3892" i="2"/>
  <c r="BH3892" i="2"/>
  <c r="BG3892" i="2"/>
  <c r="BF3892" i="2"/>
  <c r="T3892" i="2"/>
  <c r="R3892" i="2"/>
  <c r="P3892" i="2"/>
  <c r="BI3889" i="2"/>
  <c r="BH3889" i="2"/>
  <c r="BG3889" i="2"/>
  <c r="BF3889" i="2"/>
  <c r="T3889" i="2"/>
  <c r="R3889" i="2"/>
  <c r="P3889" i="2"/>
  <c r="BI3886" i="2"/>
  <c r="BH3886" i="2"/>
  <c r="BG3886" i="2"/>
  <c r="BF3886" i="2"/>
  <c r="T3886" i="2"/>
  <c r="R3886" i="2"/>
  <c r="P3886" i="2"/>
  <c r="BI3883" i="2"/>
  <c r="BH3883" i="2"/>
  <c r="BG3883" i="2"/>
  <c r="BF3883" i="2"/>
  <c r="T3883" i="2"/>
  <c r="R3883" i="2"/>
  <c r="P3883" i="2"/>
  <c r="BI3880" i="2"/>
  <c r="BH3880" i="2"/>
  <c r="BG3880" i="2"/>
  <c r="BF3880" i="2"/>
  <c r="T3880" i="2"/>
  <c r="R3880" i="2"/>
  <c r="P3880" i="2"/>
  <c r="BI3877" i="2"/>
  <c r="BH3877" i="2"/>
  <c r="BG3877" i="2"/>
  <c r="BF3877" i="2"/>
  <c r="T3877" i="2"/>
  <c r="R3877" i="2"/>
  <c r="P3877" i="2"/>
  <c r="BI3874" i="2"/>
  <c r="BH3874" i="2"/>
  <c r="BG3874" i="2"/>
  <c r="BF3874" i="2"/>
  <c r="T3874" i="2"/>
  <c r="R3874" i="2"/>
  <c r="P3874" i="2"/>
  <c r="BI3871" i="2"/>
  <c r="BH3871" i="2"/>
  <c r="BG3871" i="2"/>
  <c r="BF3871" i="2"/>
  <c r="T3871" i="2"/>
  <c r="R3871" i="2"/>
  <c r="P3871" i="2"/>
  <c r="BI3868" i="2"/>
  <c r="BH3868" i="2"/>
  <c r="BG3868" i="2"/>
  <c r="BF3868" i="2"/>
  <c r="T3868" i="2"/>
  <c r="R3868" i="2"/>
  <c r="P3868" i="2"/>
  <c r="BI3865" i="2"/>
  <c r="BH3865" i="2"/>
  <c r="BG3865" i="2"/>
  <c r="BF3865" i="2"/>
  <c r="T3865" i="2"/>
  <c r="R3865" i="2"/>
  <c r="P3865" i="2"/>
  <c r="BI3862" i="2"/>
  <c r="BH3862" i="2"/>
  <c r="BG3862" i="2"/>
  <c r="BF3862" i="2"/>
  <c r="T3862" i="2"/>
  <c r="R3862" i="2"/>
  <c r="P3862" i="2"/>
  <c r="BI3859" i="2"/>
  <c r="BH3859" i="2"/>
  <c r="BG3859" i="2"/>
  <c r="BF3859" i="2"/>
  <c r="T3859" i="2"/>
  <c r="R3859" i="2"/>
  <c r="P3859" i="2"/>
  <c r="BI3856" i="2"/>
  <c r="BH3856" i="2"/>
  <c r="BG3856" i="2"/>
  <c r="BF3856" i="2"/>
  <c r="T3856" i="2"/>
  <c r="R3856" i="2"/>
  <c r="P3856" i="2"/>
  <c r="BI3853" i="2"/>
  <c r="BH3853" i="2"/>
  <c r="BG3853" i="2"/>
  <c r="BF3853" i="2"/>
  <c r="T3853" i="2"/>
  <c r="R3853" i="2"/>
  <c r="P3853" i="2"/>
  <c r="BI3850" i="2"/>
  <c r="BH3850" i="2"/>
  <c r="BG3850" i="2"/>
  <c r="BF3850" i="2"/>
  <c r="T3850" i="2"/>
  <c r="R3850" i="2"/>
  <c r="P3850" i="2"/>
  <c r="BI3847" i="2"/>
  <c r="BH3847" i="2"/>
  <c r="BG3847" i="2"/>
  <c r="BF3847" i="2"/>
  <c r="T3847" i="2"/>
  <c r="R3847" i="2"/>
  <c r="P3847" i="2"/>
  <c r="BI3844" i="2"/>
  <c r="BH3844" i="2"/>
  <c r="BG3844" i="2"/>
  <c r="BF3844" i="2"/>
  <c r="T3844" i="2"/>
  <c r="R3844" i="2"/>
  <c r="P3844" i="2"/>
  <c r="BI3841" i="2"/>
  <c r="BH3841" i="2"/>
  <c r="BG3841" i="2"/>
  <c r="BF3841" i="2"/>
  <c r="T3841" i="2"/>
  <c r="R3841" i="2"/>
  <c r="P3841" i="2"/>
  <c r="BI3838" i="2"/>
  <c r="BH3838" i="2"/>
  <c r="BG3838" i="2"/>
  <c r="BF3838" i="2"/>
  <c r="T3838" i="2"/>
  <c r="R3838" i="2"/>
  <c r="P3838" i="2"/>
  <c r="BI3835" i="2"/>
  <c r="BH3835" i="2"/>
  <c r="BG3835" i="2"/>
  <c r="BF3835" i="2"/>
  <c r="T3835" i="2"/>
  <c r="R3835" i="2"/>
  <c r="P3835" i="2"/>
  <c r="BI3832" i="2"/>
  <c r="BH3832" i="2"/>
  <c r="BG3832" i="2"/>
  <c r="BF3832" i="2"/>
  <c r="T3832" i="2"/>
  <c r="R3832" i="2"/>
  <c r="P3832" i="2"/>
  <c r="BI3829" i="2"/>
  <c r="BH3829" i="2"/>
  <c r="BG3829" i="2"/>
  <c r="BF3829" i="2"/>
  <c r="T3829" i="2"/>
  <c r="R3829" i="2"/>
  <c r="P3829" i="2"/>
  <c r="BI3826" i="2"/>
  <c r="BH3826" i="2"/>
  <c r="BG3826" i="2"/>
  <c r="BF3826" i="2"/>
  <c r="T3826" i="2"/>
  <c r="R3826" i="2"/>
  <c r="P3826" i="2"/>
  <c r="BI3823" i="2"/>
  <c r="BH3823" i="2"/>
  <c r="BG3823" i="2"/>
  <c r="BF3823" i="2"/>
  <c r="T3823" i="2"/>
  <c r="R3823" i="2"/>
  <c r="P3823" i="2"/>
  <c r="BI3820" i="2"/>
  <c r="BH3820" i="2"/>
  <c r="BG3820" i="2"/>
  <c r="BF3820" i="2"/>
  <c r="T3820" i="2"/>
  <c r="R3820" i="2"/>
  <c r="P3820" i="2"/>
  <c r="BI3817" i="2"/>
  <c r="BH3817" i="2"/>
  <c r="BG3817" i="2"/>
  <c r="BF3817" i="2"/>
  <c r="T3817" i="2"/>
  <c r="R3817" i="2"/>
  <c r="P3817" i="2"/>
  <c r="BI3814" i="2"/>
  <c r="BH3814" i="2"/>
  <c r="BG3814" i="2"/>
  <c r="BF3814" i="2"/>
  <c r="T3814" i="2"/>
  <c r="R3814" i="2"/>
  <c r="P3814" i="2"/>
  <c r="BI3811" i="2"/>
  <c r="BH3811" i="2"/>
  <c r="BG3811" i="2"/>
  <c r="BF3811" i="2"/>
  <c r="T3811" i="2"/>
  <c r="R3811" i="2"/>
  <c r="P3811" i="2"/>
  <c r="BI3808" i="2"/>
  <c r="BH3808" i="2"/>
  <c r="BG3808" i="2"/>
  <c r="BF3808" i="2"/>
  <c r="T3808" i="2"/>
  <c r="R3808" i="2"/>
  <c r="P3808" i="2"/>
  <c r="BI3805" i="2"/>
  <c r="BH3805" i="2"/>
  <c r="BG3805" i="2"/>
  <c r="BF3805" i="2"/>
  <c r="T3805" i="2"/>
  <c r="R3805" i="2"/>
  <c r="P3805" i="2"/>
  <c r="BI3802" i="2"/>
  <c r="BH3802" i="2"/>
  <c r="BG3802" i="2"/>
  <c r="BF3802" i="2"/>
  <c r="T3802" i="2"/>
  <c r="R3802" i="2"/>
  <c r="P3802" i="2"/>
  <c r="BI3799" i="2"/>
  <c r="BH3799" i="2"/>
  <c r="BG3799" i="2"/>
  <c r="BF3799" i="2"/>
  <c r="T3799" i="2"/>
  <c r="R3799" i="2"/>
  <c r="P3799" i="2"/>
  <c r="BI3796" i="2"/>
  <c r="BH3796" i="2"/>
  <c r="BG3796" i="2"/>
  <c r="BF3796" i="2"/>
  <c r="T3796" i="2"/>
  <c r="R3796" i="2"/>
  <c r="P3796" i="2"/>
  <c r="BI3793" i="2"/>
  <c r="BH3793" i="2"/>
  <c r="BG3793" i="2"/>
  <c r="BF3793" i="2"/>
  <c r="T3793" i="2"/>
  <c r="R3793" i="2"/>
  <c r="P3793" i="2"/>
  <c r="BI3790" i="2"/>
  <c r="BH3790" i="2"/>
  <c r="BG3790" i="2"/>
  <c r="BF3790" i="2"/>
  <c r="T3790" i="2"/>
  <c r="R3790" i="2"/>
  <c r="P3790" i="2"/>
  <c r="BI3787" i="2"/>
  <c r="BH3787" i="2"/>
  <c r="BG3787" i="2"/>
  <c r="BF3787" i="2"/>
  <c r="T3787" i="2"/>
  <c r="R3787" i="2"/>
  <c r="P3787" i="2"/>
  <c r="BI3784" i="2"/>
  <c r="BH3784" i="2"/>
  <c r="BG3784" i="2"/>
  <c r="BF3784" i="2"/>
  <c r="T3784" i="2"/>
  <c r="R3784" i="2"/>
  <c r="P3784" i="2"/>
  <c r="BI3781" i="2"/>
  <c r="BH3781" i="2"/>
  <c r="BG3781" i="2"/>
  <c r="BF3781" i="2"/>
  <c r="T3781" i="2"/>
  <c r="R3781" i="2"/>
  <c r="P3781" i="2"/>
  <c r="BI3778" i="2"/>
  <c r="BH3778" i="2"/>
  <c r="BG3778" i="2"/>
  <c r="BF3778" i="2"/>
  <c r="T3778" i="2"/>
  <c r="R3778" i="2"/>
  <c r="P3778" i="2"/>
  <c r="BI3775" i="2"/>
  <c r="BH3775" i="2"/>
  <c r="BG3775" i="2"/>
  <c r="BF3775" i="2"/>
  <c r="T3775" i="2"/>
  <c r="R3775" i="2"/>
  <c r="P3775" i="2"/>
  <c r="BI3772" i="2"/>
  <c r="BH3772" i="2"/>
  <c r="BG3772" i="2"/>
  <c r="BF3772" i="2"/>
  <c r="T3772" i="2"/>
  <c r="R3772" i="2"/>
  <c r="P3772" i="2"/>
  <c r="BI3769" i="2"/>
  <c r="BH3769" i="2"/>
  <c r="BG3769" i="2"/>
  <c r="BF3769" i="2"/>
  <c r="T3769" i="2"/>
  <c r="R3769" i="2"/>
  <c r="P3769" i="2"/>
  <c r="BI3766" i="2"/>
  <c r="BH3766" i="2"/>
  <c r="BG3766" i="2"/>
  <c r="BF3766" i="2"/>
  <c r="T3766" i="2"/>
  <c r="R3766" i="2"/>
  <c r="P3766" i="2"/>
  <c r="BI3763" i="2"/>
  <c r="BH3763" i="2"/>
  <c r="BG3763" i="2"/>
  <c r="BF3763" i="2"/>
  <c r="T3763" i="2"/>
  <c r="R3763" i="2"/>
  <c r="P3763" i="2"/>
  <c r="BI3760" i="2"/>
  <c r="BH3760" i="2"/>
  <c r="BG3760" i="2"/>
  <c r="BF3760" i="2"/>
  <c r="T3760" i="2"/>
  <c r="R3760" i="2"/>
  <c r="P3760" i="2"/>
  <c r="BI3757" i="2"/>
  <c r="BH3757" i="2"/>
  <c r="BG3757" i="2"/>
  <c r="BF3757" i="2"/>
  <c r="T3757" i="2"/>
  <c r="R3757" i="2"/>
  <c r="P3757" i="2"/>
  <c r="BI3754" i="2"/>
  <c r="BH3754" i="2"/>
  <c r="BG3754" i="2"/>
  <c r="BF3754" i="2"/>
  <c r="T3754" i="2"/>
  <c r="R3754" i="2"/>
  <c r="P3754" i="2"/>
  <c r="BI3751" i="2"/>
  <c r="BH3751" i="2"/>
  <c r="BG3751" i="2"/>
  <c r="BF3751" i="2"/>
  <c r="T3751" i="2"/>
  <c r="R3751" i="2"/>
  <c r="P3751" i="2"/>
  <c r="BI3748" i="2"/>
  <c r="BH3748" i="2"/>
  <c r="BG3748" i="2"/>
  <c r="BF3748" i="2"/>
  <c r="T3748" i="2"/>
  <c r="R3748" i="2"/>
  <c r="P3748" i="2"/>
  <c r="BI3745" i="2"/>
  <c r="BH3745" i="2"/>
  <c r="BG3745" i="2"/>
  <c r="BF3745" i="2"/>
  <c r="T3745" i="2"/>
  <c r="R3745" i="2"/>
  <c r="P3745" i="2"/>
  <c r="BI3742" i="2"/>
  <c r="BH3742" i="2"/>
  <c r="BG3742" i="2"/>
  <c r="BF3742" i="2"/>
  <c r="T3742" i="2"/>
  <c r="R3742" i="2"/>
  <c r="P3742" i="2"/>
  <c r="BI3739" i="2"/>
  <c r="BH3739" i="2"/>
  <c r="BG3739" i="2"/>
  <c r="BF3739" i="2"/>
  <c r="T3739" i="2"/>
  <c r="R3739" i="2"/>
  <c r="P3739" i="2"/>
  <c r="BI3736" i="2"/>
  <c r="BH3736" i="2"/>
  <c r="BG3736" i="2"/>
  <c r="BF3736" i="2"/>
  <c r="T3736" i="2"/>
  <c r="R3736" i="2"/>
  <c r="P3736" i="2"/>
  <c r="BI3733" i="2"/>
  <c r="BH3733" i="2"/>
  <c r="BG3733" i="2"/>
  <c r="BF3733" i="2"/>
  <c r="T3733" i="2"/>
  <c r="R3733" i="2"/>
  <c r="P3733" i="2"/>
  <c r="BI3730" i="2"/>
  <c r="BH3730" i="2"/>
  <c r="BG3730" i="2"/>
  <c r="BF3730" i="2"/>
  <c r="T3730" i="2"/>
  <c r="R3730" i="2"/>
  <c r="P3730" i="2"/>
  <c r="BI3727" i="2"/>
  <c r="BH3727" i="2"/>
  <c r="BG3727" i="2"/>
  <c r="BF3727" i="2"/>
  <c r="T3727" i="2"/>
  <c r="R3727" i="2"/>
  <c r="P3727" i="2"/>
  <c r="BI3724" i="2"/>
  <c r="BH3724" i="2"/>
  <c r="BG3724" i="2"/>
  <c r="BF3724" i="2"/>
  <c r="T3724" i="2"/>
  <c r="R3724" i="2"/>
  <c r="P3724" i="2"/>
  <c r="BI3721" i="2"/>
  <c r="BH3721" i="2"/>
  <c r="BG3721" i="2"/>
  <c r="BF3721" i="2"/>
  <c r="T3721" i="2"/>
  <c r="R3721" i="2"/>
  <c r="P3721" i="2"/>
  <c r="BI3718" i="2"/>
  <c r="BH3718" i="2"/>
  <c r="BG3718" i="2"/>
  <c r="BF3718" i="2"/>
  <c r="T3718" i="2"/>
  <c r="R3718" i="2"/>
  <c r="P3718" i="2"/>
  <c r="BI3715" i="2"/>
  <c r="BH3715" i="2"/>
  <c r="BG3715" i="2"/>
  <c r="BF3715" i="2"/>
  <c r="T3715" i="2"/>
  <c r="R3715" i="2"/>
  <c r="P3715" i="2"/>
  <c r="BI3712" i="2"/>
  <c r="BH3712" i="2"/>
  <c r="BG3712" i="2"/>
  <c r="BF3712" i="2"/>
  <c r="T3712" i="2"/>
  <c r="R3712" i="2"/>
  <c r="P3712" i="2"/>
  <c r="BI3709" i="2"/>
  <c r="BH3709" i="2"/>
  <c r="BG3709" i="2"/>
  <c r="BF3709" i="2"/>
  <c r="T3709" i="2"/>
  <c r="R3709" i="2"/>
  <c r="P3709" i="2"/>
  <c r="BI3706" i="2"/>
  <c r="BH3706" i="2"/>
  <c r="BG3706" i="2"/>
  <c r="BF3706" i="2"/>
  <c r="T3706" i="2"/>
  <c r="R3706" i="2"/>
  <c r="P3706" i="2"/>
  <c r="BI3703" i="2"/>
  <c r="BH3703" i="2"/>
  <c r="BG3703" i="2"/>
  <c r="BF3703" i="2"/>
  <c r="T3703" i="2"/>
  <c r="R3703" i="2"/>
  <c r="P3703" i="2"/>
  <c r="BI3700" i="2"/>
  <c r="BH3700" i="2"/>
  <c r="BG3700" i="2"/>
  <c r="BF3700" i="2"/>
  <c r="T3700" i="2"/>
  <c r="R3700" i="2"/>
  <c r="P3700" i="2"/>
  <c r="BI3697" i="2"/>
  <c r="BH3697" i="2"/>
  <c r="BG3697" i="2"/>
  <c r="BF3697" i="2"/>
  <c r="T3697" i="2"/>
  <c r="R3697" i="2"/>
  <c r="P3697" i="2"/>
  <c r="BI3694" i="2"/>
  <c r="BH3694" i="2"/>
  <c r="BG3694" i="2"/>
  <c r="BF3694" i="2"/>
  <c r="T3694" i="2"/>
  <c r="R3694" i="2"/>
  <c r="P3694" i="2"/>
  <c r="BI3691" i="2"/>
  <c r="BH3691" i="2"/>
  <c r="BG3691" i="2"/>
  <c r="BF3691" i="2"/>
  <c r="T3691" i="2"/>
  <c r="R3691" i="2"/>
  <c r="P3691" i="2"/>
  <c r="BI3688" i="2"/>
  <c r="BH3688" i="2"/>
  <c r="BG3688" i="2"/>
  <c r="BF3688" i="2"/>
  <c r="T3688" i="2"/>
  <c r="R3688" i="2"/>
  <c r="P3688" i="2"/>
  <c r="BI3685" i="2"/>
  <c r="BH3685" i="2"/>
  <c r="BG3685" i="2"/>
  <c r="BF3685" i="2"/>
  <c r="T3685" i="2"/>
  <c r="R3685" i="2"/>
  <c r="P3685" i="2"/>
  <c r="BI3682" i="2"/>
  <c r="BH3682" i="2"/>
  <c r="BG3682" i="2"/>
  <c r="BF3682" i="2"/>
  <c r="T3682" i="2"/>
  <c r="R3682" i="2"/>
  <c r="P3682" i="2"/>
  <c r="BI3679" i="2"/>
  <c r="BH3679" i="2"/>
  <c r="BG3679" i="2"/>
  <c r="BF3679" i="2"/>
  <c r="T3679" i="2"/>
  <c r="R3679" i="2"/>
  <c r="P3679" i="2"/>
  <c r="BI3676" i="2"/>
  <c r="BH3676" i="2"/>
  <c r="BG3676" i="2"/>
  <c r="BF3676" i="2"/>
  <c r="T3676" i="2"/>
  <c r="R3676" i="2"/>
  <c r="P3676" i="2"/>
  <c r="BI3673" i="2"/>
  <c r="BH3673" i="2"/>
  <c r="BG3673" i="2"/>
  <c r="BF3673" i="2"/>
  <c r="T3673" i="2"/>
  <c r="R3673" i="2"/>
  <c r="P3673" i="2"/>
  <c r="BI3670" i="2"/>
  <c r="BH3670" i="2"/>
  <c r="BG3670" i="2"/>
  <c r="BF3670" i="2"/>
  <c r="T3670" i="2"/>
  <c r="R3670" i="2"/>
  <c r="P3670" i="2"/>
  <c r="BI3667" i="2"/>
  <c r="BH3667" i="2"/>
  <c r="BG3667" i="2"/>
  <c r="BF3667" i="2"/>
  <c r="T3667" i="2"/>
  <c r="R3667" i="2"/>
  <c r="P3667" i="2"/>
  <c r="BI3664" i="2"/>
  <c r="BH3664" i="2"/>
  <c r="BG3664" i="2"/>
  <c r="BF3664" i="2"/>
  <c r="T3664" i="2"/>
  <c r="R3664" i="2"/>
  <c r="P3664" i="2"/>
  <c r="BI3661" i="2"/>
  <c r="BH3661" i="2"/>
  <c r="BG3661" i="2"/>
  <c r="BF3661" i="2"/>
  <c r="T3661" i="2"/>
  <c r="R3661" i="2"/>
  <c r="P3661" i="2"/>
  <c r="BI3658" i="2"/>
  <c r="BH3658" i="2"/>
  <c r="BG3658" i="2"/>
  <c r="BF3658" i="2"/>
  <c r="T3658" i="2"/>
  <c r="R3658" i="2"/>
  <c r="P3658" i="2"/>
  <c r="BI3655" i="2"/>
  <c r="BH3655" i="2"/>
  <c r="BG3655" i="2"/>
  <c r="BF3655" i="2"/>
  <c r="T3655" i="2"/>
  <c r="R3655" i="2"/>
  <c r="P3655" i="2"/>
  <c r="BI3652" i="2"/>
  <c r="BH3652" i="2"/>
  <c r="BG3652" i="2"/>
  <c r="BF3652" i="2"/>
  <c r="T3652" i="2"/>
  <c r="R3652" i="2"/>
  <c r="P3652" i="2"/>
  <c r="BI3649" i="2"/>
  <c r="BH3649" i="2"/>
  <c r="BG3649" i="2"/>
  <c r="BF3649" i="2"/>
  <c r="T3649" i="2"/>
  <c r="R3649" i="2"/>
  <c r="P3649" i="2"/>
  <c r="BI3646" i="2"/>
  <c r="BH3646" i="2"/>
  <c r="BG3646" i="2"/>
  <c r="BF3646" i="2"/>
  <c r="T3646" i="2"/>
  <c r="R3646" i="2"/>
  <c r="P3646" i="2"/>
  <c r="BI3643" i="2"/>
  <c r="BH3643" i="2"/>
  <c r="BG3643" i="2"/>
  <c r="BF3643" i="2"/>
  <c r="T3643" i="2"/>
  <c r="R3643" i="2"/>
  <c r="P3643" i="2"/>
  <c r="BI3640" i="2"/>
  <c r="BH3640" i="2"/>
  <c r="BG3640" i="2"/>
  <c r="BF3640" i="2"/>
  <c r="T3640" i="2"/>
  <c r="R3640" i="2"/>
  <c r="P3640" i="2"/>
  <c r="BI3637" i="2"/>
  <c r="BH3637" i="2"/>
  <c r="BG3637" i="2"/>
  <c r="BF3637" i="2"/>
  <c r="T3637" i="2"/>
  <c r="R3637" i="2"/>
  <c r="P3637" i="2"/>
  <c r="BI3634" i="2"/>
  <c r="BH3634" i="2"/>
  <c r="BG3634" i="2"/>
  <c r="BF3634" i="2"/>
  <c r="T3634" i="2"/>
  <c r="R3634" i="2"/>
  <c r="P3634" i="2"/>
  <c r="BI3631" i="2"/>
  <c r="BH3631" i="2"/>
  <c r="BG3631" i="2"/>
  <c r="BF3631" i="2"/>
  <c r="T3631" i="2"/>
  <c r="R3631" i="2"/>
  <c r="P3631" i="2"/>
  <c r="BI3628" i="2"/>
  <c r="BH3628" i="2"/>
  <c r="BG3628" i="2"/>
  <c r="BF3628" i="2"/>
  <c r="T3628" i="2"/>
  <c r="R3628" i="2"/>
  <c r="P3628" i="2"/>
  <c r="BI3625" i="2"/>
  <c r="BH3625" i="2"/>
  <c r="BG3625" i="2"/>
  <c r="BF3625" i="2"/>
  <c r="T3625" i="2"/>
  <c r="R3625" i="2"/>
  <c r="P3625" i="2"/>
  <c r="BI3622" i="2"/>
  <c r="BH3622" i="2"/>
  <c r="BG3622" i="2"/>
  <c r="BF3622" i="2"/>
  <c r="T3622" i="2"/>
  <c r="R3622" i="2"/>
  <c r="P3622" i="2"/>
  <c r="BI3619" i="2"/>
  <c r="BH3619" i="2"/>
  <c r="BG3619" i="2"/>
  <c r="BF3619" i="2"/>
  <c r="T3619" i="2"/>
  <c r="R3619" i="2"/>
  <c r="P3619" i="2"/>
  <c r="BI3616" i="2"/>
  <c r="BH3616" i="2"/>
  <c r="BG3616" i="2"/>
  <c r="BF3616" i="2"/>
  <c r="T3616" i="2"/>
  <c r="R3616" i="2"/>
  <c r="P3616" i="2"/>
  <c r="BI3613" i="2"/>
  <c r="BH3613" i="2"/>
  <c r="BG3613" i="2"/>
  <c r="BF3613" i="2"/>
  <c r="T3613" i="2"/>
  <c r="R3613" i="2"/>
  <c r="P3613" i="2"/>
  <c r="BI3610" i="2"/>
  <c r="BH3610" i="2"/>
  <c r="BG3610" i="2"/>
  <c r="BF3610" i="2"/>
  <c r="T3610" i="2"/>
  <c r="R3610" i="2"/>
  <c r="P3610" i="2"/>
  <c r="BI3607" i="2"/>
  <c r="BH3607" i="2"/>
  <c r="BG3607" i="2"/>
  <c r="BF3607" i="2"/>
  <c r="T3607" i="2"/>
  <c r="R3607" i="2"/>
  <c r="P3607" i="2"/>
  <c r="BI3604" i="2"/>
  <c r="BH3604" i="2"/>
  <c r="BG3604" i="2"/>
  <c r="BF3604" i="2"/>
  <c r="T3604" i="2"/>
  <c r="R3604" i="2"/>
  <c r="P3604" i="2"/>
  <c r="BI3601" i="2"/>
  <c r="BH3601" i="2"/>
  <c r="BG3601" i="2"/>
  <c r="BF3601" i="2"/>
  <c r="T3601" i="2"/>
  <c r="R3601" i="2"/>
  <c r="P3601" i="2"/>
  <c r="BI3598" i="2"/>
  <c r="BH3598" i="2"/>
  <c r="BG3598" i="2"/>
  <c r="BF3598" i="2"/>
  <c r="T3598" i="2"/>
  <c r="R3598" i="2"/>
  <c r="P3598" i="2"/>
  <c r="BI3595" i="2"/>
  <c r="BH3595" i="2"/>
  <c r="BG3595" i="2"/>
  <c r="BF3595" i="2"/>
  <c r="T3595" i="2"/>
  <c r="R3595" i="2"/>
  <c r="P3595" i="2"/>
  <c r="BI3592" i="2"/>
  <c r="BH3592" i="2"/>
  <c r="BG3592" i="2"/>
  <c r="BF3592" i="2"/>
  <c r="T3592" i="2"/>
  <c r="R3592" i="2"/>
  <c r="P3592" i="2"/>
  <c r="BI3589" i="2"/>
  <c r="BH3589" i="2"/>
  <c r="BG3589" i="2"/>
  <c r="BF3589" i="2"/>
  <c r="T3589" i="2"/>
  <c r="R3589" i="2"/>
  <c r="P3589" i="2"/>
  <c r="BI3586" i="2"/>
  <c r="BH3586" i="2"/>
  <c r="BG3586" i="2"/>
  <c r="BF3586" i="2"/>
  <c r="T3586" i="2"/>
  <c r="R3586" i="2"/>
  <c r="P3586" i="2"/>
  <c r="BI3583" i="2"/>
  <c r="BH3583" i="2"/>
  <c r="BG3583" i="2"/>
  <c r="BF3583" i="2"/>
  <c r="T3583" i="2"/>
  <c r="R3583" i="2"/>
  <c r="P3583" i="2"/>
  <c r="BI3580" i="2"/>
  <c r="BH3580" i="2"/>
  <c r="BG3580" i="2"/>
  <c r="BF3580" i="2"/>
  <c r="T3580" i="2"/>
  <c r="R3580" i="2"/>
  <c r="P3580" i="2"/>
  <c r="BI3577" i="2"/>
  <c r="BH3577" i="2"/>
  <c r="BG3577" i="2"/>
  <c r="BF3577" i="2"/>
  <c r="T3577" i="2"/>
  <c r="R3577" i="2"/>
  <c r="P3577" i="2"/>
  <c r="BI3574" i="2"/>
  <c r="BH3574" i="2"/>
  <c r="BG3574" i="2"/>
  <c r="BF3574" i="2"/>
  <c r="T3574" i="2"/>
  <c r="R3574" i="2"/>
  <c r="P3574" i="2"/>
  <c r="BI3571" i="2"/>
  <c r="BH3571" i="2"/>
  <c r="BG3571" i="2"/>
  <c r="BF3571" i="2"/>
  <c r="T3571" i="2"/>
  <c r="R3571" i="2"/>
  <c r="P3571" i="2"/>
  <c r="BI3568" i="2"/>
  <c r="BH3568" i="2"/>
  <c r="BG3568" i="2"/>
  <c r="BF3568" i="2"/>
  <c r="T3568" i="2"/>
  <c r="R3568" i="2"/>
  <c r="P3568" i="2"/>
  <c r="BI3565" i="2"/>
  <c r="BH3565" i="2"/>
  <c r="BG3565" i="2"/>
  <c r="BF3565" i="2"/>
  <c r="T3565" i="2"/>
  <c r="R3565" i="2"/>
  <c r="P3565" i="2"/>
  <c r="BI3562" i="2"/>
  <c r="BH3562" i="2"/>
  <c r="BG3562" i="2"/>
  <c r="BF3562" i="2"/>
  <c r="T3562" i="2"/>
  <c r="R3562" i="2"/>
  <c r="P3562" i="2"/>
  <c r="BI3559" i="2"/>
  <c r="BH3559" i="2"/>
  <c r="BG3559" i="2"/>
  <c r="BF3559" i="2"/>
  <c r="T3559" i="2"/>
  <c r="R3559" i="2"/>
  <c r="P3559" i="2"/>
  <c r="BI3556" i="2"/>
  <c r="BH3556" i="2"/>
  <c r="BG3556" i="2"/>
  <c r="BF3556" i="2"/>
  <c r="T3556" i="2"/>
  <c r="R3556" i="2"/>
  <c r="P3556" i="2"/>
  <c r="BI3553" i="2"/>
  <c r="BH3553" i="2"/>
  <c r="BG3553" i="2"/>
  <c r="BF3553" i="2"/>
  <c r="T3553" i="2"/>
  <c r="R3553" i="2"/>
  <c r="P3553" i="2"/>
  <c r="BI3550" i="2"/>
  <c r="BH3550" i="2"/>
  <c r="BG3550" i="2"/>
  <c r="BF3550" i="2"/>
  <c r="T3550" i="2"/>
  <c r="R3550" i="2"/>
  <c r="P3550" i="2"/>
  <c r="BI3547" i="2"/>
  <c r="BH3547" i="2"/>
  <c r="BG3547" i="2"/>
  <c r="BF3547" i="2"/>
  <c r="T3547" i="2"/>
  <c r="R3547" i="2"/>
  <c r="P3547" i="2"/>
  <c r="BI3544" i="2"/>
  <c r="BH3544" i="2"/>
  <c r="BG3544" i="2"/>
  <c r="BF3544" i="2"/>
  <c r="T3544" i="2"/>
  <c r="R3544" i="2"/>
  <c r="P3544" i="2"/>
  <c r="BI3541" i="2"/>
  <c r="BH3541" i="2"/>
  <c r="BG3541" i="2"/>
  <c r="BF3541" i="2"/>
  <c r="T3541" i="2"/>
  <c r="R3541" i="2"/>
  <c r="P3541" i="2"/>
  <c r="BI3538" i="2"/>
  <c r="BH3538" i="2"/>
  <c r="BG3538" i="2"/>
  <c r="BF3538" i="2"/>
  <c r="T3538" i="2"/>
  <c r="R3538" i="2"/>
  <c r="P3538" i="2"/>
  <c r="BI3535" i="2"/>
  <c r="BH3535" i="2"/>
  <c r="BG3535" i="2"/>
  <c r="BF3535" i="2"/>
  <c r="T3535" i="2"/>
  <c r="R3535" i="2"/>
  <c r="P3535" i="2"/>
  <c r="BI3532" i="2"/>
  <c r="BH3532" i="2"/>
  <c r="BG3532" i="2"/>
  <c r="BF3532" i="2"/>
  <c r="T3532" i="2"/>
  <c r="R3532" i="2"/>
  <c r="P3532" i="2"/>
  <c r="BI3529" i="2"/>
  <c r="BH3529" i="2"/>
  <c r="BG3529" i="2"/>
  <c r="BF3529" i="2"/>
  <c r="T3529" i="2"/>
  <c r="R3529" i="2"/>
  <c r="P3529" i="2"/>
  <c r="BI3526" i="2"/>
  <c r="BH3526" i="2"/>
  <c r="BG3526" i="2"/>
  <c r="BF3526" i="2"/>
  <c r="T3526" i="2"/>
  <c r="R3526" i="2"/>
  <c r="P3526" i="2"/>
  <c r="BI3523" i="2"/>
  <c r="BH3523" i="2"/>
  <c r="BG3523" i="2"/>
  <c r="BF3523" i="2"/>
  <c r="T3523" i="2"/>
  <c r="R3523" i="2"/>
  <c r="P3523" i="2"/>
  <c r="BI3520" i="2"/>
  <c r="BH3520" i="2"/>
  <c r="BG3520" i="2"/>
  <c r="BF3520" i="2"/>
  <c r="T3520" i="2"/>
  <c r="R3520" i="2"/>
  <c r="P3520" i="2"/>
  <c r="BI3517" i="2"/>
  <c r="BH3517" i="2"/>
  <c r="BG3517" i="2"/>
  <c r="BF3517" i="2"/>
  <c r="T3517" i="2"/>
  <c r="R3517" i="2"/>
  <c r="P3517" i="2"/>
  <c r="BI3514" i="2"/>
  <c r="BH3514" i="2"/>
  <c r="BG3514" i="2"/>
  <c r="BF3514" i="2"/>
  <c r="T3514" i="2"/>
  <c r="R3514" i="2"/>
  <c r="P3514" i="2"/>
  <c r="BI3511" i="2"/>
  <c r="BH3511" i="2"/>
  <c r="BG3511" i="2"/>
  <c r="BF3511" i="2"/>
  <c r="T3511" i="2"/>
  <c r="R3511" i="2"/>
  <c r="P3511" i="2"/>
  <c r="BI3508" i="2"/>
  <c r="BH3508" i="2"/>
  <c r="BG3508" i="2"/>
  <c r="BF3508" i="2"/>
  <c r="T3508" i="2"/>
  <c r="R3508" i="2"/>
  <c r="P3508" i="2"/>
  <c r="BI3505" i="2"/>
  <c r="BH3505" i="2"/>
  <c r="BG3505" i="2"/>
  <c r="BF3505" i="2"/>
  <c r="T3505" i="2"/>
  <c r="R3505" i="2"/>
  <c r="P3505" i="2"/>
  <c r="BI3502" i="2"/>
  <c r="BH3502" i="2"/>
  <c r="BG3502" i="2"/>
  <c r="BF3502" i="2"/>
  <c r="T3502" i="2"/>
  <c r="R3502" i="2"/>
  <c r="P3502" i="2"/>
  <c r="BI3499" i="2"/>
  <c r="BH3499" i="2"/>
  <c r="BG3499" i="2"/>
  <c r="BF3499" i="2"/>
  <c r="T3499" i="2"/>
  <c r="R3499" i="2"/>
  <c r="P3499" i="2"/>
  <c r="BI3496" i="2"/>
  <c r="BH3496" i="2"/>
  <c r="BG3496" i="2"/>
  <c r="BF3496" i="2"/>
  <c r="T3496" i="2"/>
  <c r="R3496" i="2"/>
  <c r="P3496" i="2"/>
  <c r="BI3493" i="2"/>
  <c r="BH3493" i="2"/>
  <c r="BG3493" i="2"/>
  <c r="BF3493" i="2"/>
  <c r="T3493" i="2"/>
  <c r="R3493" i="2"/>
  <c r="P3493" i="2"/>
  <c r="BI3490" i="2"/>
  <c r="BH3490" i="2"/>
  <c r="BG3490" i="2"/>
  <c r="BF3490" i="2"/>
  <c r="T3490" i="2"/>
  <c r="R3490" i="2"/>
  <c r="P3490" i="2"/>
  <c r="BI3487" i="2"/>
  <c r="BH3487" i="2"/>
  <c r="BG3487" i="2"/>
  <c r="BF3487" i="2"/>
  <c r="T3487" i="2"/>
  <c r="R3487" i="2"/>
  <c r="P3487" i="2"/>
  <c r="BI3484" i="2"/>
  <c r="BH3484" i="2"/>
  <c r="BG3484" i="2"/>
  <c r="BF3484" i="2"/>
  <c r="T3484" i="2"/>
  <c r="R3484" i="2"/>
  <c r="P3484" i="2"/>
  <c r="BI3481" i="2"/>
  <c r="BH3481" i="2"/>
  <c r="BG3481" i="2"/>
  <c r="BF3481" i="2"/>
  <c r="T3481" i="2"/>
  <c r="R3481" i="2"/>
  <c r="P3481" i="2"/>
  <c r="BI3478" i="2"/>
  <c r="BH3478" i="2"/>
  <c r="BG3478" i="2"/>
  <c r="BF3478" i="2"/>
  <c r="T3478" i="2"/>
  <c r="R3478" i="2"/>
  <c r="P3478" i="2"/>
  <c r="BI3475" i="2"/>
  <c r="BH3475" i="2"/>
  <c r="BG3475" i="2"/>
  <c r="BF3475" i="2"/>
  <c r="T3475" i="2"/>
  <c r="R3475" i="2"/>
  <c r="P3475" i="2"/>
  <c r="BI3472" i="2"/>
  <c r="BH3472" i="2"/>
  <c r="BG3472" i="2"/>
  <c r="BF3472" i="2"/>
  <c r="T3472" i="2"/>
  <c r="R3472" i="2"/>
  <c r="P3472" i="2"/>
  <c r="BI3469" i="2"/>
  <c r="BH3469" i="2"/>
  <c r="BG3469" i="2"/>
  <c r="BF3469" i="2"/>
  <c r="T3469" i="2"/>
  <c r="R3469" i="2"/>
  <c r="P3469" i="2"/>
  <c r="BI3466" i="2"/>
  <c r="BH3466" i="2"/>
  <c r="BG3466" i="2"/>
  <c r="BF3466" i="2"/>
  <c r="T3466" i="2"/>
  <c r="R3466" i="2"/>
  <c r="P3466" i="2"/>
  <c r="BI3463" i="2"/>
  <c r="BH3463" i="2"/>
  <c r="BG3463" i="2"/>
  <c r="BF3463" i="2"/>
  <c r="T3463" i="2"/>
  <c r="R3463" i="2"/>
  <c r="P3463" i="2"/>
  <c r="BI3460" i="2"/>
  <c r="BH3460" i="2"/>
  <c r="BG3460" i="2"/>
  <c r="BF3460" i="2"/>
  <c r="T3460" i="2"/>
  <c r="R3460" i="2"/>
  <c r="P3460" i="2"/>
  <c r="BI3457" i="2"/>
  <c r="BH3457" i="2"/>
  <c r="BG3457" i="2"/>
  <c r="BF3457" i="2"/>
  <c r="T3457" i="2"/>
  <c r="R3457" i="2"/>
  <c r="P3457" i="2"/>
  <c r="BI3454" i="2"/>
  <c r="BH3454" i="2"/>
  <c r="BG3454" i="2"/>
  <c r="BF3454" i="2"/>
  <c r="T3454" i="2"/>
  <c r="R3454" i="2"/>
  <c r="P3454" i="2"/>
  <c r="BI3451" i="2"/>
  <c r="BH3451" i="2"/>
  <c r="BG3451" i="2"/>
  <c r="BF3451" i="2"/>
  <c r="T3451" i="2"/>
  <c r="R3451" i="2"/>
  <c r="P3451" i="2"/>
  <c r="BI3448" i="2"/>
  <c r="BH3448" i="2"/>
  <c r="BG3448" i="2"/>
  <c r="BF3448" i="2"/>
  <c r="T3448" i="2"/>
  <c r="R3448" i="2"/>
  <c r="P3448" i="2"/>
  <c r="BI3445" i="2"/>
  <c r="BH3445" i="2"/>
  <c r="BG3445" i="2"/>
  <c r="BF3445" i="2"/>
  <c r="T3445" i="2"/>
  <c r="R3445" i="2"/>
  <c r="P3445" i="2"/>
  <c r="BI3442" i="2"/>
  <c r="BH3442" i="2"/>
  <c r="BG3442" i="2"/>
  <c r="BF3442" i="2"/>
  <c r="T3442" i="2"/>
  <c r="R3442" i="2"/>
  <c r="P3442" i="2"/>
  <c r="BI3439" i="2"/>
  <c r="BH3439" i="2"/>
  <c r="BG3439" i="2"/>
  <c r="BF3439" i="2"/>
  <c r="T3439" i="2"/>
  <c r="R3439" i="2"/>
  <c r="P3439" i="2"/>
  <c r="BI3436" i="2"/>
  <c r="BH3436" i="2"/>
  <c r="BG3436" i="2"/>
  <c r="BF3436" i="2"/>
  <c r="T3436" i="2"/>
  <c r="R3436" i="2"/>
  <c r="P3436" i="2"/>
  <c r="BI3433" i="2"/>
  <c r="BH3433" i="2"/>
  <c r="BG3433" i="2"/>
  <c r="BF3433" i="2"/>
  <c r="T3433" i="2"/>
  <c r="R3433" i="2"/>
  <c r="P3433" i="2"/>
  <c r="BI3430" i="2"/>
  <c r="BH3430" i="2"/>
  <c r="BG3430" i="2"/>
  <c r="BF3430" i="2"/>
  <c r="T3430" i="2"/>
  <c r="R3430" i="2"/>
  <c r="P3430" i="2"/>
  <c r="BI3427" i="2"/>
  <c r="BH3427" i="2"/>
  <c r="BG3427" i="2"/>
  <c r="BF3427" i="2"/>
  <c r="T3427" i="2"/>
  <c r="R3427" i="2"/>
  <c r="P3427" i="2"/>
  <c r="BI3424" i="2"/>
  <c r="BH3424" i="2"/>
  <c r="BG3424" i="2"/>
  <c r="BF3424" i="2"/>
  <c r="T3424" i="2"/>
  <c r="R3424" i="2"/>
  <c r="P3424" i="2"/>
  <c r="BI3421" i="2"/>
  <c r="BH3421" i="2"/>
  <c r="BG3421" i="2"/>
  <c r="BF3421" i="2"/>
  <c r="T3421" i="2"/>
  <c r="R3421" i="2"/>
  <c r="P3421" i="2"/>
  <c r="BI3418" i="2"/>
  <c r="BH3418" i="2"/>
  <c r="BG3418" i="2"/>
  <c r="BF3418" i="2"/>
  <c r="T3418" i="2"/>
  <c r="R3418" i="2"/>
  <c r="P3418" i="2"/>
  <c r="BI3415" i="2"/>
  <c r="BH3415" i="2"/>
  <c r="BG3415" i="2"/>
  <c r="BF3415" i="2"/>
  <c r="T3415" i="2"/>
  <c r="R3415" i="2"/>
  <c r="P3415" i="2"/>
  <c r="BI3412" i="2"/>
  <c r="BH3412" i="2"/>
  <c r="BG3412" i="2"/>
  <c r="BF3412" i="2"/>
  <c r="T3412" i="2"/>
  <c r="R3412" i="2"/>
  <c r="P3412" i="2"/>
  <c r="BI3409" i="2"/>
  <c r="BH3409" i="2"/>
  <c r="BG3409" i="2"/>
  <c r="BF3409" i="2"/>
  <c r="T3409" i="2"/>
  <c r="R3409" i="2"/>
  <c r="P3409" i="2"/>
  <c r="BI3406" i="2"/>
  <c r="BH3406" i="2"/>
  <c r="BG3406" i="2"/>
  <c r="BF3406" i="2"/>
  <c r="T3406" i="2"/>
  <c r="R3406" i="2"/>
  <c r="P3406" i="2"/>
  <c r="BI3403" i="2"/>
  <c r="BH3403" i="2"/>
  <c r="BG3403" i="2"/>
  <c r="BF3403" i="2"/>
  <c r="T3403" i="2"/>
  <c r="R3403" i="2"/>
  <c r="P3403" i="2"/>
  <c r="BI3400" i="2"/>
  <c r="BH3400" i="2"/>
  <c r="BG3400" i="2"/>
  <c r="BF3400" i="2"/>
  <c r="T3400" i="2"/>
  <c r="R3400" i="2"/>
  <c r="P3400" i="2"/>
  <c r="BI3397" i="2"/>
  <c r="BH3397" i="2"/>
  <c r="BG3397" i="2"/>
  <c r="BF3397" i="2"/>
  <c r="T3397" i="2"/>
  <c r="R3397" i="2"/>
  <c r="P3397" i="2"/>
  <c r="BI3394" i="2"/>
  <c r="BH3394" i="2"/>
  <c r="BG3394" i="2"/>
  <c r="BF3394" i="2"/>
  <c r="T3394" i="2"/>
  <c r="R3394" i="2"/>
  <c r="P3394" i="2"/>
  <c r="BI3391" i="2"/>
  <c r="BH3391" i="2"/>
  <c r="BG3391" i="2"/>
  <c r="BF3391" i="2"/>
  <c r="T3391" i="2"/>
  <c r="R3391" i="2"/>
  <c r="P3391" i="2"/>
  <c r="BI3388" i="2"/>
  <c r="BH3388" i="2"/>
  <c r="BG3388" i="2"/>
  <c r="BF3388" i="2"/>
  <c r="T3388" i="2"/>
  <c r="R3388" i="2"/>
  <c r="P3388" i="2"/>
  <c r="BI3385" i="2"/>
  <c r="BH3385" i="2"/>
  <c r="BG3385" i="2"/>
  <c r="BF3385" i="2"/>
  <c r="T3385" i="2"/>
  <c r="R3385" i="2"/>
  <c r="P3385" i="2"/>
  <c r="BI3382" i="2"/>
  <c r="BH3382" i="2"/>
  <c r="BG3382" i="2"/>
  <c r="BF3382" i="2"/>
  <c r="T3382" i="2"/>
  <c r="R3382" i="2"/>
  <c r="P3382" i="2"/>
  <c r="BI3379" i="2"/>
  <c r="BH3379" i="2"/>
  <c r="BG3379" i="2"/>
  <c r="BF3379" i="2"/>
  <c r="T3379" i="2"/>
  <c r="R3379" i="2"/>
  <c r="P3379" i="2"/>
  <c r="BI3376" i="2"/>
  <c r="BH3376" i="2"/>
  <c r="BG3376" i="2"/>
  <c r="BF3376" i="2"/>
  <c r="T3376" i="2"/>
  <c r="R3376" i="2"/>
  <c r="P3376" i="2"/>
  <c r="BI3373" i="2"/>
  <c r="BH3373" i="2"/>
  <c r="BG3373" i="2"/>
  <c r="BF3373" i="2"/>
  <c r="T3373" i="2"/>
  <c r="R3373" i="2"/>
  <c r="P3373" i="2"/>
  <c r="BI3370" i="2"/>
  <c r="BH3370" i="2"/>
  <c r="BG3370" i="2"/>
  <c r="BF3370" i="2"/>
  <c r="T3370" i="2"/>
  <c r="R3370" i="2"/>
  <c r="P3370" i="2"/>
  <c r="BI3367" i="2"/>
  <c r="BH3367" i="2"/>
  <c r="BG3367" i="2"/>
  <c r="BF3367" i="2"/>
  <c r="T3367" i="2"/>
  <c r="R3367" i="2"/>
  <c r="P3367" i="2"/>
  <c r="BI3364" i="2"/>
  <c r="BH3364" i="2"/>
  <c r="BG3364" i="2"/>
  <c r="BF3364" i="2"/>
  <c r="T3364" i="2"/>
  <c r="R3364" i="2"/>
  <c r="P3364" i="2"/>
  <c r="BI3361" i="2"/>
  <c r="BH3361" i="2"/>
  <c r="BG3361" i="2"/>
  <c r="BF3361" i="2"/>
  <c r="T3361" i="2"/>
  <c r="R3361" i="2"/>
  <c r="P3361" i="2"/>
  <c r="BI3358" i="2"/>
  <c r="BH3358" i="2"/>
  <c r="BG3358" i="2"/>
  <c r="BF3358" i="2"/>
  <c r="T3358" i="2"/>
  <c r="R3358" i="2"/>
  <c r="P3358" i="2"/>
  <c r="BI3355" i="2"/>
  <c r="BH3355" i="2"/>
  <c r="BG3355" i="2"/>
  <c r="BF3355" i="2"/>
  <c r="T3355" i="2"/>
  <c r="R3355" i="2"/>
  <c r="P3355" i="2"/>
  <c r="BI3352" i="2"/>
  <c r="BH3352" i="2"/>
  <c r="BG3352" i="2"/>
  <c r="BF3352" i="2"/>
  <c r="T3352" i="2"/>
  <c r="R3352" i="2"/>
  <c r="P3352" i="2"/>
  <c r="BI3349" i="2"/>
  <c r="BH3349" i="2"/>
  <c r="BG3349" i="2"/>
  <c r="BF3349" i="2"/>
  <c r="T3349" i="2"/>
  <c r="R3349" i="2"/>
  <c r="P3349" i="2"/>
  <c r="BI3346" i="2"/>
  <c r="BH3346" i="2"/>
  <c r="BG3346" i="2"/>
  <c r="BF3346" i="2"/>
  <c r="T3346" i="2"/>
  <c r="R3346" i="2"/>
  <c r="P3346" i="2"/>
  <c r="BI3343" i="2"/>
  <c r="BH3343" i="2"/>
  <c r="BG3343" i="2"/>
  <c r="BF3343" i="2"/>
  <c r="T3343" i="2"/>
  <c r="R3343" i="2"/>
  <c r="P3343" i="2"/>
  <c r="BI3340" i="2"/>
  <c r="BH3340" i="2"/>
  <c r="BG3340" i="2"/>
  <c r="BF3340" i="2"/>
  <c r="T3340" i="2"/>
  <c r="R3340" i="2"/>
  <c r="P3340" i="2"/>
  <c r="BI3337" i="2"/>
  <c r="BH3337" i="2"/>
  <c r="BG3337" i="2"/>
  <c r="BF3337" i="2"/>
  <c r="T3337" i="2"/>
  <c r="R3337" i="2"/>
  <c r="P3337" i="2"/>
  <c r="BI3334" i="2"/>
  <c r="BH3334" i="2"/>
  <c r="BG3334" i="2"/>
  <c r="BF3334" i="2"/>
  <c r="T3334" i="2"/>
  <c r="R3334" i="2"/>
  <c r="P3334" i="2"/>
  <c r="BI3331" i="2"/>
  <c r="BH3331" i="2"/>
  <c r="BG3331" i="2"/>
  <c r="BF3331" i="2"/>
  <c r="T3331" i="2"/>
  <c r="R3331" i="2"/>
  <c r="P3331" i="2"/>
  <c r="BI3328" i="2"/>
  <c r="BH3328" i="2"/>
  <c r="BG3328" i="2"/>
  <c r="BF3328" i="2"/>
  <c r="T3328" i="2"/>
  <c r="R3328" i="2"/>
  <c r="P3328" i="2"/>
  <c r="BI3325" i="2"/>
  <c r="BH3325" i="2"/>
  <c r="BG3325" i="2"/>
  <c r="BF3325" i="2"/>
  <c r="T3325" i="2"/>
  <c r="R3325" i="2"/>
  <c r="P3325" i="2"/>
  <c r="BI3322" i="2"/>
  <c r="BH3322" i="2"/>
  <c r="BG3322" i="2"/>
  <c r="BF3322" i="2"/>
  <c r="T3322" i="2"/>
  <c r="R3322" i="2"/>
  <c r="P3322" i="2"/>
  <c r="BI3319" i="2"/>
  <c r="BH3319" i="2"/>
  <c r="BG3319" i="2"/>
  <c r="BF3319" i="2"/>
  <c r="T3319" i="2"/>
  <c r="R3319" i="2"/>
  <c r="P3319" i="2"/>
  <c r="BI3316" i="2"/>
  <c r="BH3316" i="2"/>
  <c r="BG3316" i="2"/>
  <c r="BF3316" i="2"/>
  <c r="T3316" i="2"/>
  <c r="R3316" i="2"/>
  <c r="P3316" i="2"/>
  <c r="BI3313" i="2"/>
  <c r="BH3313" i="2"/>
  <c r="BG3313" i="2"/>
  <c r="BF3313" i="2"/>
  <c r="T3313" i="2"/>
  <c r="R3313" i="2"/>
  <c r="P3313" i="2"/>
  <c r="BI3310" i="2"/>
  <c r="BH3310" i="2"/>
  <c r="BG3310" i="2"/>
  <c r="BF3310" i="2"/>
  <c r="T3310" i="2"/>
  <c r="R3310" i="2"/>
  <c r="P3310" i="2"/>
  <c r="BI3307" i="2"/>
  <c r="BH3307" i="2"/>
  <c r="BG3307" i="2"/>
  <c r="BF3307" i="2"/>
  <c r="T3307" i="2"/>
  <c r="R3307" i="2"/>
  <c r="P3307" i="2"/>
  <c r="BI3304" i="2"/>
  <c r="BH3304" i="2"/>
  <c r="BG3304" i="2"/>
  <c r="BF3304" i="2"/>
  <c r="T3304" i="2"/>
  <c r="R3304" i="2"/>
  <c r="P3304" i="2"/>
  <c r="BI3301" i="2"/>
  <c r="BH3301" i="2"/>
  <c r="BG3301" i="2"/>
  <c r="BF3301" i="2"/>
  <c r="T3301" i="2"/>
  <c r="R3301" i="2"/>
  <c r="P3301" i="2"/>
  <c r="BI3298" i="2"/>
  <c r="BH3298" i="2"/>
  <c r="BG3298" i="2"/>
  <c r="BF3298" i="2"/>
  <c r="T3298" i="2"/>
  <c r="R3298" i="2"/>
  <c r="P3298" i="2"/>
  <c r="BI3295" i="2"/>
  <c r="BH3295" i="2"/>
  <c r="BG3295" i="2"/>
  <c r="BF3295" i="2"/>
  <c r="T3295" i="2"/>
  <c r="R3295" i="2"/>
  <c r="P3295" i="2"/>
  <c r="BI3292" i="2"/>
  <c r="BH3292" i="2"/>
  <c r="BG3292" i="2"/>
  <c r="BF3292" i="2"/>
  <c r="T3292" i="2"/>
  <c r="R3292" i="2"/>
  <c r="P3292" i="2"/>
  <c r="BI3289" i="2"/>
  <c r="BH3289" i="2"/>
  <c r="BG3289" i="2"/>
  <c r="BF3289" i="2"/>
  <c r="T3289" i="2"/>
  <c r="R3289" i="2"/>
  <c r="P3289" i="2"/>
  <c r="BI3286" i="2"/>
  <c r="BH3286" i="2"/>
  <c r="BG3286" i="2"/>
  <c r="BF3286" i="2"/>
  <c r="T3286" i="2"/>
  <c r="R3286" i="2"/>
  <c r="P3286" i="2"/>
  <c r="BI3283" i="2"/>
  <c r="BH3283" i="2"/>
  <c r="BG3283" i="2"/>
  <c r="BF3283" i="2"/>
  <c r="T3283" i="2"/>
  <c r="R3283" i="2"/>
  <c r="P3283" i="2"/>
  <c r="BI3280" i="2"/>
  <c r="BH3280" i="2"/>
  <c r="BG3280" i="2"/>
  <c r="BF3280" i="2"/>
  <c r="T3280" i="2"/>
  <c r="R3280" i="2"/>
  <c r="P3280" i="2"/>
  <c r="BI3277" i="2"/>
  <c r="BH3277" i="2"/>
  <c r="BG3277" i="2"/>
  <c r="BF3277" i="2"/>
  <c r="T3277" i="2"/>
  <c r="R3277" i="2"/>
  <c r="P3277" i="2"/>
  <c r="BI3274" i="2"/>
  <c r="BH3274" i="2"/>
  <c r="BG3274" i="2"/>
  <c r="BF3274" i="2"/>
  <c r="T3274" i="2"/>
  <c r="R3274" i="2"/>
  <c r="P3274" i="2"/>
  <c r="BI3271" i="2"/>
  <c r="BH3271" i="2"/>
  <c r="BG3271" i="2"/>
  <c r="BF3271" i="2"/>
  <c r="T3271" i="2"/>
  <c r="R3271" i="2"/>
  <c r="P3271" i="2"/>
  <c r="BI3268" i="2"/>
  <c r="BH3268" i="2"/>
  <c r="BG3268" i="2"/>
  <c r="BF3268" i="2"/>
  <c r="T3268" i="2"/>
  <c r="R3268" i="2"/>
  <c r="P3268" i="2"/>
  <c r="BI3265" i="2"/>
  <c r="BH3265" i="2"/>
  <c r="BG3265" i="2"/>
  <c r="BF3265" i="2"/>
  <c r="T3265" i="2"/>
  <c r="R3265" i="2"/>
  <c r="P3265" i="2"/>
  <c r="BI3262" i="2"/>
  <c r="BH3262" i="2"/>
  <c r="BG3262" i="2"/>
  <c r="BF3262" i="2"/>
  <c r="T3262" i="2"/>
  <c r="R3262" i="2"/>
  <c r="P3262" i="2"/>
  <c r="BI3259" i="2"/>
  <c r="BH3259" i="2"/>
  <c r="BG3259" i="2"/>
  <c r="BF3259" i="2"/>
  <c r="T3259" i="2"/>
  <c r="R3259" i="2"/>
  <c r="P3259" i="2"/>
  <c r="BI3256" i="2"/>
  <c r="BH3256" i="2"/>
  <c r="BG3256" i="2"/>
  <c r="BF3256" i="2"/>
  <c r="T3256" i="2"/>
  <c r="R3256" i="2"/>
  <c r="P3256" i="2"/>
  <c r="BI3253" i="2"/>
  <c r="BH3253" i="2"/>
  <c r="BG3253" i="2"/>
  <c r="BF3253" i="2"/>
  <c r="T3253" i="2"/>
  <c r="R3253" i="2"/>
  <c r="P3253" i="2"/>
  <c r="BI3250" i="2"/>
  <c r="BH3250" i="2"/>
  <c r="BG3250" i="2"/>
  <c r="BF3250" i="2"/>
  <c r="T3250" i="2"/>
  <c r="R3250" i="2"/>
  <c r="P3250" i="2"/>
  <c r="BI3247" i="2"/>
  <c r="BH3247" i="2"/>
  <c r="BG3247" i="2"/>
  <c r="BF3247" i="2"/>
  <c r="T3247" i="2"/>
  <c r="R3247" i="2"/>
  <c r="P3247" i="2"/>
  <c r="BI3244" i="2"/>
  <c r="BH3244" i="2"/>
  <c r="BG3244" i="2"/>
  <c r="BF3244" i="2"/>
  <c r="T3244" i="2"/>
  <c r="R3244" i="2"/>
  <c r="P3244" i="2"/>
  <c r="BI3241" i="2"/>
  <c r="BH3241" i="2"/>
  <c r="BG3241" i="2"/>
  <c r="BF3241" i="2"/>
  <c r="T3241" i="2"/>
  <c r="R3241" i="2"/>
  <c r="P3241" i="2"/>
  <c r="BI3238" i="2"/>
  <c r="BH3238" i="2"/>
  <c r="BG3238" i="2"/>
  <c r="BF3238" i="2"/>
  <c r="T3238" i="2"/>
  <c r="R3238" i="2"/>
  <c r="P3238" i="2"/>
  <c r="BI3235" i="2"/>
  <c r="BH3235" i="2"/>
  <c r="BG3235" i="2"/>
  <c r="BF3235" i="2"/>
  <c r="T3235" i="2"/>
  <c r="R3235" i="2"/>
  <c r="P3235" i="2"/>
  <c r="BI3232" i="2"/>
  <c r="BH3232" i="2"/>
  <c r="BG3232" i="2"/>
  <c r="BF3232" i="2"/>
  <c r="T3232" i="2"/>
  <c r="R3232" i="2"/>
  <c r="P3232" i="2"/>
  <c r="BI3229" i="2"/>
  <c r="BH3229" i="2"/>
  <c r="BG3229" i="2"/>
  <c r="BF3229" i="2"/>
  <c r="T3229" i="2"/>
  <c r="R3229" i="2"/>
  <c r="P3229" i="2"/>
  <c r="BI3226" i="2"/>
  <c r="BH3226" i="2"/>
  <c r="BG3226" i="2"/>
  <c r="BF3226" i="2"/>
  <c r="T3226" i="2"/>
  <c r="R3226" i="2"/>
  <c r="P3226" i="2"/>
  <c r="BI3223" i="2"/>
  <c r="BH3223" i="2"/>
  <c r="BG3223" i="2"/>
  <c r="BF3223" i="2"/>
  <c r="T3223" i="2"/>
  <c r="R3223" i="2"/>
  <c r="P3223" i="2"/>
  <c r="BI3220" i="2"/>
  <c r="BH3220" i="2"/>
  <c r="BG3220" i="2"/>
  <c r="BF3220" i="2"/>
  <c r="T3220" i="2"/>
  <c r="R3220" i="2"/>
  <c r="P3220" i="2"/>
  <c r="BI3217" i="2"/>
  <c r="BH3217" i="2"/>
  <c r="BG3217" i="2"/>
  <c r="BF3217" i="2"/>
  <c r="T3217" i="2"/>
  <c r="R3217" i="2"/>
  <c r="P3217" i="2"/>
  <c r="BI3214" i="2"/>
  <c r="BH3214" i="2"/>
  <c r="BG3214" i="2"/>
  <c r="BF3214" i="2"/>
  <c r="T3214" i="2"/>
  <c r="R3214" i="2"/>
  <c r="P3214" i="2"/>
  <c r="BI3211" i="2"/>
  <c r="BH3211" i="2"/>
  <c r="BG3211" i="2"/>
  <c r="BF3211" i="2"/>
  <c r="T3211" i="2"/>
  <c r="R3211" i="2"/>
  <c r="P3211" i="2"/>
  <c r="BI3208" i="2"/>
  <c r="BH3208" i="2"/>
  <c r="BG3208" i="2"/>
  <c r="BF3208" i="2"/>
  <c r="T3208" i="2"/>
  <c r="R3208" i="2"/>
  <c r="P3208" i="2"/>
  <c r="BI3205" i="2"/>
  <c r="BH3205" i="2"/>
  <c r="BG3205" i="2"/>
  <c r="BF3205" i="2"/>
  <c r="T3205" i="2"/>
  <c r="R3205" i="2"/>
  <c r="P3205" i="2"/>
  <c r="BI3202" i="2"/>
  <c r="BH3202" i="2"/>
  <c r="BG3202" i="2"/>
  <c r="BF3202" i="2"/>
  <c r="T3202" i="2"/>
  <c r="R3202" i="2"/>
  <c r="P3202" i="2"/>
  <c r="BI3199" i="2"/>
  <c r="BH3199" i="2"/>
  <c r="BG3199" i="2"/>
  <c r="BF3199" i="2"/>
  <c r="T3199" i="2"/>
  <c r="R3199" i="2"/>
  <c r="P3199" i="2"/>
  <c r="BI3196" i="2"/>
  <c r="BH3196" i="2"/>
  <c r="BG3196" i="2"/>
  <c r="BF3196" i="2"/>
  <c r="T3196" i="2"/>
  <c r="R3196" i="2"/>
  <c r="P3196" i="2"/>
  <c r="BI3193" i="2"/>
  <c r="BH3193" i="2"/>
  <c r="BG3193" i="2"/>
  <c r="BF3193" i="2"/>
  <c r="T3193" i="2"/>
  <c r="R3193" i="2"/>
  <c r="P3193" i="2"/>
  <c r="BI3190" i="2"/>
  <c r="BH3190" i="2"/>
  <c r="BG3190" i="2"/>
  <c r="BF3190" i="2"/>
  <c r="T3190" i="2"/>
  <c r="R3190" i="2"/>
  <c r="P3190" i="2"/>
  <c r="BI3187" i="2"/>
  <c r="BH3187" i="2"/>
  <c r="BG3187" i="2"/>
  <c r="BF3187" i="2"/>
  <c r="T3187" i="2"/>
  <c r="R3187" i="2"/>
  <c r="P3187" i="2"/>
  <c r="BI3184" i="2"/>
  <c r="BH3184" i="2"/>
  <c r="BG3184" i="2"/>
  <c r="BF3184" i="2"/>
  <c r="T3184" i="2"/>
  <c r="R3184" i="2"/>
  <c r="P3184" i="2"/>
  <c r="BI3181" i="2"/>
  <c r="BH3181" i="2"/>
  <c r="BG3181" i="2"/>
  <c r="BF3181" i="2"/>
  <c r="T3181" i="2"/>
  <c r="R3181" i="2"/>
  <c r="P3181" i="2"/>
  <c r="BI3178" i="2"/>
  <c r="BH3178" i="2"/>
  <c r="BG3178" i="2"/>
  <c r="BF3178" i="2"/>
  <c r="T3178" i="2"/>
  <c r="R3178" i="2"/>
  <c r="P3178" i="2"/>
  <c r="BI3175" i="2"/>
  <c r="BH3175" i="2"/>
  <c r="BG3175" i="2"/>
  <c r="BF3175" i="2"/>
  <c r="T3175" i="2"/>
  <c r="R3175" i="2"/>
  <c r="P3175" i="2"/>
  <c r="BI3172" i="2"/>
  <c r="BH3172" i="2"/>
  <c r="BG3172" i="2"/>
  <c r="BF3172" i="2"/>
  <c r="T3172" i="2"/>
  <c r="R3172" i="2"/>
  <c r="P3172" i="2"/>
  <c r="BI3169" i="2"/>
  <c r="BH3169" i="2"/>
  <c r="BG3169" i="2"/>
  <c r="BF3169" i="2"/>
  <c r="T3169" i="2"/>
  <c r="R3169" i="2"/>
  <c r="P3169" i="2"/>
  <c r="BI3166" i="2"/>
  <c r="BH3166" i="2"/>
  <c r="BG3166" i="2"/>
  <c r="BF3166" i="2"/>
  <c r="T3166" i="2"/>
  <c r="R3166" i="2"/>
  <c r="P3166" i="2"/>
  <c r="BI3163" i="2"/>
  <c r="BH3163" i="2"/>
  <c r="BG3163" i="2"/>
  <c r="BF3163" i="2"/>
  <c r="T3163" i="2"/>
  <c r="R3163" i="2"/>
  <c r="P3163" i="2"/>
  <c r="BI3160" i="2"/>
  <c r="BH3160" i="2"/>
  <c r="BG3160" i="2"/>
  <c r="BF3160" i="2"/>
  <c r="T3160" i="2"/>
  <c r="R3160" i="2"/>
  <c r="P3160" i="2"/>
  <c r="BI3157" i="2"/>
  <c r="BH3157" i="2"/>
  <c r="BG3157" i="2"/>
  <c r="BF3157" i="2"/>
  <c r="T3157" i="2"/>
  <c r="R3157" i="2"/>
  <c r="P3157" i="2"/>
  <c r="BI3154" i="2"/>
  <c r="BH3154" i="2"/>
  <c r="BG3154" i="2"/>
  <c r="BF3154" i="2"/>
  <c r="T3154" i="2"/>
  <c r="R3154" i="2"/>
  <c r="P3154" i="2"/>
  <c r="BI3151" i="2"/>
  <c r="BH3151" i="2"/>
  <c r="BG3151" i="2"/>
  <c r="BF3151" i="2"/>
  <c r="T3151" i="2"/>
  <c r="R3151" i="2"/>
  <c r="P3151" i="2"/>
  <c r="BI3148" i="2"/>
  <c r="BH3148" i="2"/>
  <c r="BG3148" i="2"/>
  <c r="BF3148" i="2"/>
  <c r="T3148" i="2"/>
  <c r="R3148" i="2"/>
  <c r="P3148" i="2"/>
  <c r="BI3145" i="2"/>
  <c r="BH3145" i="2"/>
  <c r="BG3145" i="2"/>
  <c r="BF3145" i="2"/>
  <c r="T3145" i="2"/>
  <c r="R3145" i="2"/>
  <c r="P3145" i="2"/>
  <c r="BI3142" i="2"/>
  <c r="BH3142" i="2"/>
  <c r="BG3142" i="2"/>
  <c r="BF3142" i="2"/>
  <c r="T3142" i="2"/>
  <c r="R3142" i="2"/>
  <c r="P3142" i="2"/>
  <c r="BI3139" i="2"/>
  <c r="BH3139" i="2"/>
  <c r="BG3139" i="2"/>
  <c r="BF3139" i="2"/>
  <c r="T3139" i="2"/>
  <c r="R3139" i="2"/>
  <c r="P3139" i="2"/>
  <c r="BI3136" i="2"/>
  <c r="BH3136" i="2"/>
  <c r="BG3136" i="2"/>
  <c r="BF3136" i="2"/>
  <c r="T3136" i="2"/>
  <c r="R3136" i="2"/>
  <c r="P3136" i="2"/>
  <c r="BI3133" i="2"/>
  <c r="BH3133" i="2"/>
  <c r="BG3133" i="2"/>
  <c r="BF3133" i="2"/>
  <c r="T3133" i="2"/>
  <c r="R3133" i="2"/>
  <c r="P3133" i="2"/>
  <c r="BI3130" i="2"/>
  <c r="BH3130" i="2"/>
  <c r="BG3130" i="2"/>
  <c r="BF3130" i="2"/>
  <c r="T3130" i="2"/>
  <c r="R3130" i="2"/>
  <c r="P3130" i="2"/>
  <c r="BI3127" i="2"/>
  <c r="BH3127" i="2"/>
  <c r="BG3127" i="2"/>
  <c r="BF3127" i="2"/>
  <c r="T3127" i="2"/>
  <c r="R3127" i="2"/>
  <c r="P3127" i="2"/>
  <c r="BI3124" i="2"/>
  <c r="BH3124" i="2"/>
  <c r="BG3124" i="2"/>
  <c r="BF3124" i="2"/>
  <c r="T3124" i="2"/>
  <c r="R3124" i="2"/>
  <c r="P3124" i="2"/>
  <c r="BI3121" i="2"/>
  <c r="BH3121" i="2"/>
  <c r="BG3121" i="2"/>
  <c r="BF3121" i="2"/>
  <c r="T3121" i="2"/>
  <c r="R3121" i="2"/>
  <c r="P3121" i="2"/>
  <c r="BI3118" i="2"/>
  <c r="BH3118" i="2"/>
  <c r="BG3118" i="2"/>
  <c r="BF3118" i="2"/>
  <c r="T3118" i="2"/>
  <c r="R3118" i="2"/>
  <c r="P3118" i="2"/>
  <c r="BI3115" i="2"/>
  <c r="BH3115" i="2"/>
  <c r="BG3115" i="2"/>
  <c r="BF3115" i="2"/>
  <c r="T3115" i="2"/>
  <c r="R3115" i="2"/>
  <c r="P3115" i="2"/>
  <c r="BI3112" i="2"/>
  <c r="BH3112" i="2"/>
  <c r="BG3112" i="2"/>
  <c r="BF3112" i="2"/>
  <c r="T3112" i="2"/>
  <c r="R3112" i="2"/>
  <c r="P3112" i="2"/>
  <c r="BI3109" i="2"/>
  <c r="BH3109" i="2"/>
  <c r="BG3109" i="2"/>
  <c r="BF3109" i="2"/>
  <c r="T3109" i="2"/>
  <c r="R3109" i="2"/>
  <c r="P3109" i="2"/>
  <c r="BI3106" i="2"/>
  <c r="BH3106" i="2"/>
  <c r="BG3106" i="2"/>
  <c r="BF3106" i="2"/>
  <c r="T3106" i="2"/>
  <c r="R3106" i="2"/>
  <c r="P3106" i="2"/>
  <c r="BI3103" i="2"/>
  <c r="BH3103" i="2"/>
  <c r="BG3103" i="2"/>
  <c r="BF3103" i="2"/>
  <c r="T3103" i="2"/>
  <c r="R3103" i="2"/>
  <c r="P3103" i="2"/>
  <c r="BI3100" i="2"/>
  <c r="BH3100" i="2"/>
  <c r="BG3100" i="2"/>
  <c r="BF3100" i="2"/>
  <c r="T3100" i="2"/>
  <c r="R3100" i="2"/>
  <c r="P3100" i="2"/>
  <c r="BI3097" i="2"/>
  <c r="BH3097" i="2"/>
  <c r="BG3097" i="2"/>
  <c r="BF3097" i="2"/>
  <c r="T3097" i="2"/>
  <c r="R3097" i="2"/>
  <c r="P3097" i="2"/>
  <c r="BI3094" i="2"/>
  <c r="BH3094" i="2"/>
  <c r="BG3094" i="2"/>
  <c r="BF3094" i="2"/>
  <c r="T3094" i="2"/>
  <c r="R3094" i="2"/>
  <c r="P3094" i="2"/>
  <c r="BI3091" i="2"/>
  <c r="BH3091" i="2"/>
  <c r="BG3091" i="2"/>
  <c r="BF3091" i="2"/>
  <c r="T3091" i="2"/>
  <c r="R3091" i="2"/>
  <c r="P3091" i="2"/>
  <c r="BI3088" i="2"/>
  <c r="BH3088" i="2"/>
  <c r="BG3088" i="2"/>
  <c r="BF3088" i="2"/>
  <c r="T3088" i="2"/>
  <c r="R3088" i="2"/>
  <c r="P3088" i="2"/>
  <c r="BI3085" i="2"/>
  <c r="BH3085" i="2"/>
  <c r="BG3085" i="2"/>
  <c r="BF3085" i="2"/>
  <c r="T3085" i="2"/>
  <c r="R3085" i="2"/>
  <c r="P3085" i="2"/>
  <c r="BI3082" i="2"/>
  <c r="BH3082" i="2"/>
  <c r="BG3082" i="2"/>
  <c r="BF3082" i="2"/>
  <c r="T3082" i="2"/>
  <c r="R3082" i="2"/>
  <c r="P3082" i="2"/>
  <c r="BI3079" i="2"/>
  <c r="BH3079" i="2"/>
  <c r="BG3079" i="2"/>
  <c r="BF3079" i="2"/>
  <c r="T3079" i="2"/>
  <c r="R3079" i="2"/>
  <c r="P3079" i="2"/>
  <c r="BI3076" i="2"/>
  <c r="BH3076" i="2"/>
  <c r="BG3076" i="2"/>
  <c r="BF3076" i="2"/>
  <c r="T3076" i="2"/>
  <c r="R3076" i="2"/>
  <c r="P3076" i="2"/>
  <c r="BI3073" i="2"/>
  <c r="BH3073" i="2"/>
  <c r="BG3073" i="2"/>
  <c r="BF3073" i="2"/>
  <c r="T3073" i="2"/>
  <c r="R3073" i="2"/>
  <c r="P3073" i="2"/>
  <c r="BI3070" i="2"/>
  <c r="BH3070" i="2"/>
  <c r="BG3070" i="2"/>
  <c r="BF3070" i="2"/>
  <c r="T3070" i="2"/>
  <c r="R3070" i="2"/>
  <c r="P3070" i="2"/>
  <c r="BI3067" i="2"/>
  <c r="BH3067" i="2"/>
  <c r="BG3067" i="2"/>
  <c r="BF3067" i="2"/>
  <c r="T3067" i="2"/>
  <c r="R3067" i="2"/>
  <c r="P3067" i="2"/>
  <c r="BI3064" i="2"/>
  <c r="BH3064" i="2"/>
  <c r="BG3064" i="2"/>
  <c r="BF3064" i="2"/>
  <c r="T3064" i="2"/>
  <c r="R3064" i="2"/>
  <c r="P3064" i="2"/>
  <c r="BI3061" i="2"/>
  <c r="BH3061" i="2"/>
  <c r="BG3061" i="2"/>
  <c r="BF3061" i="2"/>
  <c r="T3061" i="2"/>
  <c r="R3061" i="2"/>
  <c r="P3061" i="2"/>
  <c r="BI3058" i="2"/>
  <c r="BH3058" i="2"/>
  <c r="BG3058" i="2"/>
  <c r="BF3058" i="2"/>
  <c r="T3058" i="2"/>
  <c r="R3058" i="2"/>
  <c r="P3058" i="2"/>
  <c r="BI3055" i="2"/>
  <c r="BH3055" i="2"/>
  <c r="BG3055" i="2"/>
  <c r="BF3055" i="2"/>
  <c r="T3055" i="2"/>
  <c r="R3055" i="2"/>
  <c r="P3055" i="2"/>
  <c r="BI3052" i="2"/>
  <c r="BH3052" i="2"/>
  <c r="BG3052" i="2"/>
  <c r="BF3052" i="2"/>
  <c r="T3052" i="2"/>
  <c r="R3052" i="2"/>
  <c r="P3052" i="2"/>
  <c r="BI3049" i="2"/>
  <c r="BH3049" i="2"/>
  <c r="BG3049" i="2"/>
  <c r="BF3049" i="2"/>
  <c r="T3049" i="2"/>
  <c r="R3049" i="2"/>
  <c r="P3049" i="2"/>
  <c r="BI3046" i="2"/>
  <c r="BH3046" i="2"/>
  <c r="BG3046" i="2"/>
  <c r="BF3046" i="2"/>
  <c r="T3046" i="2"/>
  <c r="R3046" i="2"/>
  <c r="P3046" i="2"/>
  <c r="BI3043" i="2"/>
  <c r="BH3043" i="2"/>
  <c r="BG3043" i="2"/>
  <c r="BF3043" i="2"/>
  <c r="T3043" i="2"/>
  <c r="R3043" i="2"/>
  <c r="P3043" i="2"/>
  <c r="BI3040" i="2"/>
  <c r="BH3040" i="2"/>
  <c r="BG3040" i="2"/>
  <c r="BF3040" i="2"/>
  <c r="T3040" i="2"/>
  <c r="R3040" i="2"/>
  <c r="P3040" i="2"/>
  <c r="BI3037" i="2"/>
  <c r="BH3037" i="2"/>
  <c r="BG3037" i="2"/>
  <c r="BF3037" i="2"/>
  <c r="T3037" i="2"/>
  <c r="R3037" i="2"/>
  <c r="P3037" i="2"/>
  <c r="BI3034" i="2"/>
  <c r="BH3034" i="2"/>
  <c r="BG3034" i="2"/>
  <c r="BF3034" i="2"/>
  <c r="T3034" i="2"/>
  <c r="R3034" i="2"/>
  <c r="P3034" i="2"/>
  <c r="BI3031" i="2"/>
  <c r="BH3031" i="2"/>
  <c r="BG3031" i="2"/>
  <c r="BF3031" i="2"/>
  <c r="T3031" i="2"/>
  <c r="R3031" i="2"/>
  <c r="P3031" i="2"/>
  <c r="BI3028" i="2"/>
  <c r="BH3028" i="2"/>
  <c r="BG3028" i="2"/>
  <c r="BF3028" i="2"/>
  <c r="T3028" i="2"/>
  <c r="R3028" i="2"/>
  <c r="P3028" i="2"/>
  <c r="BI3025" i="2"/>
  <c r="BH3025" i="2"/>
  <c r="BG3025" i="2"/>
  <c r="BF3025" i="2"/>
  <c r="T3025" i="2"/>
  <c r="R3025" i="2"/>
  <c r="P3025" i="2"/>
  <c r="BI3022" i="2"/>
  <c r="BH3022" i="2"/>
  <c r="BG3022" i="2"/>
  <c r="BF3022" i="2"/>
  <c r="T3022" i="2"/>
  <c r="R3022" i="2"/>
  <c r="P3022" i="2"/>
  <c r="BI3019" i="2"/>
  <c r="BH3019" i="2"/>
  <c r="BG3019" i="2"/>
  <c r="BF3019" i="2"/>
  <c r="T3019" i="2"/>
  <c r="R3019" i="2"/>
  <c r="P3019" i="2"/>
  <c r="BI3016" i="2"/>
  <c r="BH3016" i="2"/>
  <c r="BG3016" i="2"/>
  <c r="BF3016" i="2"/>
  <c r="T3016" i="2"/>
  <c r="R3016" i="2"/>
  <c r="P3016" i="2"/>
  <c r="BI3013" i="2"/>
  <c r="BH3013" i="2"/>
  <c r="BG3013" i="2"/>
  <c r="BF3013" i="2"/>
  <c r="T3013" i="2"/>
  <c r="R3013" i="2"/>
  <c r="P3013" i="2"/>
  <c r="BI3010" i="2"/>
  <c r="BH3010" i="2"/>
  <c r="BG3010" i="2"/>
  <c r="BF3010" i="2"/>
  <c r="T3010" i="2"/>
  <c r="R3010" i="2"/>
  <c r="P3010" i="2"/>
  <c r="BI3007" i="2"/>
  <c r="BH3007" i="2"/>
  <c r="BG3007" i="2"/>
  <c r="BF3007" i="2"/>
  <c r="T3007" i="2"/>
  <c r="R3007" i="2"/>
  <c r="P3007" i="2"/>
  <c r="BI3004" i="2"/>
  <c r="BH3004" i="2"/>
  <c r="BG3004" i="2"/>
  <c r="BF3004" i="2"/>
  <c r="T3004" i="2"/>
  <c r="R3004" i="2"/>
  <c r="P3004" i="2"/>
  <c r="BI3001" i="2"/>
  <c r="BH3001" i="2"/>
  <c r="BG3001" i="2"/>
  <c r="BF3001" i="2"/>
  <c r="T3001" i="2"/>
  <c r="R3001" i="2"/>
  <c r="P3001" i="2"/>
  <c r="BI2998" i="2"/>
  <c r="BH2998" i="2"/>
  <c r="BG2998" i="2"/>
  <c r="BF2998" i="2"/>
  <c r="T2998" i="2"/>
  <c r="R2998" i="2"/>
  <c r="P2998" i="2"/>
  <c r="BI2995" i="2"/>
  <c r="BH2995" i="2"/>
  <c r="BG2995" i="2"/>
  <c r="BF2995" i="2"/>
  <c r="T2995" i="2"/>
  <c r="R2995" i="2"/>
  <c r="P2995" i="2"/>
  <c r="BI2992" i="2"/>
  <c r="BH2992" i="2"/>
  <c r="BG2992" i="2"/>
  <c r="BF2992" i="2"/>
  <c r="T2992" i="2"/>
  <c r="R2992" i="2"/>
  <c r="P2992" i="2"/>
  <c r="BI2989" i="2"/>
  <c r="BH2989" i="2"/>
  <c r="BG2989" i="2"/>
  <c r="BF2989" i="2"/>
  <c r="T2989" i="2"/>
  <c r="R2989" i="2"/>
  <c r="P2989" i="2"/>
  <c r="BI2986" i="2"/>
  <c r="BH2986" i="2"/>
  <c r="BG2986" i="2"/>
  <c r="BF2986" i="2"/>
  <c r="T2986" i="2"/>
  <c r="R2986" i="2"/>
  <c r="P2986" i="2"/>
  <c r="BI2983" i="2"/>
  <c r="BH2983" i="2"/>
  <c r="BG2983" i="2"/>
  <c r="BF2983" i="2"/>
  <c r="T2983" i="2"/>
  <c r="R2983" i="2"/>
  <c r="P2983" i="2"/>
  <c r="BI2980" i="2"/>
  <c r="BH2980" i="2"/>
  <c r="BG2980" i="2"/>
  <c r="BF2980" i="2"/>
  <c r="T2980" i="2"/>
  <c r="R2980" i="2"/>
  <c r="P2980" i="2"/>
  <c r="BI2977" i="2"/>
  <c r="BH2977" i="2"/>
  <c r="BG2977" i="2"/>
  <c r="BF2977" i="2"/>
  <c r="T2977" i="2"/>
  <c r="R2977" i="2"/>
  <c r="P2977" i="2"/>
  <c r="BI2974" i="2"/>
  <c r="BH2974" i="2"/>
  <c r="BG2974" i="2"/>
  <c r="BF2974" i="2"/>
  <c r="T2974" i="2"/>
  <c r="R2974" i="2"/>
  <c r="P2974" i="2"/>
  <c r="BI2971" i="2"/>
  <c r="BH2971" i="2"/>
  <c r="BG2971" i="2"/>
  <c r="BF2971" i="2"/>
  <c r="T2971" i="2"/>
  <c r="R2971" i="2"/>
  <c r="P2971" i="2"/>
  <c r="BI2968" i="2"/>
  <c r="BH2968" i="2"/>
  <c r="BG2968" i="2"/>
  <c r="BF2968" i="2"/>
  <c r="T2968" i="2"/>
  <c r="R2968" i="2"/>
  <c r="P2968" i="2"/>
  <c r="BI2965" i="2"/>
  <c r="BH2965" i="2"/>
  <c r="BG2965" i="2"/>
  <c r="BF2965" i="2"/>
  <c r="T2965" i="2"/>
  <c r="R2965" i="2"/>
  <c r="P2965" i="2"/>
  <c r="BI2962" i="2"/>
  <c r="BH2962" i="2"/>
  <c r="BG2962" i="2"/>
  <c r="BF2962" i="2"/>
  <c r="T2962" i="2"/>
  <c r="R2962" i="2"/>
  <c r="P2962" i="2"/>
  <c r="BI2959" i="2"/>
  <c r="BH2959" i="2"/>
  <c r="BG2959" i="2"/>
  <c r="BF2959" i="2"/>
  <c r="T2959" i="2"/>
  <c r="R2959" i="2"/>
  <c r="P2959" i="2"/>
  <c r="BI2956" i="2"/>
  <c r="BH2956" i="2"/>
  <c r="BG2956" i="2"/>
  <c r="BF2956" i="2"/>
  <c r="T2956" i="2"/>
  <c r="R2956" i="2"/>
  <c r="P2956" i="2"/>
  <c r="BI2953" i="2"/>
  <c r="BH2953" i="2"/>
  <c r="BG2953" i="2"/>
  <c r="BF2953" i="2"/>
  <c r="T2953" i="2"/>
  <c r="R2953" i="2"/>
  <c r="P2953" i="2"/>
  <c r="BI2950" i="2"/>
  <c r="BH2950" i="2"/>
  <c r="BG2950" i="2"/>
  <c r="BF2950" i="2"/>
  <c r="T2950" i="2"/>
  <c r="R2950" i="2"/>
  <c r="P2950" i="2"/>
  <c r="BI2947" i="2"/>
  <c r="BH2947" i="2"/>
  <c r="BG2947" i="2"/>
  <c r="BF2947" i="2"/>
  <c r="T2947" i="2"/>
  <c r="R2947" i="2"/>
  <c r="P2947" i="2"/>
  <c r="BI2944" i="2"/>
  <c r="BH2944" i="2"/>
  <c r="BG2944" i="2"/>
  <c r="BF2944" i="2"/>
  <c r="T2944" i="2"/>
  <c r="R2944" i="2"/>
  <c r="P2944" i="2"/>
  <c r="BI2941" i="2"/>
  <c r="BH2941" i="2"/>
  <c r="BG2941" i="2"/>
  <c r="BF2941" i="2"/>
  <c r="T2941" i="2"/>
  <c r="R2941" i="2"/>
  <c r="P2941" i="2"/>
  <c r="BI2938" i="2"/>
  <c r="BH2938" i="2"/>
  <c r="BG2938" i="2"/>
  <c r="BF2938" i="2"/>
  <c r="T2938" i="2"/>
  <c r="R2938" i="2"/>
  <c r="P2938" i="2"/>
  <c r="BI2935" i="2"/>
  <c r="BH2935" i="2"/>
  <c r="BG2935" i="2"/>
  <c r="BF2935" i="2"/>
  <c r="T2935" i="2"/>
  <c r="R2935" i="2"/>
  <c r="P2935" i="2"/>
  <c r="BI2932" i="2"/>
  <c r="BH2932" i="2"/>
  <c r="BG2932" i="2"/>
  <c r="BF2932" i="2"/>
  <c r="T2932" i="2"/>
  <c r="R2932" i="2"/>
  <c r="P2932" i="2"/>
  <c r="BI2929" i="2"/>
  <c r="BH2929" i="2"/>
  <c r="BG2929" i="2"/>
  <c r="BF2929" i="2"/>
  <c r="T2929" i="2"/>
  <c r="R2929" i="2"/>
  <c r="P2929" i="2"/>
  <c r="BI2926" i="2"/>
  <c r="BH2926" i="2"/>
  <c r="BG2926" i="2"/>
  <c r="BF2926" i="2"/>
  <c r="T2926" i="2"/>
  <c r="R2926" i="2"/>
  <c r="P2926" i="2"/>
  <c r="BI2923" i="2"/>
  <c r="BH2923" i="2"/>
  <c r="BG2923" i="2"/>
  <c r="BF2923" i="2"/>
  <c r="T2923" i="2"/>
  <c r="R2923" i="2"/>
  <c r="P2923" i="2"/>
  <c r="BI2920" i="2"/>
  <c r="BH2920" i="2"/>
  <c r="BG2920" i="2"/>
  <c r="BF2920" i="2"/>
  <c r="T2920" i="2"/>
  <c r="R2920" i="2"/>
  <c r="P2920" i="2"/>
  <c r="BI2917" i="2"/>
  <c r="BH2917" i="2"/>
  <c r="BG2917" i="2"/>
  <c r="BF2917" i="2"/>
  <c r="T2917" i="2"/>
  <c r="R2917" i="2"/>
  <c r="P2917" i="2"/>
  <c r="BI2914" i="2"/>
  <c r="BH2914" i="2"/>
  <c r="BG2914" i="2"/>
  <c r="BF2914" i="2"/>
  <c r="T2914" i="2"/>
  <c r="R2914" i="2"/>
  <c r="P2914" i="2"/>
  <c r="BI2911" i="2"/>
  <c r="BH2911" i="2"/>
  <c r="BG2911" i="2"/>
  <c r="BF2911" i="2"/>
  <c r="T2911" i="2"/>
  <c r="R2911" i="2"/>
  <c r="P2911" i="2"/>
  <c r="BI2908" i="2"/>
  <c r="BH2908" i="2"/>
  <c r="BG2908" i="2"/>
  <c r="BF2908" i="2"/>
  <c r="T2908" i="2"/>
  <c r="R2908" i="2"/>
  <c r="P2908" i="2"/>
  <c r="BI2905" i="2"/>
  <c r="BH2905" i="2"/>
  <c r="BG2905" i="2"/>
  <c r="BF2905" i="2"/>
  <c r="T2905" i="2"/>
  <c r="R2905" i="2"/>
  <c r="P2905" i="2"/>
  <c r="BI2902" i="2"/>
  <c r="BH2902" i="2"/>
  <c r="BG2902" i="2"/>
  <c r="BF2902" i="2"/>
  <c r="T2902" i="2"/>
  <c r="R2902" i="2"/>
  <c r="P2902" i="2"/>
  <c r="BI2899" i="2"/>
  <c r="BH2899" i="2"/>
  <c r="BG2899" i="2"/>
  <c r="BF2899" i="2"/>
  <c r="T2899" i="2"/>
  <c r="R2899" i="2"/>
  <c r="P2899" i="2"/>
  <c r="BI2896" i="2"/>
  <c r="BH2896" i="2"/>
  <c r="BG2896" i="2"/>
  <c r="BF2896" i="2"/>
  <c r="T2896" i="2"/>
  <c r="R2896" i="2"/>
  <c r="P2896" i="2"/>
  <c r="BI2893" i="2"/>
  <c r="BH2893" i="2"/>
  <c r="BG2893" i="2"/>
  <c r="BF2893" i="2"/>
  <c r="T2893" i="2"/>
  <c r="R2893" i="2"/>
  <c r="P2893" i="2"/>
  <c r="BI2890" i="2"/>
  <c r="BH2890" i="2"/>
  <c r="BG2890" i="2"/>
  <c r="BF2890" i="2"/>
  <c r="T2890" i="2"/>
  <c r="R2890" i="2"/>
  <c r="P2890" i="2"/>
  <c r="BI2887" i="2"/>
  <c r="BH2887" i="2"/>
  <c r="BG2887" i="2"/>
  <c r="BF2887" i="2"/>
  <c r="T2887" i="2"/>
  <c r="R2887" i="2"/>
  <c r="P2887" i="2"/>
  <c r="BI2884" i="2"/>
  <c r="BH2884" i="2"/>
  <c r="BG2884" i="2"/>
  <c r="BF2884" i="2"/>
  <c r="T2884" i="2"/>
  <c r="R2884" i="2"/>
  <c r="P2884" i="2"/>
  <c r="BI2881" i="2"/>
  <c r="BH2881" i="2"/>
  <c r="BG2881" i="2"/>
  <c r="BF2881" i="2"/>
  <c r="T2881" i="2"/>
  <c r="R2881" i="2"/>
  <c r="P2881" i="2"/>
  <c r="BI2878" i="2"/>
  <c r="BH2878" i="2"/>
  <c r="BG2878" i="2"/>
  <c r="BF2878" i="2"/>
  <c r="T2878" i="2"/>
  <c r="R2878" i="2"/>
  <c r="P2878" i="2"/>
  <c r="BI2875" i="2"/>
  <c r="BH2875" i="2"/>
  <c r="BG2875" i="2"/>
  <c r="BF2875" i="2"/>
  <c r="T2875" i="2"/>
  <c r="R2875" i="2"/>
  <c r="P2875" i="2"/>
  <c r="BI2872" i="2"/>
  <c r="BH2872" i="2"/>
  <c r="BG2872" i="2"/>
  <c r="BF2872" i="2"/>
  <c r="T2872" i="2"/>
  <c r="R2872" i="2"/>
  <c r="P2872" i="2"/>
  <c r="BI2869" i="2"/>
  <c r="BH2869" i="2"/>
  <c r="BG2869" i="2"/>
  <c r="BF2869" i="2"/>
  <c r="T2869" i="2"/>
  <c r="R2869" i="2"/>
  <c r="P2869" i="2"/>
  <c r="BI2866" i="2"/>
  <c r="BH2866" i="2"/>
  <c r="BG2866" i="2"/>
  <c r="BF2866" i="2"/>
  <c r="T2866" i="2"/>
  <c r="R2866" i="2"/>
  <c r="P2866" i="2"/>
  <c r="BI2863" i="2"/>
  <c r="BH2863" i="2"/>
  <c r="BG2863" i="2"/>
  <c r="BF2863" i="2"/>
  <c r="T2863" i="2"/>
  <c r="R2863" i="2"/>
  <c r="P2863" i="2"/>
  <c r="BI2860" i="2"/>
  <c r="BH2860" i="2"/>
  <c r="BG2860" i="2"/>
  <c r="BF2860" i="2"/>
  <c r="T2860" i="2"/>
  <c r="R2860" i="2"/>
  <c r="P2860" i="2"/>
  <c r="BI2857" i="2"/>
  <c r="BH2857" i="2"/>
  <c r="BG2857" i="2"/>
  <c r="BF2857" i="2"/>
  <c r="T2857" i="2"/>
  <c r="R2857" i="2"/>
  <c r="P2857" i="2"/>
  <c r="BI2854" i="2"/>
  <c r="BH2854" i="2"/>
  <c r="BG2854" i="2"/>
  <c r="BF2854" i="2"/>
  <c r="T2854" i="2"/>
  <c r="R2854" i="2"/>
  <c r="P2854" i="2"/>
  <c r="BI2851" i="2"/>
  <c r="BH2851" i="2"/>
  <c r="BG2851" i="2"/>
  <c r="BF2851" i="2"/>
  <c r="T2851" i="2"/>
  <c r="R2851" i="2"/>
  <c r="P2851" i="2"/>
  <c r="BI2848" i="2"/>
  <c r="BH2848" i="2"/>
  <c r="BG2848" i="2"/>
  <c r="BF2848" i="2"/>
  <c r="T2848" i="2"/>
  <c r="R2848" i="2"/>
  <c r="P2848" i="2"/>
  <c r="BI2845" i="2"/>
  <c r="BH2845" i="2"/>
  <c r="BG2845" i="2"/>
  <c r="BF2845" i="2"/>
  <c r="T2845" i="2"/>
  <c r="R2845" i="2"/>
  <c r="P2845" i="2"/>
  <c r="BI2842" i="2"/>
  <c r="BH2842" i="2"/>
  <c r="BG2842" i="2"/>
  <c r="BF2842" i="2"/>
  <c r="T2842" i="2"/>
  <c r="R2842" i="2"/>
  <c r="P2842" i="2"/>
  <c r="BI2839" i="2"/>
  <c r="BH2839" i="2"/>
  <c r="BG2839" i="2"/>
  <c r="BF2839" i="2"/>
  <c r="T2839" i="2"/>
  <c r="R2839" i="2"/>
  <c r="P2839" i="2"/>
  <c r="BI2836" i="2"/>
  <c r="BH2836" i="2"/>
  <c r="BG2836" i="2"/>
  <c r="BF2836" i="2"/>
  <c r="T2836" i="2"/>
  <c r="R2836" i="2"/>
  <c r="P2836" i="2"/>
  <c r="BI2833" i="2"/>
  <c r="BH2833" i="2"/>
  <c r="BG2833" i="2"/>
  <c r="BF2833" i="2"/>
  <c r="T2833" i="2"/>
  <c r="R2833" i="2"/>
  <c r="P2833" i="2"/>
  <c r="BI2830" i="2"/>
  <c r="BH2830" i="2"/>
  <c r="BG2830" i="2"/>
  <c r="BF2830" i="2"/>
  <c r="T2830" i="2"/>
  <c r="R2830" i="2"/>
  <c r="P2830" i="2"/>
  <c r="BI2827" i="2"/>
  <c r="BH2827" i="2"/>
  <c r="BG2827" i="2"/>
  <c r="BF2827" i="2"/>
  <c r="T2827" i="2"/>
  <c r="R2827" i="2"/>
  <c r="P2827" i="2"/>
  <c r="BI2824" i="2"/>
  <c r="BH2824" i="2"/>
  <c r="BG2824" i="2"/>
  <c r="BF2824" i="2"/>
  <c r="T2824" i="2"/>
  <c r="R2824" i="2"/>
  <c r="P2824" i="2"/>
  <c r="BI2821" i="2"/>
  <c r="BH2821" i="2"/>
  <c r="BG2821" i="2"/>
  <c r="BF2821" i="2"/>
  <c r="T2821" i="2"/>
  <c r="R2821" i="2"/>
  <c r="P2821" i="2"/>
  <c r="BI2818" i="2"/>
  <c r="BH2818" i="2"/>
  <c r="BG2818" i="2"/>
  <c r="BF2818" i="2"/>
  <c r="T2818" i="2"/>
  <c r="R2818" i="2"/>
  <c r="P2818" i="2"/>
  <c r="BI2815" i="2"/>
  <c r="BH2815" i="2"/>
  <c r="BG2815" i="2"/>
  <c r="BF2815" i="2"/>
  <c r="T2815" i="2"/>
  <c r="R2815" i="2"/>
  <c r="P2815" i="2"/>
  <c r="BI2812" i="2"/>
  <c r="BH2812" i="2"/>
  <c r="BG2812" i="2"/>
  <c r="BF2812" i="2"/>
  <c r="T2812" i="2"/>
  <c r="R2812" i="2"/>
  <c r="P2812" i="2"/>
  <c r="BI2809" i="2"/>
  <c r="BH2809" i="2"/>
  <c r="BG2809" i="2"/>
  <c r="BF2809" i="2"/>
  <c r="T2809" i="2"/>
  <c r="R2809" i="2"/>
  <c r="P2809" i="2"/>
  <c r="BI2806" i="2"/>
  <c r="BH2806" i="2"/>
  <c r="BG2806" i="2"/>
  <c r="BF2806" i="2"/>
  <c r="T2806" i="2"/>
  <c r="R2806" i="2"/>
  <c r="P2806" i="2"/>
  <c r="BI2803" i="2"/>
  <c r="BH2803" i="2"/>
  <c r="BG2803" i="2"/>
  <c r="BF2803" i="2"/>
  <c r="T2803" i="2"/>
  <c r="R2803" i="2"/>
  <c r="P2803" i="2"/>
  <c r="BI2800" i="2"/>
  <c r="BH2800" i="2"/>
  <c r="BG2800" i="2"/>
  <c r="BF2800" i="2"/>
  <c r="T2800" i="2"/>
  <c r="R2800" i="2"/>
  <c r="P2800" i="2"/>
  <c r="BI2797" i="2"/>
  <c r="BH2797" i="2"/>
  <c r="BG2797" i="2"/>
  <c r="BF2797" i="2"/>
  <c r="T2797" i="2"/>
  <c r="R2797" i="2"/>
  <c r="P2797" i="2"/>
  <c r="BI2794" i="2"/>
  <c r="BH2794" i="2"/>
  <c r="BG2794" i="2"/>
  <c r="BF2794" i="2"/>
  <c r="T2794" i="2"/>
  <c r="R2794" i="2"/>
  <c r="P2794" i="2"/>
  <c r="BI2791" i="2"/>
  <c r="BH2791" i="2"/>
  <c r="BG2791" i="2"/>
  <c r="BF2791" i="2"/>
  <c r="T2791" i="2"/>
  <c r="R2791" i="2"/>
  <c r="P2791" i="2"/>
  <c r="BI2788" i="2"/>
  <c r="BH2788" i="2"/>
  <c r="BG2788" i="2"/>
  <c r="BF2788" i="2"/>
  <c r="T2788" i="2"/>
  <c r="R2788" i="2"/>
  <c r="P2788" i="2"/>
  <c r="BI2785" i="2"/>
  <c r="BH2785" i="2"/>
  <c r="BG2785" i="2"/>
  <c r="BF2785" i="2"/>
  <c r="T2785" i="2"/>
  <c r="R2785" i="2"/>
  <c r="P2785" i="2"/>
  <c r="BI2782" i="2"/>
  <c r="BH2782" i="2"/>
  <c r="BG2782" i="2"/>
  <c r="BF2782" i="2"/>
  <c r="T2782" i="2"/>
  <c r="R2782" i="2"/>
  <c r="P2782" i="2"/>
  <c r="BI2779" i="2"/>
  <c r="BH2779" i="2"/>
  <c r="BG2779" i="2"/>
  <c r="BF2779" i="2"/>
  <c r="T2779" i="2"/>
  <c r="R2779" i="2"/>
  <c r="P2779" i="2"/>
  <c r="BI2776" i="2"/>
  <c r="BH2776" i="2"/>
  <c r="BG2776" i="2"/>
  <c r="BF2776" i="2"/>
  <c r="T2776" i="2"/>
  <c r="R2776" i="2"/>
  <c r="P2776" i="2"/>
  <c r="BI2773" i="2"/>
  <c r="BH2773" i="2"/>
  <c r="BG2773" i="2"/>
  <c r="BF2773" i="2"/>
  <c r="T2773" i="2"/>
  <c r="R2773" i="2"/>
  <c r="P2773" i="2"/>
  <c r="BI2770" i="2"/>
  <c r="BH2770" i="2"/>
  <c r="BG2770" i="2"/>
  <c r="BF2770" i="2"/>
  <c r="T2770" i="2"/>
  <c r="R2770" i="2"/>
  <c r="P2770" i="2"/>
  <c r="BI2767" i="2"/>
  <c r="BH2767" i="2"/>
  <c r="BG2767" i="2"/>
  <c r="BF2767" i="2"/>
  <c r="T2767" i="2"/>
  <c r="R2767" i="2"/>
  <c r="P2767" i="2"/>
  <c r="BI2764" i="2"/>
  <c r="BH2764" i="2"/>
  <c r="BG2764" i="2"/>
  <c r="BF2764" i="2"/>
  <c r="T2764" i="2"/>
  <c r="R2764" i="2"/>
  <c r="P2764" i="2"/>
  <c r="BI2761" i="2"/>
  <c r="BH2761" i="2"/>
  <c r="BG2761" i="2"/>
  <c r="BF2761" i="2"/>
  <c r="T2761" i="2"/>
  <c r="R2761" i="2"/>
  <c r="P2761" i="2"/>
  <c r="BI2758" i="2"/>
  <c r="BH2758" i="2"/>
  <c r="BG2758" i="2"/>
  <c r="BF2758" i="2"/>
  <c r="T2758" i="2"/>
  <c r="R2758" i="2"/>
  <c r="P2758" i="2"/>
  <c r="BI2755" i="2"/>
  <c r="BH2755" i="2"/>
  <c r="BG2755" i="2"/>
  <c r="BF2755" i="2"/>
  <c r="T2755" i="2"/>
  <c r="R2755" i="2"/>
  <c r="P2755" i="2"/>
  <c r="BI2752" i="2"/>
  <c r="BH2752" i="2"/>
  <c r="BG2752" i="2"/>
  <c r="BF2752" i="2"/>
  <c r="T2752" i="2"/>
  <c r="R2752" i="2"/>
  <c r="P2752" i="2"/>
  <c r="BI2749" i="2"/>
  <c r="BH2749" i="2"/>
  <c r="BG2749" i="2"/>
  <c r="BF2749" i="2"/>
  <c r="T2749" i="2"/>
  <c r="R2749" i="2"/>
  <c r="P2749" i="2"/>
  <c r="BI2746" i="2"/>
  <c r="BH2746" i="2"/>
  <c r="BG2746" i="2"/>
  <c r="BF2746" i="2"/>
  <c r="T2746" i="2"/>
  <c r="R2746" i="2"/>
  <c r="P2746" i="2"/>
  <c r="BI2743" i="2"/>
  <c r="BH2743" i="2"/>
  <c r="BG2743" i="2"/>
  <c r="BF2743" i="2"/>
  <c r="T2743" i="2"/>
  <c r="R2743" i="2"/>
  <c r="P2743" i="2"/>
  <c r="BI2740" i="2"/>
  <c r="BH2740" i="2"/>
  <c r="BG2740" i="2"/>
  <c r="BF2740" i="2"/>
  <c r="T2740" i="2"/>
  <c r="R2740" i="2"/>
  <c r="P2740" i="2"/>
  <c r="BI2737" i="2"/>
  <c r="BH2737" i="2"/>
  <c r="BG2737" i="2"/>
  <c r="BF2737" i="2"/>
  <c r="T2737" i="2"/>
  <c r="R2737" i="2"/>
  <c r="P2737" i="2"/>
  <c r="BI2734" i="2"/>
  <c r="BH2734" i="2"/>
  <c r="BG2734" i="2"/>
  <c r="BF2734" i="2"/>
  <c r="T2734" i="2"/>
  <c r="R2734" i="2"/>
  <c r="P2734" i="2"/>
  <c r="BI2731" i="2"/>
  <c r="BH2731" i="2"/>
  <c r="BG2731" i="2"/>
  <c r="BF2731" i="2"/>
  <c r="T2731" i="2"/>
  <c r="R2731" i="2"/>
  <c r="P2731" i="2"/>
  <c r="BI2728" i="2"/>
  <c r="BH2728" i="2"/>
  <c r="BG2728" i="2"/>
  <c r="BF2728" i="2"/>
  <c r="T2728" i="2"/>
  <c r="R2728" i="2"/>
  <c r="P2728" i="2"/>
  <c r="BI2725" i="2"/>
  <c r="BH2725" i="2"/>
  <c r="BG2725" i="2"/>
  <c r="BF2725" i="2"/>
  <c r="T2725" i="2"/>
  <c r="R2725" i="2"/>
  <c r="P2725" i="2"/>
  <c r="BI2722" i="2"/>
  <c r="BH2722" i="2"/>
  <c r="BG2722" i="2"/>
  <c r="BF2722" i="2"/>
  <c r="T2722" i="2"/>
  <c r="R2722" i="2"/>
  <c r="P2722" i="2"/>
  <c r="BI2719" i="2"/>
  <c r="BH2719" i="2"/>
  <c r="BG2719" i="2"/>
  <c r="BF2719" i="2"/>
  <c r="T2719" i="2"/>
  <c r="R2719" i="2"/>
  <c r="P2719" i="2"/>
  <c r="BI2716" i="2"/>
  <c r="BH2716" i="2"/>
  <c r="BG2716" i="2"/>
  <c r="BF2716" i="2"/>
  <c r="T2716" i="2"/>
  <c r="R2716" i="2"/>
  <c r="P2716" i="2"/>
  <c r="BI2713" i="2"/>
  <c r="BH2713" i="2"/>
  <c r="BG2713" i="2"/>
  <c r="BF2713" i="2"/>
  <c r="T2713" i="2"/>
  <c r="R2713" i="2"/>
  <c r="P2713" i="2"/>
  <c r="BI2710" i="2"/>
  <c r="BH2710" i="2"/>
  <c r="BG2710" i="2"/>
  <c r="BF2710" i="2"/>
  <c r="T2710" i="2"/>
  <c r="R2710" i="2"/>
  <c r="P2710" i="2"/>
  <c r="BI2707" i="2"/>
  <c r="BH2707" i="2"/>
  <c r="BG2707" i="2"/>
  <c r="BF2707" i="2"/>
  <c r="T2707" i="2"/>
  <c r="R2707" i="2"/>
  <c r="P2707" i="2"/>
  <c r="BI2704" i="2"/>
  <c r="BH2704" i="2"/>
  <c r="BG2704" i="2"/>
  <c r="BF2704" i="2"/>
  <c r="T2704" i="2"/>
  <c r="R2704" i="2"/>
  <c r="P2704" i="2"/>
  <c r="BI2701" i="2"/>
  <c r="BH2701" i="2"/>
  <c r="BG2701" i="2"/>
  <c r="BF2701" i="2"/>
  <c r="T2701" i="2"/>
  <c r="R2701" i="2"/>
  <c r="P2701" i="2"/>
  <c r="BI2698" i="2"/>
  <c r="BH2698" i="2"/>
  <c r="BG2698" i="2"/>
  <c r="BF2698" i="2"/>
  <c r="T2698" i="2"/>
  <c r="R2698" i="2"/>
  <c r="P2698" i="2"/>
  <c r="BI2695" i="2"/>
  <c r="BH2695" i="2"/>
  <c r="BG2695" i="2"/>
  <c r="BF2695" i="2"/>
  <c r="T2695" i="2"/>
  <c r="R2695" i="2"/>
  <c r="P2695" i="2"/>
  <c r="BI2692" i="2"/>
  <c r="BH2692" i="2"/>
  <c r="BG2692" i="2"/>
  <c r="BF2692" i="2"/>
  <c r="T2692" i="2"/>
  <c r="R2692" i="2"/>
  <c r="P2692" i="2"/>
  <c r="BI2689" i="2"/>
  <c r="BH2689" i="2"/>
  <c r="BG2689" i="2"/>
  <c r="BF2689" i="2"/>
  <c r="T2689" i="2"/>
  <c r="R2689" i="2"/>
  <c r="P2689" i="2"/>
  <c r="BI2686" i="2"/>
  <c r="BH2686" i="2"/>
  <c r="BG2686" i="2"/>
  <c r="BF2686" i="2"/>
  <c r="T2686" i="2"/>
  <c r="R2686" i="2"/>
  <c r="P2686" i="2"/>
  <c r="BI2683" i="2"/>
  <c r="BH2683" i="2"/>
  <c r="BG2683" i="2"/>
  <c r="BF2683" i="2"/>
  <c r="T2683" i="2"/>
  <c r="R2683" i="2"/>
  <c r="P2683" i="2"/>
  <c r="BI2680" i="2"/>
  <c r="BH2680" i="2"/>
  <c r="BG2680" i="2"/>
  <c r="BF2680" i="2"/>
  <c r="T2680" i="2"/>
  <c r="R2680" i="2"/>
  <c r="P2680" i="2"/>
  <c r="BI2677" i="2"/>
  <c r="BH2677" i="2"/>
  <c r="BG2677" i="2"/>
  <c r="BF2677" i="2"/>
  <c r="T2677" i="2"/>
  <c r="R2677" i="2"/>
  <c r="P2677" i="2"/>
  <c r="BI2674" i="2"/>
  <c r="BH2674" i="2"/>
  <c r="BG2674" i="2"/>
  <c r="BF2674" i="2"/>
  <c r="T2674" i="2"/>
  <c r="R2674" i="2"/>
  <c r="P2674" i="2"/>
  <c r="BI2671" i="2"/>
  <c r="BH2671" i="2"/>
  <c r="BG2671" i="2"/>
  <c r="BF2671" i="2"/>
  <c r="T2671" i="2"/>
  <c r="R2671" i="2"/>
  <c r="P2671" i="2"/>
  <c r="BI2668" i="2"/>
  <c r="BH2668" i="2"/>
  <c r="BG2668" i="2"/>
  <c r="BF2668" i="2"/>
  <c r="T2668" i="2"/>
  <c r="R2668" i="2"/>
  <c r="P2668" i="2"/>
  <c r="BI2665" i="2"/>
  <c r="BH2665" i="2"/>
  <c r="BG2665" i="2"/>
  <c r="BF2665" i="2"/>
  <c r="T2665" i="2"/>
  <c r="R2665" i="2"/>
  <c r="P2665" i="2"/>
  <c r="BI2662" i="2"/>
  <c r="BH2662" i="2"/>
  <c r="BG2662" i="2"/>
  <c r="BF2662" i="2"/>
  <c r="T2662" i="2"/>
  <c r="R2662" i="2"/>
  <c r="P2662" i="2"/>
  <c r="BI2659" i="2"/>
  <c r="BH2659" i="2"/>
  <c r="BG2659" i="2"/>
  <c r="BF2659" i="2"/>
  <c r="T2659" i="2"/>
  <c r="R2659" i="2"/>
  <c r="P2659" i="2"/>
  <c r="BI2656" i="2"/>
  <c r="BH2656" i="2"/>
  <c r="BG2656" i="2"/>
  <c r="BF2656" i="2"/>
  <c r="T2656" i="2"/>
  <c r="R2656" i="2"/>
  <c r="P2656" i="2"/>
  <c r="BI2653" i="2"/>
  <c r="BH2653" i="2"/>
  <c r="BG2653" i="2"/>
  <c r="BF2653" i="2"/>
  <c r="T2653" i="2"/>
  <c r="R2653" i="2"/>
  <c r="P2653" i="2"/>
  <c r="BI2650" i="2"/>
  <c r="BH2650" i="2"/>
  <c r="BG2650" i="2"/>
  <c r="BF2650" i="2"/>
  <c r="T2650" i="2"/>
  <c r="R2650" i="2"/>
  <c r="P2650" i="2"/>
  <c r="BI2647" i="2"/>
  <c r="BH2647" i="2"/>
  <c r="BG2647" i="2"/>
  <c r="BF2647" i="2"/>
  <c r="T2647" i="2"/>
  <c r="R2647" i="2"/>
  <c r="P2647" i="2"/>
  <c r="BI2644" i="2"/>
  <c r="BH2644" i="2"/>
  <c r="BG2644" i="2"/>
  <c r="BF2644" i="2"/>
  <c r="T2644" i="2"/>
  <c r="R2644" i="2"/>
  <c r="P2644" i="2"/>
  <c r="BI2641" i="2"/>
  <c r="BH2641" i="2"/>
  <c r="BG2641" i="2"/>
  <c r="BF2641" i="2"/>
  <c r="T2641" i="2"/>
  <c r="R2641" i="2"/>
  <c r="P2641" i="2"/>
  <c r="BI2638" i="2"/>
  <c r="BH2638" i="2"/>
  <c r="BG2638" i="2"/>
  <c r="BF2638" i="2"/>
  <c r="T2638" i="2"/>
  <c r="R2638" i="2"/>
  <c r="P2638" i="2"/>
  <c r="BI2635" i="2"/>
  <c r="BH2635" i="2"/>
  <c r="BG2635" i="2"/>
  <c r="BF2635" i="2"/>
  <c r="T2635" i="2"/>
  <c r="R2635" i="2"/>
  <c r="P2635" i="2"/>
  <c r="BI2632" i="2"/>
  <c r="BH2632" i="2"/>
  <c r="BG2632" i="2"/>
  <c r="BF2632" i="2"/>
  <c r="T2632" i="2"/>
  <c r="R2632" i="2"/>
  <c r="P2632" i="2"/>
  <c r="BI2629" i="2"/>
  <c r="BH2629" i="2"/>
  <c r="BG2629" i="2"/>
  <c r="BF2629" i="2"/>
  <c r="T2629" i="2"/>
  <c r="R2629" i="2"/>
  <c r="P2629" i="2"/>
  <c r="BI2626" i="2"/>
  <c r="BH2626" i="2"/>
  <c r="BG2626" i="2"/>
  <c r="BF2626" i="2"/>
  <c r="T2626" i="2"/>
  <c r="R2626" i="2"/>
  <c r="P2626" i="2"/>
  <c r="BI2623" i="2"/>
  <c r="BH2623" i="2"/>
  <c r="BG2623" i="2"/>
  <c r="BF2623" i="2"/>
  <c r="T2623" i="2"/>
  <c r="R2623" i="2"/>
  <c r="P2623" i="2"/>
  <c r="BI2620" i="2"/>
  <c r="BH2620" i="2"/>
  <c r="BG2620" i="2"/>
  <c r="BF2620" i="2"/>
  <c r="T2620" i="2"/>
  <c r="R2620" i="2"/>
  <c r="P2620" i="2"/>
  <c r="BI2617" i="2"/>
  <c r="BH2617" i="2"/>
  <c r="BG2617" i="2"/>
  <c r="BF2617" i="2"/>
  <c r="T2617" i="2"/>
  <c r="R2617" i="2"/>
  <c r="P2617" i="2"/>
  <c r="BI2614" i="2"/>
  <c r="BH2614" i="2"/>
  <c r="BG2614" i="2"/>
  <c r="BF2614" i="2"/>
  <c r="T2614" i="2"/>
  <c r="R2614" i="2"/>
  <c r="P2614" i="2"/>
  <c r="BI2611" i="2"/>
  <c r="BH2611" i="2"/>
  <c r="BG2611" i="2"/>
  <c r="BF2611" i="2"/>
  <c r="T2611" i="2"/>
  <c r="R2611" i="2"/>
  <c r="P2611" i="2"/>
  <c r="BI2608" i="2"/>
  <c r="BH2608" i="2"/>
  <c r="BG2608" i="2"/>
  <c r="BF2608" i="2"/>
  <c r="T2608" i="2"/>
  <c r="R2608" i="2"/>
  <c r="P2608" i="2"/>
  <c r="BI2605" i="2"/>
  <c r="BH2605" i="2"/>
  <c r="BG2605" i="2"/>
  <c r="BF2605" i="2"/>
  <c r="T2605" i="2"/>
  <c r="R2605" i="2"/>
  <c r="P2605" i="2"/>
  <c r="BI2602" i="2"/>
  <c r="BH2602" i="2"/>
  <c r="BG2602" i="2"/>
  <c r="BF2602" i="2"/>
  <c r="T2602" i="2"/>
  <c r="R2602" i="2"/>
  <c r="P2602" i="2"/>
  <c r="BI2599" i="2"/>
  <c r="BH2599" i="2"/>
  <c r="BG2599" i="2"/>
  <c r="BF2599" i="2"/>
  <c r="T2599" i="2"/>
  <c r="R2599" i="2"/>
  <c r="P2599" i="2"/>
  <c r="BI2596" i="2"/>
  <c r="BH2596" i="2"/>
  <c r="BG2596" i="2"/>
  <c r="BF2596" i="2"/>
  <c r="T2596" i="2"/>
  <c r="R2596" i="2"/>
  <c r="P2596" i="2"/>
  <c r="BI2593" i="2"/>
  <c r="BH2593" i="2"/>
  <c r="BG2593" i="2"/>
  <c r="BF2593" i="2"/>
  <c r="T2593" i="2"/>
  <c r="R2593" i="2"/>
  <c r="P2593" i="2"/>
  <c r="BI2590" i="2"/>
  <c r="BH2590" i="2"/>
  <c r="BG2590" i="2"/>
  <c r="BF2590" i="2"/>
  <c r="T2590" i="2"/>
  <c r="R2590" i="2"/>
  <c r="P2590" i="2"/>
  <c r="BI2587" i="2"/>
  <c r="BH2587" i="2"/>
  <c r="BG2587" i="2"/>
  <c r="BF2587" i="2"/>
  <c r="T2587" i="2"/>
  <c r="R2587" i="2"/>
  <c r="P2587" i="2"/>
  <c r="BI2584" i="2"/>
  <c r="BH2584" i="2"/>
  <c r="BG2584" i="2"/>
  <c r="BF2584" i="2"/>
  <c r="T2584" i="2"/>
  <c r="R2584" i="2"/>
  <c r="P2584" i="2"/>
  <c r="BI2581" i="2"/>
  <c r="BH2581" i="2"/>
  <c r="BG2581" i="2"/>
  <c r="BF2581" i="2"/>
  <c r="T2581" i="2"/>
  <c r="R2581" i="2"/>
  <c r="P2581" i="2"/>
  <c r="BI2578" i="2"/>
  <c r="BH2578" i="2"/>
  <c r="BG2578" i="2"/>
  <c r="BF2578" i="2"/>
  <c r="T2578" i="2"/>
  <c r="R2578" i="2"/>
  <c r="P2578" i="2"/>
  <c r="BI2575" i="2"/>
  <c r="BH2575" i="2"/>
  <c r="BG2575" i="2"/>
  <c r="BF2575" i="2"/>
  <c r="T2575" i="2"/>
  <c r="R2575" i="2"/>
  <c r="P2575" i="2"/>
  <c r="BI2572" i="2"/>
  <c r="BH2572" i="2"/>
  <c r="BG2572" i="2"/>
  <c r="BF2572" i="2"/>
  <c r="T2572" i="2"/>
  <c r="R2572" i="2"/>
  <c r="P2572" i="2"/>
  <c r="BI2569" i="2"/>
  <c r="BH2569" i="2"/>
  <c r="BG2569" i="2"/>
  <c r="BF2569" i="2"/>
  <c r="T2569" i="2"/>
  <c r="R2569" i="2"/>
  <c r="P2569" i="2"/>
  <c r="BI2566" i="2"/>
  <c r="BH2566" i="2"/>
  <c r="BG2566" i="2"/>
  <c r="BF2566" i="2"/>
  <c r="T2566" i="2"/>
  <c r="R2566" i="2"/>
  <c r="P2566" i="2"/>
  <c r="BI2563" i="2"/>
  <c r="BH2563" i="2"/>
  <c r="BG2563" i="2"/>
  <c r="BF2563" i="2"/>
  <c r="T2563" i="2"/>
  <c r="R2563" i="2"/>
  <c r="P2563" i="2"/>
  <c r="BI2560" i="2"/>
  <c r="BH2560" i="2"/>
  <c r="BG2560" i="2"/>
  <c r="BF2560" i="2"/>
  <c r="T2560" i="2"/>
  <c r="R2560" i="2"/>
  <c r="P2560" i="2"/>
  <c r="BI2557" i="2"/>
  <c r="BH2557" i="2"/>
  <c r="BG2557" i="2"/>
  <c r="BF2557" i="2"/>
  <c r="T2557" i="2"/>
  <c r="R2557" i="2"/>
  <c r="P2557" i="2"/>
  <c r="BI2554" i="2"/>
  <c r="BH2554" i="2"/>
  <c r="BG2554" i="2"/>
  <c r="BF2554" i="2"/>
  <c r="T2554" i="2"/>
  <c r="R2554" i="2"/>
  <c r="P2554" i="2"/>
  <c r="BI2551" i="2"/>
  <c r="BH2551" i="2"/>
  <c r="BG2551" i="2"/>
  <c r="BF2551" i="2"/>
  <c r="T2551" i="2"/>
  <c r="R2551" i="2"/>
  <c r="P2551" i="2"/>
  <c r="BI2548" i="2"/>
  <c r="BH2548" i="2"/>
  <c r="BG2548" i="2"/>
  <c r="BF2548" i="2"/>
  <c r="T2548" i="2"/>
  <c r="R2548" i="2"/>
  <c r="P2548" i="2"/>
  <c r="BI2545" i="2"/>
  <c r="BH2545" i="2"/>
  <c r="BG2545" i="2"/>
  <c r="BF2545" i="2"/>
  <c r="T2545" i="2"/>
  <c r="R2545" i="2"/>
  <c r="P2545" i="2"/>
  <c r="BI2542" i="2"/>
  <c r="BH2542" i="2"/>
  <c r="BG2542" i="2"/>
  <c r="BF2542" i="2"/>
  <c r="T2542" i="2"/>
  <c r="R2542" i="2"/>
  <c r="P2542" i="2"/>
  <c r="BI2539" i="2"/>
  <c r="BH2539" i="2"/>
  <c r="BG2539" i="2"/>
  <c r="BF2539" i="2"/>
  <c r="T2539" i="2"/>
  <c r="R2539" i="2"/>
  <c r="P2539" i="2"/>
  <c r="BI2536" i="2"/>
  <c r="BH2536" i="2"/>
  <c r="BG2536" i="2"/>
  <c r="BF2536" i="2"/>
  <c r="T2536" i="2"/>
  <c r="R2536" i="2"/>
  <c r="P2536" i="2"/>
  <c r="BI2533" i="2"/>
  <c r="BH2533" i="2"/>
  <c r="BG2533" i="2"/>
  <c r="BF2533" i="2"/>
  <c r="T2533" i="2"/>
  <c r="R2533" i="2"/>
  <c r="P2533" i="2"/>
  <c r="BI2530" i="2"/>
  <c r="BH2530" i="2"/>
  <c r="BG2530" i="2"/>
  <c r="BF2530" i="2"/>
  <c r="T2530" i="2"/>
  <c r="R2530" i="2"/>
  <c r="P2530" i="2"/>
  <c r="BI2527" i="2"/>
  <c r="BH2527" i="2"/>
  <c r="BG2527" i="2"/>
  <c r="BF2527" i="2"/>
  <c r="T2527" i="2"/>
  <c r="R2527" i="2"/>
  <c r="P2527" i="2"/>
  <c r="BI2524" i="2"/>
  <c r="BH2524" i="2"/>
  <c r="BG2524" i="2"/>
  <c r="BF2524" i="2"/>
  <c r="T2524" i="2"/>
  <c r="R2524" i="2"/>
  <c r="P2524" i="2"/>
  <c r="BI2521" i="2"/>
  <c r="BH2521" i="2"/>
  <c r="BG2521" i="2"/>
  <c r="BF2521" i="2"/>
  <c r="T2521" i="2"/>
  <c r="R2521" i="2"/>
  <c r="P2521" i="2"/>
  <c r="BI2518" i="2"/>
  <c r="BH2518" i="2"/>
  <c r="BG2518" i="2"/>
  <c r="BF2518" i="2"/>
  <c r="T2518" i="2"/>
  <c r="R2518" i="2"/>
  <c r="P2518" i="2"/>
  <c r="BI2515" i="2"/>
  <c r="BH2515" i="2"/>
  <c r="BG2515" i="2"/>
  <c r="BF2515" i="2"/>
  <c r="T2515" i="2"/>
  <c r="R2515" i="2"/>
  <c r="P2515" i="2"/>
  <c r="BI2512" i="2"/>
  <c r="BH2512" i="2"/>
  <c r="BG2512" i="2"/>
  <c r="BF2512" i="2"/>
  <c r="T2512" i="2"/>
  <c r="R2512" i="2"/>
  <c r="P2512" i="2"/>
  <c r="BI2509" i="2"/>
  <c r="BH2509" i="2"/>
  <c r="BG2509" i="2"/>
  <c r="BF2509" i="2"/>
  <c r="T2509" i="2"/>
  <c r="R2509" i="2"/>
  <c r="P2509" i="2"/>
  <c r="BI2506" i="2"/>
  <c r="BH2506" i="2"/>
  <c r="BG2506" i="2"/>
  <c r="BF2506" i="2"/>
  <c r="T2506" i="2"/>
  <c r="R2506" i="2"/>
  <c r="P2506" i="2"/>
  <c r="BI2503" i="2"/>
  <c r="BH2503" i="2"/>
  <c r="BG2503" i="2"/>
  <c r="BF2503" i="2"/>
  <c r="T2503" i="2"/>
  <c r="R2503" i="2"/>
  <c r="P2503" i="2"/>
  <c r="BI2500" i="2"/>
  <c r="BH2500" i="2"/>
  <c r="BG2500" i="2"/>
  <c r="BF2500" i="2"/>
  <c r="T2500" i="2"/>
  <c r="R2500" i="2"/>
  <c r="P2500" i="2"/>
  <c r="BI2497" i="2"/>
  <c r="BH2497" i="2"/>
  <c r="BG2497" i="2"/>
  <c r="BF2497" i="2"/>
  <c r="T2497" i="2"/>
  <c r="R2497" i="2"/>
  <c r="P2497" i="2"/>
  <c r="BI2494" i="2"/>
  <c r="BH2494" i="2"/>
  <c r="BG2494" i="2"/>
  <c r="BF2494" i="2"/>
  <c r="T2494" i="2"/>
  <c r="R2494" i="2"/>
  <c r="P2494" i="2"/>
  <c r="BI2491" i="2"/>
  <c r="BH2491" i="2"/>
  <c r="BG2491" i="2"/>
  <c r="BF2491" i="2"/>
  <c r="T2491" i="2"/>
  <c r="R2491" i="2"/>
  <c r="P2491" i="2"/>
  <c r="BI2488" i="2"/>
  <c r="BH2488" i="2"/>
  <c r="BG2488" i="2"/>
  <c r="BF2488" i="2"/>
  <c r="T2488" i="2"/>
  <c r="R2488" i="2"/>
  <c r="P2488" i="2"/>
  <c r="BI2485" i="2"/>
  <c r="BH2485" i="2"/>
  <c r="BG2485" i="2"/>
  <c r="BF2485" i="2"/>
  <c r="T2485" i="2"/>
  <c r="R2485" i="2"/>
  <c r="P2485" i="2"/>
  <c r="BI2482" i="2"/>
  <c r="BH2482" i="2"/>
  <c r="BG2482" i="2"/>
  <c r="BF2482" i="2"/>
  <c r="T2482" i="2"/>
  <c r="R2482" i="2"/>
  <c r="P2482" i="2"/>
  <c r="BI2479" i="2"/>
  <c r="BH2479" i="2"/>
  <c r="BG2479" i="2"/>
  <c r="BF2479" i="2"/>
  <c r="T2479" i="2"/>
  <c r="R2479" i="2"/>
  <c r="P2479" i="2"/>
  <c r="BI2476" i="2"/>
  <c r="BH2476" i="2"/>
  <c r="BG2476" i="2"/>
  <c r="BF2476" i="2"/>
  <c r="T2476" i="2"/>
  <c r="R2476" i="2"/>
  <c r="P2476" i="2"/>
  <c r="BI2473" i="2"/>
  <c r="BH2473" i="2"/>
  <c r="BG2473" i="2"/>
  <c r="BF2473" i="2"/>
  <c r="T2473" i="2"/>
  <c r="R2473" i="2"/>
  <c r="P2473" i="2"/>
  <c r="BI2470" i="2"/>
  <c r="BH2470" i="2"/>
  <c r="BG2470" i="2"/>
  <c r="BF2470" i="2"/>
  <c r="T2470" i="2"/>
  <c r="R2470" i="2"/>
  <c r="P2470" i="2"/>
  <c r="BI2467" i="2"/>
  <c r="BH2467" i="2"/>
  <c r="BG2467" i="2"/>
  <c r="BF2467" i="2"/>
  <c r="T2467" i="2"/>
  <c r="R2467" i="2"/>
  <c r="P2467" i="2"/>
  <c r="BI2464" i="2"/>
  <c r="BH2464" i="2"/>
  <c r="BG2464" i="2"/>
  <c r="BF2464" i="2"/>
  <c r="T2464" i="2"/>
  <c r="R2464" i="2"/>
  <c r="P2464" i="2"/>
  <c r="BI2461" i="2"/>
  <c r="BH2461" i="2"/>
  <c r="BG2461" i="2"/>
  <c r="BF2461" i="2"/>
  <c r="T2461" i="2"/>
  <c r="R2461" i="2"/>
  <c r="P2461" i="2"/>
  <c r="BI2458" i="2"/>
  <c r="BH2458" i="2"/>
  <c r="BG2458" i="2"/>
  <c r="BF2458" i="2"/>
  <c r="T2458" i="2"/>
  <c r="R2458" i="2"/>
  <c r="P2458" i="2"/>
  <c r="BI2455" i="2"/>
  <c r="BH2455" i="2"/>
  <c r="BG2455" i="2"/>
  <c r="BF2455" i="2"/>
  <c r="T2455" i="2"/>
  <c r="R2455" i="2"/>
  <c r="P2455" i="2"/>
  <c r="BI2452" i="2"/>
  <c r="BH2452" i="2"/>
  <c r="BG2452" i="2"/>
  <c r="BF2452" i="2"/>
  <c r="T2452" i="2"/>
  <c r="R2452" i="2"/>
  <c r="P2452" i="2"/>
  <c r="BI2449" i="2"/>
  <c r="BH2449" i="2"/>
  <c r="BG2449" i="2"/>
  <c r="BF2449" i="2"/>
  <c r="T2449" i="2"/>
  <c r="R2449" i="2"/>
  <c r="P2449" i="2"/>
  <c r="BI2446" i="2"/>
  <c r="BH2446" i="2"/>
  <c r="BG2446" i="2"/>
  <c r="BF2446" i="2"/>
  <c r="T2446" i="2"/>
  <c r="R2446" i="2"/>
  <c r="P2446" i="2"/>
  <c r="BI2443" i="2"/>
  <c r="BH2443" i="2"/>
  <c r="BG2443" i="2"/>
  <c r="BF2443" i="2"/>
  <c r="T2443" i="2"/>
  <c r="R2443" i="2"/>
  <c r="P2443" i="2"/>
  <c r="BI2440" i="2"/>
  <c r="BH2440" i="2"/>
  <c r="BG2440" i="2"/>
  <c r="BF2440" i="2"/>
  <c r="T2440" i="2"/>
  <c r="R2440" i="2"/>
  <c r="P2440" i="2"/>
  <c r="BI2437" i="2"/>
  <c r="BH2437" i="2"/>
  <c r="BG2437" i="2"/>
  <c r="BF2437" i="2"/>
  <c r="T2437" i="2"/>
  <c r="R2437" i="2"/>
  <c r="P2437" i="2"/>
  <c r="BI2434" i="2"/>
  <c r="BH2434" i="2"/>
  <c r="BG2434" i="2"/>
  <c r="BF2434" i="2"/>
  <c r="T2434" i="2"/>
  <c r="R2434" i="2"/>
  <c r="P2434" i="2"/>
  <c r="BI2431" i="2"/>
  <c r="BH2431" i="2"/>
  <c r="BG2431" i="2"/>
  <c r="BF2431" i="2"/>
  <c r="T2431" i="2"/>
  <c r="R2431" i="2"/>
  <c r="P2431" i="2"/>
  <c r="BI2428" i="2"/>
  <c r="BH2428" i="2"/>
  <c r="BG2428" i="2"/>
  <c r="BF2428" i="2"/>
  <c r="T2428" i="2"/>
  <c r="R2428" i="2"/>
  <c r="P2428" i="2"/>
  <c r="BI2425" i="2"/>
  <c r="BH2425" i="2"/>
  <c r="BG2425" i="2"/>
  <c r="BF2425" i="2"/>
  <c r="T2425" i="2"/>
  <c r="R2425" i="2"/>
  <c r="P2425" i="2"/>
  <c r="BI2422" i="2"/>
  <c r="BH2422" i="2"/>
  <c r="BG2422" i="2"/>
  <c r="BF2422" i="2"/>
  <c r="T2422" i="2"/>
  <c r="R2422" i="2"/>
  <c r="P2422" i="2"/>
  <c r="BI2419" i="2"/>
  <c r="BH2419" i="2"/>
  <c r="BG2419" i="2"/>
  <c r="BF2419" i="2"/>
  <c r="T2419" i="2"/>
  <c r="R2419" i="2"/>
  <c r="P2419" i="2"/>
  <c r="BI2416" i="2"/>
  <c r="BH2416" i="2"/>
  <c r="BG2416" i="2"/>
  <c r="BF2416" i="2"/>
  <c r="T2416" i="2"/>
  <c r="R2416" i="2"/>
  <c r="P2416" i="2"/>
  <c r="BI2413" i="2"/>
  <c r="BH2413" i="2"/>
  <c r="BG2413" i="2"/>
  <c r="BF2413" i="2"/>
  <c r="T2413" i="2"/>
  <c r="R2413" i="2"/>
  <c r="P2413" i="2"/>
  <c r="BI2410" i="2"/>
  <c r="BH2410" i="2"/>
  <c r="BG2410" i="2"/>
  <c r="BF2410" i="2"/>
  <c r="T2410" i="2"/>
  <c r="R2410" i="2"/>
  <c r="P2410" i="2"/>
  <c r="BI2407" i="2"/>
  <c r="BH2407" i="2"/>
  <c r="BG2407" i="2"/>
  <c r="BF2407" i="2"/>
  <c r="T2407" i="2"/>
  <c r="R2407" i="2"/>
  <c r="P2407" i="2"/>
  <c r="BI2404" i="2"/>
  <c r="BH2404" i="2"/>
  <c r="BG2404" i="2"/>
  <c r="BF2404" i="2"/>
  <c r="T2404" i="2"/>
  <c r="R2404" i="2"/>
  <c r="P2404" i="2"/>
  <c r="BI2401" i="2"/>
  <c r="BH2401" i="2"/>
  <c r="BG2401" i="2"/>
  <c r="BF2401" i="2"/>
  <c r="T2401" i="2"/>
  <c r="R2401" i="2"/>
  <c r="P2401" i="2"/>
  <c r="BI2398" i="2"/>
  <c r="BH2398" i="2"/>
  <c r="BG2398" i="2"/>
  <c r="BF2398" i="2"/>
  <c r="T2398" i="2"/>
  <c r="R2398" i="2"/>
  <c r="P2398" i="2"/>
  <c r="BI2395" i="2"/>
  <c r="BH2395" i="2"/>
  <c r="BG2395" i="2"/>
  <c r="BF2395" i="2"/>
  <c r="T2395" i="2"/>
  <c r="R2395" i="2"/>
  <c r="P2395" i="2"/>
  <c r="BI2392" i="2"/>
  <c r="BH2392" i="2"/>
  <c r="BG2392" i="2"/>
  <c r="BF2392" i="2"/>
  <c r="T2392" i="2"/>
  <c r="R2392" i="2"/>
  <c r="P2392" i="2"/>
  <c r="BI2389" i="2"/>
  <c r="BH2389" i="2"/>
  <c r="BG2389" i="2"/>
  <c r="BF2389" i="2"/>
  <c r="T2389" i="2"/>
  <c r="R2389" i="2"/>
  <c r="P2389" i="2"/>
  <c r="BI2386" i="2"/>
  <c r="BH2386" i="2"/>
  <c r="BG2386" i="2"/>
  <c r="BF2386" i="2"/>
  <c r="T2386" i="2"/>
  <c r="R2386" i="2"/>
  <c r="P2386" i="2"/>
  <c r="BI2383" i="2"/>
  <c r="BH2383" i="2"/>
  <c r="BG2383" i="2"/>
  <c r="BF2383" i="2"/>
  <c r="T2383" i="2"/>
  <c r="R2383" i="2"/>
  <c r="P2383" i="2"/>
  <c r="BI2380" i="2"/>
  <c r="BH2380" i="2"/>
  <c r="BG2380" i="2"/>
  <c r="BF2380" i="2"/>
  <c r="T2380" i="2"/>
  <c r="R2380" i="2"/>
  <c r="P2380" i="2"/>
  <c r="BI2377" i="2"/>
  <c r="BH2377" i="2"/>
  <c r="BG2377" i="2"/>
  <c r="BF2377" i="2"/>
  <c r="T2377" i="2"/>
  <c r="R2377" i="2"/>
  <c r="P2377" i="2"/>
  <c r="BI2374" i="2"/>
  <c r="BH2374" i="2"/>
  <c r="BG2374" i="2"/>
  <c r="BF2374" i="2"/>
  <c r="T2374" i="2"/>
  <c r="R2374" i="2"/>
  <c r="P2374" i="2"/>
  <c r="BI2371" i="2"/>
  <c r="BH2371" i="2"/>
  <c r="BG2371" i="2"/>
  <c r="BF2371" i="2"/>
  <c r="T2371" i="2"/>
  <c r="R2371" i="2"/>
  <c r="P2371" i="2"/>
  <c r="BI2368" i="2"/>
  <c r="BH2368" i="2"/>
  <c r="BG2368" i="2"/>
  <c r="BF2368" i="2"/>
  <c r="T2368" i="2"/>
  <c r="R2368" i="2"/>
  <c r="P2368" i="2"/>
  <c r="BI2365" i="2"/>
  <c r="BH2365" i="2"/>
  <c r="BG2365" i="2"/>
  <c r="BF2365" i="2"/>
  <c r="T2365" i="2"/>
  <c r="R2365" i="2"/>
  <c r="P2365" i="2"/>
  <c r="BI2362" i="2"/>
  <c r="BH2362" i="2"/>
  <c r="BG2362" i="2"/>
  <c r="BF2362" i="2"/>
  <c r="T2362" i="2"/>
  <c r="R2362" i="2"/>
  <c r="P2362" i="2"/>
  <c r="BI2359" i="2"/>
  <c r="BH2359" i="2"/>
  <c r="BG2359" i="2"/>
  <c r="BF2359" i="2"/>
  <c r="T2359" i="2"/>
  <c r="R2359" i="2"/>
  <c r="P2359" i="2"/>
  <c r="BI2356" i="2"/>
  <c r="BH2356" i="2"/>
  <c r="BG2356" i="2"/>
  <c r="BF2356" i="2"/>
  <c r="T2356" i="2"/>
  <c r="R2356" i="2"/>
  <c r="P2356" i="2"/>
  <c r="BI2353" i="2"/>
  <c r="BH2353" i="2"/>
  <c r="BG2353" i="2"/>
  <c r="BF2353" i="2"/>
  <c r="T2353" i="2"/>
  <c r="R2353" i="2"/>
  <c r="P2353" i="2"/>
  <c r="BI2350" i="2"/>
  <c r="BH2350" i="2"/>
  <c r="BG2350" i="2"/>
  <c r="BF2350" i="2"/>
  <c r="T2350" i="2"/>
  <c r="R2350" i="2"/>
  <c r="P2350" i="2"/>
  <c r="BI2347" i="2"/>
  <c r="BH2347" i="2"/>
  <c r="BG2347" i="2"/>
  <c r="BF2347" i="2"/>
  <c r="T2347" i="2"/>
  <c r="R2347" i="2"/>
  <c r="P2347" i="2"/>
  <c r="BI2344" i="2"/>
  <c r="BH2344" i="2"/>
  <c r="BG2344" i="2"/>
  <c r="BF2344" i="2"/>
  <c r="T2344" i="2"/>
  <c r="R2344" i="2"/>
  <c r="P2344" i="2"/>
  <c r="BI2341" i="2"/>
  <c r="BH2341" i="2"/>
  <c r="BG2341" i="2"/>
  <c r="BF2341" i="2"/>
  <c r="T2341" i="2"/>
  <c r="R2341" i="2"/>
  <c r="P2341" i="2"/>
  <c r="BI2338" i="2"/>
  <c r="BH2338" i="2"/>
  <c r="BG2338" i="2"/>
  <c r="BF2338" i="2"/>
  <c r="T2338" i="2"/>
  <c r="R2338" i="2"/>
  <c r="P2338" i="2"/>
  <c r="BI2335" i="2"/>
  <c r="BH2335" i="2"/>
  <c r="BG2335" i="2"/>
  <c r="BF2335" i="2"/>
  <c r="T2335" i="2"/>
  <c r="R2335" i="2"/>
  <c r="P2335" i="2"/>
  <c r="BI2332" i="2"/>
  <c r="BH2332" i="2"/>
  <c r="BG2332" i="2"/>
  <c r="BF2332" i="2"/>
  <c r="T2332" i="2"/>
  <c r="R2332" i="2"/>
  <c r="P2332" i="2"/>
  <c r="BI2329" i="2"/>
  <c r="BH2329" i="2"/>
  <c r="BG2329" i="2"/>
  <c r="BF2329" i="2"/>
  <c r="T2329" i="2"/>
  <c r="R2329" i="2"/>
  <c r="P2329" i="2"/>
  <c r="BI2326" i="2"/>
  <c r="BH2326" i="2"/>
  <c r="BG2326" i="2"/>
  <c r="BF2326" i="2"/>
  <c r="T2326" i="2"/>
  <c r="R2326" i="2"/>
  <c r="P2326" i="2"/>
  <c r="BI2323" i="2"/>
  <c r="BH2323" i="2"/>
  <c r="BG2323" i="2"/>
  <c r="BF2323" i="2"/>
  <c r="T2323" i="2"/>
  <c r="R2323" i="2"/>
  <c r="P2323" i="2"/>
  <c r="BI2320" i="2"/>
  <c r="BH2320" i="2"/>
  <c r="BG2320" i="2"/>
  <c r="BF2320" i="2"/>
  <c r="T2320" i="2"/>
  <c r="R2320" i="2"/>
  <c r="P2320" i="2"/>
  <c r="BI2317" i="2"/>
  <c r="BH2317" i="2"/>
  <c r="BG2317" i="2"/>
  <c r="BF2317" i="2"/>
  <c r="T2317" i="2"/>
  <c r="R2317" i="2"/>
  <c r="P2317" i="2"/>
  <c r="BI2314" i="2"/>
  <c r="BH2314" i="2"/>
  <c r="BG2314" i="2"/>
  <c r="BF2314" i="2"/>
  <c r="T2314" i="2"/>
  <c r="R2314" i="2"/>
  <c r="P2314" i="2"/>
  <c r="BI2311" i="2"/>
  <c r="BH2311" i="2"/>
  <c r="BG2311" i="2"/>
  <c r="BF2311" i="2"/>
  <c r="T2311" i="2"/>
  <c r="R2311" i="2"/>
  <c r="P2311" i="2"/>
  <c r="BI2308" i="2"/>
  <c r="BH2308" i="2"/>
  <c r="BG2308" i="2"/>
  <c r="BF2308" i="2"/>
  <c r="T2308" i="2"/>
  <c r="R2308" i="2"/>
  <c r="P2308" i="2"/>
  <c r="BI2305" i="2"/>
  <c r="BH2305" i="2"/>
  <c r="BG2305" i="2"/>
  <c r="BF2305" i="2"/>
  <c r="T2305" i="2"/>
  <c r="R2305" i="2"/>
  <c r="P2305" i="2"/>
  <c r="BI2302" i="2"/>
  <c r="BH2302" i="2"/>
  <c r="BG2302" i="2"/>
  <c r="BF2302" i="2"/>
  <c r="T2302" i="2"/>
  <c r="R2302" i="2"/>
  <c r="P2302" i="2"/>
  <c r="BI2299" i="2"/>
  <c r="BH2299" i="2"/>
  <c r="BG2299" i="2"/>
  <c r="BF2299" i="2"/>
  <c r="T2299" i="2"/>
  <c r="R2299" i="2"/>
  <c r="P2299" i="2"/>
  <c r="BI2296" i="2"/>
  <c r="BH2296" i="2"/>
  <c r="BG2296" i="2"/>
  <c r="BF2296" i="2"/>
  <c r="T2296" i="2"/>
  <c r="R2296" i="2"/>
  <c r="P2296" i="2"/>
  <c r="BI2293" i="2"/>
  <c r="BH2293" i="2"/>
  <c r="BG2293" i="2"/>
  <c r="BF2293" i="2"/>
  <c r="T2293" i="2"/>
  <c r="R2293" i="2"/>
  <c r="P2293" i="2"/>
  <c r="BI2290" i="2"/>
  <c r="BH2290" i="2"/>
  <c r="BG2290" i="2"/>
  <c r="BF2290" i="2"/>
  <c r="T2290" i="2"/>
  <c r="R2290" i="2"/>
  <c r="P2290" i="2"/>
  <c r="BI2287" i="2"/>
  <c r="BH2287" i="2"/>
  <c r="BG2287" i="2"/>
  <c r="BF2287" i="2"/>
  <c r="T2287" i="2"/>
  <c r="R2287" i="2"/>
  <c r="P2287" i="2"/>
  <c r="BI2284" i="2"/>
  <c r="BH2284" i="2"/>
  <c r="BG2284" i="2"/>
  <c r="BF2284" i="2"/>
  <c r="T2284" i="2"/>
  <c r="R2284" i="2"/>
  <c r="P2284" i="2"/>
  <c r="BI2281" i="2"/>
  <c r="BH2281" i="2"/>
  <c r="BG2281" i="2"/>
  <c r="BF2281" i="2"/>
  <c r="T2281" i="2"/>
  <c r="R2281" i="2"/>
  <c r="P2281" i="2"/>
  <c r="BI2278" i="2"/>
  <c r="BH2278" i="2"/>
  <c r="BG2278" i="2"/>
  <c r="BF2278" i="2"/>
  <c r="T2278" i="2"/>
  <c r="R2278" i="2"/>
  <c r="P2278" i="2"/>
  <c r="BI2275" i="2"/>
  <c r="BH2275" i="2"/>
  <c r="BG2275" i="2"/>
  <c r="BF2275" i="2"/>
  <c r="T2275" i="2"/>
  <c r="R2275" i="2"/>
  <c r="P2275" i="2"/>
  <c r="BI2272" i="2"/>
  <c r="BH2272" i="2"/>
  <c r="BG2272" i="2"/>
  <c r="BF2272" i="2"/>
  <c r="T2272" i="2"/>
  <c r="R2272" i="2"/>
  <c r="P2272" i="2"/>
  <c r="BI2269" i="2"/>
  <c r="BH2269" i="2"/>
  <c r="BG2269" i="2"/>
  <c r="BF2269" i="2"/>
  <c r="T2269" i="2"/>
  <c r="R2269" i="2"/>
  <c r="P2269" i="2"/>
  <c r="BI2266" i="2"/>
  <c r="BH2266" i="2"/>
  <c r="BG2266" i="2"/>
  <c r="BF2266" i="2"/>
  <c r="T2266" i="2"/>
  <c r="R2266" i="2"/>
  <c r="P2266" i="2"/>
  <c r="BI2263" i="2"/>
  <c r="BH2263" i="2"/>
  <c r="BG2263" i="2"/>
  <c r="BF2263" i="2"/>
  <c r="T2263" i="2"/>
  <c r="R2263" i="2"/>
  <c r="P2263" i="2"/>
  <c r="BI2260" i="2"/>
  <c r="BH2260" i="2"/>
  <c r="BG2260" i="2"/>
  <c r="BF2260" i="2"/>
  <c r="T2260" i="2"/>
  <c r="R2260" i="2"/>
  <c r="P2260" i="2"/>
  <c r="BI2257" i="2"/>
  <c r="BH2257" i="2"/>
  <c r="BG2257" i="2"/>
  <c r="BF2257" i="2"/>
  <c r="T2257" i="2"/>
  <c r="R2257" i="2"/>
  <c r="P2257" i="2"/>
  <c r="BI2254" i="2"/>
  <c r="BH2254" i="2"/>
  <c r="BG2254" i="2"/>
  <c r="BF2254" i="2"/>
  <c r="T2254" i="2"/>
  <c r="R2254" i="2"/>
  <c r="P2254" i="2"/>
  <c r="BI2251" i="2"/>
  <c r="BH2251" i="2"/>
  <c r="BG2251" i="2"/>
  <c r="BF2251" i="2"/>
  <c r="T2251" i="2"/>
  <c r="R2251" i="2"/>
  <c r="P2251" i="2"/>
  <c r="BI2248" i="2"/>
  <c r="BH2248" i="2"/>
  <c r="BG2248" i="2"/>
  <c r="BF2248" i="2"/>
  <c r="T2248" i="2"/>
  <c r="R2248" i="2"/>
  <c r="P2248" i="2"/>
  <c r="BI2245" i="2"/>
  <c r="BH2245" i="2"/>
  <c r="BG2245" i="2"/>
  <c r="BF2245" i="2"/>
  <c r="T2245" i="2"/>
  <c r="R2245" i="2"/>
  <c r="P2245" i="2"/>
  <c r="BI2242" i="2"/>
  <c r="BH2242" i="2"/>
  <c r="BG2242" i="2"/>
  <c r="BF2242" i="2"/>
  <c r="T2242" i="2"/>
  <c r="R2242" i="2"/>
  <c r="P2242" i="2"/>
  <c r="BI2239" i="2"/>
  <c r="BH2239" i="2"/>
  <c r="BG2239" i="2"/>
  <c r="BF2239" i="2"/>
  <c r="T2239" i="2"/>
  <c r="R2239" i="2"/>
  <c r="P2239" i="2"/>
  <c r="BI2236" i="2"/>
  <c r="BH2236" i="2"/>
  <c r="BG2236" i="2"/>
  <c r="BF2236" i="2"/>
  <c r="T2236" i="2"/>
  <c r="R2236" i="2"/>
  <c r="P2236" i="2"/>
  <c r="BI2233" i="2"/>
  <c r="BH2233" i="2"/>
  <c r="BG2233" i="2"/>
  <c r="BF2233" i="2"/>
  <c r="T2233" i="2"/>
  <c r="R2233" i="2"/>
  <c r="P2233" i="2"/>
  <c r="BI2230" i="2"/>
  <c r="BH2230" i="2"/>
  <c r="BG2230" i="2"/>
  <c r="BF2230" i="2"/>
  <c r="T2230" i="2"/>
  <c r="R2230" i="2"/>
  <c r="P2230" i="2"/>
  <c r="BI2227" i="2"/>
  <c r="BH2227" i="2"/>
  <c r="BG2227" i="2"/>
  <c r="BF2227" i="2"/>
  <c r="T2227" i="2"/>
  <c r="R2227" i="2"/>
  <c r="P2227" i="2"/>
  <c r="BI2224" i="2"/>
  <c r="BH2224" i="2"/>
  <c r="BG2224" i="2"/>
  <c r="BF2224" i="2"/>
  <c r="T2224" i="2"/>
  <c r="R2224" i="2"/>
  <c r="P2224" i="2"/>
  <c r="BI2221" i="2"/>
  <c r="BH2221" i="2"/>
  <c r="BG2221" i="2"/>
  <c r="BF2221" i="2"/>
  <c r="T2221" i="2"/>
  <c r="R2221" i="2"/>
  <c r="P2221" i="2"/>
  <c r="BI2218" i="2"/>
  <c r="BH2218" i="2"/>
  <c r="BG2218" i="2"/>
  <c r="BF2218" i="2"/>
  <c r="T2218" i="2"/>
  <c r="R2218" i="2"/>
  <c r="P2218" i="2"/>
  <c r="BI2215" i="2"/>
  <c r="BH2215" i="2"/>
  <c r="BG2215" i="2"/>
  <c r="BF2215" i="2"/>
  <c r="T2215" i="2"/>
  <c r="R2215" i="2"/>
  <c r="P2215" i="2"/>
  <c r="BI2212" i="2"/>
  <c r="BH2212" i="2"/>
  <c r="BG2212" i="2"/>
  <c r="BF2212" i="2"/>
  <c r="T2212" i="2"/>
  <c r="R2212" i="2"/>
  <c r="P2212" i="2"/>
  <c r="BI2209" i="2"/>
  <c r="BH2209" i="2"/>
  <c r="BG2209" i="2"/>
  <c r="BF2209" i="2"/>
  <c r="T2209" i="2"/>
  <c r="R2209" i="2"/>
  <c r="P2209" i="2"/>
  <c r="BI2206" i="2"/>
  <c r="BH2206" i="2"/>
  <c r="BG2206" i="2"/>
  <c r="BF2206" i="2"/>
  <c r="T2206" i="2"/>
  <c r="R2206" i="2"/>
  <c r="P2206" i="2"/>
  <c r="BI2203" i="2"/>
  <c r="BH2203" i="2"/>
  <c r="BG2203" i="2"/>
  <c r="BF2203" i="2"/>
  <c r="T2203" i="2"/>
  <c r="R2203" i="2"/>
  <c r="P2203" i="2"/>
  <c r="BI2200" i="2"/>
  <c r="BH2200" i="2"/>
  <c r="BG2200" i="2"/>
  <c r="BF2200" i="2"/>
  <c r="T2200" i="2"/>
  <c r="R2200" i="2"/>
  <c r="P2200" i="2"/>
  <c r="BI2197" i="2"/>
  <c r="BH2197" i="2"/>
  <c r="BG2197" i="2"/>
  <c r="BF2197" i="2"/>
  <c r="T2197" i="2"/>
  <c r="R2197" i="2"/>
  <c r="P2197" i="2"/>
  <c r="BI2194" i="2"/>
  <c r="BH2194" i="2"/>
  <c r="BG2194" i="2"/>
  <c r="BF2194" i="2"/>
  <c r="T2194" i="2"/>
  <c r="R2194" i="2"/>
  <c r="P2194" i="2"/>
  <c r="BI2191" i="2"/>
  <c r="BH2191" i="2"/>
  <c r="BG2191" i="2"/>
  <c r="BF2191" i="2"/>
  <c r="T2191" i="2"/>
  <c r="R2191" i="2"/>
  <c r="P2191" i="2"/>
  <c r="BI2188" i="2"/>
  <c r="BH2188" i="2"/>
  <c r="BG2188" i="2"/>
  <c r="BF2188" i="2"/>
  <c r="T2188" i="2"/>
  <c r="R2188" i="2"/>
  <c r="P2188" i="2"/>
  <c r="BI2185" i="2"/>
  <c r="BH2185" i="2"/>
  <c r="BG2185" i="2"/>
  <c r="BF2185" i="2"/>
  <c r="T2185" i="2"/>
  <c r="R2185" i="2"/>
  <c r="P2185" i="2"/>
  <c r="BI2182" i="2"/>
  <c r="BH2182" i="2"/>
  <c r="BG2182" i="2"/>
  <c r="BF2182" i="2"/>
  <c r="T2182" i="2"/>
  <c r="R2182" i="2"/>
  <c r="P2182" i="2"/>
  <c r="BI2179" i="2"/>
  <c r="BH2179" i="2"/>
  <c r="BG2179" i="2"/>
  <c r="BF2179" i="2"/>
  <c r="T2179" i="2"/>
  <c r="R2179" i="2"/>
  <c r="P2179" i="2"/>
  <c r="BI2176" i="2"/>
  <c r="BH2176" i="2"/>
  <c r="BG2176" i="2"/>
  <c r="BF2176" i="2"/>
  <c r="T2176" i="2"/>
  <c r="R2176" i="2"/>
  <c r="P2176" i="2"/>
  <c r="BI2173" i="2"/>
  <c r="BH2173" i="2"/>
  <c r="BG2173" i="2"/>
  <c r="BF2173" i="2"/>
  <c r="T2173" i="2"/>
  <c r="R2173" i="2"/>
  <c r="P2173" i="2"/>
  <c r="BI2170" i="2"/>
  <c r="BH2170" i="2"/>
  <c r="BG2170" i="2"/>
  <c r="BF2170" i="2"/>
  <c r="T2170" i="2"/>
  <c r="R2170" i="2"/>
  <c r="P2170" i="2"/>
  <c r="BI2167" i="2"/>
  <c r="BH2167" i="2"/>
  <c r="BG2167" i="2"/>
  <c r="BF2167" i="2"/>
  <c r="T2167" i="2"/>
  <c r="R2167" i="2"/>
  <c r="P2167" i="2"/>
  <c r="BI2164" i="2"/>
  <c r="BH2164" i="2"/>
  <c r="BG2164" i="2"/>
  <c r="BF2164" i="2"/>
  <c r="T2164" i="2"/>
  <c r="R2164" i="2"/>
  <c r="P2164" i="2"/>
  <c r="BI2161" i="2"/>
  <c r="BH2161" i="2"/>
  <c r="BG2161" i="2"/>
  <c r="BF2161" i="2"/>
  <c r="T2161" i="2"/>
  <c r="R2161" i="2"/>
  <c r="P2161" i="2"/>
  <c r="BI2158" i="2"/>
  <c r="BH2158" i="2"/>
  <c r="BG2158" i="2"/>
  <c r="BF2158" i="2"/>
  <c r="T2158" i="2"/>
  <c r="R2158" i="2"/>
  <c r="P2158" i="2"/>
  <c r="BI2155" i="2"/>
  <c r="BH2155" i="2"/>
  <c r="BG2155" i="2"/>
  <c r="BF2155" i="2"/>
  <c r="T2155" i="2"/>
  <c r="R2155" i="2"/>
  <c r="P2155" i="2"/>
  <c r="BI2152" i="2"/>
  <c r="BH2152" i="2"/>
  <c r="BG2152" i="2"/>
  <c r="BF2152" i="2"/>
  <c r="T2152" i="2"/>
  <c r="R2152" i="2"/>
  <c r="P2152" i="2"/>
  <c r="BI2149" i="2"/>
  <c r="BH2149" i="2"/>
  <c r="BG2149" i="2"/>
  <c r="BF2149" i="2"/>
  <c r="T2149" i="2"/>
  <c r="R2149" i="2"/>
  <c r="P2149" i="2"/>
  <c r="BI2146" i="2"/>
  <c r="BH2146" i="2"/>
  <c r="BG2146" i="2"/>
  <c r="BF2146" i="2"/>
  <c r="T2146" i="2"/>
  <c r="R2146" i="2"/>
  <c r="P2146" i="2"/>
  <c r="BI2143" i="2"/>
  <c r="BH2143" i="2"/>
  <c r="BG2143" i="2"/>
  <c r="BF2143" i="2"/>
  <c r="T2143" i="2"/>
  <c r="R2143" i="2"/>
  <c r="P2143" i="2"/>
  <c r="BI2140" i="2"/>
  <c r="BH2140" i="2"/>
  <c r="BG2140" i="2"/>
  <c r="BF2140" i="2"/>
  <c r="T2140" i="2"/>
  <c r="R2140" i="2"/>
  <c r="P2140" i="2"/>
  <c r="BI2137" i="2"/>
  <c r="BH2137" i="2"/>
  <c r="BG2137" i="2"/>
  <c r="BF2137" i="2"/>
  <c r="T2137" i="2"/>
  <c r="R2137" i="2"/>
  <c r="P2137" i="2"/>
  <c r="BI2134" i="2"/>
  <c r="BH2134" i="2"/>
  <c r="BG2134" i="2"/>
  <c r="BF2134" i="2"/>
  <c r="T2134" i="2"/>
  <c r="R2134" i="2"/>
  <c r="P2134" i="2"/>
  <c r="BI2131" i="2"/>
  <c r="BH2131" i="2"/>
  <c r="BG2131" i="2"/>
  <c r="BF2131" i="2"/>
  <c r="T2131" i="2"/>
  <c r="R2131" i="2"/>
  <c r="P2131" i="2"/>
  <c r="BI2129" i="2"/>
  <c r="BH2129" i="2"/>
  <c r="BG2129" i="2"/>
  <c r="BF2129" i="2"/>
  <c r="T2129" i="2"/>
  <c r="R2129" i="2"/>
  <c r="P2129" i="2"/>
  <c r="BI2126" i="2"/>
  <c r="BH2126" i="2"/>
  <c r="BG2126" i="2"/>
  <c r="BF2126" i="2"/>
  <c r="T2126" i="2"/>
  <c r="R2126" i="2"/>
  <c r="P2126" i="2"/>
  <c r="BI2123" i="2"/>
  <c r="BH2123" i="2"/>
  <c r="BG2123" i="2"/>
  <c r="BF2123" i="2"/>
  <c r="T2123" i="2"/>
  <c r="R2123" i="2"/>
  <c r="P2123" i="2"/>
  <c r="BI2120" i="2"/>
  <c r="BH2120" i="2"/>
  <c r="BG2120" i="2"/>
  <c r="BF2120" i="2"/>
  <c r="T2120" i="2"/>
  <c r="R2120" i="2"/>
  <c r="P2120" i="2"/>
  <c r="BI2117" i="2"/>
  <c r="BH2117" i="2"/>
  <c r="BG2117" i="2"/>
  <c r="BF2117" i="2"/>
  <c r="T2117" i="2"/>
  <c r="R2117" i="2"/>
  <c r="P2117" i="2"/>
  <c r="BI2114" i="2"/>
  <c r="BH2114" i="2"/>
  <c r="BG2114" i="2"/>
  <c r="BF2114" i="2"/>
  <c r="T2114" i="2"/>
  <c r="R2114" i="2"/>
  <c r="P2114" i="2"/>
  <c r="BI2111" i="2"/>
  <c r="BH2111" i="2"/>
  <c r="BG2111" i="2"/>
  <c r="BF2111" i="2"/>
  <c r="T2111" i="2"/>
  <c r="R2111" i="2"/>
  <c r="P2111" i="2"/>
  <c r="BI2108" i="2"/>
  <c r="BH2108" i="2"/>
  <c r="BG2108" i="2"/>
  <c r="BF2108" i="2"/>
  <c r="T2108" i="2"/>
  <c r="R2108" i="2"/>
  <c r="P2108" i="2"/>
  <c r="BI2105" i="2"/>
  <c r="BH2105" i="2"/>
  <c r="BG2105" i="2"/>
  <c r="BF2105" i="2"/>
  <c r="T2105" i="2"/>
  <c r="R2105" i="2"/>
  <c r="P2105" i="2"/>
  <c r="BI2102" i="2"/>
  <c r="BH2102" i="2"/>
  <c r="BG2102" i="2"/>
  <c r="BF2102" i="2"/>
  <c r="T2102" i="2"/>
  <c r="R2102" i="2"/>
  <c r="P2102" i="2"/>
  <c r="BI2099" i="2"/>
  <c r="BH2099" i="2"/>
  <c r="BG2099" i="2"/>
  <c r="BF2099" i="2"/>
  <c r="T2099" i="2"/>
  <c r="R2099" i="2"/>
  <c r="P2099" i="2"/>
  <c r="BI2096" i="2"/>
  <c r="BH2096" i="2"/>
  <c r="BG2096" i="2"/>
  <c r="BF2096" i="2"/>
  <c r="T2096" i="2"/>
  <c r="R2096" i="2"/>
  <c r="P2096" i="2"/>
  <c r="BI2093" i="2"/>
  <c r="BH2093" i="2"/>
  <c r="BG2093" i="2"/>
  <c r="BF2093" i="2"/>
  <c r="T2093" i="2"/>
  <c r="R2093" i="2"/>
  <c r="P2093" i="2"/>
  <c r="BI2090" i="2"/>
  <c r="BH2090" i="2"/>
  <c r="BG2090" i="2"/>
  <c r="BF2090" i="2"/>
  <c r="T2090" i="2"/>
  <c r="R2090" i="2"/>
  <c r="P2090" i="2"/>
  <c r="BI2087" i="2"/>
  <c r="BH2087" i="2"/>
  <c r="BG2087" i="2"/>
  <c r="BF2087" i="2"/>
  <c r="T2087" i="2"/>
  <c r="R2087" i="2"/>
  <c r="P2087" i="2"/>
  <c r="BI2084" i="2"/>
  <c r="BH2084" i="2"/>
  <c r="BG2084" i="2"/>
  <c r="BF2084" i="2"/>
  <c r="T2084" i="2"/>
  <c r="R2084" i="2"/>
  <c r="P2084" i="2"/>
  <c r="BI2081" i="2"/>
  <c r="BH2081" i="2"/>
  <c r="BG2081" i="2"/>
  <c r="BF2081" i="2"/>
  <c r="T2081" i="2"/>
  <c r="R2081" i="2"/>
  <c r="P2081" i="2"/>
  <c r="BI2078" i="2"/>
  <c r="BH2078" i="2"/>
  <c r="BG2078" i="2"/>
  <c r="BF2078" i="2"/>
  <c r="T2078" i="2"/>
  <c r="R2078" i="2"/>
  <c r="P2078" i="2"/>
  <c r="BI2075" i="2"/>
  <c r="BH2075" i="2"/>
  <c r="BG2075" i="2"/>
  <c r="BF2075" i="2"/>
  <c r="T2075" i="2"/>
  <c r="R2075" i="2"/>
  <c r="P2075" i="2"/>
  <c r="BI2072" i="2"/>
  <c r="BH2072" i="2"/>
  <c r="BG2072" i="2"/>
  <c r="BF2072" i="2"/>
  <c r="T2072" i="2"/>
  <c r="R2072" i="2"/>
  <c r="P2072" i="2"/>
  <c r="BI2069" i="2"/>
  <c r="BH2069" i="2"/>
  <c r="BG2069" i="2"/>
  <c r="BF2069" i="2"/>
  <c r="T2069" i="2"/>
  <c r="R2069" i="2"/>
  <c r="P2069" i="2"/>
  <c r="BI2066" i="2"/>
  <c r="BH2066" i="2"/>
  <c r="BG2066" i="2"/>
  <c r="BF2066" i="2"/>
  <c r="T2066" i="2"/>
  <c r="R2066" i="2"/>
  <c r="P2066" i="2"/>
  <c r="BI2063" i="2"/>
  <c r="BH2063" i="2"/>
  <c r="BG2063" i="2"/>
  <c r="BF2063" i="2"/>
  <c r="T2063" i="2"/>
  <c r="R2063" i="2"/>
  <c r="P2063" i="2"/>
  <c r="BI2060" i="2"/>
  <c r="BH2060" i="2"/>
  <c r="BG2060" i="2"/>
  <c r="BF2060" i="2"/>
  <c r="T2060" i="2"/>
  <c r="R2060" i="2"/>
  <c r="P2060" i="2"/>
  <c r="BI2057" i="2"/>
  <c r="BH2057" i="2"/>
  <c r="BG2057" i="2"/>
  <c r="BF2057" i="2"/>
  <c r="T2057" i="2"/>
  <c r="R2057" i="2"/>
  <c r="P2057" i="2"/>
  <c r="BI2054" i="2"/>
  <c r="BH2054" i="2"/>
  <c r="BG2054" i="2"/>
  <c r="BF2054" i="2"/>
  <c r="T2054" i="2"/>
  <c r="R2054" i="2"/>
  <c r="P2054" i="2"/>
  <c r="BI2051" i="2"/>
  <c r="BH2051" i="2"/>
  <c r="BG2051" i="2"/>
  <c r="BF2051" i="2"/>
  <c r="T2051" i="2"/>
  <c r="R2051" i="2"/>
  <c r="P2051" i="2"/>
  <c r="BI2048" i="2"/>
  <c r="BH2048" i="2"/>
  <c r="BG2048" i="2"/>
  <c r="BF2048" i="2"/>
  <c r="T2048" i="2"/>
  <c r="R2048" i="2"/>
  <c r="P2048" i="2"/>
  <c r="BI2045" i="2"/>
  <c r="BH2045" i="2"/>
  <c r="BG2045" i="2"/>
  <c r="BF2045" i="2"/>
  <c r="T2045" i="2"/>
  <c r="R2045" i="2"/>
  <c r="P2045" i="2"/>
  <c r="BI2042" i="2"/>
  <c r="BH2042" i="2"/>
  <c r="BG2042" i="2"/>
  <c r="BF2042" i="2"/>
  <c r="T2042" i="2"/>
  <c r="R2042" i="2"/>
  <c r="P2042" i="2"/>
  <c r="BI2039" i="2"/>
  <c r="BH2039" i="2"/>
  <c r="BG2039" i="2"/>
  <c r="BF2039" i="2"/>
  <c r="T2039" i="2"/>
  <c r="R2039" i="2"/>
  <c r="P2039" i="2"/>
  <c r="BI2036" i="2"/>
  <c r="BH2036" i="2"/>
  <c r="BG2036" i="2"/>
  <c r="BF2036" i="2"/>
  <c r="T2036" i="2"/>
  <c r="R2036" i="2"/>
  <c r="P2036" i="2"/>
  <c r="BI2033" i="2"/>
  <c r="BH2033" i="2"/>
  <c r="BG2033" i="2"/>
  <c r="BF2033" i="2"/>
  <c r="T2033" i="2"/>
  <c r="R2033" i="2"/>
  <c r="P2033" i="2"/>
  <c r="BI2030" i="2"/>
  <c r="BH2030" i="2"/>
  <c r="BG2030" i="2"/>
  <c r="BF2030" i="2"/>
  <c r="T2030" i="2"/>
  <c r="R2030" i="2"/>
  <c r="P2030" i="2"/>
  <c r="BI2027" i="2"/>
  <c r="BH2027" i="2"/>
  <c r="BG2027" i="2"/>
  <c r="BF2027" i="2"/>
  <c r="T2027" i="2"/>
  <c r="R2027" i="2"/>
  <c r="P2027" i="2"/>
  <c r="BI2024" i="2"/>
  <c r="BH2024" i="2"/>
  <c r="BG2024" i="2"/>
  <c r="BF2024" i="2"/>
  <c r="T2024" i="2"/>
  <c r="R2024" i="2"/>
  <c r="P2024" i="2"/>
  <c r="BI2021" i="2"/>
  <c r="BH2021" i="2"/>
  <c r="BG2021" i="2"/>
  <c r="BF2021" i="2"/>
  <c r="T2021" i="2"/>
  <c r="R2021" i="2"/>
  <c r="P2021" i="2"/>
  <c r="BI2018" i="2"/>
  <c r="BH2018" i="2"/>
  <c r="BG2018" i="2"/>
  <c r="BF2018" i="2"/>
  <c r="T2018" i="2"/>
  <c r="R2018" i="2"/>
  <c r="P2018" i="2"/>
  <c r="BI2015" i="2"/>
  <c r="BH2015" i="2"/>
  <c r="BG2015" i="2"/>
  <c r="BF2015" i="2"/>
  <c r="T2015" i="2"/>
  <c r="R2015" i="2"/>
  <c r="P2015" i="2"/>
  <c r="BI2012" i="2"/>
  <c r="BH2012" i="2"/>
  <c r="BG2012" i="2"/>
  <c r="BF2012" i="2"/>
  <c r="T2012" i="2"/>
  <c r="R2012" i="2"/>
  <c r="P2012" i="2"/>
  <c r="BI2009" i="2"/>
  <c r="BH2009" i="2"/>
  <c r="BG2009" i="2"/>
  <c r="BF2009" i="2"/>
  <c r="T2009" i="2"/>
  <c r="R2009" i="2"/>
  <c r="P2009" i="2"/>
  <c r="BI2006" i="2"/>
  <c r="BH2006" i="2"/>
  <c r="BG2006" i="2"/>
  <c r="BF2006" i="2"/>
  <c r="T2006" i="2"/>
  <c r="R2006" i="2"/>
  <c r="P2006" i="2"/>
  <c r="BI2003" i="2"/>
  <c r="BH2003" i="2"/>
  <c r="BG2003" i="2"/>
  <c r="BF2003" i="2"/>
  <c r="T2003" i="2"/>
  <c r="R2003" i="2"/>
  <c r="P2003" i="2"/>
  <c r="BI2000" i="2"/>
  <c r="BH2000" i="2"/>
  <c r="BG2000" i="2"/>
  <c r="BF2000" i="2"/>
  <c r="T2000" i="2"/>
  <c r="R2000" i="2"/>
  <c r="P2000" i="2"/>
  <c r="BI1997" i="2"/>
  <c r="BH1997" i="2"/>
  <c r="BG1997" i="2"/>
  <c r="BF1997" i="2"/>
  <c r="T1997" i="2"/>
  <c r="R1997" i="2"/>
  <c r="P1997" i="2"/>
  <c r="BI1994" i="2"/>
  <c r="BH1994" i="2"/>
  <c r="BG1994" i="2"/>
  <c r="BF1994" i="2"/>
  <c r="T1994" i="2"/>
  <c r="R1994" i="2"/>
  <c r="P1994" i="2"/>
  <c r="BI1991" i="2"/>
  <c r="BH1991" i="2"/>
  <c r="BG1991" i="2"/>
  <c r="BF1991" i="2"/>
  <c r="T1991" i="2"/>
  <c r="R1991" i="2"/>
  <c r="P1991" i="2"/>
  <c r="BI1988" i="2"/>
  <c r="BH1988" i="2"/>
  <c r="BG1988" i="2"/>
  <c r="BF1988" i="2"/>
  <c r="T1988" i="2"/>
  <c r="R1988" i="2"/>
  <c r="P1988" i="2"/>
  <c r="BI1985" i="2"/>
  <c r="BH1985" i="2"/>
  <c r="BG1985" i="2"/>
  <c r="BF1985" i="2"/>
  <c r="T1985" i="2"/>
  <c r="R1985" i="2"/>
  <c r="P1985" i="2"/>
  <c r="BI1982" i="2"/>
  <c r="BH1982" i="2"/>
  <c r="BG1982" i="2"/>
  <c r="BF1982" i="2"/>
  <c r="T1982" i="2"/>
  <c r="R1982" i="2"/>
  <c r="P1982" i="2"/>
  <c r="BI1979" i="2"/>
  <c r="BH1979" i="2"/>
  <c r="BG1979" i="2"/>
  <c r="BF1979" i="2"/>
  <c r="T1979" i="2"/>
  <c r="R1979" i="2"/>
  <c r="P1979" i="2"/>
  <c r="BI1976" i="2"/>
  <c r="BH1976" i="2"/>
  <c r="BG1976" i="2"/>
  <c r="BF1976" i="2"/>
  <c r="T1976" i="2"/>
  <c r="R1976" i="2"/>
  <c r="P1976" i="2"/>
  <c r="BI1973" i="2"/>
  <c r="BH1973" i="2"/>
  <c r="BG1973" i="2"/>
  <c r="BF1973" i="2"/>
  <c r="T1973" i="2"/>
  <c r="R1973" i="2"/>
  <c r="P1973" i="2"/>
  <c r="BI1970" i="2"/>
  <c r="BH1970" i="2"/>
  <c r="BG1970" i="2"/>
  <c r="BF1970" i="2"/>
  <c r="T1970" i="2"/>
  <c r="R1970" i="2"/>
  <c r="P1970" i="2"/>
  <c r="BI1967" i="2"/>
  <c r="BH1967" i="2"/>
  <c r="BG1967" i="2"/>
  <c r="BF1967" i="2"/>
  <c r="T1967" i="2"/>
  <c r="R1967" i="2"/>
  <c r="P1967" i="2"/>
  <c r="BI1964" i="2"/>
  <c r="BH1964" i="2"/>
  <c r="BG1964" i="2"/>
  <c r="BF1964" i="2"/>
  <c r="T1964" i="2"/>
  <c r="R1964" i="2"/>
  <c r="P1964" i="2"/>
  <c r="BI1961" i="2"/>
  <c r="BH1961" i="2"/>
  <c r="BG1961" i="2"/>
  <c r="BF1961" i="2"/>
  <c r="T1961" i="2"/>
  <c r="R1961" i="2"/>
  <c r="P1961" i="2"/>
  <c r="BI1958" i="2"/>
  <c r="BH1958" i="2"/>
  <c r="BG1958" i="2"/>
  <c r="BF1958" i="2"/>
  <c r="T1958" i="2"/>
  <c r="R1958" i="2"/>
  <c r="P1958" i="2"/>
  <c r="BI1955" i="2"/>
  <c r="BH1955" i="2"/>
  <c r="BG1955" i="2"/>
  <c r="BF1955" i="2"/>
  <c r="T1955" i="2"/>
  <c r="R1955" i="2"/>
  <c r="P1955" i="2"/>
  <c r="BI1952" i="2"/>
  <c r="BH1952" i="2"/>
  <c r="BG1952" i="2"/>
  <c r="BF1952" i="2"/>
  <c r="T1952" i="2"/>
  <c r="R1952" i="2"/>
  <c r="P1952" i="2"/>
  <c r="BI1949" i="2"/>
  <c r="BH1949" i="2"/>
  <c r="BG1949" i="2"/>
  <c r="BF1949" i="2"/>
  <c r="T1949" i="2"/>
  <c r="R1949" i="2"/>
  <c r="P1949" i="2"/>
  <c r="BI1946" i="2"/>
  <c r="BH1946" i="2"/>
  <c r="BG1946" i="2"/>
  <c r="BF1946" i="2"/>
  <c r="T1946" i="2"/>
  <c r="R1946" i="2"/>
  <c r="P1946" i="2"/>
  <c r="BI1943" i="2"/>
  <c r="BH1943" i="2"/>
  <c r="BG1943" i="2"/>
  <c r="BF1943" i="2"/>
  <c r="T1943" i="2"/>
  <c r="R1943" i="2"/>
  <c r="P1943" i="2"/>
  <c r="BI1940" i="2"/>
  <c r="BH1940" i="2"/>
  <c r="BG1940" i="2"/>
  <c r="BF1940" i="2"/>
  <c r="T1940" i="2"/>
  <c r="R1940" i="2"/>
  <c r="P1940" i="2"/>
  <c r="BI1937" i="2"/>
  <c r="BH1937" i="2"/>
  <c r="BG1937" i="2"/>
  <c r="BF1937" i="2"/>
  <c r="T1937" i="2"/>
  <c r="R1937" i="2"/>
  <c r="P1937" i="2"/>
  <c r="BI1934" i="2"/>
  <c r="BH1934" i="2"/>
  <c r="BG1934" i="2"/>
  <c r="BF1934" i="2"/>
  <c r="T1934" i="2"/>
  <c r="R1934" i="2"/>
  <c r="P1934" i="2"/>
  <c r="BI1931" i="2"/>
  <c r="BH1931" i="2"/>
  <c r="BG1931" i="2"/>
  <c r="BF1931" i="2"/>
  <c r="T1931" i="2"/>
  <c r="R1931" i="2"/>
  <c r="P1931" i="2"/>
  <c r="BI1928" i="2"/>
  <c r="BH1928" i="2"/>
  <c r="BG1928" i="2"/>
  <c r="BF1928" i="2"/>
  <c r="T1928" i="2"/>
  <c r="R1928" i="2"/>
  <c r="P1928" i="2"/>
  <c r="BI1925" i="2"/>
  <c r="BH1925" i="2"/>
  <c r="BG1925" i="2"/>
  <c r="BF1925" i="2"/>
  <c r="T1925" i="2"/>
  <c r="R1925" i="2"/>
  <c r="P1925" i="2"/>
  <c r="BI1922" i="2"/>
  <c r="BH1922" i="2"/>
  <c r="BG1922" i="2"/>
  <c r="BF1922" i="2"/>
  <c r="T1922" i="2"/>
  <c r="R1922" i="2"/>
  <c r="P1922" i="2"/>
  <c r="BI1919" i="2"/>
  <c r="BH1919" i="2"/>
  <c r="BG1919" i="2"/>
  <c r="BF1919" i="2"/>
  <c r="T1919" i="2"/>
  <c r="R1919" i="2"/>
  <c r="P1919" i="2"/>
  <c r="BI1916" i="2"/>
  <c r="BH1916" i="2"/>
  <c r="BG1916" i="2"/>
  <c r="BF1916" i="2"/>
  <c r="T1916" i="2"/>
  <c r="R1916" i="2"/>
  <c r="P1916" i="2"/>
  <c r="BI1913" i="2"/>
  <c r="BH1913" i="2"/>
  <c r="BG1913" i="2"/>
  <c r="BF1913" i="2"/>
  <c r="T1913" i="2"/>
  <c r="R1913" i="2"/>
  <c r="P1913" i="2"/>
  <c r="BI1910" i="2"/>
  <c r="BH1910" i="2"/>
  <c r="BG1910" i="2"/>
  <c r="BF1910" i="2"/>
  <c r="T1910" i="2"/>
  <c r="R1910" i="2"/>
  <c r="P1910" i="2"/>
  <c r="BI1907" i="2"/>
  <c r="BH1907" i="2"/>
  <c r="BG1907" i="2"/>
  <c r="BF1907" i="2"/>
  <c r="T1907" i="2"/>
  <c r="R1907" i="2"/>
  <c r="P1907" i="2"/>
  <c r="BI1904" i="2"/>
  <c r="BH1904" i="2"/>
  <c r="BG1904" i="2"/>
  <c r="BF1904" i="2"/>
  <c r="T1904" i="2"/>
  <c r="R1904" i="2"/>
  <c r="P1904" i="2"/>
  <c r="BI1901" i="2"/>
  <c r="BH1901" i="2"/>
  <c r="BG1901" i="2"/>
  <c r="BF1901" i="2"/>
  <c r="T1901" i="2"/>
  <c r="R1901" i="2"/>
  <c r="P1901" i="2"/>
  <c r="BI1898" i="2"/>
  <c r="BH1898" i="2"/>
  <c r="BG1898" i="2"/>
  <c r="BF1898" i="2"/>
  <c r="T1898" i="2"/>
  <c r="R1898" i="2"/>
  <c r="P1898" i="2"/>
  <c r="BI1895" i="2"/>
  <c r="BH1895" i="2"/>
  <c r="BG1895" i="2"/>
  <c r="BF1895" i="2"/>
  <c r="T1895" i="2"/>
  <c r="R1895" i="2"/>
  <c r="P1895" i="2"/>
  <c r="BI1892" i="2"/>
  <c r="BH1892" i="2"/>
  <c r="BG1892" i="2"/>
  <c r="BF1892" i="2"/>
  <c r="T1892" i="2"/>
  <c r="R1892" i="2"/>
  <c r="P1892" i="2"/>
  <c r="BI1889" i="2"/>
  <c r="BH1889" i="2"/>
  <c r="BG1889" i="2"/>
  <c r="BF1889" i="2"/>
  <c r="T1889" i="2"/>
  <c r="R1889" i="2"/>
  <c r="P1889" i="2"/>
  <c r="BI1886" i="2"/>
  <c r="BH1886" i="2"/>
  <c r="BG1886" i="2"/>
  <c r="BF1886" i="2"/>
  <c r="T1886" i="2"/>
  <c r="R1886" i="2"/>
  <c r="P1886" i="2"/>
  <c r="BI1883" i="2"/>
  <c r="BH1883" i="2"/>
  <c r="BG1883" i="2"/>
  <c r="BF1883" i="2"/>
  <c r="T1883" i="2"/>
  <c r="R1883" i="2"/>
  <c r="P1883" i="2"/>
  <c r="BI1880" i="2"/>
  <c r="BH1880" i="2"/>
  <c r="BG1880" i="2"/>
  <c r="BF1880" i="2"/>
  <c r="T1880" i="2"/>
  <c r="R1880" i="2"/>
  <c r="P1880" i="2"/>
  <c r="BI1877" i="2"/>
  <c r="BH1877" i="2"/>
  <c r="BG1877" i="2"/>
  <c r="BF1877" i="2"/>
  <c r="T1877" i="2"/>
  <c r="R1877" i="2"/>
  <c r="P1877" i="2"/>
  <c r="BI1874" i="2"/>
  <c r="BH1874" i="2"/>
  <c r="BG1874" i="2"/>
  <c r="BF1874" i="2"/>
  <c r="T1874" i="2"/>
  <c r="R1874" i="2"/>
  <c r="P1874" i="2"/>
  <c r="BI1871" i="2"/>
  <c r="BH1871" i="2"/>
  <c r="BG1871" i="2"/>
  <c r="BF1871" i="2"/>
  <c r="T1871" i="2"/>
  <c r="R1871" i="2"/>
  <c r="P1871" i="2"/>
  <c r="BI1868" i="2"/>
  <c r="BH1868" i="2"/>
  <c r="BG1868" i="2"/>
  <c r="BF1868" i="2"/>
  <c r="T1868" i="2"/>
  <c r="R1868" i="2"/>
  <c r="P1868" i="2"/>
  <c r="BI1865" i="2"/>
  <c r="BH1865" i="2"/>
  <c r="BG1865" i="2"/>
  <c r="BF1865" i="2"/>
  <c r="T1865" i="2"/>
  <c r="R1865" i="2"/>
  <c r="P1865" i="2"/>
  <c r="BI1862" i="2"/>
  <c r="BH1862" i="2"/>
  <c r="BG1862" i="2"/>
  <c r="BF1862" i="2"/>
  <c r="T1862" i="2"/>
  <c r="R1862" i="2"/>
  <c r="P1862" i="2"/>
  <c r="BI1859" i="2"/>
  <c r="BH1859" i="2"/>
  <c r="BG1859" i="2"/>
  <c r="BF1859" i="2"/>
  <c r="T1859" i="2"/>
  <c r="R1859" i="2"/>
  <c r="P1859" i="2"/>
  <c r="BI1856" i="2"/>
  <c r="BH1856" i="2"/>
  <c r="BG1856" i="2"/>
  <c r="BF1856" i="2"/>
  <c r="T1856" i="2"/>
  <c r="R1856" i="2"/>
  <c r="P1856" i="2"/>
  <c r="BI1853" i="2"/>
  <c r="BH1853" i="2"/>
  <c r="BG1853" i="2"/>
  <c r="BF1853" i="2"/>
  <c r="T1853" i="2"/>
  <c r="R1853" i="2"/>
  <c r="P1853" i="2"/>
  <c r="BI1850" i="2"/>
  <c r="BH1850" i="2"/>
  <c r="BG1850" i="2"/>
  <c r="BF1850" i="2"/>
  <c r="T1850" i="2"/>
  <c r="R1850" i="2"/>
  <c r="P1850" i="2"/>
  <c r="BI1847" i="2"/>
  <c r="BH1847" i="2"/>
  <c r="BG1847" i="2"/>
  <c r="BF1847" i="2"/>
  <c r="T1847" i="2"/>
  <c r="R1847" i="2"/>
  <c r="P1847" i="2"/>
  <c r="BI1844" i="2"/>
  <c r="BH1844" i="2"/>
  <c r="BG1844" i="2"/>
  <c r="BF1844" i="2"/>
  <c r="T1844" i="2"/>
  <c r="R1844" i="2"/>
  <c r="P1844" i="2"/>
  <c r="BI1841" i="2"/>
  <c r="BH1841" i="2"/>
  <c r="BG1841" i="2"/>
  <c r="BF1841" i="2"/>
  <c r="T1841" i="2"/>
  <c r="R1841" i="2"/>
  <c r="P1841" i="2"/>
  <c r="BI1838" i="2"/>
  <c r="BH1838" i="2"/>
  <c r="BG1838" i="2"/>
  <c r="BF1838" i="2"/>
  <c r="T1838" i="2"/>
  <c r="R1838" i="2"/>
  <c r="P1838" i="2"/>
  <c r="BI1835" i="2"/>
  <c r="BH1835" i="2"/>
  <c r="BG1835" i="2"/>
  <c r="BF1835" i="2"/>
  <c r="T1835" i="2"/>
  <c r="R1835" i="2"/>
  <c r="P1835" i="2"/>
  <c r="BI1832" i="2"/>
  <c r="BH1832" i="2"/>
  <c r="BG1832" i="2"/>
  <c r="BF1832" i="2"/>
  <c r="T1832" i="2"/>
  <c r="R1832" i="2"/>
  <c r="P1832" i="2"/>
  <c r="BI1829" i="2"/>
  <c r="BH1829" i="2"/>
  <c r="BG1829" i="2"/>
  <c r="BF1829" i="2"/>
  <c r="T1829" i="2"/>
  <c r="R1829" i="2"/>
  <c r="P1829" i="2"/>
  <c r="BI1826" i="2"/>
  <c r="BH1826" i="2"/>
  <c r="BG1826" i="2"/>
  <c r="BF1826" i="2"/>
  <c r="T1826" i="2"/>
  <c r="R1826" i="2"/>
  <c r="P1826" i="2"/>
  <c r="BI1823" i="2"/>
  <c r="BH1823" i="2"/>
  <c r="BG1823" i="2"/>
  <c r="BF1823" i="2"/>
  <c r="T1823" i="2"/>
  <c r="R1823" i="2"/>
  <c r="P1823" i="2"/>
  <c r="BI1820" i="2"/>
  <c r="BH1820" i="2"/>
  <c r="BG1820" i="2"/>
  <c r="BF1820" i="2"/>
  <c r="T1820" i="2"/>
  <c r="R1820" i="2"/>
  <c r="P1820" i="2"/>
  <c r="BI1817" i="2"/>
  <c r="BH1817" i="2"/>
  <c r="BG1817" i="2"/>
  <c r="BF1817" i="2"/>
  <c r="T1817" i="2"/>
  <c r="R1817" i="2"/>
  <c r="P1817" i="2"/>
  <c r="BI1814" i="2"/>
  <c r="BH1814" i="2"/>
  <c r="BG1814" i="2"/>
  <c r="BF1814" i="2"/>
  <c r="T1814" i="2"/>
  <c r="R1814" i="2"/>
  <c r="P1814" i="2"/>
  <c r="BI1811" i="2"/>
  <c r="BH1811" i="2"/>
  <c r="BG1811" i="2"/>
  <c r="BF1811" i="2"/>
  <c r="T1811" i="2"/>
  <c r="R1811" i="2"/>
  <c r="P1811" i="2"/>
  <c r="BI1808" i="2"/>
  <c r="BH1808" i="2"/>
  <c r="BG1808" i="2"/>
  <c r="BF1808" i="2"/>
  <c r="T1808" i="2"/>
  <c r="R1808" i="2"/>
  <c r="P1808" i="2"/>
  <c r="BI1805" i="2"/>
  <c r="BH1805" i="2"/>
  <c r="BG1805" i="2"/>
  <c r="BF1805" i="2"/>
  <c r="T1805" i="2"/>
  <c r="R1805" i="2"/>
  <c r="P1805" i="2"/>
  <c r="BI1802" i="2"/>
  <c r="BH1802" i="2"/>
  <c r="BG1802" i="2"/>
  <c r="BF1802" i="2"/>
  <c r="T1802" i="2"/>
  <c r="R1802" i="2"/>
  <c r="P1802" i="2"/>
  <c r="BI1799" i="2"/>
  <c r="BH1799" i="2"/>
  <c r="BG1799" i="2"/>
  <c r="BF1799" i="2"/>
  <c r="T1799" i="2"/>
  <c r="R1799" i="2"/>
  <c r="P1799" i="2"/>
  <c r="BI1796" i="2"/>
  <c r="BH1796" i="2"/>
  <c r="BG1796" i="2"/>
  <c r="BF1796" i="2"/>
  <c r="T1796" i="2"/>
  <c r="R1796" i="2"/>
  <c r="P1796" i="2"/>
  <c r="BI1793" i="2"/>
  <c r="BH1793" i="2"/>
  <c r="BG1793" i="2"/>
  <c r="BF1793" i="2"/>
  <c r="T1793" i="2"/>
  <c r="R1793" i="2"/>
  <c r="P1793" i="2"/>
  <c r="BI1790" i="2"/>
  <c r="BH1790" i="2"/>
  <c r="BG1790" i="2"/>
  <c r="BF1790" i="2"/>
  <c r="T1790" i="2"/>
  <c r="R1790" i="2"/>
  <c r="P1790" i="2"/>
  <c r="BI1787" i="2"/>
  <c r="BH1787" i="2"/>
  <c r="BG1787" i="2"/>
  <c r="BF1787" i="2"/>
  <c r="T1787" i="2"/>
  <c r="R1787" i="2"/>
  <c r="P1787" i="2"/>
  <c r="BI1784" i="2"/>
  <c r="BH1784" i="2"/>
  <c r="BG1784" i="2"/>
  <c r="BF1784" i="2"/>
  <c r="T1784" i="2"/>
  <c r="R1784" i="2"/>
  <c r="P1784" i="2"/>
  <c r="BI1781" i="2"/>
  <c r="BH1781" i="2"/>
  <c r="BG1781" i="2"/>
  <c r="BF1781" i="2"/>
  <c r="T1781" i="2"/>
  <c r="R1781" i="2"/>
  <c r="P1781" i="2"/>
  <c r="BI1778" i="2"/>
  <c r="BH1778" i="2"/>
  <c r="BG1778" i="2"/>
  <c r="BF1778" i="2"/>
  <c r="T1778" i="2"/>
  <c r="R1778" i="2"/>
  <c r="P1778" i="2"/>
  <c r="BI1775" i="2"/>
  <c r="BH1775" i="2"/>
  <c r="BG1775" i="2"/>
  <c r="BF1775" i="2"/>
  <c r="T1775" i="2"/>
  <c r="R1775" i="2"/>
  <c r="P1775" i="2"/>
  <c r="BI1772" i="2"/>
  <c r="BH1772" i="2"/>
  <c r="BG1772" i="2"/>
  <c r="BF1772" i="2"/>
  <c r="T1772" i="2"/>
  <c r="R1772" i="2"/>
  <c r="P1772" i="2"/>
  <c r="BI1769" i="2"/>
  <c r="BH1769" i="2"/>
  <c r="BG1769" i="2"/>
  <c r="BF1769" i="2"/>
  <c r="T1769" i="2"/>
  <c r="R1769" i="2"/>
  <c r="P1769" i="2"/>
  <c r="BI1766" i="2"/>
  <c r="BH1766" i="2"/>
  <c r="BG1766" i="2"/>
  <c r="BF1766" i="2"/>
  <c r="T1766" i="2"/>
  <c r="R1766" i="2"/>
  <c r="P1766" i="2"/>
  <c r="BI1763" i="2"/>
  <c r="BH1763" i="2"/>
  <c r="BG1763" i="2"/>
  <c r="BF1763" i="2"/>
  <c r="T1763" i="2"/>
  <c r="R1763" i="2"/>
  <c r="P1763" i="2"/>
  <c r="BI1760" i="2"/>
  <c r="BH1760" i="2"/>
  <c r="BG1760" i="2"/>
  <c r="BF1760" i="2"/>
  <c r="T1760" i="2"/>
  <c r="R1760" i="2"/>
  <c r="P1760" i="2"/>
  <c r="BI1757" i="2"/>
  <c r="BH1757" i="2"/>
  <c r="BG1757" i="2"/>
  <c r="BF1757" i="2"/>
  <c r="T1757" i="2"/>
  <c r="R1757" i="2"/>
  <c r="P1757" i="2"/>
  <c r="BI1754" i="2"/>
  <c r="BH1754" i="2"/>
  <c r="BG1754" i="2"/>
  <c r="BF1754" i="2"/>
  <c r="T1754" i="2"/>
  <c r="R1754" i="2"/>
  <c r="P1754" i="2"/>
  <c r="BI1751" i="2"/>
  <c r="BH1751" i="2"/>
  <c r="BG1751" i="2"/>
  <c r="BF1751" i="2"/>
  <c r="T1751" i="2"/>
  <c r="R1751" i="2"/>
  <c r="P1751" i="2"/>
  <c r="BI1748" i="2"/>
  <c r="BH1748" i="2"/>
  <c r="BG1748" i="2"/>
  <c r="BF1748" i="2"/>
  <c r="T1748" i="2"/>
  <c r="R1748" i="2"/>
  <c r="P1748" i="2"/>
  <c r="BI1745" i="2"/>
  <c r="BH1745" i="2"/>
  <c r="BG1745" i="2"/>
  <c r="BF1745" i="2"/>
  <c r="T1745" i="2"/>
  <c r="R1745" i="2"/>
  <c r="P1745" i="2"/>
  <c r="BI1742" i="2"/>
  <c r="BH1742" i="2"/>
  <c r="BG1742" i="2"/>
  <c r="BF1742" i="2"/>
  <c r="T1742" i="2"/>
  <c r="R1742" i="2"/>
  <c r="P1742" i="2"/>
  <c r="BI1739" i="2"/>
  <c r="BH1739" i="2"/>
  <c r="BG1739" i="2"/>
  <c r="BF1739" i="2"/>
  <c r="T1739" i="2"/>
  <c r="R1739" i="2"/>
  <c r="P1739" i="2"/>
  <c r="BI1736" i="2"/>
  <c r="BH1736" i="2"/>
  <c r="BG1736" i="2"/>
  <c r="BF1736" i="2"/>
  <c r="T1736" i="2"/>
  <c r="R1736" i="2"/>
  <c r="P1736" i="2"/>
  <c r="BI1733" i="2"/>
  <c r="BH1733" i="2"/>
  <c r="BG1733" i="2"/>
  <c r="BF1733" i="2"/>
  <c r="T1733" i="2"/>
  <c r="R1733" i="2"/>
  <c r="P1733" i="2"/>
  <c r="BI1730" i="2"/>
  <c r="BH1730" i="2"/>
  <c r="BG1730" i="2"/>
  <c r="BF1730" i="2"/>
  <c r="T1730" i="2"/>
  <c r="R1730" i="2"/>
  <c r="P1730" i="2"/>
  <c r="BI1727" i="2"/>
  <c r="BH1727" i="2"/>
  <c r="BG1727" i="2"/>
  <c r="BF1727" i="2"/>
  <c r="T1727" i="2"/>
  <c r="R1727" i="2"/>
  <c r="P1727" i="2"/>
  <c r="BI1724" i="2"/>
  <c r="BH1724" i="2"/>
  <c r="BG1724" i="2"/>
  <c r="BF1724" i="2"/>
  <c r="T1724" i="2"/>
  <c r="R1724" i="2"/>
  <c r="P1724" i="2"/>
  <c r="BI1721" i="2"/>
  <c r="BH1721" i="2"/>
  <c r="BG1721" i="2"/>
  <c r="BF1721" i="2"/>
  <c r="T1721" i="2"/>
  <c r="R1721" i="2"/>
  <c r="P1721" i="2"/>
  <c r="BI1718" i="2"/>
  <c r="BH1718" i="2"/>
  <c r="BG1718" i="2"/>
  <c r="BF1718" i="2"/>
  <c r="T1718" i="2"/>
  <c r="R1718" i="2"/>
  <c r="P1718" i="2"/>
  <c r="BI1715" i="2"/>
  <c r="BH1715" i="2"/>
  <c r="BG1715" i="2"/>
  <c r="BF1715" i="2"/>
  <c r="T1715" i="2"/>
  <c r="R1715" i="2"/>
  <c r="P1715" i="2"/>
  <c r="BI1712" i="2"/>
  <c r="BH1712" i="2"/>
  <c r="BG1712" i="2"/>
  <c r="BF1712" i="2"/>
  <c r="T1712" i="2"/>
  <c r="R1712" i="2"/>
  <c r="P1712" i="2"/>
  <c r="BI1709" i="2"/>
  <c r="BH1709" i="2"/>
  <c r="BG1709" i="2"/>
  <c r="BF1709" i="2"/>
  <c r="T1709" i="2"/>
  <c r="R1709" i="2"/>
  <c r="P1709" i="2"/>
  <c r="BI1706" i="2"/>
  <c r="BH1706" i="2"/>
  <c r="BG1706" i="2"/>
  <c r="BF1706" i="2"/>
  <c r="T1706" i="2"/>
  <c r="R1706" i="2"/>
  <c r="P1706" i="2"/>
  <c r="BI1703" i="2"/>
  <c r="BH1703" i="2"/>
  <c r="BG1703" i="2"/>
  <c r="BF1703" i="2"/>
  <c r="T1703" i="2"/>
  <c r="R1703" i="2"/>
  <c r="P1703" i="2"/>
  <c r="BI1700" i="2"/>
  <c r="BH1700" i="2"/>
  <c r="BG1700" i="2"/>
  <c r="BF1700" i="2"/>
  <c r="T1700" i="2"/>
  <c r="R1700" i="2"/>
  <c r="P1700" i="2"/>
  <c r="BI1697" i="2"/>
  <c r="BH1697" i="2"/>
  <c r="BG1697" i="2"/>
  <c r="BF1697" i="2"/>
  <c r="T1697" i="2"/>
  <c r="R1697" i="2"/>
  <c r="P1697" i="2"/>
  <c r="BI1694" i="2"/>
  <c r="BH1694" i="2"/>
  <c r="BG1694" i="2"/>
  <c r="BF1694" i="2"/>
  <c r="T1694" i="2"/>
  <c r="R1694" i="2"/>
  <c r="P1694" i="2"/>
  <c r="BI1691" i="2"/>
  <c r="BH1691" i="2"/>
  <c r="BG1691" i="2"/>
  <c r="BF1691" i="2"/>
  <c r="T1691" i="2"/>
  <c r="R1691" i="2"/>
  <c r="P1691" i="2"/>
  <c r="BI1688" i="2"/>
  <c r="BH1688" i="2"/>
  <c r="BG1688" i="2"/>
  <c r="BF1688" i="2"/>
  <c r="T1688" i="2"/>
  <c r="R1688" i="2"/>
  <c r="P1688" i="2"/>
  <c r="BI1685" i="2"/>
  <c r="BH1685" i="2"/>
  <c r="BG1685" i="2"/>
  <c r="BF1685" i="2"/>
  <c r="T1685" i="2"/>
  <c r="R1685" i="2"/>
  <c r="P1685" i="2"/>
  <c r="BI1682" i="2"/>
  <c r="BH1682" i="2"/>
  <c r="BG1682" i="2"/>
  <c r="BF1682" i="2"/>
  <c r="T1682" i="2"/>
  <c r="R1682" i="2"/>
  <c r="P1682" i="2"/>
  <c r="BI1679" i="2"/>
  <c r="BH1679" i="2"/>
  <c r="BG1679" i="2"/>
  <c r="BF1679" i="2"/>
  <c r="T1679" i="2"/>
  <c r="R1679" i="2"/>
  <c r="P1679" i="2"/>
  <c r="BI1676" i="2"/>
  <c r="BH1676" i="2"/>
  <c r="BG1676" i="2"/>
  <c r="BF1676" i="2"/>
  <c r="T1676" i="2"/>
  <c r="R1676" i="2"/>
  <c r="P1676" i="2"/>
  <c r="BI1673" i="2"/>
  <c r="BH1673" i="2"/>
  <c r="BG1673" i="2"/>
  <c r="BF1673" i="2"/>
  <c r="T1673" i="2"/>
  <c r="R1673" i="2"/>
  <c r="P1673" i="2"/>
  <c r="BI1670" i="2"/>
  <c r="BH1670" i="2"/>
  <c r="BG1670" i="2"/>
  <c r="BF1670" i="2"/>
  <c r="T1670" i="2"/>
  <c r="R1670" i="2"/>
  <c r="P1670" i="2"/>
  <c r="BI1667" i="2"/>
  <c r="BH1667" i="2"/>
  <c r="BG1667" i="2"/>
  <c r="BF1667" i="2"/>
  <c r="T1667" i="2"/>
  <c r="R1667" i="2"/>
  <c r="P1667" i="2"/>
  <c r="BI1664" i="2"/>
  <c r="BH1664" i="2"/>
  <c r="BG1664" i="2"/>
  <c r="BF1664" i="2"/>
  <c r="T1664" i="2"/>
  <c r="R1664" i="2"/>
  <c r="P1664" i="2"/>
  <c r="BI1661" i="2"/>
  <c r="BH1661" i="2"/>
  <c r="BG1661" i="2"/>
  <c r="BF1661" i="2"/>
  <c r="T1661" i="2"/>
  <c r="R1661" i="2"/>
  <c r="P1661" i="2"/>
  <c r="BI1658" i="2"/>
  <c r="BH1658" i="2"/>
  <c r="BG1658" i="2"/>
  <c r="BF1658" i="2"/>
  <c r="T1658" i="2"/>
  <c r="R1658" i="2"/>
  <c r="P1658" i="2"/>
  <c r="BI1655" i="2"/>
  <c r="BH1655" i="2"/>
  <c r="BG1655" i="2"/>
  <c r="BF1655" i="2"/>
  <c r="T1655" i="2"/>
  <c r="R1655" i="2"/>
  <c r="P1655" i="2"/>
  <c r="BI1652" i="2"/>
  <c r="BH1652" i="2"/>
  <c r="BG1652" i="2"/>
  <c r="BF1652" i="2"/>
  <c r="T1652" i="2"/>
  <c r="R1652" i="2"/>
  <c r="P1652" i="2"/>
  <c r="BI1649" i="2"/>
  <c r="BH1649" i="2"/>
  <c r="BG1649" i="2"/>
  <c r="BF1649" i="2"/>
  <c r="T1649" i="2"/>
  <c r="R1649" i="2"/>
  <c r="P1649" i="2"/>
  <c r="BI1646" i="2"/>
  <c r="BH1646" i="2"/>
  <c r="BG1646" i="2"/>
  <c r="BF1646" i="2"/>
  <c r="T1646" i="2"/>
  <c r="R1646" i="2"/>
  <c r="P1646" i="2"/>
  <c r="BI1643" i="2"/>
  <c r="BH1643" i="2"/>
  <c r="BG1643" i="2"/>
  <c r="BF1643" i="2"/>
  <c r="T1643" i="2"/>
  <c r="R1643" i="2"/>
  <c r="P1643" i="2"/>
  <c r="BI1640" i="2"/>
  <c r="BH1640" i="2"/>
  <c r="BG1640" i="2"/>
  <c r="BF1640" i="2"/>
  <c r="T1640" i="2"/>
  <c r="R1640" i="2"/>
  <c r="P1640" i="2"/>
  <c r="BI1637" i="2"/>
  <c r="BH1637" i="2"/>
  <c r="BG1637" i="2"/>
  <c r="BF1637" i="2"/>
  <c r="T1637" i="2"/>
  <c r="R1637" i="2"/>
  <c r="P1637" i="2"/>
  <c r="BI1634" i="2"/>
  <c r="BH1634" i="2"/>
  <c r="BG1634" i="2"/>
  <c r="BF1634" i="2"/>
  <c r="T1634" i="2"/>
  <c r="R1634" i="2"/>
  <c r="P1634" i="2"/>
  <c r="BI1631" i="2"/>
  <c r="BH1631" i="2"/>
  <c r="BG1631" i="2"/>
  <c r="BF1631" i="2"/>
  <c r="T1631" i="2"/>
  <c r="R1631" i="2"/>
  <c r="P1631" i="2"/>
  <c r="BI1628" i="2"/>
  <c r="BH1628" i="2"/>
  <c r="BG1628" i="2"/>
  <c r="BF1628" i="2"/>
  <c r="T1628" i="2"/>
  <c r="R1628" i="2"/>
  <c r="P1628" i="2"/>
  <c r="BI1625" i="2"/>
  <c r="BH1625" i="2"/>
  <c r="BG1625" i="2"/>
  <c r="BF1625" i="2"/>
  <c r="T1625" i="2"/>
  <c r="R1625" i="2"/>
  <c r="P1625" i="2"/>
  <c r="BI1622" i="2"/>
  <c r="BH1622" i="2"/>
  <c r="BG1622" i="2"/>
  <c r="BF1622" i="2"/>
  <c r="T1622" i="2"/>
  <c r="R1622" i="2"/>
  <c r="P1622" i="2"/>
  <c r="BI1619" i="2"/>
  <c r="BH1619" i="2"/>
  <c r="BG1619" i="2"/>
  <c r="BF1619" i="2"/>
  <c r="T1619" i="2"/>
  <c r="R1619" i="2"/>
  <c r="P1619" i="2"/>
  <c r="BI1616" i="2"/>
  <c r="BH1616" i="2"/>
  <c r="BG1616" i="2"/>
  <c r="BF1616" i="2"/>
  <c r="T1616" i="2"/>
  <c r="R1616" i="2"/>
  <c r="P1616" i="2"/>
  <c r="BI1613" i="2"/>
  <c r="BH1613" i="2"/>
  <c r="BG1613" i="2"/>
  <c r="BF1613" i="2"/>
  <c r="T1613" i="2"/>
  <c r="R1613" i="2"/>
  <c r="P1613" i="2"/>
  <c r="BI1610" i="2"/>
  <c r="BH1610" i="2"/>
  <c r="BG1610" i="2"/>
  <c r="BF1610" i="2"/>
  <c r="T1610" i="2"/>
  <c r="R1610" i="2"/>
  <c r="P1610" i="2"/>
  <c r="BI1607" i="2"/>
  <c r="BH1607" i="2"/>
  <c r="BG1607" i="2"/>
  <c r="BF1607" i="2"/>
  <c r="T1607" i="2"/>
  <c r="R1607" i="2"/>
  <c r="P1607" i="2"/>
  <c r="BI1604" i="2"/>
  <c r="BH1604" i="2"/>
  <c r="BG1604" i="2"/>
  <c r="BF1604" i="2"/>
  <c r="T1604" i="2"/>
  <c r="R1604" i="2"/>
  <c r="P1604" i="2"/>
  <c r="BI1601" i="2"/>
  <c r="BH1601" i="2"/>
  <c r="BG1601" i="2"/>
  <c r="BF1601" i="2"/>
  <c r="T1601" i="2"/>
  <c r="R1601" i="2"/>
  <c r="P1601" i="2"/>
  <c r="BI1598" i="2"/>
  <c r="BH1598" i="2"/>
  <c r="BG1598" i="2"/>
  <c r="BF1598" i="2"/>
  <c r="T1598" i="2"/>
  <c r="R1598" i="2"/>
  <c r="P1598" i="2"/>
  <c r="BI1595" i="2"/>
  <c r="BH1595" i="2"/>
  <c r="BG1595" i="2"/>
  <c r="BF1595" i="2"/>
  <c r="T1595" i="2"/>
  <c r="R1595" i="2"/>
  <c r="P1595" i="2"/>
  <c r="BI1592" i="2"/>
  <c r="BH1592" i="2"/>
  <c r="BG1592" i="2"/>
  <c r="BF1592" i="2"/>
  <c r="T1592" i="2"/>
  <c r="R1592" i="2"/>
  <c r="P1592" i="2"/>
  <c r="BI1589" i="2"/>
  <c r="BH1589" i="2"/>
  <c r="BG1589" i="2"/>
  <c r="BF1589" i="2"/>
  <c r="T1589" i="2"/>
  <c r="R1589" i="2"/>
  <c r="P1589" i="2"/>
  <c r="BI1586" i="2"/>
  <c r="BH1586" i="2"/>
  <c r="BG1586" i="2"/>
  <c r="BF1586" i="2"/>
  <c r="T1586" i="2"/>
  <c r="R1586" i="2"/>
  <c r="P1586" i="2"/>
  <c r="BI1583" i="2"/>
  <c r="BH1583" i="2"/>
  <c r="BG1583" i="2"/>
  <c r="BF1583" i="2"/>
  <c r="T1583" i="2"/>
  <c r="R1583" i="2"/>
  <c r="P1583" i="2"/>
  <c r="BI1580" i="2"/>
  <c r="BH1580" i="2"/>
  <c r="BG1580" i="2"/>
  <c r="BF1580" i="2"/>
  <c r="T1580" i="2"/>
  <c r="R1580" i="2"/>
  <c r="P1580" i="2"/>
  <c r="BI1577" i="2"/>
  <c r="BH1577" i="2"/>
  <c r="BG1577" i="2"/>
  <c r="BF1577" i="2"/>
  <c r="T1577" i="2"/>
  <c r="R1577" i="2"/>
  <c r="P1577" i="2"/>
  <c r="BI1574" i="2"/>
  <c r="BH1574" i="2"/>
  <c r="BG1574" i="2"/>
  <c r="BF1574" i="2"/>
  <c r="T1574" i="2"/>
  <c r="R1574" i="2"/>
  <c r="P1574" i="2"/>
  <c r="BI1571" i="2"/>
  <c r="BH1571" i="2"/>
  <c r="BG1571" i="2"/>
  <c r="BF1571" i="2"/>
  <c r="T1571" i="2"/>
  <c r="R1571" i="2"/>
  <c r="P1571" i="2"/>
  <c r="BI1568" i="2"/>
  <c r="BH1568" i="2"/>
  <c r="BG1568" i="2"/>
  <c r="BF1568" i="2"/>
  <c r="T1568" i="2"/>
  <c r="R1568" i="2"/>
  <c r="P1568" i="2"/>
  <c r="BI1565" i="2"/>
  <c r="BH1565" i="2"/>
  <c r="BG1565" i="2"/>
  <c r="BF1565" i="2"/>
  <c r="T1565" i="2"/>
  <c r="R1565" i="2"/>
  <c r="P1565" i="2"/>
  <c r="BI1562" i="2"/>
  <c r="BH1562" i="2"/>
  <c r="BG1562" i="2"/>
  <c r="BF1562" i="2"/>
  <c r="T1562" i="2"/>
  <c r="R1562" i="2"/>
  <c r="P1562" i="2"/>
  <c r="BI1559" i="2"/>
  <c r="BH1559" i="2"/>
  <c r="BG1559" i="2"/>
  <c r="BF1559" i="2"/>
  <c r="T1559" i="2"/>
  <c r="R1559" i="2"/>
  <c r="P1559" i="2"/>
  <c r="BI1556" i="2"/>
  <c r="BH1556" i="2"/>
  <c r="BG1556" i="2"/>
  <c r="BF1556" i="2"/>
  <c r="T1556" i="2"/>
  <c r="R1556" i="2"/>
  <c r="P1556" i="2"/>
  <c r="BI1553" i="2"/>
  <c r="BH1553" i="2"/>
  <c r="BG1553" i="2"/>
  <c r="BF1553" i="2"/>
  <c r="T1553" i="2"/>
  <c r="R1553" i="2"/>
  <c r="P1553" i="2"/>
  <c r="BI1550" i="2"/>
  <c r="BH1550" i="2"/>
  <c r="BG1550" i="2"/>
  <c r="BF1550" i="2"/>
  <c r="T1550" i="2"/>
  <c r="R1550" i="2"/>
  <c r="P1550" i="2"/>
  <c r="BI1547" i="2"/>
  <c r="BH1547" i="2"/>
  <c r="BG1547" i="2"/>
  <c r="BF1547" i="2"/>
  <c r="T1547" i="2"/>
  <c r="R1547" i="2"/>
  <c r="P1547" i="2"/>
  <c r="BI1544" i="2"/>
  <c r="BH1544" i="2"/>
  <c r="BG1544" i="2"/>
  <c r="BF1544" i="2"/>
  <c r="T1544" i="2"/>
  <c r="R1544" i="2"/>
  <c r="P1544" i="2"/>
  <c r="BI1541" i="2"/>
  <c r="BH1541" i="2"/>
  <c r="BG1541" i="2"/>
  <c r="BF1541" i="2"/>
  <c r="T1541" i="2"/>
  <c r="R1541" i="2"/>
  <c r="P1541" i="2"/>
  <c r="BI1538" i="2"/>
  <c r="BH1538" i="2"/>
  <c r="BG1538" i="2"/>
  <c r="BF1538" i="2"/>
  <c r="T1538" i="2"/>
  <c r="R1538" i="2"/>
  <c r="P1538" i="2"/>
  <c r="BI1535" i="2"/>
  <c r="BH1535" i="2"/>
  <c r="BG1535" i="2"/>
  <c r="BF1535" i="2"/>
  <c r="T1535" i="2"/>
  <c r="R1535" i="2"/>
  <c r="P1535" i="2"/>
  <c r="BI1532" i="2"/>
  <c r="BH1532" i="2"/>
  <c r="BG1532" i="2"/>
  <c r="BF1532" i="2"/>
  <c r="T1532" i="2"/>
  <c r="R1532" i="2"/>
  <c r="P1532" i="2"/>
  <c r="BI1529" i="2"/>
  <c r="BH1529" i="2"/>
  <c r="BG1529" i="2"/>
  <c r="BF1529" i="2"/>
  <c r="T1529" i="2"/>
  <c r="R1529" i="2"/>
  <c r="P1529" i="2"/>
  <c r="BI1526" i="2"/>
  <c r="BH1526" i="2"/>
  <c r="BG1526" i="2"/>
  <c r="BF1526" i="2"/>
  <c r="T1526" i="2"/>
  <c r="R1526" i="2"/>
  <c r="P1526" i="2"/>
  <c r="BI1523" i="2"/>
  <c r="BH1523" i="2"/>
  <c r="BG1523" i="2"/>
  <c r="BF1523" i="2"/>
  <c r="T1523" i="2"/>
  <c r="R1523" i="2"/>
  <c r="P1523" i="2"/>
  <c r="BI1520" i="2"/>
  <c r="BH1520" i="2"/>
  <c r="BG1520" i="2"/>
  <c r="BF1520" i="2"/>
  <c r="T1520" i="2"/>
  <c r="R1520" i="2"/>
  <c r="P1520" i="2"/>
  <c r="BI1517" i="2"/>
  <c r="BH1517" i="2"/>
  <c r="BG1517" i="2"/>
  <c r="BF1517" i="2"/>
  <c r="T1517" i="2"/>
  <c r="R1517" i="2"/>
  <c r="P1517" i="2"/>
  <c r="BI1514" i="2"/>
  <c r="BH1514" i="2"/>
  <c r="BG1514" i="2"/>
  <c r="BF1514" i="2"/>
  <c r="T1514" i="2"/>
  <c r="R1514" i="2"/>
  <c r="P1514" i="2"/>
  <c r="BI1511" i="2"/>
  <c r="BH1511" i="2"/>
  <c r="BG1511" i="2"/>
  <c r="BF1511" i="2"/>
  <c r="T1511" i="2"/>
  <c r="R1511" i="2"/>
  <c r="P1511" i="2"/>
  <c r="BI1508" i="2"/>
  <c r="BH1508" i="2"/>
  <c r="BG1508" i="2"/>
  <c r="BF1508" i="2"/>
  <c r="T1508" i="2"/>
  <c r="R1508" i="2"/>
  <c r="P1508" i="2"/>
  <c r="BI1505" i="2"/>
  <c r="BH1505" i="2"/>
  <c r="BG1505" i="2"/>
  <c r="BF1505" i="2"/>
  <c r="T1505" i="2"/>
  <c r="R1505" i="2"/>
  <c r="P1505" i="2"/>
  <c r="BI1502" i="2"/>
  <c r="BH1502" i="2"/>
  <c r="BG1502" i="2"/>
  <c r="BF1502" i="2"/>
  <c r="T1502" i="2"/>
  <c r="R1502" i="2"/>
  <c r="P1502" i="2"/>
  <c r="BI1499" i="2"/>
  <c r="BH1499" i="2"/>
  <c r="BG1499" i="2"/>
  <c r="BF1499" i="2"/>
  <c r="T1499" i="2"/>
  <c r="R1499" i="2"/>
  <c r="P1499" i="2"/>
  <c r="BI1496" i="2"/>
  <c r="BH1496" i="2"/>
  <c r="BG1496" i="2"/>
  <c r="BF1496" i="2"/>
  <c r="T1496" i="2"/>
  <c r="R1496" i="2"/>
  <c r="P1496" i="2"/>
  <c r="BI1493" i="2"/>
  <c r="BH1493" i="2"/>
  <c r="BG1493" i="2"/>
  <c r="BF1493" i="2"/>
  <c r="T1493" i="2"/>
  <c r="R1493" i="2"/>
  <c r="P1493" i="2"/>
  <c r="BI1490" i="2"/>
  <c r="BH1490" i="2"/>
  <c r="BG1490" i="2"/>
  <c r="BF1490" i="2"/>
  <c r="T1490" i="2"/>
  <c r="R1490" i="2"/>
  <c r="P1490" i="2"/>
  <c r="BI1487" i="2"/>
  <c r="BH1487" i="2"/>
  <c r="BG1487" i="2"/>
  <c r="BF1487" i="2"/>
  <c r="T1487" i="2"/>
  <c r="R1487" i="2"/>
  <c r="P1487" i="2"/>
  <c r="BI1484" i="2"/>
  <c r="BH1484" i="2"/>
  <c r="BG1484" i="2"/>
  <c r="BF1484" i="2"/>
  <c r="T1484" i="2"/>
  <c r="R1484" i="2"/>
  <c r="P1484" i="2"/>
  <c r="BI1481" i="2"/>
  <c r="BH1481" i="2"/>
  <c r="BG1481" i="2"/>
  <c r="BF1481" i="2"/>
  <c r="T1481" i="2"/>
  <c r="R1481" i="2"/>
  <c r="P1481" i="2"/>
  <c r="BI1478" i="2"/>
  <c r="BH1478" i="2"/>
  <c r="BG1478" i="2"/>
  <c r="BF1478" i="2"/>
  <c r="T1478" i="2"/>
  <c r="R1478" i="2"/>
  <c r="P1478" i="2"/>
  <c r="BI1475" i="2"/>
  <c r="BH1475" i="2"/>
  <c r="BG1475" i="2"/>
  <c r="BF1475" i="2"/>
  <c r="T1475" i="2"/>
  <c r="R1475" i="2"/>
  <c r="P1475" i="2"/>
  <c r="BI1472" i="2"/>
  <c r="BH1472" i="2"/>
  <c r="BG1472" i="2"/>
  <c r="BF1472" i="2"/>
  <c r="T1472" i="2"/>
  <c r="R1472" i="2"/>
  <c r="P1472" i="2"/>
  <c r="BI1469" i="2"/>
  <c r="BH1469" i="2"/>
  <c r="BG1469" i="2"/>
  <c r="BF1469" i="2"/>
  <c r="T1469" i="2"/>
  <c r="R1469" i="2"/>
  <c r="P1469" i="2"/>
  <c r="BI1466" i="2"/>
  <c r="BH1466" i="2"/>
  <c r="BG1466" i="2"/>
  <c r="BF1466" i="2"/>
  <c r="T1466" i="2"/>
  <c r="R1466" i="2"/>
  <c r="P1466" i="2"/>
  <c r="BI1463" i="2"/>
  <c r="BH1463" i="2"/>
  <c r="BG1463" i="2"/>
  <c r="BF1463" i="2"/>
  <c r="T1463" i="2"/>
  <c r="R1463" i="2"/>
  <c r="P1463" i="2"/>
  <c r="BI1460" i="2"/>
  <c r="BH1460" i="2"/>
  <c r="BG1460" i="2"/>
  <c r="BF1460" i="2"/>
  <c r="T1460" i="2"/>
  <c r="R1460" i="2"/>
  <c r="P1460" i="2"/>
  <c r="BI1457" i="2"/>
  <c r="BH1457" i="2"/>
  <c r="BG1457" i="2"/>
  <c r="BF1457" i="2"/>
  <c r="T1457" i="2"/>
  <c r="R1457" i="2"/>
  <c r="P1457" i="2"/>
  <c r="BI1454" i="2"/>
  <c r="BH1454" i="2"/>
  <c r="BG1454" i="2"/>
  <c r="BF1454" i="2"/>
  <c r="T1454" i="2"/>
  <c r="R1454" i="2"/>
  <c r="P1454" i="2"/>
  <c r="BI1451" i="2"/>
  <c r="BH1451" i="2"/>
  <c r="BG1451" i="2"/>
  <c r="BF1451" i="2"/>
  <c r="T1451" i="2"/>
  <c r="R1451" i="2"/>
  <c r="P1451" i="2"/>
  <c r="BI1448" i="2"/>
  <c r="BH1448" i="2"/>
  <c r="BG1448" i="2"/>
  <c r="BF1448" i="2"/>
  <c r="T1448" i="2"/>
  <c r="R1448" i="2"/>
  <c r="P1448" i="2"/>
  <c r="BI1445" i="2"/>
  <c r="BH1445" i="2"/>
  <c r="BG1445" i="2"/>
  <c r="BF1445" i="2"/>
  <c r="T1445" i="2"/>
  <c r="R1445" i="2"/>
  <c r="P1445" i="2"/>
  <c r="BI1442" i="2"/>
  <c r="BH1442" i="2"/>
  <c r="BG1442" i="2"/>
  <c r="BF1442" i="2"/>
  <c r="T1442" i="2"/>
  <c r="R1442" i="2"/>
  <c r="P1442" i="2"/>
  <c r="BI1439" i="2"/>
  <c r="BH1439" i="2"/>
  <c r="BG1439" i="2"/>
  <c r="BF1439" i="2"/>
  <c r="T1439" i="2"/>
  <c r="R1439" i="2"/>
  <c r="P1439" i="2"/>
  <c r="BI1436" i="2"/>
  <c r="BH1436" i="2"/>
  <c r="BG1436" i="2"/>
  <c r="BF1436" i="2"/>
  <c r="T1436" i="2"/>
  <c r="R1436" i="2"/>
  <c r="P1436" i="2"/>
  <c r="BI1433" i="2"/>
  <c r="BH1433" i="2"/>
  <c r="BG1433" i="2"/>
  <c r="BF1433" i="2"/>
  <c r="T1433" i="2"/>
  <c r="R1433" i="2"/>
  <c r="P1433" i="2"/>
  <c r="BI1430" i="2"/>
  <c r="BH1430" i="2"/>
  <c r="BG1430" i="2"/>
  <c r="BF1430" i="2"/>
  <c r="T1430" i="2"/>
  <c r="R1430" i="2"/>
  <c r="P1430" i="2"/>
  <c r="BI1427" i="2"/>
  <c r="BH1427" i="2"/>
  <c r="BG1427" i="2"/>
  <c r="BF1427" i="2"/>
  <c r="T1427" i="2"/>
  <c r="R1427" i="2"/>
  <c r="P1427" i="2"/>
  <c r="BI1424" i="2"/>
  <c r="BH1424" i="2"/>
  <c r="BG1424" i="2"/>
  <c r="BF1424" i="2"/>
  <c r="T1424" i="2"/>
  <c r="R1424" i="2"/>
  <c r="P1424" i="2"/>
  <c r="BI1421" i="2"/>
  <c r="BH1421" i="2"/>
  <c r="BG1421" i="2"/>
  <c r="BF1421" i="2"/>
  <c r="T1421" i="2"/>
  <c r="R1421" i="2"/>
  <c r="P1421" i="2"/>
  <c r="BI1418" i="2"/>
  <c r="BH1418" i="2"/>
  <c r="BG1418" i="2"/>
  <c r="BF1418" i="2"/>
  <c r="T1418" i="2"/>
  <c r="R1418" i="2"/>
  <c r="P1418" i="2"/>
  <c r="BI1415" i="2"/>
  <c r="BH1415" i="2"/>
  <c r="BG1415" i="2"/>
  <c r="BF1415" i="2"/>
  <c r="T1415" i="2"/>
  <c r="R1415" i="2"/>
  <c r="P1415" i="2"/>
  <c r="BI1412" i="2"/>
  <c r="BH1412" i="2"/>
  <c r="BG1412" i="2"/>
  <c r="BF1412" i="2"/>
  <c r="T1412" i="2"/>
  <c r="R1412" i="2"/>
  <c r="P1412" i="2"/>
  <c r="BI1409" i="2"/>
  <c r="BH1409" i="2"/>
  <c r="BG1409" i="2"/>
  <c r="BF1409" i="2"/>
  <c r="T1409" i="2"/>
  <c r="R1409" i="2"/>
  <c r="P1409" i="2"/>
  <c r="BI1406" i="2"/>
  <c r="BH1406" i="2"/>
  <c r="BG1406" i="2"/>
  <c r="BF1406" i="2"/>
  <c r="T1406" i="2"/>
  <c r="R1406" i="2"/>
  <c r="P1406" i="2"/>
  <c r="BI1403" i="2"/>
  <c r="BH1403" i="2"/>
  <c r="BG1403" i="2"/>
  <c r="BF1403" i="2"/>
  <c r="T1403" i="2"/>
  <c r="R1403" i="2"/>
  <c r="P1403" i="2"/>
  <c r="BI1400" i="2"/>
  <c r="BH1400" i="2"/>
  <c r="BG1400" i="2"/>
  <c r="BF1400" i="2"/>
  <c r="T1400" i="2"/>
  <c r="R1400" i="2"/>
  <c r="P1400" i="2"/>
  <c r="BI1397" i="2"/>
  <c r="BH1397" i="2"/>
  <c r="BG1397" i="2"/>
  <c r="BF1397" i="2"/>
  <c r="T1397" i="2"/>
  <c r="R1397" i="2"/>
  <c r="P1397" i="2"/>
  <c r="BI1394" i="2"/>
  <c r="BH1394" i="2"/>
  <c r="BG1394" i="2"/>
  <c r="BF1394" i="2"/>
  <c r="T1394" i="2"/>
  <c r="R1394" i="2"/>
  <c r="P1394" i="2"/>
  <c r="BI1391" i="2"/>
  <c r="BH1391" i="2"/>
  <c r="BG1391" i="2"/>
  <c r="BF1391" i="2"/>
  <c r="T1391" i="2"/>
  <c r="R1391" i="2"/>
  <c r="P1391" i="2"/>
  <c r="BI1388" i="2"/>
  <c r="BH1388" i="2"/>
  <c r="BG1388" i="2"/>
  <c r="BF1388" i="2"/>
  <c r="T1388" i="2"/>
  <c r="R1388" i="2"/>
  <c r="P1388" i="2"/>
  <c r="BI1385" i="2"/>
  <c r="BH1385" i="2"/>
  <c r="BG1385" i="2"/>
  <c r="BF1385" i="2"/>
  <c r="T1385" i="2"/>
  <c r="R1385" i="2"/>
  <c r="P1385" i="2"/>
  <c r="BI1382" i="2"/>
  <c r="BH1382" i="2"/>
  <c r="BG1382" i="2"/>
  <c r="BF1382" i="2"/>
  <c r="T1382" i="2"/>
  <c r="R1382" i="2"/>
  <c r="P1382" i="2"/>
  <c r="BI1379" i="2"/>
  <c r="BH1379" i="2"/>
  <c r="BG1379" i="2"/>
  <c r="BF1379" i="2"/>
  <c r="T1379" i="2"/>
  <c r="R1379" i="2"/>
  <c r="P1379" i="2"/>
  <c r="BI1376" i="2"/>
  <c r="BH1376" i="2"/>
  <c r="BG1376" i="2"/>
  <c r="BF1376" i="2"/>
  <c r="T1376" i="2"/>
  <c r="R1376" i="2"/>
  <c r="P1376" i="2"/>
  <c r="BI1373" i="2"/>
  <c r="BH1373" i="2"/>
  <c r="BG1373" i="2"/>
  <c r="BF1373" i="2"/>
  <c r="T1373" i="2"/>
  <c r="R1373" i="2"/>
  <c r="P1373" i="2"/>
  <c r="BI1370" i="2"/>
  <c r="BH1370" i="2"/>
  <c r="BG1370" i="2"/>
  <c r="BF1370" i="2"/>
  <c r="T1370" i="2"/>
  <c r="R1370" i="2"/>
  <c r="P1370" i="2"/>
  <c r="BI1367" i="2"/>
  <c r="BH1367" i="2"/>
  <c r="BG1367" i="2"/>
  <c r="BF1367" i="2"/>
  <c r="T1367" i="2"/>
  <c r="R1367" i="2"/>
  <c r="P1367" i="2"/>
  <c r="BI1364" i="2"/>
  <c r="BH1364" i="2"/>
  <c r="BG1364" i="2"/>
  <c r="BF1364" i="2"/>
  <c r="T1364" i="2"/>
  <c r="R1364" i="2"/>
  <c r="P1364" i="2"/>
  <c r="BI1361" i="2"/>
  <c r="BH1361" i="2"/>
  <c r="BG1361" i="2"/>
  <c r="BF1361" i="2"/>
  <c r="T1361" i="2"/>
  <c r="R1361" i="2"/>
  <c r="P1361" i="2"/>
  <c r="BI1358" i="2"/>
  <c r="BH1358" i="2"/>
  <c r="BG1358" i="2"/>
  <c r="BF1358" i="2"/>
  <c r="T1358" i="2"/>
  <c r="R1358" i="2"/>
  <c r="P1358" i="2"/>
  <c r="BI1355" i="2"/>
  <c r="BH1355" i="2"/>
  <c r="BG1355" i="2"/>
  <c r="BF1355" i="2"/>
  <c r="T1355" i="2"/>
  <c r="R1355" i="2"/>
  <c r="P1355" i="2"/>
  <c r="BI1352" i="2"/>
  <c r="BH1352" i="2"/>
  <c r="BG1352" i="2"/>
  <c r="BF1352" i="2"/>
  <c r="T1352" i="2"/>
  <c r="R1352" i="2"/>
  <c r="P1352" i="2"/>
  <c r="BI1349" i="2"/>
  <c r="BH1349" i="2"/>
  <c r="BG1349" i="2"/>
  <c r="BF1349" i="2"/>
  <c r="T1349" i="2"/>
  <c r="R1349" i="2"/>
  <c r="P1349" i="2"/>
  <c r="BI1346" i="2"/>
  <c r="BH1346" i="2"/>
  <c r="BG1346" i="2"/>
  <c r="BF1346" i="2"/>
  <c r="T1346" i="2"/>
  <c r="R1346" i="2"/>
  <c r="P1346" i="2"/>
  <c r="BI1343" i="2"/>
  <c r="BH1343" i="2"/>
  <c r="BG1343" i="2"/>
  <c r="BF1343" i="2"/>
  <c r="T1343" i="2"/>
  <c r="R1343" i="2"/>
  <c r="P1343" i="2"/>
  <c r="BI1340" i="2"/>
  <c r="BH1340" i="2"/>
  <c r="BG1340" i="2"/>
  <c r="BF1340" i="2"/>
  <c r="T1340" i="2"/>
  <c r="R1340" i="2"/>
  <c r="P1340" i="2"/>
  <c r="BI1337" i="2"/>
  <c r="BH1337" i="2"/>
  <c r="BG1337" i="2"/>
  <c r="BF1337" i="2"/>
  <c r="T1337" i="2"/>
  <c r="R1337" i="2"/>
  <c r="P1337" i="2"/>
  <c r="BI1334" i="2"/>
  <c r="BH1334" i="2"/>
  <c r="BG1334" i="2"/>
  <c r="BF1334" i="2"/>
  <c r="T1334" i="2"/>
  <c r="R1334" i="2"/>
  <c r="P1334" i="2"/>
  <c r="BI1331" i="2"/>
  <c r="BH1331" i="2"/>
  <c r="BG1331" i="2"/>
  <c r="BF1331" i="2"/>
  <c r="T1331" i="2"/>
  <c r="R1331" i="2"/>
  <c r="P1331" i="2"/>
  <c r="BI1328" i="2"/>
  <c r="BH1328" i="2"/>
  <c r="BG1328" i="2"/>
  <c r="BF1328" i="2"/>
  <c r="T1328" i="2"/>
  <c r="R1328" i="2"/>
  <c r="P1328" i="2"/>
  <c r="BI1325" i="2"/>
  <c r="BH1325" i="2"/>
  <c r="BG1325" i="2"/>
  <c r="BF1325" i="2"/>
  <c r="T1325" i="2"/>
  <c r="R1325" i="2"/>
  <c r="P1325" i="2"/>
  <c r="BI1322" i="2"/>
  <c r="BH1322" i="2"/>
  <c r="BG1322" i="2"/>
  <c r="BF1322" i="2"/>
  <c r="T1322" i="2"/>
  <c r="R1322" i="2"/>
  <c r="P1322" i="2"/>
  <c r="BI1319" i="2"/>
  <c r="BH1319" i="2"/>
  <c r="BG1319" i="2"/>
  <c r="BF1319" i="2"/>
  <c r="T1319" i="2"/>
  <c r="R1319" i="2"/>
  <c r="P1319" i="2"/>
  <c r="BI1316" i="2"/>
  <c r="BH1316" i="2"/>
  <c r="BG1316" i="2"/>
  <c r="BF1316" i="2"/>
  <c r="T1316" i="2"/>
  <c r="R1316" i="2"/>
  <c r="P1316" i="2"/>
  <c r="BI1313" i="2"/>
  <c r="BH1313" i="2"/>
  <c r="BG1313" i="2"/>
  <c r="BF1313" i="2"/>
  <c r="T1313" i="2"/>
  <c r="R1313" i="2"/>
  <c r="P1313" i="2"/>
  <c r="BI1310" i="2"/>
  <c r="BH1310" i="2"/>
  <c r="BG1310" i="2"/>
  <c r="BF1310" i="2"/>
  <c r="T1310" i="2"/>
  <c r="R1310" i="2"/>
  <c r="P1310" i="2"/>
  <c r="BI1307" i="2"/>
  <c r="BH1307" i="2"/>
  <c r="BG1307" i="2"/>
  <c r="BF1307" i="2"/>
  <c r="T1307" i="2"/>
  <c r="R1307" i="2"/>
  <c r="P1307" i="2"/>
  <c r="BI1304" i="2"/>
  <c r="BH1304" i="2"/>
  <c r="BG1304" i="2"/>
  <c r="BF1304" i="2"/>
  <c r="T1304" i="2"/>
  <c r="R1304" i="2"/>
  <c r="P1304" i="2"/>
  <c r="BI1301" i="2"/>
  <c r="BH1301" i="2"/>
  <c r="BG1301" i="2"/>
  <c r="BF1301" i="2"/>
  <c r="T1301" i="2"/>
  <c r="R1301" i="2"/>
  <c r="P1301" i="2"/>
  <c r="BI1298" i="2"/>
  <c r="BH1298" i="2"/>
  <c r="BG1298" i="2"/>
  <c r="BF1298" i="2"/>
  <c r="T1298" i="2"/>
  <c r="R1298" i="2"/>
  <c r="P1298" i="2"/>
  <c r="BI1295" i="2"/>
  <c r="BH1295" i="2"/>
  <c r="BG1295" i="2"/>
  <c r="BF1295" i="2"/>
  <c r="T1295" i="2"/>
  <c r="R1295" i="2"/>
  <c r="P1295" i="2"/>
  <c r="BI1292" i="2"/>
  <c r="BH1292" i="2"/>
  <c r="BG1292" i="2"/>
  <c r="BF1292" i="2"/>
  <c r="T1292" i="2"/>
  <c r="R1292" i="2"/>
  <c r="P1292" i="2"/>
  <c r="BI1289" i="2"/>
  <c r="BH1289" i="2"/>
  <c r="BG1289" i="2"/>
  <c r="BF1289" i="2"/>
  <c r="T1289" i="2"/>
  <c r="R1289" i="2"/>
  <c r="P1289" i="2"/>
  <c r="BI1286" i="2"/>
  <c r="BH1286" i="2"/>
  <c r="BG1286" i="2"/>
  <c r="BF1286" i="2"/>
  <c r="T1286" i="2"/>
  <c r="R1286" i="2"/>
  <c r="P1286" i="2"/>
  <c r="BI1283" i="2"/>
  <c r="BH1283" i="2"/>
  <c r="BG1283" i="2"/>
  <c r="BF1283" i="2"/>
  <c r="T1283" i="2"/>
  <c r="R1283" i="2"/>
  <c r="P1283" i="2"/>
  <c r="BI1280" i="2"/>
  <c r="BH1280" i="2"/>
  <c r="BG1280" i="2"/>
  <c r="BF1280" i="2"/>
  <c r="T1280" i="2"/>
  <c r="R1280" i="2"/>
  <c r="P1280" i="2"/>
  <c r="BI1277" i="2"/>
  <c r="BH1277" i="2"/>
  <c r="BG1277" i="2"/>
  <c r="BF1277" i="2"/>
  <c r="T1277" i="2"/>
  <c r="R1277" i="2"/>
  <c r="P1277" i="2"/>
  <c r="BI1274" i="2"/>
  <c r="BH1274" i="2"/>
  <c r="BG1274" i="2"/>
  <c r="BF1274" i="2"/>
  <c r="T1274" i="2"/>
  <c r="R1274" i="2"/>
  <c r="P1274" i="2"/>
  <c r="BI1271" i="2"/>
  <c r="BH1271" i="2"/>
  <c r="BG1271" i="2"/>
  <c r="BF1271" i="2"/>
  <c r="T1271" i="2"/>
  <c r="R1271" i="2"/>
  <c r="P1271" i="2"/>
  <c r="BI1268" i="2"/>
  <c r="BH1268" i="2"/>
  <c r="BG1268" i="2"/>
  <c r="BF1268" i="2"/>
  <c r="T1268" i="2"/>
  <c r="R1268" i="2"/>
  <c r="P1268" i="2"/>
  <c r="BI1265" i="2"/>
  <c r="BH1265" i="2"/>
  <c r="BG1265" i="2"/>
  <c r="BF1265" i="2"/>
  <c r="T1265" i="2"/>
  <c r="R1265" i="2"/>
  <c r="P1265" i="2"/>
  <c r="BI1262" i="2"/>
  <c r="BH1262" i="2"/>
  <c r="BG1262" i="2"/>
  <c r="BF1262" i="2"/>
  <c r="T1262" i="2"/>
  <c r="R1262" i="2"/>
  <c r="P1262" i="2"/>
  <c r="BI1259" i="2"/>
  <c r="BH1259" i="2"/>
  <c r="BG1259" i="2"/>
  <c r="BF1259" i="2"/>
  <c r="T1259" i="2"/>
  <c r="R1259" i="2"/>
  <c r="P1259" i="2"/>
  <c r="BI1256" i="2"/>
  <c r="BH1256" i="2"/>
  <c r="BG1256" i="2"/>
  <c r="BF1256" i="2"/>
  <c r="T1256" i="2"/>
  <c r="R1256" i="2"/>
  <c r="P1256" i="2"/>
  <c r="BI1253" i="2"/>
  <c r="BH1253" i="2"/>
  <c r="BG1253" i="2"/>
  <c r="BF1253" i="2"/>
  <c r="T1253" i="2"/>
  <c r="R1253" i="2"/>
  <c r="P1253" i="2"/>
  <c r="BI1250" i="2"/>
  <c r="BH1250" i="2"/>
  <c r="BG1250" i="2"/>
  <c r="BF1250" i="2"/>
  <c r="T1250" i="2"/>
  <c r="R1250" i="2"/>
  <c r="P1250" i="2"/>
  <c r="BI1247" i="2"/>
  <c r="BH1247" i="2"/>
  <c r="BG1247" i="2"/>
  <c r="BF1247" i="2"/>
  <c r="T1247" i="2"/>
  <c r="R1247" i="2"/>
  <c r="P1247" i="2"/>
  <c r="BI1244" i="2"/>
  <c r="BH1244" i="2"/>
  <c r="BG1244" i="2"/>
  <c r="BF1244" i="2"/>
  <c r="T1244" i="2"/>
  <c r="R1244" i="2"/>
  <c r="P1244" i="2"/>
  <c r="BI1241" i="2"/>
  <c r="BH1241" i="2"/>
  <c r="BG1241" i="2"/>
  <c r="BF1241" i="2"/>
  <c r="T1241" i="2"/>
  <c r="R1241" i="2"/>
  <c r="P1241" i="2"/>
  <c r="BI1238" i="2"/>
  <c r="BH1238" i="2"/>
  <c r="BG1238" i="2"/>
  <c r="BF1238" i="2"/>
  <c r="T1238" i="2"/>
  <c r="R1238" i="2"/>
  <c r="P1238" i="2"/>
  <c r="BI1235" i="2"/>
  <c r="BH1235" i="2"/>
  <c r="BG1235" i="2"/>
  <c r="BF1235" i="2"/>
  <c r="T1235" i="2"/>
  <c r="R1235" i="2"/>
  <c r="P1235" i="2"/>
  <c r="BI1232" i="2"/>
  <c r="BH1232" i="2"/>
  <c r="BG1232" i="2"/>
  <c r="BF1232" i="2"/>
  <c r="T1232" i="2"/>
  <c r="R1232" i="2"/>
  <c r="P1232" i="2"/>
  <c r="BI1229" i="2"/>
  <c r="BH1229" i="2"/>
  <c r="BG1229" i="2"/>
  <c r="BF1229" i="2"/>
  <c r="T1229" i="2"/>
  <c r="R1229" i="2"/>
  <c r="P1229" i="2"/>
  <c r="BI1226" i="2"/>
  <c r="BH1226" i="2"/>
  <c r="BG1226" i="2"/>
  <c r="BF1226" i="2"/>
  <c r="T1226" i="2"/>
  <c r="R1226" i="2"/>
  <c r="P1226" i="2"/>
  <c r="BI1223" i="2"/>
  <c r="BH1223" i="2"/>
  <c r="BG1223" i="2"/>
  <c r="BF1223" i="2"/>
  <c r="T1223" i="2"/>
  <c r="R1223" i="2"/>
  <c r="P1223" i="2"/>
  <c r="BI1220" i="2"/>
  <c r="BH1220" i="2"/>
  <c r="BG1220" i="2"/>
  <c r="BF1220" i="2"/>
  <c r="T1220" i="2"/>
  <c r="R1220" i="2"/>
  <c r="P1220" i="2"/>
  <c r="BI1217" i="2"/>
  <c r="BH1217" i="2"/>
  <c r="BG1217" i="2"/>
  <c r="BF1217" i="2"/>
  <c r="T1217" i="2"/>
  <c r="R1217" i="2"/>
  <c r="P1217" i="2"/>
  <c r="BI1214" i="2"/>
  <c r="BH1214" i="2"/>
  <c r="BG1214" i="2"/>
  <c r="BF1214" i="2"/>
  <c r="T1214" i="2"/>
  <c r="R1214" i="2"/>
  <c r="P1214" i="2"/>
  <c r="BI1211" i="2"/>
  <c r="BH1211" i="2"/>
  <c r="BG1211" i="2"/>
  <c r="BF1211" i="2"/>
  <c r="T1211" i="2"/>
  <c r="R1211" i="2"/>
  <c r="P1211" i="2"/>
  <c r="BI1208" i="2"/>
  <c r="BH1208" i="2"/>
  <c r="BG1208" i="2"/>
  <c r="BF1208" i="2"/>
  <c r="T1208" i="2"/>
  <c r="R1208" i="2"/>
  <c r="P1208" i="2"/>
  <c r="BI1205" i="2"/>
  <c r="BH1205" i="2"/>
  <c r="BG1205" i="2"/>
  <c r="BF1205" i="2"/>
  <c r="T1205" i="2"/>
  <c r="R1205" i="2"/>
  <c r="P1205" i="2"/>
  <c r="BI1202" i="2"/>
  <c r="BH1202" i="2"/>
  <c r="BG1202" i="2"/>
  <c r="BF1202" i="2"/>
  <c r="T1202" i="2"/>
  <c r="R1202" i="2"/>
  <c r="P1202" i="2"/>
  <c r="BI1199" i="2"/>
  <c r="BH1199" i="2"/>
  <c r="BG1199" i="2"/>
  <c r="BF1199" i="2"/>
  <c r="T1199" i="2"/>
  <c r="R1199" i="2"/>
  <c r="P1199" i="2"/>
  <c r="BI1196" i="2"/>
  <c r="BH1196" i="2"/>
  <c r="BG1196" i="2"/>
  <c r="BF1196" i="2"/>
  <c r="T1196" i="2"/>
  <c r="R1196" i="2"/>
  <c r="P1196" i="2"/>
  <c r="BI1193" i="2"/>
  <c r="BH1193" i="2"/>
  <c r="BG1193" i="2"/>
  <c r="BF1193" i="2"/>
  <c r="T1193" i="2"/>
  <c r="R1193" i="2"/>
  <c r="P1193" i="2"/>
  <c r="BI1190" i="2"/>
  <c r="BH1190" i="2"/>
  <c r="BG1190" i="2"/>
  <c r="BF1190" i="2"/>
  <c r="T1190" i="2"/>
  <c r="R1190" i="2"/>
  <c r="P1190" i="2"/>
  <c r="BI1187" i="2"/>
  <c r="BH1187" i="2"/>
  <c r="BG1187" i="2"/>
  <c r="BF1187" i="2"/>
  <c r="T1187" i="2"/>
  <c r="R1187" i="2"/>
  <c r="P1187" i="2"/>
  <c r="BI1184" i="2"/>
  <c r="BH1184" i="2"/>
  <c r="BG1184" i="2"/>
  <c r="BF1184" i="2"/>
  <c r="T1184" i="2"/>
  <c r="R1184" i="2"/>
  <c r="P1184" i="2"/>
  <c r="BI1181" i="2"/>
  <c r="BH1181" i="2"/>
  <c r="BG1181" i="2"/>
  <c r="BF1181" i="2"/>
  <c r="T1181" i="2"/>
  <c r="R1181" i="2"/>
  <c r="P1181" i="2"/>
  <c r="BI1178" i="2"/>
  <c r="BH1178" i="2"/>
  <c r="BG1178" i="2"/>
  <c r="BF1178" i="2"/>
  <c r="T1178" i="2"/>
  <c r="R1178" i="2"/>
  <c r="P1178" i="2"/>
  <c r="BI1175" i="2"/>
  <c r="BH1175" i="2"/>
  <c r="BG1175" i="2"/>
  <c r="BF1175" i="2"/>
  <c r="T1175" i="2"/>
  <c r="R1175" i="2"/>
  <c r="P1175" i="2"/>
  <c r="BI1172" i="2"/>
  <c r="BH1172" i="2"/>
  <c r="BG1172" i="2"/>
  <c r="BF1172" i="2"/>
  <c r="T1172" i="2"/>
  <c r="R1172" i="2"/>
  <c r="P1172" i="2"/>
  <c r="BI1169" i="2"/>
  <c r="BH1169" i="2"/>
  <c r="BG1169" i="2"/>
  <c r="BF1169" i="2"/>
  <c r="T1169" i="2"/>
  <c r="R1169" i="2"/>
  <c r="P1169" i="2"/>
  <c r="BI1166" i="2"/>
  <c r="BH1166" i="2"/>
  <c r="BG1166" i="2"/>
  <c r="BF1166" i="2"/>
  <c r="T1166" i="2"/>
  <c r="R1166" i="2"/>
  <c r="P1166" i="2"/>
  <c r="BI1163" i="2"/>
  <c r="BH1163" i="2"/>
  <c r="BG1163" i="2"/>
  <c r="BF1163" i="2"/>
  <c r="T1163" i="2"/>
  <c r="R1163" i="2"/>
  <c r="P1163" i="2"/>
  <c r="BI1160" i="2"/>
  <c r="BH1160" i="2"/>
  <c r="BG1160" i="2"/>
  <c r="BF1160" i="2"/>
  <c r="T1160" i="2"/>
  <c r="R1160" i="2"/>
  <c r="P1160" i="2"/>
  <c r="BI1157" i="2"/>
  <c r="BH1157" i="2"/>
  <c r="BG1157" i="2"/>
  <c r="BF1157" i="2"/>
  <c r="T1157" i="2"/>
  <c r="R1157" i="2"/>
  <c r="P1157" i="2"/>
  <c r="BI1154" i="2"/>
  <c r="BH1154" i="2"/>
  <c r="BG1154" i="2"/>
  <c r="BF1154" i="2"/>
  <c r="T1154" i="2"/>
  <c r="R1154" i="2"/>
  <c r="P1154" i="2"/>
  <c r="BI1151" i="2"/>
  <c r="BH1151" i="2"/>
  <c r="BG1151" i="2"/>
  <c r="BF1151" i="2"/>
  <c r="T1151" i="2"/>
  <c r="R1151" i="2"/>
  <c r="P1151" i="2"/>
  <c r="BI1148" i="2"/>
  <c r="BH1148" i="2"/>
  <c r="BG1148" i="2"/>
  <c r="BF1148" i="2"/>
  <c r="T1148" i="2"/>
  <c r="R1148" i="2"/>
  <c r="P1148" i="2"/>
  <c r="BI1145" i="2"/>
  <c r="BH1145" i="2"/>
  <c r="BG1145" i="2"/>
  <c r="BF1145" i="2"/>
  <c r="T1145" i="2"/>
  <c r="R1145" i="2"/>
  <c r="P1145" i="2"/>
  <c r="BI1142" i="2"/>
  <c r="BH1142" i="2"/>
  <c r="BG1142" i="2"/>
  <c r="BF1142" i="2"/>
  <c r="T1142" i="2"/>
  <c r="R1142" i="2"/>
  <c r="P1142" i="2"/>
  <c r="BI1139" i="2"/>
  <c r="BH1139" i="2"/>
  <c r="BG1139" i="2"/>
  <c r="BF1139" i="2"/>
  <c r="T1139" i="2"/>
  <c r="R1139" i="2"/>
  <c r="P1139" i="2"/>
  <c r="BI1136" i="2"/>
  <c r="BH1136" i="2"/>
  <c r="BG1136" i="2"/>
  <c r="BF1136" i="2"/>
  <c r="T1136" i="2"/>
  <c r="R1136" i="2"/>
  <c r="P1136" i="2"/>
  <c r="BI1133" i="2"/>
  <c r="BH1133" i="2"/>
  <c r="BG1133" i="2"/>
  <c r="BF1133" i="2"/>
  <c r="T1133" i="2"/>
  <c r="R1133" i="2"/>
  <c r="P1133" i="2"/>
  <c r="BI1130" i="2"/>
  <c r="BH1130" i="2"/>
  <c r="BG1130" i="2"/>
  <c r="BF1130" i="2"/>
  <c r="T1130" i="2"/>
  <c r="R1130" i="2"/>
  <c r="P1130" i="2"/>
  <c r="BI1127" i="2"/>
  <c r="BH1127" i="2"/>
  <c r="BG1127" i="2"/>
  <c r="BF1127" i="2"/>
  <c r="T1127" i="2"/>
  <c r="R1127" i="2"/>
  <c r="P1127" i="2"/>
  <c r="BI1124" i="2"/>
  <c r="BH1124" i="2"/>
  <c r="BG1124" i="2"/>
  <c r="BF1124" i="2"/>
  <c r="T1124" i="2"/>
  <c r="R1124" i="2"/>
  <c r="P1124" i="2"/>
  <c r="BI1121" i="2"/>
  <c r="BH1121" i="2"/>
  <c r="BG1121" i="2"/>
  <c r="BF1121" i="2"/>
  <c r="T1121" i="2"/>
  <c r="R1121" i="2"/>
  <c r="P1121" i="2"/>
  <c r="BI1118" i="2"/>
  <c r="BH1118" i="2"/>
  <c r="BG1118" i="2"/>
  <c r="BF1118" i="2"/>
  <c r="T1118" i="2"/>
  <c r="R1118" i="2"/>
  <c r="P1118" i="2"/>
  <c r="BI1115" i="2"/>
  <c r="BH1115" i="2"/>
  <c r="BG1115" i="2"/>
  <c r="BF1115" i="2"/>
  <c r="T1115" i="2"/>
  <c r="R1115" i="2"/>
  <c r="P1115" i="2"/>
  <c r="BI1112" i="2"/>
  <c r="BH1112" i="2"/>
  <c r="BG1112" i="2"/>
  <c r="BF1112" i="2"/>
  <c r="T1112" i="2"/>
  <c r="R1112" i="2"/>
  <c r="P1112" i="2"/>
  <c r="BI1109" i="2"/>
  <c r="BH1109" i="2"/>
  <c r="BG1109" i="2"/>
  <c r="BF1109" i="2"/>
  <c r="T1109" i="2"/>
  <c r="R1109" i="2"/>
  <c r="P1109" i="2"/>
  <c r="BI1106" i="2"/>
  <c r="BH1106" i="2"/>
  <c r="BG1106" i="2"/>
  <c r="BF1106" i="2"/>
  <c r="T1106" i="2"/>
  <c r="R1106" i="2"/>
  <c r="P1106" i="2"/>
  <c r="BI1103" i="2"/>
  <c r="BH1103" i="2"/>
  <c r="BG1103" i="2"/>
  <c r="BF1103" i="2"/>
  <c r="T1103" i="2"/>
  <c r="R1103" i="2"/>
  <c r="P1103" i="2"/>
  <c r="BI1100" i="2"/>
  <c r="BH1100" i="2"/>
  <c r="BG1100" i="2"/>
  <c r="BF1100" i="2"/>
  <c r="T1100" i="2"/>
  <c r="R1100" i="2"/>
  <c r="P1100" i="2"/>
  <c r="BI1097" i="2"/>
  <c r="BH1097" i="2"/>
  <c r="BG1097" i="2"/>
  <c r="BF1097" i="2"/>
  <c r="T1097" i="2"/>
  <c r="R1097" i="2"/>
  <c r="P1097" i="2"/>
  <c r="BI1094" i="2"/>
  <c r="BH1094" i="2"/>
  <c r="BG1094" i="2"/>
  <c r="BF1094" i="2"/>
  <c r="T1094" i="2"/>
  <c r="R1094" i="2"/>
  <c r="P1094" i="2"/>
  <c r="BI1091" i="2"/>
  <c r="BH1091" i="2"/>
  <c r="BG1091" i="2"/>
  <c r="BF1091" i="2"/>
  <c r="T1091" i="2"/>
  <c r="R1091" i="2"/>
  <c r="P1091" i="2"/>
  <c r="BI1088" i="2"/>
  <c r="BH1088" i="2"/>
  <c r="BG1088" i="2"/>
  <c r="BF1088" i="2"/>
  <c r="T1088" i="2"/>
  <c r="R1088" i="2"/>
  <c r="P1088" i="2"/>
  <c r="BI1085" i="2"/>
  <c r="BH1085" i="2"/>
  <c r="BG1085" i="2"/>
  <c r="BF1085" i="2"/>
  <c r="T1085" i="2"/>
  <c r="R1085" i="2"/>
  <c r="P1085" i="2"/>
  <c r="BI1082" i="2"/>
  <c r="BH1082" i="2"/>
  <c r="BG1082" i="2"/>
  <c r="BF1082" i="2"/>
  <c r="T1082" i="2"/>
  <c r="R1082" i="2"/>
  <c r="P1082" i="2"/>
  <c r="BI1079" i="2"/>
  <c r="BH1079" i="2"/>
  <c r="BG1079" i="2"/>
  <c r="BF1079" i="2"/>
  <c r="T1079" i="2"/>
  <c r="R1079" i="2"/>
  <c r="P1079" i="2"/>
  <c r="BI1076" i="2"/>
  <c r="BH1076" i="2"/>
  <c r="BG1076" i="2"/>
  <c r="BF1076" i="2"/>
  <c r="T1076" i="2"/>
  <c r="R1076" i="2"/>
  <c r="P1076" i="2"/>
  <c r="BI1073" i="2"/>
  <c r="BH1073" i="2"/>
  <c r="BG1073" i="2"/>
  <c r="BF1073" i="2"/>
  <c r="T1073" i="2"/>
  <c r="R1073" i="2"/>
  <c r="P1073" i="2"/>
  <c r="BI1070" i="2"/>
  <c r="BH1070" i="2"/>
  <c r="BG1070" i="2"/>
  <c r="BF1070" i="2"/>
  <c r="T1070" i="2"/>
  <c r="R1070" i="2"/>
  <c r="P1070" i="2"/>
  <c r="BI1067" i="2"/>
  <c r="BH1067" i="2"/>
  <c r="BG1067" i="2"/>
  <c r="BF1067" i="2"/>
  <c r="T1067" i="2"/>
  <c r="R1067" i="2"/>
  <c r="P1067" i="2"/>
  <c r="BI1064" i="2"/>
  <c r="BH1064" i="2"/>
  <c r="BG1064" i="2"/>
  <c r="BF1064" i="2"/>
  <c r="T1064" i="2"/>
  <c r="R1064" i="2"/>
  <c r="P1064" i="2"/>
  <c r="BI1061" i="2"/>
  <c r="BH1061" i="2"/>
  <c r="BG1061" i="2"/>
  <c r="BF1061" i="2"/>
  <c r="T1061" i="2"/>
  <c r="R1061" i="2"/>
  <c r="P1061" i="2"/>
  <c r="BI1058" i="2"/>
  <c r="BH1058" i="2"/>
  <c r="BG1058" i="2"/>
  <c r="BF1058" i="2"/>
  <c r="T1058" i="2"/>
  <c r="R1058" i="2"/>
  <c r="P1058" i="2"/>
  <c r="BI1055" i="2"/>
  <c r="BH1055" i="2"/>
  <c r="BG1055" i="2"/>
  <c r="BF1055" i="2"/>
  <c r="T1055" i="2"/>
  <c r="R1055" i="2"/>
  <c r="P1055" i="2"/>
  <c r="BI1052" i="2"/>
  <c r="BH1052" i="2"/>
  <c r="BG1052" i="2"/>
  <c r="BF1052" i="2"/>
  <c r="T1052" i="2"/>
  <c r="R1052" i="2"/>
  <c r="P1052" i="2"/>
  <c r="BI1049" i="2"/>
  <c r="BH1049" i="2"/>
  <c r="BG1049" i="2"/>
  <c r="BF1049" i="2"/>
  <c r="T1049" i="2"/>
  <c r="R1049" i="2"/>
  <c r="P1049" i="2"/>
  <c r="BI1046" i="2"/>
  <c r="BH1046" i="2"/>
  <c r="BG1046" i="2"/>
  <c r="BF1046" i="2"/>
  <c r="T1046" i="2"/>
  <c r="R1046" i="2"/>
  <c r="P1046" i="2"/>
  <c r="BI1043" i="2"/>
  <c r="BH1043" i="2"/>
  <c r="BG1043" i="2"/>
  <c r="BF1043" i="2"/>
  <c r="T1043" i="2"/>
  <c r="R1043" i="2"/>
  <c r="P1043" i="2"/>
  <c r="BI1040" i="2"/>
  <c r="BH1040" i="2"/>
  <c r="BG1040" i="2"/>
  <c r="BF1040" i="2"/>
  <c r="T1040" i="2"/>
  <c r="R1040" i="2"/>
  <c r="P1040" i="2"/>
  <c r="BI1037" i="2"/>
  <c r="BH1037" i="2"/>
  <c r="BG1037" i="2"/>
  <c r="BF1037" i="2"/>
  <c r="T1037" i="2"/>
  <c r="R1037" i="2"/>
  <c r="P1037" i="2"/>
  <c r="BI1034" i="2"/>
  <c r="BH1034" i="2"/>
  <c r="BG1034" i="2"/>
  <c r="BF1034" i="2"/>
  <c r="T1034" i="2"/>
  <c r="R1034" i="2"/>
  <c r="P1034" i="2"/>
  <c r="BI1031" i="2"/>
  <c r="BH1031" i="2"/>
  <c r="BG1031" i="2"/>
  <c r="BF1031" i="2"/>
  <c r="T1031" i="2"/>
  <c r="R1031" i="2"/>
  <c r="P1031" i="2"/>
  <c r="BI1028" i="2"/>
  <c r="BH1028" i="2"/>
  <c r="BG1028" i="2"/>
  <c r="BF1028" i="2"/>
  <c r="T1028" i="2"/>
  <c r="R1028" i="2"/>
  <c r="P1028" i="2"/>
  <c r="BI1025" i="2"/>
  <c r="BH1025" i="2"/>
  <c r="BG1025" i="2"/>
  <c r="BF1025" i="2"/>
  <c r="T1025" i="2"/>
  <c r="R1025" i="2"/>
  <c r="P1025" i="2"/>
  <c r="BI1022" i="2"/>
  <c r="BH1022" i="2"/>
  <c r="BG1022" i="2"/>
  <c r="BF1022" i="2"/>
  <c r="T1022" i="2"/>
  <c r="R1022" i="2"/>
  <c r="P1022" i="2"/>
  <c r="BI1019" i="2"/>
  <c r="BH1019" i="2"/>
  <c r="BG1019" i="2"/>
  <c r="BF1019" i="2"/>
  <c r="T1019" i="2"/>
  <c r="R1019" i="2"/>
  <c r="P1019" i="2"/>
  <c r="BI1016" i="2"/>
  <c r="BH1016" i="2"/>
  <c r="BG1016" i="2"/>
  <c r="BF1016" i="2"/>
  <c r="T1016" i="2"/>
  <c r="R1016" i="2"/>
  <c r="P1016" i="2"/>
  <c r="BI1013" i="2"/>
  <c r="BH1013" i="2"/>
  <c r="BG1013" i="2"/>
  <c r="BF1013" i="2"/>
  <c r="T1013" i="2"/>
  <c r="R1013" i="2"/>
  <c r="P1013" i="2"/>
  <c r="BI1010" i="2"/>
  <c r="BH1010" i="2"/>
  <c r="BG1010" i="2"/>
  <c r="BF1010" i="2"/>
  <c r="T1010" i="2"/>
  <c r="R1010" i="2"/>
  <c r="P1010" i="2"/>
  <c r="BI1007" i="2"/>
  <c r="BH1007" i="2"/>
  <c r="BG1007" i="2"/>
  <c r="BF1007" i="2"/>
  <c r="T1007" i="2"/>
  <c r="R1007" i="2"/>
  <c r="P1007" i="2"/>
  <c r="BI1004" i="2"/>
  <c r="BH1004" i="2"/>
  <c r="BG1004" i="2"/>
  <c r="BF1004" i="2"/>
  <c r="T1004" i="2"/>
  <c r="R1004" i="2"/>
  <c r="P1004" i="2"/>
  <c r="BI1001" i="2"/>
  <c r="BH1001" i="2"/>
  <c r="BG1001" i="2"/>
  <c r="BF1001" i="2"/>
  <c r="T1001" i="2"/>
  <c r="R1001" i="2"/>
  <c r="P1001" i="2"/>
  <c r="BI998" i="2"/>
  <c r="BH998" i="2"/>
  <c r="BG998" i="2"/>
  <c r="BF998" i="2"/>
  <c r="T998" i="2"/>
  <c r="R998" i="2"/>
  <c r="P998" i="2"/>
  <c r="BI995" i="2"/>
  <c r="BH995" i="2"/>
  <c r="BG995" i="2"/>
  <c r="BF995" i="2"/>
  <c r="T995" i="2"/>
  <c r="R995" i="2"/>
  <c r="P995" i="2"/>
  <c r="BI992" i="2"/>
  <c r="BH992" i="2"/>
  <c r="BG992" i="2"/>
  <c r="BF992" i="2"/>
  <c r="T992" i="2"/>
  <c r="R992" i="2"/>
  <c r="P992" i="2"/>
  <c r="BI989" i="2"/>
  <c r="BH989" i="2"/>
  <c r="BG989" i="2"/>
  <c r="BF989" i="2"/>
  <c r="T989" i="2"/>
  <c r="R989" i="2"/>
  <c r="P989" i="2"/>
  <c r="BI986" i="2"/>
  <c r="BH986" i="2"/>
  <c r="BG986" i="2"/>
  <c r="BF986" i="2"/>
  <c r="T986" i="2"/>
  <c r="R986" i="2"/>
  <c r="P986" i="2"/>
  <c r="BI983" i="2"/>
  <c r="BH983" i="2"/>
  <c r="BG983" i="2"/>
  <c r="BF983" i="2"/>
  <c r="T983" i="2"/>
  <c r="R983" i="2"/>
  <c r="P983" i="2"/>
  <c r="BI980" i="2"/>
  <c r="BH980" i="2"/>
  <c r="BG980" i="2"/>
  <c r="BF980" i="2"/>
  <c r="T980" i="2"/>
  <c r="R980" i="2"/>
  <c r="P980" i="2"/>
  <c r="BI977" i="2"/>
  <c r="BH977" i="2"/>
  <c r="BG977" i="2"/>
  <c r="BF977" i="2"/>
  <c r="T977" i="2"/>
  <c r="R977" i="2"/>
  <c r="P977" i="2"/>
  <c r="BI974" i="2"/>
  <c r="BH974" i="2"/>
  <c r="BG974" i="2"/>
  <c r="BF974" i="2"/>
  <c r="T974" i="2"/>
  <c r="R974" i="2"/>
  <c r="P974" i="2"/>
  <c r="BI971" i="2"/>
  <c r="BH971" i="2"/>
  <c r="BG971" i="2"/>
  <c r="BF971" i="2"/>
  <c r="T971" i="2"/>
  <c r="R971" i="2"/>
  <c r="P971" i="2"/>
  <c r="BI968" i="2"/>
  <c r="BH968" i="2"/>
  <c r="BG968" i="2"/>
  <c r="BF968" i="2"/>
  <c r="T968" i="2"/>
  <c r="R968" i="2"/>
  <c r="P968" i="2"/>
  <c r="BI965" i="2"/>
  <c r="BH965" i="2"/>
  <c r="BG965" i="2"/>
  <c r="BF965" i="2"/>
  <c r="T965" i="2"/>
  <c r="R965" i="2"/>
  <c r="P965" i="2"/>
  <c r="BI962" i="2"/>
  <c r="BH962" i="2"/>
  <c r="BG962" i="2"/>
  <c r="BF962" i="2"/>
  <c r="T962" i="2"/>
  <c r="R962" i="2"/>
  <c r="P962" i="2"/>
  <c r="BI959" i="2"/>
  <c r="BH959" i="2"/>
  <c r="BG959" i="2"/>
  <c r="BF959" i="2"/>
  <c r="T959" i="2"/>
  <c r="R959" i="2"/>
  <c r="P959" i="2"/>
  <c r="BI956" i="2"/>
  <c r="BH956" i="2"/>
  <c r="BG956" i="2"/>
  <c r="BF956" i="2"/>
  <c r="T956" i="2"/>
  <c r="R956" i="2"/>
  <c r="P956" i="2"/>
  <c r="BI953" i="2"/>
  <c r="BH953" i="2"/>
  <c r="BG953" i="2"/>
  <c r="BF953" i="2"/>
  <c r="T953" i="2"/>
  <c r="R953" i="2"/>
  <c r="P953" i="2"/>
  <c r="BI950" i="2"/>
  <c r="BH950" i="2"/>
  <c r="BG950" i="2"/>
  <c r="BF950" i="2"/>
  <c r="T950" i="2"/>
  <c r="R950" i="2"/>
  <c r="P950" i="2"/>
  <c r="BI947" i="2"/>
  <c r="BH947" i="2"/>
  <c r="BG947" i="2"/>
  <c r="BF947" i="2"/>
  <c r="T947" i="2"/>
  <c r="R947" i="2"/>
  <c r="P947" i="2"/>
  <c r="BI944" i="2"/>
  <c r="BH944" i="2"/>
  <c r="BG944" i="2"/>
  <c r="BF944" i="2"/>
  <c r="T944" i="2"/>
  <c r="R944" i="2"/>
  <c r="P944" i="2"/>
  <c r="BI941" i="2"/>
  <c r="BH941" i="2"/>
  <c r="BG941" i="2"/>
  <c r="BF941" i="2"/>
  <c r="T941" i="2"/>
  <c r="R941" i="2"/>
  <c r="P941" i="2"/>
  <c r="BI938" i="2"/>
  <c r="BH938" i="2"/>
  <c r="BG938" i="2"/>
  <c r="BF938" i="2"/>
  <c r="T938" i="2"/>
  <c r="R938" i="2"/>
  <c r="P938" i="2"/>
  <c r="BI935" i="2"/>
  <c r="BH935" i="2"/>
  <c r="BG935" i="2"/>
  <c r="BF935" i="2"/>
  <c r="T935" i="2"/>
  <c r="R935" i="2"/>
  <c r="P935" i="2"/>
  <c r="BI932" i="2"/>
  <c r="BH932" i="2"/>
  <c r="BG932" i="2"/>
  <c r="BF932" i="2"/>
  <c r="T932" i="2"/>
  <c r="R932" i="2"/>
  <c r="P932" i="2"/>
  <c r="BI929" i="2"/>
  <c r="BH929" i="2"/>
  <c r="BG929" i="2"/>
  <c r="BF929" i="2"/>
  <c r="T929" i="2"/>
  <c r="R929" i="2"/>
  <c r="P929" i="2"/>
  <c r="BI926" i="2"/>
  <c r="BH926" i="2"/>
  <c r="BG926" i="2"/>
  <c r="BF926" i="2"/>
  <c r="T926" i="2"/>
  <c r="R926" i="2"/>
  <c r="P926" i="2"/>
  <c r="BI923" i="2"/>
  <c r="BH923" i="2"/>
  <c r="BG923" i="2"/>
  <c r="BF923" i="2"/>
  <c r="T923" i="2"/>
  <c r="R923" i="2"/>
  <c r="P923" i="2"/>
  <c r="BI920" i="2"/>
  <c r="BH920" i="2"/>
  <c r="BG920" i="2"/>
  <c r="BF920" i="2"/>
  <c r="T920" i="2"/>
  <c r="R920" i="2"/>
  <c r="P920" i="2"/>
  <c r="BI917" i="2"/>
  <c r="BH917" i="2"/>
  <c r="BG917" i="2"/>
  <c r="BF917" i="2"/>
  <c r="T917" i="2"/>
  <c r="R917" i="2"/>
  <c r="P917" i="2"/>
  <c r="BI914" i="2"/>
  <c r="BH914" i="2"/>
  <c r="BG914" i="2"/>
  <c r="BF914" i="2"/>
  <c r="T914" i="2"/>
  <c r="R914" i="2"/>
  <c r="P914" i="2"/>
  <c r="BI911" i="2"/>
  <c r="BH911" i="2"/>
  <c r="BG911" i="2"/>
  <c r="BF911" i="2"/>
  <c r="T911" i="2"/>
  <c r="R911" i="2"/>
  <c r="P911" i="2"/>
  <c r="BI908" i="2"/>
  <c r="BH908" i="2"/>
  <c r="BG908" i="2"/>
  <c r="BF908" i="2"/>
  <c r="T908" i="2"/>
  <c r="R908" i="2"/>
  <c r="P908" i="2"/>
  <c r="BI905" i="2"/>
  <c r="BH905" i="2"/>
  <c r="BG905" i="2"/>
  <c r="BF905" i="2"/>
  <c r="T905" i="2"/>
  <c r="R905" i="2"/>
  <c r="P905" i="2"/>
  <c r="BI902" i="2"/>
  <c r="BH902" i="2"/>
  <c r="BG902" i="2"/>
  <c r="BF902" i="2"/>
  <c r="T902" i="2"/>
  <c r="R902" i="2"/>
  <c r="P902" i="2"/>
  <c r="BI899" i="2"/>
  <c r="BH899" i="2"/>
  <c r="BG899" i="2"/>
  <c r="BF899" i="2"/>
  <c r="T899" i="2"/>
  <c r="R899" i="2"/>
  <c r="P899" i="2"/>
  <c r="BI896" i="2"/>
  <c r="BH896" i="2"/>
  <c r="BG896" i="2"/>
  <c r="BF896" i="2"/>
  <c r="T896" i="2"/>
  <c r="R896" i="2"/>
  <c r="P896" i="2"/>
  <c r="BI893" i="2"/>
  <c r="BH893" i="2"/>
  <c r="BG893" i="2"/>
  <c r="BF893" i="2"/>
  <c r="T893" i="2"/>
  <c r="R893" i="2"/>
  <c r="P893" i="2"/>
  <c r="BI890" i="2"/>
  <c r="BH890" i="2"/>
  <c r="BG890" i="2"/>
  <c r="BF890" i="2"/>
  <c r="T890" i="2"/>
  <c r="R890" i="2"/>
  <c r="P890" i="2"/>
  <c r="BI887" i="2"/>
  <c r="BH887" i="2"/>
  <c r="BG887" i="2"/>
  <c r="BF887" i="2"/>
  <c r="T887" i="2"/>
  <c r="R887" i="2"/>
  <c r="P887" i="2"/>
  <c r="BI884" i="2"/>
  <c r="BH884" i="2"/>
  <c r="BG884" i="2"/>
  <c r="BF884" i="2"/>
  <c r="T884" i="2"/>
  <c r="R884" i="2"/>
  <c r="P884" i="2"/>
  <c r="BI881" i="2"/>
  <c r="BH881" i="2"/>
  <c r="BG881" i="2"/>
  <c r="BF881" i="2"/>
  <c r="T881" i="2"/>
  <c r="R881" i="2"/>
  <c r="P881" i="2"/>
  <c r="BI878" i="2"/>
  <c r="BH878" i="2"/>
  <c r="BG878" i="2"/>
  <c r="BF878" i="2"/>
  <c r="T878" i="2"/>
  <c r="R878" i="2"/>
  <c r="P878" i="2"/>
  <c r="BI875" i="2"/>
  <c r="BH875" i="2"/>
  <c r="BG875" i="2"/>
  <c r="BF875" i="2"/>
  <c r="T875" i="2"/>
  <c r="R875" i="2"/>
  <c r="P875" i="2"/>
  <c r="BI872" i="2"/>
  <c r="BH872" i="2"/>
  <c r="BG872" i="2"/>
  <c r="BF872" i="2"/>
  <c r="T872" i="2"/>
  <c r="R872" i="2"/>
  <c r="P872" i="2"/>
  <c r="BI869" i="2"/>
  <c r="BH869" i="2"/>
  <c r="BG869" i="2"/>
  <c r="BF869" i="2"/>
  <c r="T869" i="2"/>
  <c r="R869" i="2"/>
  <c r="P869" i="2"/>
  <c r="BI866" i="2"/>
  <c r="BH866" i="2"/>
  <c r="BG866" i="2"/>
  <c r="BF866" i="2"/>
  <c r="T866" i="2"/>
  <c r="R866" i="2"/>
  <c r="P866" i="2"/>
  <c r="BI863" i="2"/>
  <c r="BH863" i="2"/>
  <c r="BG863" i="2"/>
  <c r="BF863" i="2"/>
  <c r="T863" i="2"/>
  <c r="R863" i="2"/>
  <c r="P863" i="2"/>
  <c r="BI860" i="2"/>
  <c r="BH860" i="2"/>
  <c r="BG860" i="2"/>
  <c r="BF860" i="2"/>
  <c r="T860" i="2"/>
  <c r="R860" i="2"/>
  <c r="P860" i="2"/>
  <c r="BI857" i="2"/>
  <c r="BH857" i="2"/>
  <c r="BG857" i="2"/>
  <c r="BF857" i="2"/>
  <c r="T857" i="2"/>
  <c r="R857" i="2"/>
  <c r="P857" i="2"/>
  <c r="BI854" i="2"/>
  <c r="BH854" i="2"/>
  <c r="BG854" i="2"/>
  <c r="BF854" i="2"/>
  <c r="T854" i="2"/>
  <c r="R854" i="2"/>
  <c r="P854" i="2"/>
  <c r="BI851" i="2"/>
  <c r="BH851" i="2"/>
  <c r="BG851" i="2"/>
  <c r="BF851" i="2"/>
  <c r="T851" i="2"/>
  <c r="R851" i="2"/>
  <c r="P851" i="2"/>
  <c r="BI848" i="2"/>
  <c r="BH848" i="2"/>
  <c r="BG848" i="2"/>
  <c r="BF848" i="2"/>
  <c r="T848" i="2"/>
  <c r="R848" i="2"/>
  <c r="P848" i="2"/>
  <c r="BI845" i="2"/>
  <c r="BH845" i="2"/>
  <c r="BG845" i="2"/>
  <c r="BF845" i="2"/>
  <c r="T845" i="2"/>
  <c r="R845" i="2"/>
  <c r="P845" i="2"/>
  <c r="BI842" i="2"/>
  <c r="BH842" i="2"/>
  <c r="BG842" i="2"/>
  <c r="BF842" i="2"/>
  <c r="T842" i="2"/>
  <c r="R842" i="2"/>
  <c r="P842" i="2"/>
  <c r="BI839" i="2"/>
  <c r="BH839" i="2"/>
  <c r="BG839" i="2"/>
  <c r="BF839" i="2"/>
  <c r="T839" i="2"/>
  <c r="R839" i="2"/>
  <c r="P839" i="2"/>
  <c r="BI836" i="2"/>
  <c r="BH836" i="2"/>
  <c r="BG836" i="2"/>
  <c r="BF836" i="2"/>
  <c r="T836" i="2"/>
  <c r="R836" i="2"/>
  <c r="P836" i="2"/>
  <c r="BI833" i="2"/>
  <c r="BH833" i="2"/>
  <c r="BG833" i="2"/>
  <c r="BF833" i="2"/>
  <c r="T833" i="2"/>
  <c r="R833" i="2"/>
  <c r="P833" i="2"/>
  <c r="BI830" i="2"/>
  <c r="BH830" i="2"/>
  <c r="BG830" i="2"/>
  <c r="BF830" i="2"/>
  <c r="T830" i="2"/>
  <c r="R830" i="2"/>
  <c r="P830" i="2"/>
  <c r="BI827" i="2"/>
  <c r="BH827" i="2"/>
  <c r="BG827" i="2"/>
  <c r="BF827" i="2"/>
  <c r="T827" i="2"/>
  <c r="R827" i="2"/>
  <c r="P827" i="2"/>
  <c r="BI824" i="2"/>
  <c r="BH824" i="2"/>
  <c r="BG824" i="2"/>
  <c r="BF824" i="2"/>
  <c r="T824" i="2"/>
  <c r="R824" i="2"/>
  <c r="P824" i="2"/>
  <c r="BI821" i="2"/>
  <c r="BH821" i="2"/>
  <c r="BG821" i="2"/>
  <c r="BF821" i="2"/>
  <c r="T821" i="2"/>
  <c r="R821" i="2"/>
  <c r="P821" i="2"/>
  <c r="BI818" i="2"/>
  <c r="BH818" i="2"/>
  <c r="BG818" i="2"/>
  <c r="BF818" i="2"/>
  <c r="T818" i="2"/>
  <c r="R818" i="2"/>
  <c r="P818" i="2"/>
  <c r="BI815" i="2"/>
  <c r="BH815" i="2"/>
  <c r="BG815" i="2"/>
  <c r="BF815" i="2"/>
  <c r="T815" i="2"/>
  <c r="R815" i="2"/>
  <c r="P815" i="2"/>
  <c r="BI812" i="2"/>
  <c r="BH812" i="2"/>
  <c r="BG812" i="2"/>
  <c r="BF812" i="2"/>
  <c r="T812" i="2"/>
  <c r="R812" i="2"/>
  <c r="P812" i="2"/>
  <c r="BI809" i="2"/>
  <c r="BH809" i="2"/>
  <c r="BG809" i="2"/>
  <c r="BF809" i="2"/>
  <c r="T809" i="2"/>
  <c r="R809" i="2"/>
  <c r="P809" i="2"/>
  <c r="BI806" i="2"/>
  <c r="BH806" i="2"/>
  <c r="BG806" i="2"/>
  <c r="BF806" i="2"/>
  <c r="T806" i="2"/>
  <c r="R806" i="2"/>
  <c r="P806" i="2"/>
  <c r="BI803" i="2"/>
  <c r="BH803" i="2"/>
  <c r="BG803" i="2"/>
  <c r="BF803" i="2"/>
  <c r="T803" i="2"/>
  <c r="R803" i="2"/>
  <c r="P803" i="2"/>
  <c r="BI800" i="2"/>
  <c r="BH800" i="2"/>
  <c r="BG800" i="2"/>
  <c r="BF800" i="2"/>
  <c r="T800" i="2"/>
  <c r="R800" i="2"/>
  <c r="P800" i="2"/>
  <c r="BI797" i="2"/>
  <c r="BH797" i="2"/>
  <c r="BG797" i="2"/>
  <c r="BF797" i="2"/>
  <c r="T797" i="2"/>
  <c r="R797" i="2"/>
  <c r="P797" i="2"/>
  <c r="BI794" i="2"/>
  <c r="BH794" i="2"/>
  <c r="BG794" i="2"/>
  <c r="BF794" i="2"/>
  <c r="T794" i="2"/>
  <c r="R794" i="2"/>
  <c r="P794" i="2"/>
  <c r="BI791" i="2"/>
  <c r="BH791" i="2"/>
  <c r="BG791" i="2"/>
  <c r="BF791" i="2"/>
  <c r="T791" i="2"/>
  <c r="R791" i="2"/>
  <c r="P791" i="2"/>
  <c r="BI788" i="2"/>
  <c r="BH788" i="2"/>
  <c r="BG788" i="2"/>
  <c r="BF788" i="2"/>
  <c r="T788" i="2"/>
  <c r="R788" i="2"/>
  <c r="P788" i="2"/>
  <c r="BI785" i="2"/>
  <c r="BH785" i="2"/>
  <c r="BG785" i="2"/>
  <c r="BF785" i="2"/>
  <c r="T785" i="2"/>
  <c r="R785" i="2"/>
  <c r="P785" i="2"/>
  <c r="BI782" i="2"/>
  <c r="BH782" i="2"/>
  <c r="BG782" i="2"/>
  <c r="BF782" i="2"/>
  <c r="T782" i="2"/>
  <c r="R782" i="2"/>
  <c r="P782" i="2"/>
  <c r="BI779" i="2"/>
  <c r="BH779" i="2"/>
  <c r="BG779" i="2"/>
  <c r="BF779" i="2"/>
  <c r="T779" i="2"/>
  <c r="R779" i="2"/>
  <c r="P779" i="2"/>
  <c r="BI776" i="2"/>
  <c r="BH776" i="2"/>
  <c r="BG776" i="2"/>
  <c r="BF776" i="2"/>
  <c r="T776" i="2"/>
  <c r="R776" i="2"/>
  <c r="P776" i="2"/>
  <c r="BI773" i="2"/>
  <c r="BH773" i="2"/>
  <c r="BG773" i="2"/>
  <c r="BF773" i="2"/>
  <c r="T773" i="2"/>
  <c r="R773" i="2"/>
  <c r="P773" i="2"/>
  <c r="BI770" i="2"/>
  <c r="BH770" i="2"/>
  <c r="BG770" i="2"/>
  <c r="BF770" i="2"/>
  <c r="T770" i="2"/>
  <c r="R770" i="2"/>
  <c r="P770" i="2"/>
  <c r="BI767" i="2"/>
  <c r="BH767" i="2"/>
  <c r="BG767" i="2"/>
  <c r="BF767" i="2"/>
  <c r="T767" i="2"/>
  <c r="R767" i="2"/>
  <c r="P767" i="2"/>
  <c r="BI764" i="2"/>
  <c r="BH764" i="2"/>
  <c r="BG764" i="2"/>
  <c r="BF764" i="2"/>
  <c r="T764" i="2"/>
  <c r="R764" i="2"/>
  <c r="P764" i="2"/>
  <c r="BI761" i="2"/>
  <c r="BH761" i="2"/>
  <c r="BG761" i="2"/>
  <c r="BF761" i="2"/>
  <c r="T761" i="2"/>
  <c r="R761" i="2"/>
  <c r="P761" i="2"/>
  <c r="BI758" i="2"/>
  <c r="BH758" i="2"/>
  <c r="BG758" i="2"/>
  <c r="BF758" i="2"/>
  <c r="T758" i="2"/>
  <c r="R758" i="2"/>
  <c r="P758" i="2"/>
  <c r="BI755" i="2"/>
  <c r="BH755" i="2"/>
  <c r="BG755" i="2"/>
  <c r="BF755" i="2"/>
  <c r="T755" i="2"/>
  <c r="R755" i="2"/>
  <c r="P755" i="2"/>
  <c r="BI752" i="2"/>
  <c r="BH752" i="2"/>
  <c r="BG752" i="2"/>
  <c r="BF752" i="2"/>
  <c r="T752" i="2"/>
  <c r="R752" i="2"/>
  <c r="P752" i="2"/>
  <c r="BI749" i="2"/>
  <c r="BH749" i="2"/>
  <c r="BG749" i="2"/>
  <c r="BF749" i="2"/>
  <c r="T749" i="2"/>
  <c r="R749" i="2"/>
  <c r="P749" i="2"/>
  <c r="BI746" i="2"/>
  <c r="BH746" i="2"/>
  <c r="BG746" i="2"/>
  <c r="BF746" i="2"/>
  <c r="T746" i="2"/>
  <c r="R746" i="2"/>
  <c r="P746" i="2"/>
  <c r="BI743" i="2"/>
  <c r="BH743" i="2"/>
  <c r="BG743" i="2"/>
  <c r="BF743" i="2"/>
  <c r="T743" i="2"/>
  <c r="R743" i="2"/>
  <c r="P743" i="2"/>
  <c r="BI740" i="2"/>
  <c r="BH740" i="2"/>
  <c r="BG740" i="2"/>
  <c r="BF740" i="2"/>
  <c r="T740" i="2"/>
  <c r="R740" i="2"/>
  <c r="P740" i="2"/>
  <c r="BI737" i="2"/>
  <c r="BH737" i="2"/>
  <c r="BG737" i="2"/>
  <c r="BF737" i="2"/>
  <c r="T737" i="2"/>
  <c r="R737" i="2"/>
  <c r="P737" i="2"/>
  <c r="BI734" i="2"/>
  <c r="BH734" i="2"/>
  <c r="BG734" i="2"/>
  <c r="BF734" i="2"/>
  <c r="T734" i="2"/>
  <c r="R734" i="2"/>
  <c r="P734" i="2"/>
  <c r="BI731" i="2"/>
  <c r="BH731" i="2"/>
  <c r="BG731" i="2"/>
  <c r="BF731" i="2"/>
  <c r="T731" i="2"/>
  <c r="R731" i="2"/>
  <c r="P731" i="2"/>
  <c r="BI728" i="2"/>
  <c r="BH728" i="2"/>
  <c r="BG728" i="2"/>
  <c r="BF728" i="2"/>
  <c r="T728" i="2"/>
  <c r="R728" i="2"/>
  <c r="P728" i="2"/>
  <c r="BI725" i="2"/>
  <c r="BH725" i="2"/>
  <c r="BG725" i="2"/>
  <c r="BF725" i="2"/>
  <c r="T725" i="2"/>
  <c r="R725" i="2"/>
  <c r="P725" i="2"/>
  <c r="BI722" i="2"/>
  <c r="BH722" i="2"/>
  <c r="BG722" i="2"/>
  <c r="BF722" i="2"/>
  <c r="T722" i="2"/>
  <c r="R722" i="2"/>
  <c r="P722" i="2"/>
  <c r="BI719" i="2"/>
  <c r="BH719" i="2"/>
  <c r="BG719" i="2"/>
  <c r="BF719" i="2"/>
  <c r="T719" i="2"/>
  <c r="R719" i="2"/>
  <c r="P719" i="2"/>
  <c r="BI716" i="2"/>
  <c r="BH716" i="2"/>
  <c r="BG716" i="2"/>
  <c r="BF716" i="2"/>
  <c r="T716" i="2"/>
  <c r="R716" i="2"/>
  <c r="P716" i="2"/>
  <c r="BI713" i="2"/>
  <c r="BH713" i="2"/>
  <c r="BG713" i="2"/>
  <c r="BF713" i="2"/>
  <c r="T713" i="2"/>
  <c r="R713" i="2"/>
  <c r="P713" i="2"/>
  <c r="BI710" i="2"/>
  <c r="BH710" i="2"/>
  <c r="BG710" i="2"/>
  <c r="BF710" i="2"/>
  <c r="T710" i="2"/>
  <c r="R710" i="2"/>
  <c r="P710" i="2"/>
  <c r="BI707" i="2"/>
  <c r="BH707" i="2"/>
  <c r="BG707" i="2"/>
  <c r="BF707" i="2"/>
  <c r="T707" i="2"/>
  <c r="R707" i="2"/>
  <c r="P707" i="2"/>
  <c r="BI704" i="2"/>
  <c r="BH704" i="2"/>
  <c r="BG704" i="2"/>
  <c r="BF704" i="2"/>
  <c r="T704" i="2"/>
  <c r="R704" i="2"/>
  <c r="P704" i="2"/>
  <c r="BI701" i="2"/>
  <c r="BH701" i="2"/>
  <c r="BG701" i="2"/>
  <c r="BF701" i="2"/>
  <c r="T701" i="2"/>
  <c r="R701" i="2"/>
  <c r="P701" i="2"/>
  <c r="BI698" i="2"/>
  <c r="BH698" i="2"/>
  <c r="BG698" i="2"/>
  <c r="BF698" i="2"/>
  <c r="T698" i="2"/>
  <c r="R698" i="2"/>
  <c r="P698" i="2"/>
  <c r="BI695" i="2"/>
  <c r="BH695" i="2"/>
  <c r="BG695" i="2"/>
  <c r="BF695" i="2"/>
  <c r="T695" i="2"/>
  <c r="R695" i="2"/>
  <c r="P695" i="2"/>
  <c r="BI692" i="2"/>
  <c r="BH692" i="2"/>
  <c r="BG692" i="2"/>
  <c r="BF692" i="2"/>
  <c r="T692" i="2"/>
  <c r="R692" i="2"/>
  <c r="P692" i="2"/>
  <c r="BI689" i="2"/>
  <c r="BH689" i="2"/>
  <c r="BG689" i="2"/>
  <c r="BF689" i="2"/>
  <c r="T689" i="2"/>
  <c r="R689" i="2"/>
  <c r="P689" i="2"/>
  <c r="BI686" i="2"/>
  <c r="BH686" i="2"/>
  <c r="BG686" i="2"/>
  <c r="BF686" i="2"/>
  <c r="T686" i="2"/>
  <c r="R686" i="2"/>
  <c r="P686" i="2"/>
  <c r="BI683" i="2"/>
  <c r="BH683" i="2"/>
  <c r="BG683" i="2"/>
  <c r="BF683" i="2"/>
  <c r="T683" i="2"/>
  <c r="R683" i="2"/>
  <c r="P683" i="2"/>
  <c r="BI680" i="2"/>
  <c r="BH680" i="2"/>
  <c r="BG680" i="2"/>
  <c r="BF680" i="2"/>
  <c r="T680" i="2"/>
  <c r="R680" i="2"/>
  <c r="P680" i="2"/>
  <c r="BI677" i="2"/>
  <c r="BH677" i="2"/>
  <c r="BG677" i="2"/>
  <c r="BF677" i="2"/>
  <c r="T677" i="2"/>
  <c r="R677" i="2"/>
  <c r="P677" i="2"/>
  <c r="BI674" i="2"/>
  <c r="BH674" i="2"/>
  <c r="BG674" i="2"/>
  <c r="BF674" i="2"/>
  <c r="T674" i="2"/>
  <c r="R674" i="2"/>
  <c r="P674" i="2"/>
  <c r="BI671" i="2"/>
  <c r="BH671" i="2"/>
  <c r="BG671" i="2"/>
  <c r="BF671" i="2"/>
  <c r="T671" i="2"/>
  <c r="R671" i="2"/>
  <c r="P671" i="2"/>
  <c r="BI668" i="2"/>
  <c r="BH668" i="2"/>
  <c r="BG668" i="2"/>
  <c r="BF668" i="2"/>
  <c r="T668" i="2"/>
  <c r="R668" i="2"/>
  <c r="P668" i="2"/>
  <c r="BI665" i="2"/>
  <c r="BH665" i="2"/>
  <c r="BG665" i="2"/>
  <c r="BF665" i="2"/>
  <c r="T665" i="2"/>
  <c r="R665" i="2"/>
  <c r="P665" i="2"/>
  <c r="BI662" i="2"/>
  <c r="BH662" i="2"/>
  <c r="BG662" i="2"/>
  <c r="BF662" i="2"/>
  <c r="T662" i="2"/>
  <c r="R662" i="2"/>
  <c r="P662" i="2"/>
  <c r="BI659" i="2"/>
  <c r="BH659" i="2"/>
  <c r="BG659" i="2"/>
  <c r="BF659" i="2"/>
  <c r="T659" i="2"/>
  <c r="R659" i="2"/>
  <c r="P659" i="2"/>
  <c r="BI656" i="2"/>
  <c r="BH656" i="2"/>
  <c r="BG656" i="2"/>
  <c r="BF656" i="2"/>
  <c r="T656" i="2"/>
  <c r="R656" i="2"/>
  <c r="P656" i="2"/>
  <c r="BI653" i="2"/>
  <c r="BH653" i="2"/>
  <c r="BG653" i="2"/>
  <c r="BF653" i="2"/>
  <c r="T653" i="2"/>
  <c r="R653" i="2"/>
  <c r="P653" i="2"/>
  <c r="BI650" i="2"/>
  <c r="BH650" i="2"/>
  <c r="BG650" i="2"/>
  <c r="BF650" i="2"/>
  <c r="T650" i="2"/>
  <c r="R650" i="2"/>
  <c r="P650" i="2"/>
  <c r="BI647" i="2"/>
  <c r="BH647" i="2"/>
  <c r="BG647" i="2"/>
  <c r="BF647" i="2"/>
  <c r="T647" i="2"/>
  <c r="R647" i="2"/>
  <c r="P647" i="2"/>
  <c r="BI644" i="2"/>
  <c r="BH644" i="2"/>
  <c r="BG644" i="2"/>
  <c r="BF644" i="2"/>
  <c r="T644" i="2"/>
  <c r="R644" i="2"/>
  <c r="P644" i="2"/>
  <c r="BI641" i="2"/>
  <c r="BH641" i="2"/>
  <c r="BG641" i="2"/>
  <c r="BF641" i="2"/>
  <c r="T641" i="2"/>
  <c r="R641" i="2"/>
  <c r="P641" i="2"/>
  <c r="BI638" i="2"/>
  <c r="BH638" i="2"/>
  <c r="BG638" i="2"/>
  <c r="BF638" i="2"/>
  <c r="T638" i="2"/>
  <c r="R638" i="2"/>
  <c r="P638" i="2"/>
  <c r="BI635" i="2"/>
  <c r="BH635" i="2"/>
  <c r="BG635" i="2"/>
  <c r="BF635" i="2"/>
  <c r="T635" i="2"/>
  <c r="R635" i="2"/>
  <c r="P635" i="2"/>
  <c r="BI632" i="2"/>
  <c r="BH632" i="2"/>
  <c r="BG632" i="2"/>
  <c r="BF632" i="2"/>
  <c r="T632" i="2"/>
  <c r="R632" i="2"/>
  <c r="P632" i="2"/>
  <c r="BI629" i="2"/>
  <c r="BH629" i="2"/>
  <c r="BG629" i="2"/>
  <c r="BF629" i="2"/>
  <c r="T629" i="2"/>
  <c r="R629" i="2"/>
  <c r="P629" i="2"/>
  <c r="BI626" i="2"/>
  <c r="BH626" i="2"/>
  <c r="BG626" i="2"/>
  <c r="BF626" i="2"/>
  <c r="T626" i="2"/>
  <c r="R626" i="2"/>
  <c r="P626" i="2"/>
  <c r="BI623" i="2"/>
  <c r="BH623" i="2"/>
  <c r="BG623" i="2"/>
  <c r="BF623" i="2"/>
  <c r="T623" i="2"/>
  <c r="R623" i="2"/>
  <c r="P623" i="2"/>
  <c r="BI620" i="2"/>
  <c r="BH620" i="2"/>
  <c r="BG620" i="2"/>
  <c r="BF620" i="2"/>
  <c r="T620" i="2"/>
  <c r="R620" i="2"/>
  <c r="P620" i="2"/>
  <c r="BI617" i="2"/>
  <c r="BH617" i="2"/>
  <c r="BG617" i="2"/>
  <c r="BF617" i="2"/>
  <c r="T617" i="2"/>
  <c r="R617" i="2"/>
  <c r="P617" i="2"/>
  <c r="BI614" i="2"/>
  <c r="BH614" i="2"/>
  <c r="BG614" i="2"/>
  <c r="BF614" i="2"/>
  <c r="T614" i="2"/>
  <c r="R614" i="2"/>
  <c r="P614" i="2"/>
  <c r="BI611" i="2"/>
  <c r="BH611" i="2"/>
  <c r="BG611" i="2"/>
  <c r="BF611" i="2"/>
  <c r="T611" i="2"/>
  <c r="R611" i="2"/>
  <c r="P611" i="2"/>
  <c r="BI608" i="2"/>
  <c r="BH608" i="2"/>
  <c r="BG608" i="2"/>
  <c r="BF608" i="2"/>
  <c r="T608" i="2"/>
  <c r="R608" i="2"/>
  <c r="P608" i="2"/>
  <c r="BI605" i="2"/>
  <c r="BH605" i="2"/>
  <c r="BG605" i="2"/>
  <c r="BF605" i="2"/>
  <c r="T605" i="2"/>
  <c r="R605" i="2"/>
  <c r="P605" i="2"/>
  <c r="BI602" i="2"/>
  <c r="BH602" i="2"/>
  <c r="BG602" i="2"/>
  <c r="BF602" i="2"/>
  <c r="T602" i="2"/>
  <c r="R602" i="2"/>
  <c r="P602" i="2"/>
  <c r="BI599" i="2"/>
  <c r="BH599" i="2"/>
  <c r="BG599" i="2"/>
  <c r="BF599" i="2"/>
  <c r="T599" i="2"/>
  <c r="R599" i="2"/>
  <c r="P599" i="2"/>
  <c r="BI596" i="2"/>
  <c r="BH596" i="2"/>
  <c r="BG596" i="2"/>
  <c r="BF596" i="2"/>
  <c r="T596" i="2"/>
  <c r="R596" i="2"/>
  <c r="P596" i="2"/>
  <c r="BI593" i="2"/>
  <c r="BH593" i="2"/>
  <c r="BG593" i="2"/>
  <c r="BF593" i="2"/>
  <c r="T593" i="2"/>
  <c r="R593" i="2"/>
  <c r="P593" i="2"/>
  <c r="BI590" i="2"/>
  <c r="BH590" i="2"/>
  <c r="BG590" i="2"/>
  <c r="BF590" i="2"/>
  <c r="T590" i="2"/>
  <c r="R590" i="2"/>
  <c r="P590" i="2"/>
  <c r="BI587" i="2"/>
  <c r="BH587" i="2"/>
  <c r="BG587" i="2"/>
  <c r="BF587" i="2"/>
  <c r="T587" i="2"/>
  <c r="R587" i="2"/>
  <c r="P587" i="2"/>
  <c r="BI584" i="2"/>
  <c r="BH584" i="2"/>
  <c r="BG584" i="2"/>
  <c r="BF584" i="2"/>
  <c r="T584" i="2"/>
  <c r="R584" i="2"/>
  <c r="P584" i="2"/>
  <c r="BI581" i="2"/>
  <c r="BH581" i="2"/>
  <c r="BG581" i="2"/>
  <c r="BF581" i="2"/>
  <c r="T581" i="2"/>
  <c r="R581" i="2"/>
  <c r="P581" i="2"/>
  <c r="BI578" i="2"/>
  <c r="BH578" i="2"/>
  <c r="BG578" i="2"/>
  <c r="BF578" i="2"/>
  <c r="T578" i="2"/>
  <c r="R578" i="2"/>
  <c r="P578" i="2"/>
  <c r="BI575" i="2"/>
  <c r="BH575" i="2"/>
  <c r="BG575" i="2"/>
  <c r="BF575" i="2"/>
  <c r="T575" i="2"/>
  <c r="R575" i="2"/>
  <c r="P575" i="2"/>
  <c r="BI572" i="2"/>
  <c r="BH572" i="2"/>
  <c r="BG572" i="2"/>
  <c r="BF572" i="2"/>
  <c r="T572" i="2"/>
  <c r="R572" i="2"/>
  <c r="P572" i="2"/>
  <c r="BI569" i="2"/>
  <c r="BH569" i="2"/>
  <c r="BG569" i="2"/>
  <c r="BF569" i="2"/>
  <c r="T569" i="2"/>
  <c r="R569" i="2"/>
  <c r="P569" i="2"/>
  <c r="BI566" i="2"/>
  <c r="BH566" i="2"/>
  <c r="BG566" i="2"/>
  <c r="BF566" i="2"/>
  <c r="T566" i="2"/>
  <c r="R566" i="2"/>
  <c r="P566" i="2"/>
  <c r="BI563" i="2"/>
  <c r="BH563" i="2"/>
  <c r="BG563" i="2"/>
  <c r="BF563" i="2"/>
  <c r="T563" i="2"/>
  <c r="R563" i="2"/>
  <c r="P563" i="2"/>
  <c r="BI560" i="2"/>
  <c r="BH560" i="2"/>
  <c r="BG560" i="2"/>
  <c r="BF560" i="2"/>
  <c r="T560" i="2"/>
  <c r="R560" i="2"/>
  <c r="P560" i="2"/>
  <c r="BI557" i="2"/>
  <c r="BH557" i="2"/>
  <c r="BG557" i="2"/>
  <c r="BF557" i="2"/>
  <c r="T557" i="2"/>
  <c r="R557" i="2"/>
  <c r="P557" i="2"/>
  <c r="BI554" i="2"/>
  <c r="BH554" i="2"/>
  <c r="BG554" i="2"/>
  <c r="BF554" i="2"/>
  <c r="T554" i="2"/>
  <c r="R554" i="2"/>
  <c r="P554" i="2"/>
  <c r="BI551" i="2"/>
  <c r="BH551" i="2"/>
  <c r="BG551" i="2"/>
  <c r="BF551" i="2"/>
  <c r="T551" i="2"/>
  <c r="R551" i="2"/>
  <c r="P551" i="2"/>
  <c r="BI548" i="2"/>
  <c r="BH548" i="2"/>
  <c r="BG548" i="2"/>
  <c r="BF548" i="2"/>
  <c r="T548" i="2"/>
  <c r="R548" i="2"/>
  <c r="P548" i="2"/>
  <c r="BI545" i="2"/>
  <c r="BH545" i="2"/>
  <c r="BG545" i="2"/>
  <c r="BF545" i="2"/>
  <c r="T545" i="2"/>
  <c r="R545" i="2"/>
  <c r="P545" i="2"/>
  <c r="BI542" i="2"/>
  <c r="BH542" i="2"/>
  <c r="BG542" i="2"/>
  <c r="BF542" i="2"/>
  <c r="T542" i="2"/>
  <c r="R542" i="2"/>
  <c r="P542" i="2"/>
  <c r="BI539" i="2"/>
  <c r="BH539" i="2"/>
  <c r="BG539" i="2"/>
  <c r="BF539" i="2"/>
  <c r="T539" i="2"/>
  <c r="R539" i="2"/>
  <c r="P539" i="2"/>
  <c r="BI536" i="2"/>
  <c r="BH536" i="2"/>
  <c r="BG536" i="2"/>
  <c r="BF536" i="2"/>
  <c r="T536" i="2"/>
  <c r="R536" i="2"/>
  <c r="P536" i="2"/>
  <c r="BI533" i="2"/>
  <c r="BH533" i="2"/>
  <c r="BG533" i="2"/>
  <c r="BF533" i="2"/>
  <c r="T533" i="2"/>
  <c r="R533" i="2"/>
  <c r="P533" i="2"/>
  <c r="BI530" i="2"/>
  <c r="BH530" i="2"/>
  <c r="BG530" i="2"/>
  <c r="BF530" i="2"/>
  <c r="T530" i="2"/>
  <c r="R530" i="2"/>
  <c r="P530" i="2"/>
  <c r="BI527" i="2"/>
  <c r="BH527" i="2"/>
  <c r="BG527" i="2"/>
  <c r="BF527" i="2"/>
  <c r="T527" i="2"/>
  <c r="R527" i="2"/>
  <c r="P527" i="2"/>
  <c r="BI524" i="2"/>
  <c r="BH524" i="2"/>
  <c r="BG524" i="2"/>
  <c r="BF524" i="2"/>
  <c r="T524" i="2"/>
  <c r="R524" i="2"/>
  <c r="P524" i="2"/>
  <c r="BI521" i="2"/>
  <c r="BH521" i="2"/>
  <c r="BG521" i="2"/>
  <c r="BF521" i="2"/>
  <c r="T521" i="2"/>
  <c r="R521" i="2"/>
  <c r="P521" i="2"/>
  <c r="BI518" i="2"/>
  <c r="BH518" i="2"/>
  <c r="BG518" i="2"/>
  <c r="BF518" i="2"/>
  <c r="T518" i="2"/>
  <c r="R518" i="2"/>
  <c r="P518" i="2"/>
  <c r="BI515" i="2"/>
  <c r="BH515" i="2"/>
  <c r="BG515" i="2"/>
  <c r="BF515" i="2"/>
  <c r="T515" i="2"/>
  <c r="R515" i="2"/>
  <c r="P515" i="2"/>
  <c r="BI512" i="2"/>
  <c r="BH512" i="2"/>
  <c r="BG512" i="2"/>
  <c r="BF512" i="2"/>
  <c r="T512" i="2"/>
  <c r="R512" i="2"/>
  <c r="P512" i="2"/>
  <c r="BI509" i="2"/>
  <c r="BH509" i="2"/>
  <c r="BG509" i="2"/>
  <c r="BF509" i="2"/>
  <c r="T509" i="2"/>
  <c r="R509" i="2"/>
  <c r="P509" i="2"/>
  <c r="BI506" i="2"/>
  <c r="BH506" i="2"/>
  <c r="BG506" i="2"/>
  <c r="BF506" i="2"/>
  <c r="T506" i="2"/>
  <c r="R506" i="2"/>
  <c r="P506" i="2"/>
  <c r="BI503" i="2"/>
  <c r="BH503" i="2"/>
  <c r="BG503" i="2"/>
  <c r="BF503" i="2"/>
  <c r="T503" i="2"/>
  <c r="R503" i="2"/>
  <c r="P503" i="2"/>
  <c r="BI500" i="2"/>
  <c r="BH500" i="2"/>
  <c r="BG500" i="2"/>
  <c r="BF500" i="2"/>
  <c r="T500" i="2"/>
  <c r="R500" i="2"/>
  <c r="P500" i="2"/>
  <c r="BI497" i="2"/>
  <c r="BH497" i="2"/>
  <c r="BG497" i="2"/>
  <c r="BF497" i="2"/>
  <c r="T497" i="2"/>
  <c r="R497" i="2"/>
  <c r="P497" i="2"/>
  <c r="BI494" i="2"/>
  <c r="BH494" i="2"/>
  <c r="BG494" i="2"/>
  <c r="BF494" i="2"/>
  <c r="T494" i="2"/>
  <c r="R494" i="2"/>
  <c r="P494" i="2"/>
  <c r="BI491" i="2"/>
  <c r="BH491" i="2"/>
  <c r="BG491" i="2"/>
  <c r="BF491" i="2"/>
  <c r="T491" i="2"/>
  <c r="R491" i="2"/>
  <c r="P491" i="2"/>
  <c r="BI488" i="2"/>
  <c r="BH488" i="2"/>
  <c r="BG488" i="2"/>
  <c r="BF488" i="2"/>
  <c r="T488" i="2"/>
  <c r="R488" i="2"/>
  <c r="P488" i="2"/>
  <c r="BI485" i="2"/>
  <c r="BH485" i="2"/>
  <c r="BG485" i="2"/>
  <c r="BF485" i="2"/>
  <c r="T485" i="2"/>
  <c r="R485" i="2"/>
  <c r="P485" i="2"/>
  <c r="BI482" i="2"/>
  <c r="BH482" i="2"/>
  <c r="BG482" i="2"/>
  <c r="BF482" i="2"/>
  <c r="T482" i="2"/>
  <c r="R482" i="2"/>
  <c r="P482" i="2"/>
  <c r="BI479" i="2"/>
  <c r="BH479" i="2"/>
  <c r="BG479" i="2"/>
  <c r="BF479" i="2"/>
  <c r="T479" i="2"/>
  <c r="R479" i="2"/>
  <c r="P479" i="2"/>
  <c r="BI476" i="2"/>
  <c r="BH476" i="2"/>
  <c r="BG476" i="2"/>
  <c r="BF476" i="2"/>
  <c r="T476" i="2"/>
  <c r="R476" i="2"/>
  <c r="P476" i="2"/>
  <c r="BI473" i="2"/>
  <c r="BH473" i="2"/>
  <c r="BG473" i="2"/>
  <c r="BF473" i="2"/>
  <c r="T473" i="2"/>
  <c r="R473" i="2"/>
  <c r="P473" i="2"/>
  <c r="BI470" i="2"/>
  <c r="BH470" i="2"/>
  <c r="BG470" i="2"/>
  <c r="BF470" i="2"/>
  <c r="T470" i="2"/>
  <c r="R470" i="2"/>
  <c r="P470" i="2"/>
  <c r="BI467" i="2"/>
  <c r="BH467" i="2"/>
  <c r="BG467" i="2"/>
  <c r="BF467" i="2"/>
  <c r="T467" i="2"/>
  <c r="R467" i="2"/>
  <c r="P467" i="2"/>
  <c r="BI464" i="2"/>
  <c r="BH464" i="2"/>
  <c r="BG464" i="2"/>
  <c r="BF464" i="2"/>
  <c r="T464" i="2"/>
  <c r="R464" i="2"/>
  <c r="P464" i="2"/>
  <c r="BI461" i="2"/>
  <c r="BH461" i="2"/>
  <c r="BG461" i="2"/>
  <c r="BF461" i="2"/>
  <c r="T461" i="2"/>
  <c r="R461" i="2"/>
  <c r="P461" i="2"/>
  <c r="BI458" i="2"/>
  <c r="BH458" i="2"/>
  <c r="BG458" i="2"/>
  <c r="BF458" i="2"/>
  <c r="T458" i="2"/>
  <c r="R458" i="2"/>
  <c r="P458" i="2"/>
  <c r="BI455" i="2"/>
  <c r="BH455" i="2"/>
  <c r="BG455" i="2"/>
  <c r="BF455" i="2"/>
  <c r="T455" i="2"/>
  <c r="R455" i="2"/>
  <c r="P455" i="2"/>
  <c r="BI452" i="2"/>
  <c r="BH452" i="2"/>
  <c r="BG452" i="2"/>
  <c r="BF452" i="2"/>
  <c r="T452" i="2"/>
  <c r="R452" i="2"/>
  <c r="P452" i="2"/>
  <c r="BI449" i="2"/>
  <c r="BH449" i="2"/>
  <c r="BG449" i="2"/>
  <c r="BF449" i="2"/>
  <c r="T449" i="2"/>
  <c r="R449" i="2"/>
  <c r="P449" i="2"/>
  <c r="BI446" i="2"/>
  <c r="BH446" i="2"/>
  <c r="BG446" i="2"/>
  <c r="BF446" i="2"/>
  <c r="T446" i="2"/>
  <c r="R446" i="2"/>
  <c r="P446" i="2"/>
  <c r="BI443" i="2"/>
  <c r="BH443" i="2"/>
  <c r="BG443" i="2"/>
  <c r="BF443" i="2"/>
  <c r="T443" i="2"/>
  <c r="R443" i="2"/>
  <c r="P443" i="2"/>
  <c r="BI440" i="2"/>
  <c r="BH440" i="2"/>
  <c r="BG440" i="2"/>
  <c r="BF440" i="2"/>
  <c r="T440" i="2"/>
  <c r="R440" i="2"/>
  <c r="P440" i="2"/>
  <c r="BI437" i="2"/>
  <c r="BH437" i="2"/>
  <c r="BG437" i="2"/>
  <c r="BF437" i="2"/>
  <c r="T437" i="2"/>
  <c r="R437" i="2"/>
  <c r="P437" i="2"/>
  <c r="BI434" i="2"/>
  <c r="BH434" i="2"/>
  <c r="BG434" i="2"/>
  <c r="BF434" i="2"/>
  <c r="T434" i="2"/>
  <c r="R434" i="2"/>
  <c r="P434" i="2"/>
  <c r="BI431" i="2"/>
  <c r="BH431" i="2"/>
  <c r="BG431" i="2"/>
  <c r="BF431" i="2"/>
  <c r="T431" i="2"/>
  <c r="R431" i="2"/>
  <c r="P431" i="2"/>
  <c r="BI428" i="2"/>
  <c r="BH428" i="2"/>
  <c r="BG428" i="2"/>
  <c r="BF428" i="2"/>
  <c r="T428" i="2"/>
  <c r="R428" i="2"/>
  <c r="P428" i="2"/>
  <c r="BI425" i="2"/>
  <c r="BH425" i="2"/>
  <c r="BG425" i="2"/>
  <c r="BF425" i="2"/>
  <c r="T425" i="2"/>
  <c r="R425" i="2"/>
  <c r="P425" i="2"/>
  <c r="BI422" i="2"/>
  <c r="BH422" i="2"/>
  <c r="BG422" i="2"/>
  <c r="BF422" i="2"/>
  <c r="T422" i="2"/>
  <c r="R422" i="2"/>
  <c r="P422" i="2"/>
  <c r="BI419" i="2"/>
  <c r="BH419" i="2"/>
  <c r="BG419" i="2"/>
  <c r="BF419" i="2"/>
  <c r="T419" i="2"/>
  <c r="R419" i="2"/>
  <c r="P419" i="2"/>
  <c r="BI416" i="2"/>
  <c r="BH416" i="2"/>
  <c r="BG416" i="2"/>
  <c r="BF416" i="2"/>
  <c r="T416" i="2"/>
  <c r="R416" i="2"/>
  <c r="P416" i="2"/>
  <c r="BI413" i="2"/>
  <c r="BH413" i="2"/>
  <c r="BG413" i="2"/>
  <c r="BF413" i="2"/>
  <c r="T413" i="2"/>
  <c r="R413" i="2"/>
  <c r="P413" i="2"/>
  <c r="BI410" i="2"/>
  <c r="BH410" i="2"/>
  <c r="BG410" i="2"/>
  <c r="BF410" i="2"/>
  <c r="T410" i="2"/>
  <c r="R410" i="2"/>
  <c r="P410" i="2"/>
  <c r="BI407" i="2"/>
  <c r="BH407" i="2"/>
  <c r="BG407" i="2"/>
  <c r="BF407" i="2"/>
  <c r="T407" i="2"/>
  <c r="R407" i="2"/>
  <c r="P407" i="2"/>
  <c r="BI404" i="2"/>
  <c r="BH404" i="2"/>
  <c r="BG404" i="2"/>
  <c r="BF404" i="2"/>
  <c r="T404" i="2"/>
  <c r="R404" i="2"/>
  <c r="P404" i="2"/>
  <c r="BI401" i="2"/>
  <c r="BH401" i="2"/>
  <c r="BG401" i="2"/>
  <c r="BF401" i="2"/>
  <c r="T401" i="2"/>
  <c r="R401" i="2"/>
  <c r="P401" i="2"/>
  <c r="BI398" i="2"/>
  <c r="BH398" i="2"/>
  <c r="BG398" i="2"/>
  <c r="BF398" i="2"/>
  <c r="T398" i="2"/>
  <c r="R398" i="2"/>
  <c r="P398" i="2"/>
  <c r="BI395" i="2"/>
  <c r="BH395" i="2"/>
  <c r="BG395" i="2"/>
  <c r="BF395" i="2"/>
  <c r="T395" i="2"/>
  <c r="R395" i="2"/>
  <c r="P395" i="2"/>
  <c r="BI392" i="2"/>
  <c r="BH392" i="2"/>
  <c r="BG392" i="2"/>
  <c r="BF392" i="2"/>
  <c r="T392" i="2"/>
  <c r="R392" i="2"/>
  <c r="P392" i="2"/>
  <c r="BI389" i="2"/>
  <c r="BH389" i="2"/>
  <c r="BG389" i="2"/>
  <c r="BF389" i="2"/>
  <c r="T389" i="2"/>
  <c r="R389" i="2"/>
  <c r="P389" i="2"/>
  <c r="BI386" i="2"/>
  <c r="BH386" i="2"/>
  <c r="BG386" i="2"/>
  <c r="BF386" i="2"/>
  <c r="T386" i="2"/>
  <c r="R386" i="2"/>
  <c r="P386" i="2"/>
  <c r="BI383" i="2"/>
  <c r="BH383" i="2"/>
  <c r="BG383" i="2"/>
  <c r="BF383" i="2"/>
  <c r="T383" i="2"/>
  <c r="R383" i="2"/>
  <c r="P383" i="2"/>
  <c r="BI380" i="2"/>
  <c r="BH380" i="2"/>
  <c r="BG380" i="2"/>
  <c r="BF380" i="2"/>
  <c r="T380" i="2"/>
  <c r="R380" i="2"/>
  <c r="P380" i="2"/>
  <c r="BI377" i="2"/>
  <c r="BH377" i="2"/>
  <c r="BG377" i="2"/>
  <c r="BF377" i="2"/>
  <c r="T377" i="2"/>
  <c r="R377" i="2"/>
  <c r="P377" i="2"/>
  <c r="BI374" i="2"/>
  <c r="BH374" i="2"/>
  <c r="BG374" i="2"/>
  <c r="BF374" i="2"/>
  <c r="T374" i="2"/>
  <c r="R374" i="2"/>
  <c r="P374" i="2"/>
  <c r="BI371" i="2"/>
  <c r="BH371" i="2"/>
  <c r="BG371" i="2"/>
  <c r="BF371" i="2"/>
  <c r="T371" i="2"/>
  <c r="R371" i="2"/>
  <c r="P371" i="2"/>
  <c r="BI368" i="2"/>
  <c r="BH368" i="2"/>
  <c r="BG368" i="2"/>
  <c r="BF368" i="2"/>
  <c r="T368" i="2"/>
  <c r="R368" i="2"/>
  <c r="P368" i="2"/>
  <c r="BI365" i="2"/>
  <c r="BH365" i="2"/>
  <c r="BG365" i="2"/>
  <c r="BF365" i="2"/>
  <c r="T365" i="2"/>
  <c r="R365" i="2"/>
  <c r="P365" i="2"/>
  <c r="BI362" i="2"/>
  <c r="BH362" i="2"/>
  <c r="BG362" i="2"/>
  <c r="BF362" i="2"/>
  <c r="T362" i="2"/>
  <c r="R362" i="2"/>
  <c r="P362" i="2"/>
  <c r="BI359" i="2"/>
  <c r="BH359" i="2"/>
  <c r="BG359" i="2"/>
  <c r="BF359" i="2"/>
  <c r="T359" i="2"/>
  <c r="R359" i="2"/>
  <c r="P359" i="2"/>
  <c r="BI356" i="2"/>
  <c r="BH356" i="2"/>
  <c r="BG356" i="2"/>
  <c r="BF356" i="2"/>
  <c r="T356" i="2"/>
  <c r="R356" i="2"/>
  <c r="P356" i="2"/>
  <c r="BI353" i="2"/>
  <c r="BH353" i="2"/>
  <c r="BG353" i="2"/>
  <c r="BF353" i="2"/>
  <c r="T353" i="2"/>
  <c r="R353" i="2"/>
  <c r="P353" i="2"/>
  <c r="BI350" i="2"/>
  <c r="BH350" i="2"/>
  <c r="BG350" i="2"/>
  <c r="BF350" i="2"/>
  <c r="T350" i="2"/>
  <c r="R350" i="2"/>
  <c r="P350" i="2"/>
  <c r="BI347" i="2"/>
  <c r="BH347" i="2"/>
  <c r="BG347" i="2"/>
  <c r="BF347" i="2"/>
  <c r="T347" i="2"/>
  <c r="R347" i="2"/>
  <c r="P347" i="2"/>
  <c r="BI344" i="2"/>
  <c r="BH344" i="2"/>
  <c r="BG344" i="2"/>
  <c r="BF344" i="2"/>
  <c r="T344" i="2"/>
  <c r="R344" i="2"/>
  <c r="P344" i="2"/>
  <c r="BI341" i="2"/>
  <c r="BH341" i="2"/>
  <c r="BG341" i="2"/>
  <c r="BF341" i="2"/>
  <c r="T341" i="2"/>
  <c r="R341" i="2"/>
  <c r="P341" i="2"/>
  <c r="BI338" i="2"/>
  <c r="BH338" i="2"/>
  <c r="BG338" i="2"/>
  <c r="BF338" i="2"/>
  <c r="T338" i="2"/>
  <c r="R338" i="2"/>
  <c r="P338" i="2"/>
  <c r="BI335" i="2"/>
  <c r="BH335" i="2"/>
  <c r="BG335" i="2"/>
  <c r="BF335" i="2"/>
  <c r="T335" i="2"/>
  <c r="R335" i="2"/>
  <c r="P335" i="2"/>
  <c r="BI332" i="2"/>
  <c r="BH332" i="2"/>
  <c r="BG332" i="2"/>
  <c r="BF332" i="2"/>
  <c r="T332" i="2"/>
  <c r="R332" i="2"/>
  <c r="P332" i="2"/>
  <c r="BI329" i="2"/>
  <c r="BH329" i="2"/>
  <c r="BG329" i="2"/>
  <c r="BF329" i="2"/>
  <c r="T329" i="2"/>
  <c r="R329" i="2"/>
  <c r="P329" i="2"/>
  <c r="BI326" i="2"/>
  <c r="BH326" i="2"/>
  <c r="BG326" i="2"/>
  <c r="BF326" i="2"/>
  <c r="T326" i="2"/>
  <c r="R326" i="2"/>
  <c r="P326" i="2"/>
  <c r="BI323" i="2"/>
  <c r="BH323" i="2"/>
  <c r="BG323" i="2"/>
  <c r="BF323" i="2"/>
  <c r="T323" i="2"/>
  <c r="R323" i="2"/>
  <c r="P323" i="2"/>
  <c r="BI320" i="2"/>
  <c r="BH320" i="2"/>
  <c r="BG320" i="2"/>
  <c r="BF320" i="2"/>
  <c r="T320" i="2"/>
  <c r="R320" i="2"/>
  <c r="P320" i="2"/>
  <c r="BI317" i="2"/>
  <c r="BH317" i="2"/>
  <c r="BG317" i="2"/>
  <c r="BF317" i="2"/>
  <c r="T317" i="2"/>
  <c r="R317" i="2"/>
  <c r="P317" i="2"/>
  <c r="BI314" i="2"/>
  <c r="BH314" i="2"/>
  <c r="BG314" i="2"/>
  <c r="BF314" i="2"/>
  <c r="T314" i="2"/>
  <c r="R314" i="2"/>
  <c r="P314" i="2"/>
  <c r="BI311" i="2"/>
  <c r="BH311" i="2"/>
  <c r="BG311" i="2"/>
  <c r="BF311" i="2"/>
  <c r="T311" i="2"/>
  <c r="R311" i="2"/>
  <c r="P311" i="2"/>
  <c r="BI308" i="2"/>
  <c r="BH308" i="2"/>
  <c r="BG308" i="2"/>
  <c r="BF308" i="2"/>
  <c r="T308" i="2"/>
  <c r="R308" i="2"/>
  <c r="P308" i="2"/>
  <c r="BI305" i="2"/>
  <c r="BH305" i="2"/>
  <c r="BG305" i="2"/>
  <c r="BF305" i="2"/>
  <c r="T305" i="2"/>
  <c r="R305" i="2"/>
  <c r="P305" i="2"/>
  <c r="BI302" i="2"/>
  <c r="BH302" i="2"/>
  <c r="BG302" i="2"/>
  <c r="BF302" i="2"/>
  <c r="T302" i="2"/>
  <c r="R302" i="2"/>
  <c r="P302" i="2"/>
  <c r="BI299" i="2"/>
  <c r="BH299" i="2"/>
  <c r="BG299" i="2"/>
  <c r="BF299" i="2"/>
  <c r="T299" i="2"/>
  <c r="R299" i="2"/>
  <c r="P299" i="2"/>
  <c r="BI296" i="2"/>
  <c r="BH296" i="2"/>
  <c r="BG296" i="2"/>
  <c r="BF296" i="2"/>
  <c r="T296" i="2"/>
  <c r="R296" i="2"/>
  <c r="P296" i="2"/>
  <c r="BI293" i="2"/>
  <c r="BH293" i="2"/>
  <c r="BG293" i="2"/>
  <c r="BF293" i="2"/>
  <c r="T293" i="2"/>
  <c r="R293" i="2"/>
  <c r="P293" i="2"/>
  <c r="BI290" i="2"/>
  <c r="BH290" i="2"/>
  <c r="BG290" i="2"/>
  <c r="BF290" i="2"/>
  <c r="T290" i="2"/>
  <c r="R290" i="2"/>
  <c r="P290" i="2"/>
  <c r="BI287" i="2"/>
  <c r="BH287" i="2"/>
  <c r="BG287" i="2"/>
  <c r="BF287" i="2"/>
  <c r="T287" i="2"/>
  <c r="R287" i="2"/>
  <c r="P287" i="2"/>
  <c r="BI284" i="2"/>
  <c r="BH284" i="2"/>
  <c r="BG284" i="2"/>
  <c r="BF284" i="2"/>
  <c r="T284" i="2"/>
  <c r="R284" i="2"/>
  <c r="P284" i="2"/>
  <c r="BI281" i="2"/>
  <c r="BH281" i="2"/>
  <c r="BG281" i="2"/>
  <c r="BF281" i="2"/>
  <c r="T281" i="2"/>
  <c r="R281" i="2"/>
  <c r="P281" i="2"/>
  <c r="BI278" i="2"/>
  <c r="BH278" i="2"/>
  <c r="BG278" i="2"/>
  <c r="BF278" i="2"/>
  <c r="T278" i="2"/>
  <c r="R278" i="2"/>
  <c r="P278" i="2"/>
  <c r="BI275" i="2"/>
  <c r="BH275" i="2"/>
  <c r="BG275" i="2"/>
  <c r="BF275" i="2"/>
  <c r="T275" i="2"/>
  <c r="R275" i="2"/>
  <c r="P275" i="2"/>
  <c r="BI272" i="2"/>
  <c r="BH272" i="2"/>
  <c r="BG272" i="2"/>
  <c r="BF272" i="2"/>
  <c r="T272" i="2"/>
  <c r="R272" i="2"/>
  <c r="P272" i="2"/>
  <c r="BI269" i="2"/>
  <c r="BH269" i="2"/>
  <c r="BG269" i="2"/>
  <c r="BF269" i="2"/>
  <c r="T269" i="2"/>
  <c r="R269" i="2"/>
  <c r="P269" i="2"/>
  <c r="BI266" i="2"/>
  <c r="BH266" i="2"/>
  <c r="BG266" i="2"/>
  <c r="BF266" i="2"/>
  <c r="T266" i="2"/>
  <c r="R266" i="2"/>
  <c r="P266" i="2"/>
  <c r="BI263" i="2"/>
  <c r="BH263" i="2"/>
  <c r="BG263" i="2"/>
  <c r="BF263" i="2"/>
  <c r="T263" i="2"/>
  <c r="R263" i="2"/>
  <c r="P263" i="2"/>
  <c r="BI260" i="2"/>
  <c r="BH260" i="2"/>
  <c r="BG260" i="2"/>
  <c r="BF260" i="2"/>
  <c r="T260" i="2"/>
  <c r="R260" i="2"/>
  <c r="P260" i="2"/>
  <c r="BI257" i="2"/>
  <c r="BH257" i="2"/>
  <c r="BG257" i="2"/>
  <c r="BF257" i="2"/>
  <c r="T257" i="2"/>
  <c r="R257" i="2"/>
  <c r="P257" i="2"/>
  <c r="BI254" i="2"/>
  <c r="BH254" i="2"/>
  <c r="BG254" i="2"/>
  <c r="BF254" i="2"/>
  <c r="T254" i="2"/>
  <c r="R254" i="2"/>
  <c r="P254" i="2"/>
  <c r="BI251" i="2"/>
  <c r="BH251" i="2"/>
  <c r="BG251" i="2"/>
  <c r="BF251" i="2"/>
  <c r="T251" i="2"/>
  <c r="R251" i="2"/>
  <c r="P251" i="2"/>
  <c r="BI248" i="2"/>
  <c r="BH248" i="2"/>
  <c r="BG248" i="2"/>
  <c r="BF248" i="2"/>
  <c r="T248" i="2"/>
  <c r="R248" i="2"/>
  <c r="P248" i="2"/>
  <c r="BI245" i="2"/>
  <c r="BH245" i="2"/>
  <c r="BG245" i="2"/>
  <c r="BF245" i="2"/>
  <c r="T245" i="2"/>
  <c r="R245" i="2"/>
  <c r="P245" i="2"/>
  <c r="BI242" i="2"/>
  <c r="BH242" i="2"/>
  <c r="BG242" i="2"/>
  <c r="BF242" i="2"/>
  <c r="T242" i="2"/>
  <c r="R242" i="2"/>
  <c r="P242" i="2"/>
  <c r="BI239" i="2"/>
  <c r="BH239" i="2"/>
  <c r="BG239" i="2"/>
  <c r="BF239" i="2"/>
  <c r="T239" i="2"/>
  <c r="R239" i="2"/>
  <c r="P239" i="2"/>
  <c r="BI236" i="2"/>
  <c r="BH236" i="2"/>
  <c r="BG236" i="2"/>
  <c r="BF236" i="2"/>
  <c r="T236" i="2"/>
  <c r="R236" i="2"/>
  <c r="P236" i="2"/>
  <c r="BI233" i="2"/>
  <c r="BH233" i="2"/>
  <c r="BG233" i="2"/>
  <c r="BF233" i="2"/>
  <c r="T233" i="2"/>
  <c r="R233" i="2"/>
  <c r="P233" i="2"/>
  <c r="BI230" i="2"/>
  <c r="BH230" i="2"/>
  <c r="BG230" i="2"/>
  <c r="BF230" i="2"/>
  <c r="T230" i="2"/>
  <c r="R230" i="2"/>
  <c r="P230" i="2"/>
  <c r="BI227" i="2"/>
  <c r="BH227" i="2"/>
  <c r="BG227" i="2"/>
  <c r="BF227" i="2"/>
  <c r="T227" i="2"/>
  <c r="R227" i="2"/>
  <c r="P227" i="2"/>
  <c r="BI224" i="2"/>
  <c r="BH224" i="2"/>
  <c r="BG224" i="2"/>
  <c r="BF224" i="2"/>
  <c r="T224" i="2"/>
  <c r="R224" i="2"/>
  <c r="P224" i="2"/>
  <c r="BI221" i="2"/>
  <c r="BH221" i="2"/>
  <c r="BG221" i="2"/>
  <c r="BF221" i="2"/>
  <c r="T221" i="2"/>
  <c r="R221" i="2"/>
  <c r="P221" i="2"/>
  <c r="BI218" i="2"/>
  <c r="BH218" i="2"/>
  <c r="BG218" i="2"/>
  <c r="BF218" i="2"/>
  <c r="T218" i="2"/>
  <c r="R218" i="2"/>
  <c r="P218" i="2"/>
  <c r="BI215" i="2"/>
  <c r="BH215" i="2"/>
  <c r="BG215" i="2"/>
  <c r="BF215" i="2"/>
  <c r="T215" i="2"/>
  <c r="R215" i="2"/>
  <c r="P215" i="2"/>
  <c r="BI212" i="2"/>
  <c r="BH212" i="2"/>
  <c r="BG212" i="2"/>
  <c r="BF212" i="2"/>
  <c r="T212" i="2"/>
  <c r="R212" i="2"/>
  <c r="P212" i="2"/>
  <c r="BI209" i="2"/>
  <c r="BH209" i="2"/>
  <c r="BG209" i="2"/>
  <c r="BF209" i="2"/>
  <c r="T209" i="2"/>
  <c r="R209" i="2"/>
  <c r="P209" i="2"/>
  <c r="BI206" i="2"/>
  <c r="BH206" i="2"/>
  <c r="BG206" i="2"/>
  <c r="BF206" i="2"/>
  <c r="T206" i="2"/>
  <c r="R206" i="2"/>
  <c r="P206" i="2"/>
  <c r="BI203" i="2"/>
  <c r="BH203" i="2"/>
  <c r="BG203" i="2"/>
  <c r="BF203" i="2"/>
  <c r="T203" i="2"/>
  <c r="R203" i="2"/>
  <c r="P203" i="2"/>
  <c r="BI200" i="2"/>
  <c r="BH200" i="2"/>
  <c r="BG200" i="2"/>
  <c r="BF200" i="2"/>
  <c r="T200" i="2"/>
  <c r="R200" i="2"/>
  <c r="P200" i="2"/>
  <c r="BI197" i="2"/>
  <c r="BH197" i="2"/>
  <c r="BG197" i="2"/>
  <c r="BF197" i="2"/>
  <c r="T197" i="2"/>
  <c r="R197" i="2"/>
  <c r="P197" i="2"/>
  <c r="BI194" i="2"/>
  <c r="BH194" i="2"/>
  <c r="BG194" i="2"/>
  <c r="BF194" i="2"/>
  <c r="T194" i="2"/>
  <c r="R194" i="2"/>
  <c r="P194" i="2"/>
  <c r="BI191" i="2"/>
  <c r="BH191" i="2"/>
  <c r="BG191" i="2"/>
  <c r="BF191" i="2"/>
  <c r="T191" i="2"/>
  <c r="R191" i="2"/>
  <c r="P191" i="2"/>
  <c r="BI188" i="2"/>
  <c r="BH188" i="2"/>
  <c r="BG188" i="2"/>
  <c r="BF188" i="2"/>
  <c r="T188" i="2"/>
  <c r="R188" i="2"/>
  <c r="P188" i="2"/>
  <c r="BI185" i="2"/>
  <c r="BH185" i="2"/>
  <c r="BG185" i="2"/>
  <c r="BF185" i="2"/>
  <c r="T185" i="2"/>
  <c r="R185" i="2"/>
  <c r="P185" i="2"/>
  <c r="BI182" i="2"/>
  <c r="BH182" i="2"/>
  <c r="BG182" i="2"/>
  <c r="BF182" i="2"/>
  <c r="T182" i="2"/>
  <c r="R182" i="2"/>
  <c r="P182" i="2"/>
  <c r="BI179" i="2"/>
  <c r="BH179" i="2"/>
  <c r="BG179" i="2"/>
  <c r="BF179" i="2"/>
  <c r="T179" i="2"/>
  <c r="R179" i="2"/>
  <c r="P179" i="2"/>
  <c r="BI176" i="2"/>
  <c r="BH176" i="2"/>
  <c r="BG176" i="2"/>
  <c r="BF176" i="2"/>
  <c r="T176" i="2"/>
  <c r="R176" i="2"/>
  <c r="P176" i="2"/>
  <c r="BI173" i="2"/>
  <c r="BH173" i="2"/>
  <c r="BG173" i="2"/>
  <c r="BF173" i="2"/>
  <c r="T173" i="2"/>
  <c r="R173" i="2"/>
  <c r="P173" i="2"/>
  <c r="BI170" i="2"/>
  <c r="BH170" i="2"/>
  <c r="BG170" i="2"/>
  <c r="BF170" i="2"/>
  <c r="T170" i="2"/>
  <c r="R170" i="2"/>
  <c r="P170" i="2"/>
  <c r="BI167" i="2"/>
  <c r="BH167" i="2"/>
  <c r="BG167" i="2"/>
  <c r="BF167" i="2"/>
  <c r="T167" i="2"/>
  <c r="R167" i="2"/>
  <c r="P167" i="2"/>
  <c r="BI164" i="2"/>
  <c r="BH164" i="2"/>
  <c r="BG164" i="2"/>
  <c r="BF164" i="2"/>
  <c r="T164" i="2"/>
  <c r="R164" i="2"/>
  <c r="P164" i="2"/>
  <c r="BI161" i="2"/>
  <c r="BH161" i="2"/>
  <c r="BG161" i="2"/>
  <c r="BF161" i="2"/>
  <c r="T161" i="2"/>
  <c r="R161" i="2"/>
  <c r="P161" i="2"/>
  <c r="BI158" i="2"/>
  <c r="BH158" i="2"/>
  <c r="BG158" i="2"/>
  <c r="BF158" i="2"/>
  <c r="T158" i="2"/>
  <c r="R158" i="2"/>
  <c r="P158" i="2"/>
  <c r="BI155" i="2"/>
  <c r="BH155" i="2"/>
  <c r="BG155" i="2"/>
  <c r="BF155" i="2"/>
  <c r="T155" i="2"/>
  <c r="R155" i="2"/>
  <c r="P155" i="2"/>
  <c r="BI152" i="2"/>
  <c r="BH152" i="2"/>
  <c r="BG152" i="2"/>
  <c r="BF152" i="2"/>
  <c r="T152" i="2"/>
  <c r="R152" i="2"/>
  <c r="P152" i="2"/>
  <c r="BI149" i="2"/>
  <c r="BH149" i="2"/>
  <c r="BG149" i="2"/>
  <c r="BF149" i="2"/>
  <c r="T149" i="2"/>
  <c r="R149" i="2"/>
  <c r="P149" i="2"/>
  <c r="BI146" i="2"/>
  <c r="BH146" i="2"/>
  <c r="BG146" i="2"/>
  <c r="BF146" i="2"/>
  <c r="T146" i="2"/>
  <c r="R146" i="2"/>
  <c r="P146" i="2"/>
  <c r="BI143" i="2"/>
  <c r="BH143" i="2"/>
  <c r="BG143" i="2"/>
  <c r="BF143" i="2"/>
  <c r="T143" i="2"/>
  <c r="R143" i="2"/>
  <c r="P143" i="2"/>
  <c r="BI140" i="2"/>
  <c r="BH140" i="2"/>
  <c r="BG140" i="2"/>
  <c r="BF140" i="2"/>
  <c r="T140" i="2"/>
  <c r="R140" i="2"/>
  <c r="P140" i="2"/>
  <c r="BI137" i="2"/>
  <c r="BH137" i="2"/>
  <c r="BG137" i="2"/>
  <c r="BF137" i="2"/>
  <c r="T137" i="2"/>
  <c r="R137" i="2"/>
  <c r="P137" i="2"/>
  <c r="BI134" i="2"/>
  <c r="BH134" i="2"/>
  <c r="BG134" i="2"/>
  <c r="BF134" i="2"/>
  <c r="T134" i="2"/>
  <c r="R134" i="2"/>
  <c r="P134" i="2"/>
  <c r="BI131" i="2"/>
  <c r="BH131" i="2"/>
  <c r="BG131" i="2"/>
  <c r="BF131" i="2"/>
  <c r="T131" i="2"/>
  <c r="R131" i="2"/>
  <c r="P131" i="2"/>
  <c r="BI128" i="2"/>
  <c r="BH128" i="2"/>
  <c r="BG128" i="2"/>
  <c r="BF128" i="2"/>
  <c r="T128" i="2"/>
  <c r="R128" i="2"/>
  <c r="P128" i="2"/>
  <c r="BI125" i="2"/>
  <c r="BH125" i="2"/>
  <c r="BG125" i="2"/>
  <c r="BF125" i="2"/>
  <c r="T125" i="2"/>
  <c r="R125" i="2"/>
  <c r="P125" i="2"/>
  <c r="BI122" i="2"/>
  <c r="BH122" i="2"/>
  <c r="BG122" i="2"/>
  <c r="BF122" i="2"/>
  <c r="T122" i="2"/>
  <c r="R122" i="2"/>
  <c r="P122" i="2"/>
  <c r="BI119" i="2"/>
  <c r="BH119" i="2"/>
  <c r="BG119" i="2"/>
  <c r="BF119" i="2"/>
  <c r="T119" i="2"/>
  <c r="R119" i="2"/>
  <c r="P119" i="2"/>
  <c r="BI116" i="2"/>
  <c r="BH116" i="2"/>
  <c r="BG116" i="2"/>
  <c r="BF116" i="2"/>
  <c r="T116" i="2"/>
  <c r="R116" i="2"/>
  <c r="P116" i="2"/>
  <c r="BI113" i="2"/>
  <c r="BH113" i="2"/>
  <c r="BG113" i="2"/>
  <c r="BF113" i="2"/>
  <c r="T113" i="2"/>
  <c r="R113" i="2"/>
  <c r="P113" i="2"/>
  <c r="BI110" i="2"/>
  <c r="BH110" i="2"/>
  <c r="BG110" i="2"/>
  <c r="BF110" i="2"/>
  <c r="T110" i="2"/>
  <c r="R110" i="2"/>
  <c r="P110" i="2"/>
  <c r="BI107" i="2"/>
  <c r="BH107" i="2"/>
  <c r="BG107" i="2"/>
  <c r="BF107" i="2"/>
  <c r="T107" i="2"/>
  <c r="R107" i="2"/>
  <c r="P107" i="2"/>
  <c r="BI104" i="2"/>
  <c r="BH104" i="2"/>
  <c r="BG104" i="2"/>
  <c r="BF104" i="2"/>
  <c r="T104" i="2"/>
  <c r="R104" i="2"/>
  <c r="P104" i="2"/>
  <c r="BI101" i="2"/>
  <c r="BH101" i="2"/>
  <c r="BG101" i="2"/>
  <c r="BF101" i="2"/>
  <c r="T101" i="2"/>
  <c r="R101" i="2"/>
  <c r="P101" i="2"/>
  <c r="BI98" i="2"/>
  <c r="BH98" i="2"/>
  <c r="BG98" i="2"/>
  <c r="BF98" i="2"/>
  <c r="T98" i="2"/>
  <c r="R98" i="2"/>
  <c r="P98" i="2"/>
  <c r="BI95" i="2"/>
  <c r="BH95" i="2"/>
  <c r="BG95" i="2"/>
  <c r="BF95" i="2"/>
  <c r="T95" i="2"/>
  <c r="R95" i="2"/>
  <c r="P95" i="2"/>
  <c r="BI92" i="2"/>
  <c r="BH92" i="2"/>
  <c r="BG92" i="2"/>
  <c r="BF92" i="2"/>
  <c r="T92" i="2"/>
  <c r="R92" i="2"/>
  <c r="P92" i="2"/>
  <c r="BI89" i="2"/>
  <c r="BH89" i="2"/>
  <c r="BG89" i="2"/>
  <c r="BF89" i="2"/>
  <c r="T89" i="2"/>
  <c r="R89" i="2"/>
  <c r="P89" i="2"/>
  <c r="BI86" i="2"/>
  <c r="BH86" i="2"/>
  <c r="BG86" i="2"/>
  <c r="BF86" i="2"/>
  <c r="T86" i="2"/>
  <c r="R86" i="2"/>
  <c r="P86" i="2"/>
  <c r="BI83" i="2"/>
  <c r="BH83" i="2"/>
  <c r="BG83" i="2"/>
  <c r="BF83" i="2"/>
  <c r="T83" i="2"/>
  <c r="R83" i="2"/>
  <c r="P83" i="2"/>
  <c r="BI80" i="2"/>
  <c r="BH80" i="2"/>
  <c r="BG80" i="2"/>
  <c r="BF80" i="2"/>
  <c r="T80" i="2"/>
  <c r="R80" i="2"/>
  <c r="P80" i="2"/>
  <c r="J76" i="2"/>
  <c r="F75" i="2"/>
  <c r="F73" i="2"/>
  <c r="E71" i="2"/>
  <c r="J55" i="2"/>
  <c r="F54" i="2"/>
  <c r="F52" i="2"/>
  <c r="E50" i="2"/>
  <c r="J21" i="2"/>
  <c r="E21" i="2"/>
  <c r="J75" i="2"/>
  <c r="J20" i="2"/>
  <c r="J18" i="2"/>
  <c r="E18" i="2"/>
  <c r="F76" i="2"/>
  <c r="J17" i="2"/>
  <c r="J12" i="2"/>
  <c r="J73" i="2" s="1"/>
  <c r="E7" i="2"/>
  <c r="E69" i="2" s="1"/>
  <c r="L50" i="1"/>
  <c r="AM50" i="1"/>
  <c r="AM49" i="1"/>
  <c r="L49" i="1"/>
  <c r="AM47" i="1"/>
  <c r="L47" i="1"/>
  <c r="L45" i="1"/>
  <c r="L44" i="1"/>
  <c r="J6134" i="2"/>
  <c r="BK6092" i="2"/>
  <c r="J6074" i="2"/>
  <c r="J6034" i="2"/>
  <c r="J5998" i="2"/>
  <c r="BK5934" i="2"/>
  <c r="J5886" i="2"/>
  <c r="BK5834" i="2"/>
  <c r="J5802" i="2"/>
  <c r="J5774" i="2"/>
  <c r="BK5700" i="2"/>
  <c r="BK5646" i="2"/>
  <c r="BK5590" i="2"/>
  <c r="J5532" i="2"/>
  <c r="J5476" i="2"/>
  <c r="BK5402" i="2"/>
  <c r="BK5278" i="2"/>
  <c r="BK5164" i="2"/>
  <c r="BK5059" i="2"/>
  <c r="J4951" i="2"/>
  <c r="BK4831" i="2"/>
  <c r="BK4732" i="2"/>
  <c r="BK4633" i="2"/>
  <c r="J4525" i="2"/>
  <c r="BK4441" i="2"/>
  <c r="J4363" i="2"/>
  <c r="J4285" i="2"/>
  <c r="J4216" i="2"/>
  <c r="BK4156" i="2"/>
  <c r="BK3991" i="2"/>
  <c r="J3913" i="2"/>
  <c r="J3847" i="2"/>
  <c r="J3781" i="2"/>
  <c r="J3763" i="2"/>
  <c r="BK3703" i="2"/>
  <c r="BK3556" i="2"/>
  <c r="J3505" i="2"/>
  <c r="BK3391" i="2"/>
  <c r="J3304" i="2"/>
  <c r="J3166" i="2"/>
  <c r="BK3097" i="2"/>
  <c r="BK2962" i="2"/>
  <c r="J2827" i="2"/>
  <c r="J2743" i="2"/>
  <c r="BK2674" i="2"/>
  <c r="J2539" i="2"/>
  <c r="J2461" i="2"/>
  <c r="J2392" i="2"/>
  <c r="J2320" i="2"/>
  <c r="BK2230" i="2"/>
  <c r="J2111" i="2"/>
  <c r="J2018" i="2"/>
  <c r="BK1934" i="2"/>
  <c r="J1793" i="2"/>
  <c r="BK1682" i="2"/>
  <c r="BK1592" i="2"/>
  <c r="BK1535" i="2"/>
  <c r="BK1427" i="2"/>
  <c r="BK1328" i="2"/>
  <c r="BK1262" i="2"/>
  <c r="BK1106" i="2"/>
  <c r="J980" i="2"/>
  <c r="J896" i="2"/>
  <c r="BK746" i="2"/>
  <c r="BK653" i="2"/>
  <c r="J509" i="2"/>
  <c r="J422" i="2"/>
  <c r="BK368" i="2"/>
  <c r="BK275" i="2"/>
  <c r="J167" i="2"/>
  <c r="BK98" i="2"/>
  <c r="J6138" i="2"/>
  <c r="BK6100" i="2"/>
  <c r="J6046" i="2"/>
  <c r="J5988" i="2"/>
  <c r="BK5906" i="2"/>
  <c r="J5854" i="2"/>
  <c r="BK5810" i="2"/>
  <c r="J5746" i="2"/>
  <c r="BK5686" i="2"/>
  <c r="BK5610" i="2"/>
  <c r="J5570" i="2"/>
  <c r="J5470" i="2"/>
  <c r="BK5398" i="2"/>
  <c r="J5320" i="2"/>
  <c r="BK5287" i="2"/>
  <c r="J5131" i="2"/>
  <c r="J5062" i="2"/>
  <c r="J4975" i="2"/>
  <c r="BK4909" i="2"/>
  <c r="BK4756" i="2"/>
  <c r="J4615" i="2"/>
  <c r="J4519" i="2"/>
  <c r="J4414" i="2"/>
  <c r="J4360" i="2"/>
  <c r="BK4294" i="2"/>
  <c r="BK4231" i="2"/>
  <c r="J4165" i="2"/>
  <c r="J4087" i="2"/>
  <c r="BK4015" i="2"/>
  <c r="J3895" i="2"/>
  <c r="BK3787" i="2"/>
  <c r="J3700" i="2"/>
  <c r="J3646" i="2"/>
  <c r="J3586" i="2"/>
  <c r="J3472" i="2"/>
  <c r="J3367" i="2"/>
  <c r="BK3250" i="2"/>
  <c r="J3136" i="2"/>
  <c r="J3064" i="2"/>
  <c r="BK2977" i="2"/>
  <c r="BK2875" i="2"/>
  <c r="J2698" i="2"/>
  <c r="J2620" i="2"/>
  <c r="J2518" i="2"/>
  <c r="J2419" i="2"/>
  <c r="J2290" i="2"/>
  <c r="BK2173" i="2"/>
  <c r="BK2066" i="2"/>
  <c r="J1958" i="2"/>
  <c r="J1886" i="2"/>
  <c r="J1790" i="2"/>
  <c r="BK1706" i="2"/>
  <c r="J1613" i="2"/>
  <c r="J1478" i="2"/>
  <c r="J1412" i="2"/>
  <c r="J1313" i="2"/>
  <c r="BK1235" i="2"/>
  <c r="BK1130" i="2"/>
  <c r="J1058" i="2"/>
  <c r="J1007" i="2"/>
  <c r="J764" i="2"/>
  <c r="J536" i="2"/>
  <c r="BK473" i="2"/>
  <c r="BK395" i="2"/>
  <c r="J296" i="2"/>
  <c r="BK182" i="2"/>
  <c r="BK116" i="2"/>
  <c r="J6148" i="2"/>
  <c r="J6124" i="2"/>
  <c r="J6066" i="2"/>
  <c r="J5982" i="2"/>
  <c r="J5944" i="2"/>
  <c r="BK5920" i="2"/>
  <c r="BK5858" i="2"/>
  <c r="BK5844" i="2"/>
  <c r="J5788" i="2"/>
  <c r="J5736" i="2"/>
  <c r="BK5680" i="2"/>
  <c r="J5580" i="2"/>
  <c r="BK5484" i="2"/>
  <c r="BK5436" i="2"/>
  <c r="BK5400" i="2"/>
  <c r="BK5343" i="2"/>
  <c r="BK5254" i="2"/>
  <c r="BK5203" i="2"/>
  <c r="BK5095" i="2"/>
  <c r="J4939" i="2"/>
  <c r="BK4861" i="2"/>
  <c r="BK4795" i="2"/>
  <c r="J4681" i="2"/>
  <c r="J4603" i="2"/>
  <c r="J4561" i="2"/>
  <c r="BK4201" i="2"/>
  <c r="BK4147" i="2"/>
  <c r="BK4033" i="2"/>
  <c r="J3961" i="2"/>
  <c r="J3856" i="2"/>
  <c r="BK3778" i="2"/>
  <c r="BK3667" i="2"/>
  <c r="J3496" i="2"/>
  <c r="J3391" i="2"/>
  <c r="BK3328" i="2"/>
  <c r="BK3256" i="2"/>
  <c r="BK3184" i="2"/>
  <c r="J3094" i="2"/>
  <c r="BK2944" i="2"/>
  <c r="BK2896" i="2"/>
  <c r="BK2821" i="2"/>
  <c r="BK2740" i="2"/>
  <c r="BK2635" i="2"/>
  <c r="J2572" i="2"/>
  <c r="J2428" i="2"/>
  <c r="BK2356" i="2"/>
  <c r="BK2284" i="2"/>
  <c r="BK2200" i="2"/>
  <c r="BK2102" i="2"/>
  <c r="BK2051" i="2"/>
  <c r="BK1940" i="2"/>
  <c r="J1814" i="2"/>
  <c r="J1727" i="2"/>
  <c r="J1640" i="2"/>
  <c r="J1541" i="2"/>
  <c r="BK1481" i="2"/>
  <c r="J1427" i="2"/>
  <c r="J1298" i="2"/>
  <c r="J1241" i="2"/>
  <c r="BK1154" i="2"/>
  <c r="J914" i="2"/>
  <c r="J716" i="2"/>
  <c r="J653" i="2"/>
  <c r="J566" i="2"/>
  <c r="BK491" i="2"/>
  <c r="BK407" i="2"/>
  <c r="J311" i="2"/>
  <c r="BK209" i="2"/>
  <c r="J107" i="2"/>
  <c r="J5726" i="2"/>
  <c r="BK5698" i="2"/>
  <c r="J5654" i="2"/>
  <c r="J5586" i="2"/>
  <c r="BK5536" i="2"/>
  <c r="BK5480" i="2"/>
  <c r="J5356" i="2"/>
  <c r="J5299" i="2"/>
  <c r="BK5182" i="2"/>
  <c r="J5080" i="2"/>
  <c r="BK5014" i="2"/>
  <c r="BK4942" i="2"/>
  <c r="BK4783" i="2"/>
  <c r="J4735" i="2"/>
  <c r="J4663" i="2"/>
  <c r="J4588" i="2"/>
  <c r="J4486" i="2"/>
  <c r="J4387" i="2"/>
  <c r="J4270" i="2"/>
  <c r="BK4174" i="2"/>
  <c r="BK4093" i="2"/>
  <c r="BK4021" i="2"/>
  <c r="J3919" i="2"/>
  <c r="J3835" i="2"/>
  <c r="BK3694" i="2"/>
  <c r="BK3586" i="2"/>
  <c r="J3517" i="2"/>
  <c r="J3451" i="2"/>
  <c r="J3352" i="2"/>
  <c r="J3259" i="2"/>
  <c r="J3124" i="2"/>
  <c r="BK2956" i="2"/>
  <c r="BK2833" i="2"/>
  <c r="J2749" i="2"/>
  <c r="BK2641" i="2"/>
  <c r="J2563" i="2"/>
  <c r="BK2452" i="2"/>
  <c r="J2368" i="2"/>
  <c r="J2248" i="2"/>
  <c r="J2197" i="2"/>
  <c r="J2140" i="2"/>
  <c r="J2021" i="2"/>
  <c r="J1961" i="2"/>
  <c r="BK1877" i="2"/>
  <c r="BK1718" i="2"/>
  <c r="J1643" i="2"/>
  <c r="BK1547" i="2"/>
  <c r="J1481" i="2"/>
  <c r="J1418" i="2"/>
  <c r="BK1337" i="2"/>
  <c r="J1124" i="2"/>
  <c r="J1040" i="2"/>
  <c r="J917" i="2"/>
  <c r="J818" i="2"/>
  <c r="BK776" i="2"/>
  <c r="BK692" i="2"/>
  <c r="J593" i="2"/>
  <c r="J464" i="2"/>
  <c r="J419" i="2"/>
  <c r="J356" i="2"/>
  <c r="BK272" i="2"/>
  <c r="BK200" i="2"/>
  <c r="J119" i="2"/>
  <c r="J6182" i="2"/>
  <c r="BK6104" i="2"/>
  <c r="J6070" i="2"/>
  <c r="BK6046" i="2"/>
  <c r="J6002" i="2"/>
  <c r="BK5948" i="2"/>
  <c r="BK5910" i="2"/>
  <c r="BK5832" i="2"/>
  <c r="J5806" i="2"/>
  <c r="J5758" i="2"/>
  <c r="BK5722" i="2"/>
  <c r="J5652" i="2"/>
  <c r="BK5612" i="2"/>
  <c r="BK5482" i="2"/>
  <c r="BK5450" i="2"/>
  <c r="BK5345" i="2"/>
  <c r="J5260" i="2"/>
  <c r="J5158" i="2"/>
  <c r="BK5107" i="2"/>
  <c r="J4987" i="2"/>
  <c r="J4786" i="2"/>
  <c r="J4711" i="2"/>
  <c r="J4609" i="2"/>
  <c r="BK4558" i="2"/>
  <c r="J4459" i="2"/>
  <c r="J4378" i="2"/>
  <c r="BK4285" i="2"/>
  <c r="J4210" i="2"/>
  <c r="J4147" i="2"/>
  <c r="BK4081" i="2"/>
  <c r="BK3985" i="2"/>
  <c r="BK3922" i="2"/>
  <c r="J3760" i="2"/>
  <c r="BK3580" i="2"/>
  <c r="BK3439" i="2"/>
  <c r="J3385" i="2"/>
  <c r="J3337" i="2"/>
  <c r="J3247" i="2"/>
  <c r="J3103" i="2"/>
  <c r="BK2968" i="2"/>
  <c r="J2896" i="2"/>
  <c r="J2836" i="2"/>
  <c r="BK2764" i="2"/>
  <c r="J2659" i="2"/>
  <c r="J2446" i="2"/>
  <c r="BK2377" i="2"/>
  <c r="BK2293" i="2"/>
  <c r="J2209" i="2"/>
  <c r="J2137" i="2"/>
  <c r="J2060" i="2"/>
  <c r="BK1988" i="2"/>
  <c r="BK1799" i="2"/>
  <c r="BK1748" i="2"/>
  <c r="J1664" i="2"/>
  <c r="J1607" i="2"/>
  <c r="J1544" i="2"/>
  <c r="BK1454" i="2"/>
  <c r="BK1229" i="2"/>
  <c r="J1109" i="2"/>
  <c r="BK1046" i="2"/>
  <c r="J977" i="2"/>
  <c r="J887" i="2"/>
  <c r="J779" i="2"/>
  <c r="J632" i="2"/>
  <c r="BK569" i="2"/>
  <c r="BK467" i="2"/>
  <c r="J404" i="2"/>
  <c r="BK353" i="2"/>
  <c r="BK293" i="2"/>
  <c r="J152" i="2"/>
  <c r="BK83" i="2"/>
  <c r="J6136" i="2"/>
  <c r="J6096" i="2"/>
  <c r="BK6042" i="2"/>
  <c r="BK6022" i="2"/>
  <c r="J5958" i="2"/>
  <c r="J5864" i="2"/>
  <c r="BK5840" i="2"/>
  <c r="J5784" i="2"/>
  <c r="BK5748" i="2"/>
  <c r="J5702" i="2"/>
  <c r="BK5670" i="2"/>
  <c r="BK5566" i="2"/>
  <c r="J5496" i="2"/>
  <c r="BK5446" i="2"/>
  <c r="J5374" i="2"/>
  <c r="BK5316" i="2"/>
  <c r="BK5263" i="2"/>
  <c r="J5095" i="2"/>
  <c r="BK4981" i="2"/>
  <c r="J4879" i="2"/>
  <c r="J4810" i="2"/>
  <c r="J4777" i="2"/>
  <c r="J4705" i="2"/>
  <c r="BK4507" i="2"/>
  <c r="J4441" i="2"/>
  <c r="BK4363" i="2"/>
  <c r="BK4309" i="2"/>
  <c r="J4300" i="2"/>
  <c r="J4264" i="2"/>
  <c r="BK4180" i="2"/>
  <c r="BK4030" i="2"/>
  <c r="J3949" i="2"/>
  <c r="BK3847" i="2"/>
  <c r="BK3781" i="2"/>
  <c r="BK3697" i="2"/>
  <c r="BK3592" i="2"/>
  <c r="BK3376" i="2"/>
  <c r="BK3238" i="2"/>
  <c r="BK3172" i="2"/>
  <c r="BK3088" i="2"/>
  <c r="J3049" i="2"/>
  <c r="BK2959" i="2"/>
  <c r="J2809" i="2"/>
  <c r="J2788" i="2"/>
  <c r="J2746" i="2"/>
  <c r="BK2686" i="2"/>
  <c r="BK2629" i="2"/>
  <c r="BK2572" i="2"/>
  <c r="J2347" i="2"/>
  <c r="J2287" i="2"/>
  <c r="BK2218" i="2"/>
  <c r="BK2060" i="2"/>
  <c r="J2015" i="2"/>
  <c r="J1925" i="2"/>
  <c r="BK1859" i="2"/>
  <c r="J1736" i="2"/>
  <c r="BK1661" i="2"/>
  <c r="BK1571" i="2"/>
  <c r="J1490" i="2"/>
  <c r="J1424" i="2"/>
  <c r="BK1382" i="2"/>
  <c r="BK1253" i="2"/>
  <c r="BK1124" i="2"/>
  <c r="J1004" i="2"/>
  <c r="J959" i="2"/>
  <c r="BK914" i="2"/>
  <c r="J773" i="2"/>
  <c r="J623" i="2"/>
  <c r="BK548" i="2"/>
  <c r="J458" i="2"/>
  <c r="J371" i="2"/>
  <c r="BK281" i="2"/>
  <c r="BK194" i="2"/>
  <c r="J149" i="2"/>
  <c r="J6128" i="2"/>
  <c r="BK6080" i="2"/>
  <c r="J6038" i="2"/>
  <c r="BK5984" i="2"/>
  <c r="BK5968" i="2"/>
  <c r="J5938" i="2"/>
  <c r="J5906" i="2"/>
  <c r="BK5798" i="2"/>
  <c r="J5760" i="2"/>
  <c r="J5716" i="2"/>
  <c r="J5686" i="2"/>
  <c r="J5666" i="2"/>
  <c r="J5618" i="2"/>
  <c r="J5554" i="2"/>
  <c r="BK5512" i="2"/>
  <c r="BK5456" i="2"/>
  <c r="BK5424" i="2"/>
  <c r="BK5086" i="2"/>
  <c r="BK5023" i="2"/>
  <c r="BK4945" i="2"/>
  <c r="BK4801" i="2"/>
  <c r="J4693" i="2"/>
  <c r="J4639" i="2"/>
  <c r="J4597" i="2"/>
  <c r="BK4486" i="2"/>
  <c r="BK4219" i="2"/>
  <c r="J4153" i="2"/>
  <c r="J4063" i="2"/>
  <c r="BK4006" i="2"/>
  <c r="BK3946" i="2"/>
  <c r="J3841" i="2"/>
  <c r="BK3616" i="2"/>
  <c r="BK3535" i="2"/>
  <c r="BK3451" i="2"/>
  <c r="J3376" i="2"/>
  <c r="BK3313" i="2"/>
  <c r="J3238" i="2"/>
  <c r="BK3157" i="2"/>
  <c r="J2977" i="2"/>
  <c r="J2914" i="2"/>
  <c r="BK2809" i="2"/>
  <c r="BK2683" i="2"/>
  <c r="BK2620" i="2"/>
  <c r="J2557" i="2"/>
  <c r="BK2404" i="2"/>
  <c r="J2326" i="2"/>
  <c r="BK2242" i="2"/>
  <c r="BK2161" i="2"/>
  <c r="J2081" i="2"/>
  <c r="J2027" i="2"/>
  <c r="BK1826" i="2"/>
  <c r="BK1796" i="2"/>
  <c r="BK1703" i="2"/>
  <c r="J1610" i="2"/>
  <c r="BK1511" i="2"/>
  <c r="BK1409" i="2"/>
  <c r="J1349" i="2"/>
  <c r="BK1217" i="2"/>
  <c r="BK1148" i="2"/>
  <c r="J1106" i="2"/>
  <c r="BK1037" i="2"/>
  <c r="BK938" i="2"/>
  <c r="J860" i="2"/>
  <c r="BK791" i="2"/>
  <c r="J635" i="2"/>
  <c r="J572" i="2"/>
  <c r="J512" i="2"/>
  <c r="BK413" i="2"/>
  <c r="J323" i="2"/>
  <c r="BK230" i="2"/>
  <c r="BK5738" i="2"/>
  <c r="J5712" i="2"/>
  <c r="BK5658" i="2"/>
  <c r="J5564" i="2"/>
  <c r="J5512" i="2"/>
  <c r="BK5460" i="2"/>
  <c r="J5426" i="2"/>
  <c r="BK5320" i="2"/>
  <c r="BK5257" i="2"/>
  <c r="BK5173" i="2"/>
  <c r="BK5062" i="2"/>
  <c r="BK4987" i="2"/>
  <c r="BK4876" i="2"/>
  <c r="J4732" i="2"/>
  <c r="J4660" i="2"/>
  <c r="BK4600" i="2"/>
  <c r="J4504" i="2"/>
  <c r="BK4429" i="2"/>
  <c r="BK4333" i="2"/>
  <c r="J3997" i="2"/>
  <c r="J3865" i="2"/>
  <c r="BK3799" i="2"/>
  <c r="BK3700" i="2"/>
  <c r="J3628" i="2"/>
  <c r="J3589" i="2"/>
  <c r="J3502" i="2"/>
  <c r="BK3364" i="2"/>
  <c r="BK3295" i="2"/>
  <c r="J3226" i="2"/>
  <c r="J3133" i="2"/>
  <c r="BK3037" i="2"/>
  <c r="BK2941" i="2"/>
  <c r="BK2788" i="2"/>
  <c r="J2737" i="2"/>
  <c r="J2653" i="2"/>
  <c r="J2587" i="2"/>
  <c r="BK2398" i="2"/>
  <c r="BK2275" i="2"/>
  <c r="J2230" i="2"/>
  <c r="BK2134" i="2"/>
  <c r="J2033" i="2"/>
  <c r="J1973" i="2"/>
  <c r="J1880" i="2"/>
  <c r="BK1793" i="2"/>
  <c r="BK1712" i="2"/>
  <c r="J1532" i="2"/>
  <c r="BK1490" i="2"/>
  <c r="BK1424" i="2"/>
  <c r="BK1373" i="2"/>
  <c r="J1283" i="2"/>
  <c r="BK1205" i="2"/>
  <c r="BK1115" i="2"/>
  <c r="J902" i="2"/>
  <c r="J827" i="2"/>
  <c r="J728" i="2"/>
  <c r="J614" i="2"/>
  <c r="J530" i="2"/>
  <c r="BK425" i="2"/>
  <c r="BK239" i="2"/>
  <c r="J173" i="2"/>
  <c r="BK6188" i="2"/>
  <c r="BK6174" i="2"/>
  <c r="BK6108" i="2"/>
  <c r="J6082" i="2"/>
  <c r="J6004" i="2"/>
  <c r="BK5950" i="2"/>
  <c r="BK5902" i="2"/>
  <c r="J5862" i="2"/>
  <c r="J5812" i="2"/>
  <c r="BK5788" i="2"/>
  <c r="BK5768" i="2"/>
  <c r="J5682" i="2"/>
  <c r="J5642" i="2"/>
  <c r="J5576" i="2"/>
  <c r="J5508" i="2"/>
  <c r="BK5470" i="2"/>
  <c r="BK5414" i="2"/>
  <c r="J5224" i="2"/>
  <c r="BK5161" i="2"/>
  <c r="J5065" i="2"/>
  <c r="J4966" i="2"/>
  <c r="BK4873" i="2"/>
  <c r="J4780" i="2"/>
  <c r="J4708" i="2"/>
  <c r="J4489" i="2"/>
  <c r="J4396" i="2"/>
  <c r="J4342" i="2"/>
  <c r="J4318" i="2"/>
  <c r="BK4258" i="2"/>
  <c r="BK4189" i="2"/>
  <c r="J4006" i="2"/>
  <c r="J3955" i="2"/>
  <c r="BK3829" i="2"/>
  <c r="BK3757" i="2"/>
  <c r="J3721" i="2"/>
  <c r="BK3562" i="2"/>
  <c r="J3400" i="2"/>
  <c r="J3325" i="2"/>
  <c r="J3235" i="2"/>
  <c r="BK3151" i="2"/>
  <c r="J3016" i="2"/>
  <c r="J2974" i="2"/>
  <c r="BK2902" i="2"/>
  <c r="BK2797" i="2"/>
  <c r="BK2698" i="2"/>
  <c r="J2590" i="2"/>
  <c r="J2497" i="2"/>
  <c r="BK2443" i="2"/>
  <c r="BK2365" i="2"/>
  <c r="BK2224" i="2"/>
  <c r="BK2146" i="2"/>
  <c r="J2051" i="2"/>
  <c r="BK1958" i="2"/>
  <c r="BK1880" i="2"/>
  <c r="J1784" i="2"/>
  <c r="J1700" i="2"/>
  <c r="BK1520" i="2"/>
  <c r="J1433" i="2"/>
  <c r="BK1331" i="2"/>
  <c r="BK1247" i="2"/>
  <c r="BK1139" i="2"/>
  <c r="BK1076" i="2"/>
  <c r="BK1031" i="2"/>
  <c r="J884" i="2"/>
  <c r="BK788" i="2"/>
  <c r="BK695" i="2"/>
  <c r="BK581" i="2"/>
  <c r="BK500" i="2"/>
  <c r="J416" i="2"/>
  <c r="J236" i="2"/>
  <c r="BK164" i="2"/>
  <c r="J95" i="2"/>
  <c r="J6154" i="2"/>
  <c r="BK6098" i="2"/>
  <c r="BK6054" i="2"/>
  <c r="J5976" i="2"/>
  <c r="J5912" i="2"/>
  <c r="BK5862" i="2"/>
  <c r="BK5830" i="2"/>
  <c r="J5782" i="2"/>
  <c r="BK5732" i="2"/>
  <c r="J5690" i="2"/>
  <c r="BK5562" i="2"/>
  <c r="J5504" i="2"/>
  <c r="BK5438" i="2"/>
  <c r="J5372" i="2"/>
  <c r="J5308" i="2"/>
  <c r="BK5236" i="2"/>
  <c r="J5074" i="2"/>
  <c r="J5020" i="2"/>
  <c r="BK4927" i="2"/>
  <c r="J4813" i="2"/>
  <c r="BK4729" i="2"/>
  <c r="J4675" i="2"/>
  <c r="BK4540" i="2"/>
  <c r="BK4492" i="2"/>
  <c r="J4423" i="2"/>
  <c r="J4357" i="2"/>
  <c r="J4297" i="2"/>
  <c r="J4273" i="2"/>
  <c r="J4168" i="2"/>
  <c r="J4003" i="2"/>
  <c r="BK3937" i="2"/>
  <c r="BK3814" i="2"/>
  <c r="BK3691" i="2"/>
  <c r="BK3643" i="2"/>
  <c r="BK3583" i="2"/>
  <c r="BK3493" i="2"/>
  <c r="J3343" i="2"/>
  <c r="J3232" i="2"/>
  <c r="BK3094" i="2"/>
  <c r="J3019" i="2"/>
  <c r="J2941" i="2"/>
  <c r="J2884" i="2"/>
  <c r="BK2608" i="2"/>
  <c r="BK2512" i="2"/>
  <c r="J2449" i="2"/>
  <c r="BK2320" i="2"/>
  <c r="J2233" i="2"/>
  <c r="BK2188" i="2"/>
  <c r="J2042" i="2"/>
  <c r="BK1967" i="2"/>
  <c r="J1901" i="2"/>
  <c r="J1796" i="2"/>
  <c r="BK1721" i="2"/>
  <c r="J1646" i="2"/>
  <c r="BK1610" i="2"/>
  <c r="BK1397" i="2"/>
  <c r="BK1298" i="2"/>
  <c r="J1184" i="2"/>
  <c r="BK1085" i="2"/>
  <c r="BK1013" i="2"/>
  <c r="J950" i="2"/>
  <c r="BK782" i="2"/>
  <c r="BK728" i="2"/>
  <c r="BK641" i="2"/>
  <c r="BK530" i="2"/>
  <c r="BK455" i="2"/>
  <c r="J386" i="2"/>
  <c r="J347" i="2"/>
  <c r="BK155" i="2"/>
  <c r="BK86" i="2"/>
  <c r="J6130" i="2"/>
  <c r="BK6078" i="2"/>
  <c r="BK6036" i="2"/>
  <c r="BK6004" i="2"/>
  <c r="BK5954" i="2"/>
  <c r="BK5914" i="2"/>
  <c r="J5860" i="2"/>
  <c r="BK5794" i="2"/>
  <c r="BK5758" i="2"/>
  <c r="BK5696" i="2"/>
  <c r="J5610" i="2"/>
  <c r="J5550" i="2"/>
  <c r="J5486" i="2"/>
  <c r="J5406" i="2"/>
  <c r="J5358" i="2"/>
  <c r="J5326" i="2"/>
  <c r="J5215" i="2"/>
  <c r="BK5110" i="2"/>
  <c r="BK5008" i="2"/>
  <c r="J4924" i="2"/>
  <c r="J4840" i="2"/>
  <c r="BK4747" i="2"/>
  <c r="BK4663" i="2"/>
  <c r="BK4480" i="2"/>
  <c r="J4189" i="2"/>
  <c r="J4096" i="2"/>
  <c r="J4021" i="2"/>
  <c r="BK3970" i="2"/>
  <c r="BK3748" i="2"/>
  <c r="BK3649" i="2"/>
  <c r="BK3610" i="2"/>
  <c r="J3529" i="2"/>
  <c r="J3439" i="2"/>
  <c r="J3286" i="2"/>
  <c r="J3187" i="2"/>
  <c r="BK3139" i="2"/>
  <c r="BK3043" i="2"/>
  <c r="J2959" i="2"/>
  <c r="BK2881" i="2"/>
  <c r="J2773" i="2"/>
  <c r="BK2665" i="2"/>
  <c r="J2581" i="2"/>
  <c r="J2515" i="2"/>
  <c r="BK2416" i="2"/>
  <c r="J2329" i="2"/>
  <c r="J2206" i="2"/>
  <c r="J2117" i="2"/>
  <c r="BK2063" i="2"/>
  <c r="BK1898" i="2"/>
  <c r="J1805" i="2"/>
  <c r="BK1697" i="2"/>
  <c r="J1586" i="2"/>
  <c r="BK1451" i="2"/>
  <c r="BK1319" i="2"/>
  <c r="J1235" i="2"/>
  <c r="BK1157" i="2"/>
  <c r="BK1067" i="2"/>
  <c r="BK992" i="2"/>
  <c r="BK857" i="2"/>
  <c r="BK785" i="2"/>
  <c r="J683" i="2"/>
  <c r="BK608" i="2"/>
  <c r="J497" i="2"/>
  <c r="J395" i="2"/>
  <c r="J290" i="2"/>
  <c r="J206" i="2"/>
  <c r="BK5724" i="2"/>
  <c r="J5660" i="2"/>
  <c r="BK5576" i="2"/>
  <c r="BK5520" i="2"/>
  <c r="J5462" i="2"/>
  <c r="J5412" i="2"/>
  <c r="BK5350" i="2"/>
  <c r="BK5269" i="2"/>
  <c r="J5152" i="2"/>
  <c r="BK5056" i="2"/>
  <c r="J4981" i="2"/>
  <c r="BK4906" i="2"/>
  <c r="J4861" i="2"/>
  <c r="J4792" i="2"/>
  <c r="BK4693" i="2"/>
  <c r="BK4603" i="2"/>
  <c r="BK4495" i="2"/>
  <c r="BK4444" i="2"/>
  <c r="BK4234" i="2"/>
  <c r="BK4168" i="2"/>
  <c r="BK4090" i="2"/>
  <c r="J4030" i="2"/>
  <c r="J3874" i="2"/>
  <c r="J3805" i="2"/>
  <c r="BK3658" i="2"/>
  <c r="J3592" i="2"/>
  <c r="BK3529" i="2"/>
  <c r="BK3457" i="2"/>
  <c r="BK3379" i="2"/>
  <c r="J3292" i="2"/>
  <c r="J3190" i="2"/>
  <c r="J3007" i="2"/>
  <c r="BK2914" i="2"/>
  <c r="BK2842" i="2"/>
  <c r="J2734" i="2"/>
  <c r="BK2659" i="2"/>
  <c r="J2584" i="2"/>
  <c r="BK2473" i="2"/>
  <c r="BK2368" i="2"/>
  <c r="BK2257" i="2"/>
  <c r="J2164" i="2"/>
  <c r="J2096" i="2"/>
  <c r="BK1952" i="2"/>
  <c r="BK1868" i="2"/>
  <c r="BK1760" i="2"/>
  <c r="J1652" i="2"/>
  <c r="J1553" i="2"/>
  <c r="J1472" i="2"/>
  <c r="J1391" i="2"/>
  <c r="J1244" i="2"/>
  <c r="J1154" i="2"/>
  <c r="J1046" i="2"/>
  <c r="BK908" i="2"/>
  <c r="J812" i="2"/>
  <c r="BK743" i="2"/>
  <c r="BK620" i="2"/>
  <c r="BK536" i="2"/>
  <c r="BK449" i="2"/>
  <c r="J359" i="2"/>
  <c r="J269" i="2"/>
  <c r="BK134" i="2"/>
  <c r="J6184" i="2"/>
  <c r="BK6138" i="2"/>
  <c r="J6094" i="2"/>
  <c r="J6060" i="2"/>
  <c r="BK6018" i="2"/>
  <c r="J5972" i="2"/>
  <c r="J5920" i="2"/>
  <c r="BK5872" i="2"/>
  <c r="J5820" i="2"/>
  <c r="J5792" i="2"/>
  <c r="BK5752" i="2"/>
  <c r="BK5688" i="2"/>
  <c r="BK5618" i="2"/>
  <c r="BK5548" i="2"/>
  <c r="J5474" i="2"/>
  <c r="J5380" i="2"/>
  <c r="J5236" i="2"/>
  <c r="BK5155" i="2"/>
  <c r="BK5053" i="2"/>
  <c r="J4972" i="2"/>
  <c r="BK4816" i="2"/>
  <c r="BK4714" i="2"/>
  <c r="BK4588" i="2"/>
  <c r="J4513" i="2"/>
  <c r="J4399" i="2"/>
  <c r="BK4360" i="2"/>
  <c r="J4309" i="2"/>
  <c r="BK4225" i="2"/>
  <c r="BK4126" i="2"/>
  <c r="BK4063" i="2"/>
  <c r="J3958" i="2"/>
  <c r="BK3823" i="2"/>
  <c r="BK3760" i="2"/>
  <c r="J3682" i="2"/>
  <c r="BK3511" i="2"/>
  <c r="J3397" i="2"/>
  <c r="BK3316" i="2"/>
  <c r="J3181" i="2"/>
  <c r="BK3121" i="2"/>
  <c r="J2956" i="2"/>
  <c r="BK2854" i="2"/>
  <c r="BK2755" i="2"/>
  <c r="BK2614" i="2"/>
  <c r="J2545" i="2"/>
  <c r="J2491" i="2"/>
  <c r="J2383" i="2"/>
  <c r="BK2269" i="2"/>
  <c r="BK2149" i="2"/>
  <c r="BK2069" i="2"/>
  <c r="J1994" i="2"/>
  <c r="BK1910" i="2"/>
  <c r="BK1820" i="2"/>
  <c r="BK1691" i="2"/>
  <c r="BK1559" i="2"/>
  <c r="BK1460" i="2"/>
  <c r="J1343" i="2"/>
  <c r="J1259" i="2"/>
  <c r="J1157" i="2"/>
  <c r="J1070" i="2"/>
  <c r="J965" i="2"/>
  <c r="J866" i="2"/>
  <c r="BK773" i="2"/>
  <c r="J686" i="2"/>
  <c r="BK596" i="2"/>
  <c r="J470" i="2"/>
  <c r="BK389" i="2"/>
  <c r="BK305" i="2"/>
  <c r="BK227" i="2"/>
  <c r="BK137" i="2"/>
  <c r="J6164" i="2"/>
  <c r="J6112" i="2"/>
  <c r="BK6066" i="2"/>
  <c r="BK6024" i="2"/>
  <c r="BK5926" i="2"/>
  <c r="BK5870" i="2"/>
  <c r="BK5836" i="2"/>
  <c r="BK5780" i="2"/>
  <c r="BK5718" i="2"/>
  <c r="BK5666" i="2"/>
  <c r="BK5624" i="2"/>
  <c r="J5560" i="2"/>
  <c r="J5492" i="2"/>
  <c r="BK5444" i="2"/>
  <c r="J5364" i="2"/>
  <c r="BK5302" i="2"/>
  <c r="BK5221" i="2"/>
  <c r="BK5149" i="2"/>
  <c r="J5056" i="2"/>
  <c r="J4960" i="2"/>
  <c r="J4858" i="2"/>
  <c r="BK4759" i="2"/>
  <c r="BK4696" i="2"/>
  <c r="J4642" i="2"/>
  <c r="J4582" i="2"/>
  <c r="BK4498" i="2"/>
  <c r="J4408" i="2"/>
  <c r="J4348" i="2"/>
  <c r="BK4300" i="2"/>
  <c r="BK4270" i="2"/>
  <c r="J4201" i="2"/>
  <c r="BK4027" i="2"/>
  <c r="BK3931" i="2"/>
  <c r="BK3844" i="2"/>
  <c r="J3733" i="2"/>
  <c r="J3640" i="2"/>
  <c r="BK3517" i="2"/>
  <c r="J3211" i="2"/>
  <c r="J3085" i="2"/>
  <c r="BK3013" i="2"/>
  <c r="J2944" i="2"/>
  <c r="BK2839" i="2"/>
  <c r="BK2728" i="2"/>
  <c r="BK2677" i="2"/>
  <c r="BK2578" i="2"/>
  <c r="J2500" i="2"/>
  <c r="J2431" i="2"/>
  <c r="J2332" i="2"/>
  <c r="J2227" i="2"/>
  <c r="J2084" i="2"/>
  <c r="J1985" i="2"/>
  <c r="J1898" i="2"/>
  <c r="BK1802" i="2"/>
  <c r="BK1727" i="2"/>
  <c r="BK1634" i="2"/>
  <c r="J1535" i="2"/>
  <c r="BK1391" i="2"/>
  <c r="BK1310" i="2"/>
  <c r="BK1244" i="2"/>
  <c r="J1118" i="2"/>
  <c r="BK1016" i="2"/>
  <c r="BK956" i="2"/>
  <c r="J857" i="2"/>
  <c r="BK722" i="2"/>
  <c r="J629" i="2"/>
  <c r="J563" i="2"/>
  <c r="BK494" i="2"/>
  <c r="J383" i="2"/>
  <c r="BK290" i="2"/>
  <c r="J176" i="2"/>
  <c r="AS54" i="1"/>
  <c r="BK6132" i="2"/>
  <c r="BK6074" i="2"/>
  <c r="J6022" i="2"/>
  <c r="BK5986" i="2"/>
  <c r="BK5958" i="2"/>
  <c r="J5908" i="2"/>
  <c r="BK5854" i="2"/>
  <c r="BK5792" i="2"/>
  <c r="J5756" i="2"/>
  <c r="BK5692" i="2"/>
  <c r="BK5626" i="2"/>
  <c r="J5556" i="2"/>
  <c r="BK5494" i="2"/>
  <c r="BK5426" i="2"/>
  <c r="BK5366" i="2"/>
  <c r="J5296" i="2"/>
  <c r="J5251" i="2"/>
  <c r="BK5152" i="2"/>
  <c r="J5059" i="2"/>
  <c r="J4948" i="2"/>
  <c r="J4873" i="2"/>
  <c r="J4756" i="2"/>
  <c r="J4666" i="2"/>
  <c r="BK4543" i="2"/>
  <c r="BK4447" i="2"/>
  <c r="BK4159" i="2"/>
  <c r="J4078" i="2"/>
  <c r="J3964" i="2"/>
  <c r="BK3886" i="2"/>
  <c r="J3802" i="2"/>
  <c r="J3667" i="2"/>
  <c r="J3622" i="2"/>
  <c r="J3511" i="2"/>
  <c r="J3430" i="2"/>
  <c r="BK3346" i="2"/>
  <c r="BK3262" i="2"/>
  <c r="BK3163" i="2"/>
  <c r="J3055" i="2"/>
  <c r="J2917" i="2"/>
  <c r="BK2866" i="2"/>
  <c r="J2770" i="2"/>
  <c r="BK2668" i="2"/>
  <c r="J2575" i="2"/>
  <c r="J2494" i="2"/>
  <c r="BK2386" i="2"/>
  <c r="BK2290" i="2"/>
  <c r="J2182" i="2"/>
  <c r="BK2114" i="2"/>
  <c r="J2057" i="2"/>
  <c r="J1955" i="2"/>
  <c r="BK1856" i="2"/>
  <c r="J1691" i="2"/>
  <c r="BK1631" i="2"/>
  <c r="J1517" i="2"/>
  <c r="BK1385" i="2"/>
  <c r="BK1289" i="2"/>
  <c r="J1199" i="2"/>
  <c r="J1115" i="2"/>
  <c r="J1028" i="2"/>
  <c r="J947" i="2"/>
  <c r="J869" i="2"/>
  <c r="J782" i="2"/>
  <c r="BK632" i="2"/>
  <c r="J533" i="2"/>
  <c r="J428" i="2"/>
  <c r="BK302" i="2"/>
  <c r="J212" i="2"/>
  <c r="J110" i="2"/>
  <c r="J5720" i="2"/>
  <c r="J5678" i="2"/>
  <c r="J5598" i="2"/>
  <c r="BK5556" i="2"/>
  <c r="BK5528" i="2"/>
  <c r="J5490" i="2"/>
  <c r="BK5432" i="2"/>
  <c r="J5400" i="2"/>
  <c r="BK5372" i="2"/>
  <c r="BK5341" i="2"/>
  <c r="J5233" i="2"/>
  <c r="J5161" i="2"/>
  <c r="J5101" i="2"/>
  <c r="J5008" i="2"/>
  <c r="BK4951" i="2"/>
  <c r="J4900" i="2"/>
  <c r="J4855" i="2"/>
  <c r="J4795" i="2"/>
  <c r="BK4726" i="2"/>
  <c r="BK4651" i="2"/>
  <c r="J4591" i="2"/>
  <c r="BK4528" i="2"/>
  <c r="BK4438" i="2"/>
  <c r="BK4351" i="2"/>
  <c r="J4267" i="2"/>
  <c r="J4192" i="2"/>
  <c r="BK4162" i="2"/>
  <c r="BK4042" i="2"/>
  <c r="J3988" i="2"/>
  <c r="BK3925" i="2"/>
  <c r="J3862" i="2"/>
  <c r="J3784" i="2"/>
  <c r="BK3727" i="2"/>
  <c r="BK3646" i="2"/>
  <c r="BK3604" i="2"/>
  <c r="BK3550" i="2"/>
  <c r="BK3472" i="2"/>
  <c r="J3403" i="2"/>
  <c r="BK3319" i="2"/>
  <c r="BK3247" i="2"/>
  <c r="J3151" i="2"/>
  <c r="J3079" i="2"/>
  <c r="BK2998" i="2"/>
  <c r="J2932" i="2"/>
  <c r="BK2869" i="2"/>
  <c r="J2791" i="2"/>
  <c r="BK2743" i="2"/>
  <c r="BK2713" i="2"/>
  <c r="J2650" i="2"/>
  <c r="BK2569" i="2"/>
  <c r="BK2485" i="2"/>
  <c r="BK2410" i="2"/>
  <c r="BK2329" i="2"/>
  <c r="BK2254" i="2"/>
  <c r="BK2203" i="2"/>
  <c r="BK2143" i="2"/>
  <c r="BK2018" i="2"/>
  <c r="BK1946" i="2"/>
  <c r="BK1892" i="2"/>
  <c r="BK1829" i="2"/>
  <c r="BK1742" i="2"/>
  <c r="J1658" i="2"/>
  <c r="BK1574" i="2"/>
  <c r="J1493" i="2"/>
  <c r="J1460" i="2"/>
  <c r="J1394" i="2"/>
  <c r="J1328" i="2"/>
  <c r="BK1250" i="2"/>
  <c r="BK1202" i="2"/>
  <c r="J1127" i="2"/>
  <c r="J1034" i="2"/>
  <c r="J953" i="2"/>
  <c r="BK878" i="2"/>
  <c r="J809" i="2"/>
  <c r="BK755" i="2"/>
  <c r="BK686" i="2"/>
  <c r="J605" i="2"/>
  <c r="BK560" i="2"/>
  <c r="J482" i="2"/>
  <c r="BK416" i="2"/>
  <c r="BK323" i="2"/>
  <c r="J260" i="2"/>
  <c r="J158" i="2"/>
  <c r="BK104" i="2"/>
  <c r="J6168" i="2"/>
  <c r="J6122" i="2"/>
  <c r="BK6058" i="2"/>
  <c r="J6012" i="2"/>
  <c r="J5968" i="2"/>
  <c r="J5916" i="2"/>
  <c r="BK5874" i="2"/>
  <c r="J5824" i="2"/>
  <c r="J5794" i="2"/>
  <c r="BK5746" i="2"/>
  <c r="J5680" i="2"/>
  <c r="J5622" i="2"/>
  <c r="J5540" i="2"/>
  <c r="J5482" i="2"/>
  <c r="BK5412" i="2"/>
  <c r="J5339" i="2"/>
  <c r="BK5191" i="2"/>
  <c r="J5110" i="2"/>
  <c r="BK5011" i="2"/>
  <c r="BK4918" i="2"/>
  <c r="J4798" i="2"/>
  <c r="BK4690" i="2"/>
  <c r="J4606" i="2"/>
  <c r="BK4504" i="2"/>
  <c r="BK4420" i="2"/>
  <c r="J4372" i="2"/>
  <c r="BK4312" i="2"/>
  <c r="BK4198" i="2"/>
  <c r="BK4120" i="2"/>
  <c r="BK4069" i="2"/>
  <c r="BK3427" i="2"/>
  <c r="J3349" i="2"/>
  <c r="BK3241" i="2"/>
  <c r="BK3136" i="2"/>
  <c r="BK3010" i="2"/>
  <c r="J2905" i="2"/>
  <c r="J2848" i="2"/>
  <c r="BK2773" i="2"/>
  <c r="BK2602" i="2"/>
  <c r="BK2524" i="2"/>
  <c r="J2434" i="2"/>
  <c r="J2311" i="2"/>
  <c r="J2203" i="2"/>
  <c r="J2087" i="2"/>
  <c r="BK1976" i="2"/>
  <c r="BK1853" i="2"/>
  <c r="BK1745" i="2"/>
  <c r="BK1643" i="2"/>
  <c r="J1571" i="2"/>
  <c r="BK1484" i="2"/>
  <c r="BK1355" i="2"/>
  <c r="BK1283" i="2"/>
  <c r="J1181" i="2"/>
  <c r="BK1055" i="2"/>
  <c r="J962" i="2"/>
  <c r="J833" i="2"/>
  <c r="J719" i="2"/>
  <c r="BK629" i="2"/>
  <c r="J551" i="2"/>
  <c r="BK458" i="2"/>
  <c r="J332" i="2"/>
  <c r="BK251" i="2"/>
  <c r="BK149" i="2"/>
  <c r="BK6164" i="2"/>
  <c r="J6126" i="2"/>
  <c r="J6084" i="2"/>
  <c r="J6036" i="2"/>
  <c r="J5954" i="2"/>
  <c r="BK5894" i="2"/>
  <c r="BK5842" i="2"/>
  <c r="J5786" i="2"/>
  <c r="J5738" i="2"/>
  <c r="J5674" i="2"/>
  <c r="BK5636" i="2"/>
  <c r="BK5554" i="2"/>
  <c r="BK5500" i="2"/>
  <c r="J5444" i="2"/>
  <c r="BK5339" i="2"/>
  <c r="J5266" i="2"/>
  <c r="BK5158" i="2"/>
  <c r="J5041" i="2"/>
  <c r="BK4954" i="2"/>
  <c r="J4843" i="2"/>
  <c r="BK4741" i="2"/>
  <c r="BK4669" i="2"/>
  <c r="J4543" i="2"/>
  <c r="BK4477" i="2"/>
  <c r="BK4381" i="2"/>
  <c r="BK4324" i="2"/>
  <c r="J4246" i="2"/>
  <c r="J4138" i="2"/>
  <c r="J4060" i="2"/>
  <c r="BK3994" i="2"/>
  <c r="J3916" i="2"/>
  <c r="J3823" i="2"/>
  <c r="J3724" i="2"/>
  <c r="BK3595" i="2"/>
  <c r="BK3499" i="2"/>
  <c r="BK3403" i="2"/>
  <c r="BK3265" i="2"/>
  <c r="BK3100" i="2"/>
  <c r="BK3025" i="2"/>
  <c r="BK2932" i="2"/>
  <c r="J2740" i="2"/>
  <c r="BK2656" i="2"/>
  <c r="BK2590" i="2"/>
  <c r="BK2461" i="2"/>
  <c r="J2365" i="2"/>
  <c r="BK2266" i="2"/>
  <c r="BK2152" i="2"/>
  <c r="BK2045" i="2"/>
  <c r="J1982" i="2"/>
  <c r="J1865" i="2"/>
  <c r="BK1751" i="2"/>
  <c r="BK1652" i="2"/>
  <c r="J1559" i="2"/>
  <c r="BK1463" i="2"/>
  <c r="BK1358" i="2"/>
  <c r="J1280" i="2"/>
  <c r="BK1196" i="2"/>
  <c r="J1079" i="2"/>
  <c r="BK1034" i="2"/>
  <c r="J710" i="2"/>
  <c r="BK626" i="2"/>
  <c r="J449" i="2"/>
  <c r="BK380" i="2"/>
  <c r="J263" i="2"/>
  <c r="BK167" i="2"/>
  <c r="BK6172" i="2"/>
  <c r="BK6116" i="2"/>
  <c r="J6052" i="2"/>
  <c r="J6016" i="2"/>
  <c r="BK5988" i="2"/>
  <c r="J5956" i="2"/>
  <c r="BK5904" i="2"/>
  <c r="J5804" i="2"/>
  <c r="BK5762" i="2"/>
  <c r="J5718" i="2"/>
  <c r="BK5652" i="2"/>
  <c r="BK5614" i="2"/>
  <c r="BK5560" i="2"/>
  <c r="J5536" i="2"/>
  <c r="J5414" i="2"/>
  <c r="BK5362" i="2"/>
  <c r="BK5284" i="2"/>
  <c r="BK5242" i="2"/>
  <c r="BK5170" i="2"/>
  <c r="BK5074" i="2"/>
  <c r="BK4885" i="2"/>
  <c r="J4816" i="2"/>
  <c r="BK4705" i="2"/>
  <c r="BK4627" i="2"/>
  <c r="J4534" i="2"/>
  <c r="J4465" i="2"/>
  <c r="BK4072" i="2"/>
  <c r="BK4012" i="2"/>
  <c r="BK3916" i="2"/>
  <c r="BK3811" i="2"/>
  <c r="BK3721" i="2"/>
  <c r="BK3631" i="2"/>
  <c r="BK3568" i="2"/>
  <c r="J3412" i="2"/>
  <c r="BK3301" i="2"/>
  <c r="J3229" i="2"/>
  <c r="J3169" i="2"/>
  <c r="J3067" i="2"/>
  <c r="J3013" i="2"/>
  <c r="J2839" i="2"/>
  <c r="J2782" i="2"/>
  <c r="BK2701" i="2"/>
  <c r="BK2617" i="2"/>
  <c r="BK2518" i="2"/>
  <c r="J2485" i="2"/>
  <c r="BK2317" i="2"/>
  <c r="BK2233" i="2"/>
  <c r="J2120" i="2"/>
  <c r="J2072" i="2"/>
  <c r="BK1991" i="2"/>
  <c r="J1922" i="2"/>
  <c r="BK1841" i="2"/>
  <c r="BK1664" i="2"/>
  <c r="J1580" i="2"/>
  <c r="J1502" i="2"/>
  <c r="J1445" i="2"/>
  <c r="BK1379" i="2"/>
  <c r="J1355" i="2"/>
  <c r="J1205" i="2"/>
  <c r="BK1112" i="2"/>
  <c r="J1073" i="2"/>
  <c r="BK986" i="2"/>
  <c r="BK866" i="2"/>
  <c r="J797" i="2"/>
  <c r="BK761" i="2"/>
  <c r="J590" i="2"/>
  <c r="BK524" i="2"/>
  <c r="BK383" i="2"/>
  <c r="BK287" i="2"/>
  <c r="BK146" i="2"/>
  <c r="BK5550" i="2"/>
  <c r="J5430" i="2"/>
  <c r="BK5392" i="2"/>
  <c r="BK5368" i="2"/>
  <c r="J5316" i="2"/>
  <c r="BK5218" i="2"/>
  <c r="J5122" i="2"/>
  <c r="BK5029" i="2"/>
  <c r="BK4864" i="2"/>
  <c r="BK4837" i="2"/>
  <c r="J4759" i="2"/>
  <c r="J4687" i="2"/>
  <c r="BK4639" i="2"/>
  <c r="BK4555" i="2"/>
  <c r="J4432" i="2"/>
  <c r="J4222" i="2"/>
  <c r="J4186" i="2"/>
  <c r="J4120" i="2"/>
  <c r="BK4057" i="2"/>
  <c r="BK3949" i="2"/>
  <c r="J3871" i="2"/>
  <c r="BK3637" i="2"/>
  <c r="J3598" i="2"/>
  <c r="BK3538" i="2"/>
  <c r="BK3478" i="2"/>
  <c r="J3406" i="2"/>
  <c r="BK3325" i="2"/>
  <c r="J3244" i="2"/>
  <c r="J3070" i="2"/>
  <c r="BK3001" i="2"/>
  <c r="J2929" i="2"/>
  <c r="J2854" i="2"/>
  <c r="J2776" i="2"/>
  <c r="J2665" i="2"/>
  <c r="BK2479" i="2"/>
  <c r="J2389" i="2"/>
  <c r="BK2314" i="2"/>
  <c r="J2266" i="2"/>
  <c r="J2218" i="2"/>
  <c r="BK2155" i="2"/>
  <c r="BK1943" i="2"/>
  <c r="J1856" i="2"/>
  <c r="BK1784" i="2"/>
  <c r="J1706" i="2"/>
  <c r="J1622" i="2"/>
  <c r="BK1523" i="2"/>
  <c r="J1463" i="2"/>
  <c r="BK1364" i="2"/>
  <c r="J1253" i="2"/>
  <c r="J1196" i="2"/>
  <c r="J1049" i="2"/>
  <c r="BK971" i="2"/>
  <c r="BK869" i="2"/>
  <c r="J611" i="2"/>
  <c r="J518" i="2"/>
  <c r="BK479" i="2"/>
  <c r="J440" i="2"/>
  <c r="BK329" i="2"/>
  <c r="BK224" i="2"/>
  <c r="BK6184" i="2"/>
  <c r="J6144" i="2"/>
  <c r="BK6126" i="2"/>
  <c r="J6078" i="2"/>
  <c r="J6054" i="2"/>
  <c r="J6010" i="2"/>
  <c r="J5974" i="2"/>
  <c r="J5876" i="2"/>
  <c r="BK5860" i="2"/>
  <c r="BK5814" i="2"/>
  <c r="J5780" i="2"/>
  <c r="J5754" i="2"/>
  <c r="J5706" i="2"/>
  <c r="BK5600" i="2"/>
  <c r="BK5538" i="2"/>
  <c r="BK5476" i="2"/>
  <c r="J5418" i="2"/>
  <c r="BK5386" i="2"/>
  <c r="BK5335" i="2"/>
  <c r="J5230" i="2"/>
  <c r="BK5044" i="2"/>
  <c r="BK4933" i="2"/>
  <c r="BK4852" i="2"/>
  <c r="J4774" i="2"/>
  <c r="BK4687" i="2"/>
  <c r="BK4597" i="2"/>
  <c r="J4477" i="2"/>
  <c r="BK4390" i="2"/>
  <c r="BK4354" i="2"/>
  <c r="J4327" i="2"/>
  <c r="J4252" i="2"/>
  <c r="J4171" i="2"/>
  <c r="J4105" i="2"/>
  <c r="BK3883" i="2"/>
  <c r="J3838" i="2"/>
  <c r="J3766" i="2"/>
  <c r="BK3742" i="2"/>
  <c r="J3565" i="2"/>
  <c r="J3499" i="2"/>
  <c r="J3319" i="2"/>
  <c r="J3223" i="2"/>
  <c r="J3157" i="2"/>
  <c r="BK3115" i="2"/>
  <c r="J3043" i="2"/>
  <c r="J2935" i="2"/>
  <c r="BK2863" i="2"/>
  <c r="BK2680" i="2"/>
  <c r="J2569" i="2"/>
  <c r="J2473" i="2"/>
  <c r="BK2422" i="2"/>
  <c r="J2314" i="2"/>
  <c r="J2257" i="2"/>
  <c r="BK2096" i="2"/>
  <c r="J2045" i="2"/>
  <c r="BK1970" i="2"/>
  <c r="BK1865" i="2"/>
  <c r="BK1781" i="2"/>
  <c r="J1709" i="2"/>
  <c r="BK1496" i="2"/>
  <c r="BK1403" i="2"/>
  <c r="J1316" i="2"/>
  <c r="J1271" i="2"/>
  <c r="BK1214" i="2"/>
  <c r="BK1145" i="2"/>
  <c r="J1061" i="2"/>
  <c r="BK917" i="2"/>
  <c r="BK815" i="2"/>
  <c r="BK725" i="2"/>
  <c r="J644" i="2"/>
  <c r="BK590" i="2"/>
  <c r="BK533" i="2"/>
  <c r="J272" i="2"/>
  <c r="J215" i="2"/>
  <c r="BK179" i="2"/>
  <c r="J104" i="2"/>
  <c r="J6150" i="2"/>
  <c r="J6106" i="2"/>
  <c r="J6058" i="2"/>
  <c r="BK5898" i="2"/>
  <c r="BK5882" i="2"/>
  <c r="BK5848" i="2"/>
  <c r="BK5812" i="2"/>
  <c r="BK5760" i="2"/>
  <c r="BK5728" i="2"/>
  <c r="J5630" i="2"/>
  <c r="BK5592" i="2"/>
  <c r="J5542" i="2"/>
  <c r="J5484" i="2"/>
  <c r="J5428" i="2"/>
  <c r="J5386" i="2"/>
  <c r="J5337" i="2"/>
  <c r="J5185" i="2"/>
  <c r="J5119" i="2"/>
  <c r="J5050" i="2"/>
  <c r="BK5002" i="2"/>
  <c r="J4912" i="2"/>
  <c r="BK4840" i="2"/>
  <c r="BK4681" i="2"/>
  <c r="J4600" i="2"/>
  <c r="BK4522" i="2"/>
  <c r="J4456" i="2"/>
  <c r="BK4378" i="2"/>
  <c r="BK4327" i="2"/>
  <c r="J4237" i="2"/>
  <c r="J4156" i="2"/>
  <c r="BK4102" i="2"/>
  <c r="J4054" i="2"/>
  <c r="BK3988" i="2"/>
  <c r="J3889" i="2"/>
  <c r="BK3832" i="2"/>
  <c r="J3568" i="2"/>
  <c r="J3481" i="2"/>
  <c r="BK3415" i="2"/>
  <c r="BK3349" i="2"/>
  <c r="BK3259" i="2"/>
  <c r="BK3178" i="2"/>
  <c r="BK2986" i="2"/>
  <c r="J2863" i="2"/>
  <c r="J2818" i="2"/>
  <c r="BK2800" i="2"/>
  <c r="BK2779" i="2"/>
  <c r="J2764" i="2"/>
  <c r="BK2704" i="2"/>
  <c r="BK2536" i="2"/>
  <c r="BK2467" i="2"/>
  <c r="BK2389" i="2"/>
  <c r="J2299" i="2"/>
  <c r="BK2170" i="2"/>
  <c r="J2090" i="2"/>
  <c r="BK1883" i="2"/>
  <c r="J1799" i="2"/>
  <c r="J1745" i="2"/>
  <c r="BK1688" i="2"/>
  <c r="BK1622" i="2"/>
  <c r="J1547" i="2"/>
  <c r="J1466" i="2"/>
  <c r="BK1316" i="2"/>
  <c r="BK1271" i="2"/>
  <c r="J1190" i="2"/>
  <c r="J1022" i="2"/>
  <c r="BK947" i="2"/>
  <c r="J872" i="2"/>
  <c r="J692" i="2"/>
  <c r="J656" i="2"/>
  <c r="J578" i="2"/>
  <c r="BK443" i="2"/>
  <c r="BK356" i="2"/>
  <c r="J257" i="2"/>
  <c r="J6176" i="2"/>
  <c r="BK6144" i="2"/>
  <c r="J6092" i="2"/>
  <c r="BK6010" i="2"/>
  <c r="J5980" i="2"/>
  <c r="BK5960" i="2"/>
  <c r="BK5930" i="2"/>
  <c r="J5830" i="2"/>
  <c r="J5790" i="2"/>
  <c r="BK5750" i="2"/>
  <c r="BK5702" i="2"/>
  <c r="BK5674" i="2"/>
  <c r="J5646" i="2"/>
  <c r="BK5578" i="2"/>
  <c r="BK5542" i="2"/>
  <c r="BK5496" i="2"/>
  <c r="J5446" i="2"/>
  <c r="BK5404" i="2"/>
  <c r="BK5360" i="2"/>
  <c r="J5335" i="2"/>
  <c r="J5248" i="2"/>
  <c r="J5200" i="2"/>
  <c r="J5155" i="2"/>
  <c r="BK5104" i="2"/>
  <c r="BK5047" i="2"/>
  <c r="J4963" i="2"/>
  <c r="J4768" i="2"/>
  <c r="J4144" i="2"/>
  <c r="BK4039" i="2"/>
  <c r="J3922" i="2"/>
  <c r="J3859" i="2"/>
  <c r="BK3769" i="2"/>
  <c r="BK3724" i="2"/>
  <c r="BK3664" i="2"/>
  <c r="BK3526" i="2"/>
  <c r="J3421" i="2"/>
  <c r="J3355" i="2"/>
  <c r="J3289" i="2"/>
  <c r="BK3196" i="2"/>
  <c r="BK3130" i="2"/>
  <c r="J2962" i="2"/>
  <c r="BK2890" i="2"/>
  <c r="BK2761" i="2"/>
  <c r="J2656" i="2"/>
  <c r="J2605" i="2"/>
  <c r="BK2527" i="2"/>
  <c r="BK2482" i="2"/>
  <c r="J2302" i="2"/>
  <c r="BK2191" i="2"/>
  <c r="J2099" i="2"/>
  <c r="J1997" i="2"/>
  <c r="J1946" i="2"/>
  <c r="BK1874" i="2"/>
  <c r="BK1739" i="2"/>
  <c r="BK1670" i="2"/>
  <c r="BK1565" i="2"/>
  <c r="BK1457" i="2"/>
  <c r="J1388" i="2"/>
  <c r="J1325" i="2"/>
  <c r="J1247" i="2"/>
  <c r="BK1061" i="2"/>
  <c r="J974" i="2"/>
  <c r="BK875" i="2"/>
  <c r="BK809" i="2"/>
  <c r="J776" i="2"/>
  <c r="BK740" i="2"/>
  <c r="BK587" i="2"/>
  <c r="BK539" i="2"/>
  <c r="BK434" i="2"/>
  <c r="BK344" i="2"/>
  <c r="BK257" i="2"/>
  <c r="BK203" i="2"/>
  <c r="J155" i="2"/>
  <c r="J5662" i="2"/>
  <c r="BK5628" i="2"/>
  <c r="BK5574" i="2"/>
  <c r="BK5522" i="2"/>
  <c r="J5452" i="2"/>
  <c r="BK5410" i="2"/>
  <c r="J5290" i="2"/>
  <c r="BK5143" i="2"/>
  <c r="BK5050" i="2"/>
  <c r="BK4960" i="2"/>
  <c r="BK4858" i="2"/>
  <c r="J4822" i="2"/>
  <c r="BK4684" i="2"/>
  <c r="BK4615" i="2"/>
  <c r="J4540" i="2"/>
  <c r="J4450" i="2"/>
  <c r="BK4348" i="2"/>
  <c r="BK4261" i="2"/>
  <c r="J3985" i="2"/>
  <c r="BK3838" i="2"/>
  <c r="J3775" i="2"/>
  <c r="J3676" i="2"/>
  <c r="J3607" i="2"/>
  <c r="BK3523" i="2"/>
  <c r="BK3466" i="2"/>
  <c r="J3313" i="2"/>
  <c r="BK3253" i="2"/>
  <c r="BK3148" i="2"/>
  <c r="BK3064" i="2"/>
  <c r="BK2974" i="2"/>
  <c r="BK2899" i="2"/>
  <c r="BK2860" i="2"/>
  <c r="BK2689" i="2"/>
  <c r="BK2623" i="2"/>
  <c r="BK2494" i="2"/>
  <c r="J2416" i="2"/>
  <c r="BK2302" i="2"/>
  <c r="BK2245" i="2"/>
  <c r="BK2194" i="2"/>
  <c r="J2075" i="2"/>
  <c r="J1937" i="2"/>
  <c r="BK1862" i="2"/>
  <c r="J1751" i="2"/>
  <c r="J1694" i="2"/>
  <c r="BK1637" i="2"/>
  <c r="J1469" i="2"/>
  <c r="J1400" i="2"/>
  <c r="BK1313" i="2"/>
  <c r="BK1226" i="2"/>
  <c r="BK1136" i="2"/>
  <c r="BK1073" i="2"/>
  <c r="J995" i="2"/>
  <c r="BK803" i="2"/>
  <c r="J788" i="2"/>
  <c r="BK707" i="2"/>
  <c r="BK602" i="2"/>
  <c r="J569" i="2"/>
  <c r="J515" i="2"/>
  <c r="BK335" i="2"/>
  <c r="J299" i="2"/>
  <c r="J209" i="2"/>
  <c r="J122" i="2"/>
  <c r="BK6182" i="2"/>
  <c r="BK6140" i="2"/>
  <c r="BK6096" i="2"/>
  <c r="BK6028" i="2"/>
  <c r="BK5996" i="2"/>
  <c r="BK5944" i="2"/>
  <c r="BK5892" i="2"/>
  <c r="J5838" i="2"/>
  <c r="J5818" i="2"/>
  <c r="BK5730" i="2"/>
  <c r="J5698" i="2"/>
  <c r="BK5660" i="2"/>
  <c r="J5592" i="2"/>
  <c r="J5530" i="2"/>
  <c r="BK5478" i="2"/>
  <c r="J5302" i="2"/>
  <c r="J5239" i="2"/>
  <c r="J5146" i="2"/>
  <c r="J5023" i="2"/>
  <c r="J4936" i="2"/>
  <c r="BK4834" i="2"/>
  <c r="BK4666" i="2"/>
  <c r="BK4552" i="2"/>
  <c r="J4522" i="2"/>
  <c r="J4468" i="2"/>
  <c r="J4384" i="2"/>
  <c r="J4330" i="2"/>
  <c r="BK4282" i="2"/>
  <c r="BK4096" i="2"/>
  <c r="J4051" i="2"/>
  <c r="BK3976" i="2"/>
  <c r="J3850" i="2"/>
  <c r="BK3775" i="2"/>
  <c r="J3745" i="2"/>
  <c r="J3514" i="2"/>
  <c r="BK3421" i="2"/>
  <c r="BK3358" i="2"/>
  <c r="J3256" i="2"/>
  <c r="J3163" i="2"/>
  <c r="J3091" i="2"/>
  <c r="J2842" i="2"/>
  <c r="BK2818" i="2"/>
  <c r="BK2731" i="2"/>
  <c r="BK2605" i="2"/>
  <c r="BK2515" i="2"/>
  <c r="BK2380" i="2"/>
  <c r="J2317" i="2"/>
  <c r="J2200" i="2"/>
  <c r="BK2117" i="2"/>
  <c r="J2036" i="2"/>
  <c r="BK1919" i="2"/>
  <c r="J1847" i="2"/>
  <c r="BK1754" i="2"/>
  <c r="J1565" i="2"/>
  <c r="BK1502" i="2"/>
  <c r="J1421" i="2"/>
  <c r="J1307" i="2"/>
  <c r="J1220" i="2"/>
  <c r="BK1118" i="2"/>
  <c r="BK953" i="2"/>
  <c r="J899" i="2"/>
  <c r="J755" i="2"/>
  <c r="J647" i="2"/>
  <c r="J545" i="2"/>
  <c r="BK482" i="2"/>
  <c r="BK260" i="2"/>
  <c r="J188" i="2"/>
  <c r="J6174" i="2"/>
  <c r="BK6142" i="2"/>
  <c r="J6110" i="2"/>
  <c r="J6040" i="2"/>
  <c r="BK5956" i="2"/>
  <c r="BK5916" i="2"/>
  <c r="BK5880" i="2"/>
  <c r="BK5838" i="2"/>
  <c r="J5808" i="2"/>
  <c r="BK5744" i="2"/>
  <c r="J5628" i="2"/>
  <c r="J5594" i="2"/>
  <c r="BK5532" i="2"/>
  <c r="J5464" i="2"/>
  <c r="BK5388" i="2"/>
  <c r="J5323" i="2"/>
  <c r="J5278" i="2"/>
  <c r="BK5116" i="2"/>
  <c r="J5047" i="2"/>
  <c r="J4945" i="2"/>
  <c r="J4876" i="2"/>
  <c r="J4753" i="2"/>
  <c r="BK4591" i="2"/>
  <c r="J4510" i="2"/>
  <c r="BK4468" i="2"/>
  <c r="BK4393" i="2"/>
  <c r="BK4315" i="2"/>
  <c r="BK4291" i="2"/>
  <c r="J4228" i="2"/>
  <c r="BK4066" i="2"/>
  <c r="J3976" i="2"/>
  <c r="BK3907" i="2"/>
  <c r="BK3856" i="2"/>
  <c r="BK3739" i="2"/>
  <c r="J3649" i="2"/>
  <c r="BK3454" i="2"/>
  <c r="BK3394" i="2"/>
  <c r="BK3304" i="2"/>
  <c r="BK3205" i="2"/>
  <c r="BK3076" i="2"/>
  <c r="J2989" i="2"/>
  <c r="BK2917" i="2"/>
  <c r="BK2662" i="2"/>
  <c r="J2626" i="2"/>
  <c r="BK2545" i="2"/>
  <c r="J2476" i="2"/>
  <c r="BK2383" i="2"/>
  <c r="BK2278" i="2"/>
  <c r="BK2120" i="2"/>
  <c r="BK2021" i="2"/>
  <c r="BK1949" i="2"/>
  <c r="J1853" i="2"/>
  <c r="J1739" i="2"/>
  <c r="J1670" i="2"/>
  <c r="J1505" i="2"/>
  <c r="BK1448" i="2"/>
  <c r="BK1370" i="2"/>
  <c r="J1250" i="2"/>
  <c r="BK1166" i="2"/>
  <c r="BK1043" i="2"/>
  <c r="BK995" i="2"/>
  <c r="BK860" i="2"/>
  <c r="J761" i="2"/>
  <c r="BK662" i="2"/>
  <c r="BK611" i="2"/>
  <c r="BK503" i="2"/>
  <c r="J413" i="2"/>
  <c r="J248" i="2"/>
  <c r="J170" i="2"/>
  <c r="BK107" i="2"/>
  <c r="BK6154" i="2"/>
  <c r="BK6114" i="2"/>
  <c r="J6062" i="2"/>
  <c r="J6020" i="2"/>
  <c r="BK5974" i="2"/>
  <c r="BK5940" i="2"/>
  <c r="J5902" i="2"/>
  <c r="BK5852" i="2"/>
  <c r="BK5786" i="2"/>
  <c r="J5722" i="2"/>
  <c r="J5648" i="2"/>
  <c r="BK5622" i="2"/>
  <c r="BK5572" i="2"/>
  <c r="BK5502" i="2"/>
  <c r="J5438" i="2"/>
  <c r="J5396" i="2"/>
  <c r="BK5260" i="2"/>
  <c r="BK5245" i="2"/>
  <c r="J5188" i="2"/>
  <c r="BK5089" i="2"/>
  <c r="J4957" i="2"/>
  <c r="J4864" i="2"/>
  <c r="J4789" i="2"/>
  <c r="BK4612" i="2"/>
  <c r="J4528" i="2"/>
  <c r="BK4453" i="2"/>
  <c r="BK4150" i="2"/>
  <c r="J4042" i="2"/>
  <c r="BK4003" i="2"/>
  <c r="BK3676" i="2"/>
  <c r="BK3505" i="2"/>
  <c r="J3415" i="2"/>
  <c r="J3361" i="2"/>
  <c r="BK3235" i="2"/>
  <c r="J3172" i="2"/>
  <c r="BK3118" i="2"/>
  <c r="BK2950" i="2"/>
  <c r="BK2845" i="2"/>
  <c r="J2719" i="2"/>
  <c r="J2629" i="2"/>
  <c r="BK2533" i="2"/>
  <c r="J2470" i="2"/>
  <c r="BK2392" i="2"/>
  <c r="J2236" i="2"/>
  <c r="J2158" i="2"/>
  <c r="BK2078" i="2"/>
  <c r="BK1985" i="2"/>
  <c r="J1862" i="2"/>
  <c r="J1730" i="2"/>
  <c r="J1649" i="2"/>
  <c r="BK1553" i="2"/>
  <c r="BK1421" i="2"/>
  <c r="BK1352" i="2"/>
  <c r="J1262" i="2"/>
  <c r="BK1169" i="2"/>
  <c r="BK1082" i="2"/>
  <c r="BK1019" i="2"/>
  <c r="BK923" i="2"/>
  <c r="J839" i="2"/>
  <c r="J749" i="2"/>
  <c r="J638" i="2"/>
  <c r="BK527" i="2"/>
  <c r="BK419" i="2"/>
  <c r="BK317" i="2"/>
  <c r="J221" i="2"/>
  <c r="BK131" i="2"/>
  <c r="J5732" i="2"/>
  <c r="J5640" i="2"/>
  <c r="BK5568" i="2"/>
  <c r="J5494" i="2"/>
  <c r="J5440" i="2"/>
  <c r="BK5396" i="2"/>
  <c r="J5362" i="2"/>
  <c r="BK5230" i="2"/>
  <c r="BK5131" i="2"/>
  <c r="J5035" i="2"/>
  <c r="J4954" i="2"/>
  <c r="J4897" i="2"/>
  <c r="J4828" i="2"/>
  <c r="J4738" i="2"/>
  <c r="J4645" i="2"/>
  <c r="J4537" i="2"/>
  <c r="BK4375" i="2"/>
  <c r="BK4264" i="2"/>
  <c r="BK4213" i="2"/>
  <c r="J4141" i="2"/>
  <c r="J4048" i="2"/>
  <c r="BK3964" i="2"/>
  <c r="BK3820" i="2"/>
  <c r="BK3772" i="2"/>
  <c r="J3679" i="2"/>
  <c r="BK3613" i="2"/>
  <c r="BK3514" i="2"/>
  <c r="J3433" i="2"/>
  <c r="J3358" i="2"/>
  <c r="J3262" i="2"/>
  <c r="J3160" i="2"/>
  <c r="J3100" i="2"/>
  <c r="BK2947" i="2"/>
  <c r="BK2806" i="2"/>
  <c r="J2704" i="2"/>
  <c r="J2554" i="2"/>
  <c r="J2440" i="2"/>
  <c r="J2344" i="2"/>
  <c r="J2224" i="2"/>
  <c r="J2149" i="2"/>
  <c r="BK2015" i="2"/>
  <c r="J1889" i="2"/>
  <c r="J1802" i="2"/>
  <c r="J1721" i="2"/>
  <c r="BK1613" i="2"/>
  <c r="BK1505" i="2"/>
  <c r="BK1436" i="2"/>
  <c r="J1352" i="2"/>
  <c r="J1214" i="2"/>
  <c r="BK1109" i="2"/>
  <c r="BK962" i="2"/>
  <c r="BK839" i="2"/>
  <c r="J725" i="2"/>
  <c r="J596" i="2"/>
  <c r="BK509" i="2"/>
  <c r="BK431" i="2"/>
  <c r="BK341" i="2"/>
  <c r="J242" i="2"/>
  <c r="BK161" i="2"/>
  <c r="J6188" i="2"/>
  <c r="J6170" i="2"/>
  <c r="BK6110" i="2"/>
  <c r="J6076" i="2"/>
  <c r="BK6030" i="2"/>
  <c r="J5990" i="2"/>
  <c r="BK5938" i="2"/>
  <c r="J5894" i="2"/>
  <c r="J5842" i="2"/>
  <c r="J5810" i="2"/>
  <c r="BK5776" i="2"/>
  <c r="BK5720" i="2"/>
  <c r="BK5662" i="2"/>
  <c r="J5604" i="2"/>
  <c r="J5534" i="2"/>
  <c r="J5480" i="2"/>
  <c r="J5394" i="2"/>
  <c r="BK5305" i="2"/>
  <c r="BK5179" i="2"/>
  <c r="BK5098" i="2"/>
  <c r="BK5026" i="2"/>
  <c r="BK4948" i="2"/>
  <c r="BK4774" i="2"/>
  <c r="J4696" i="2"/>
  <c r="BK4567" i="2"/>
  <c r="J4447" i="2"/>
  <c r="BK4369" i="2"/>
  <c r="J4333" i="2"/>
  <c r="BK4255" i="2"/>
  <c r="J4183" i="2"/>
  <c r="J4075" i="2"/>
  <c r="BK3979" i="2"/>
  <c r="BK3910" i="2"/>
  <c r="BK3841" i="2"/>
  <c r="BK3766" i="2"/>
  <c r="J3697" i="2"/>
  <c r="J3526" i="2"/>
  <c r="BK3412" i="2"/>
  <c r="BK3334" i="2"/>
  <c r="J3250" i="2"/>
  <c r="J3202" i="2"/>
  <c r="BK3058" i="2"/>
  <c r="BK3004" i="2"/>
  <c r="J2872" i="2"/>
  <c r="BK2782" i="2"/>
  <c r="J2662" i="2"/>
  <c r="BK2575" i="2"/>
  <c r="J2467" i="2"/>
  <c r="J2404" i="2"/>
  <c r="BK2326" i="2"/>
  <c r="BK2239" i="2"/>
  <c r="J2134" i="2"/>
  <c r="BK2057" i="2"/>
  <c r="J1883" i="2"/>
  <c r="BK1790" i="2"/>
  <c r="J1655" i="2"/>
  <c r="J1574" i="2"/>
  <c r="BK1508" i="2"/>
  <c r="J1409" i="2"/>
  <c r="BK1301" i="2"/>
  <c r="BK1238" i="2"/>
  <c r="J1142" i="2"/>
  <c r="BK998" i="2"/>
  <c r="BK905" i="2"/>
  <c r="J845" i="2"/>
  <c r="J752" i="2"/>
  <c r="J641" i="2"/>
  <c r="BK542" i="2"/>
  <c r="BK440" i="2"/>
  <c r="BK347" i="2"/>
  <c r="BK266" i="2"/>
  <c r="BK185" i="2"/>
  <c r="J6172" i="2"/>
  <c r="J6140" i="2"/>
  <c r="BK6094" i="2"/>
  <c r="BK6038" i="2"/>
  <c r="BK5994" i="2"/>
  <c r="J5946" i="2"/>
  <c r="J5910" i="2"/>
  <c r="BK5850" i="2"/>
  <c r="J5814" i="2"/>
  <c r="J5750" i="2"/>
  <c r="J5700" i="2"/>
  <c r="BK5634" i="2"/>
  <c r="BK5588" i="2"/>
  <c r="BK5524" i="2"/>
  <c r="J5466" i="2"/>
  <c r="BK5390" i="2"/>
  <c r="J5329" i="2"/>
  <c r="J5272" i="2"/>
  <c r="BK5206" i="2"/>
  <c r="BK5125" i="2"/>
  <c r="J5038" i="2"/>
  <c r="J4942" i="2"/>
  <c r="J4801" i="2"/>
  <c r="J4744" i="2"/>
  <c r="BK4672" i="2"/>
  <c r="J4612" i="2"/>
  <c r="BK4513" i="2"/>
  <c r="J4417" i="2"/>
  <c r="BK4330" i="2"/>
  <c r="J4294" i="2"/>
  <c r="BK4243" i="2"/>
  <c r="BK4141" i="2"/>
  <c r="BK4075" i="2"/>
  <c r="J4009" i="2"/>
  <c r="BK3913" i="2"/>
  <c r="J3817" i="2"/>
  <c r="J3658" i="2"/>
  <c r="BK3553" i="2"/>
  <c r="BK3448" i="2"/>
  <c r="BK3382" i="2"/>
  <c r="J3295" i="2"/>
  <c r="BK3166" i="2"/>
  <c r="BK3061" i="2"/>
  <c r="J2971" i="2"/>
  <c r="BK2872" i="2"/>
  <c r="J2755" i="2"/>
  <c r="J2395" i="2"/>
  <c r="BK2281" i="2"/>
  <c r="BK2176" i="2"/>
  <c r="J2063" i="2"/>
  <c r="BK1961" i="2"/>
  <c r="BK1844" i="2"/>
  <c r="J1754" i="2"/>
  <c r="BK1685" i="2"/>
  <c r="BK1616" i="2"/>
  <c r="BK1517" i="2"/>
  <c r="J1451" i="2"/>
  <c r="J1346" i="2"/>
  <c r="J1175" i="2"/>
  <c r="J1037" i="2"/>
  <c r="J944" i="2"/>
  <c r="BK830" i="2"/>
  <c r="J767" i="2"/>
  <c r="BK677" i="2"/>
  <c r="BK593" i="2"/>
  <c r="BK461" i="2"/>
  <c r="BK326" i="2"/>
  <c r="BK269" i="2"/>
  <c r="J161" i="2"/>
  <c r="J101" i="2"/>
  <c r="J6146" i="2"/>
  <c r="J6086" i="2"/>
  <c r="BK6012" i="2"/>
  <c r="BK5970" i="2"/>
  <c r="J5932" i="2"/>
  <c r="J5884" i="2"/>
  <c r="J5800" i="2"/>
  <c r="BK5726" i="2"/>
  <c r="J5676" i="2"/>
  <c r="J5616" i="2"/>
  <c r="BK5544" i="2"/>
  <c r="BK5440" i="2"/>
  <c r="BK5408" i="2"/>
  <c r="BK5337" i="2"/>
  <c r="J5257" i="2"/>
  <c r="J5212" i="2"/>
  <c r="BK5080" i="2"/>
  <c r="BK4972" i="2"/>
  <c r="J4906" i="2"/>
  <c r="BK4810" i="2"/>
  <c r="J4678" i="2"/>
  <c r="BK4594" i="2"/>
  <c r="J4492" i="2"/>
  <c r="J4420" i="2"/>
  <c r="BK4135" i="2"/>
  <c r="J4036" i="2"/>
  <c r="J3952" i="2"/>
  <c r="BK3865" i="2"/>
  <c r="J3742" i="2"/>
  <c r="J3691" i="2"/>
  <c r="J3559" i="2"/>
  <c r="BK3469" i="2"/>
  <c r="J3382" i="2"/>
  <c r="J3316" i="2"/>
  <c r="BK3244" i="2"/>
  <c r="BK3103" i="2"/>
  <c r="BK3016" i="2"/>
  <c r="BK2938" i="2"/>
  <c r="BK2836" i="2"/>
  <c r="J2758" i="2"/>
  <c r="BK2650" i="2"/>
  <c r="BK2554" i="2"/>
  <c r="BK2476" i="2"/>
  <c r="BK2353" i="2"/>
  <c r="BK2260" i="2"/>
  <c r="BK2137" i="2"/>
  <c r="BK2075" i="2"/>
  <c r="J1976" i="2"/>
  <c r="BK1904" i="2"/>
  <c r="J1811" i="2"/>
  <c r="BK1715" i="2"/>
  <c r="BK1595" i="2"/>
  <c r="J1496" i="2"/>
  <c r="J1415" i="2"/>
  <c r="BK1346" i="2"/>
  <c r="BK1265" i="2"/>
  <c r="BK1175" i="2"/>
  <c r="BK1103" i="2"/>
  <c r="BK1049" i="2"/>
  <c r="BK929" i="2"/>
  <c r="BK824" i="2"/>
  <c r="J731" i="2"/>
  <c r="BK656" i="2"/>
  <c r="BK551" i="2"/>
  <c r="J443" i="2"/>
  <c r="BK350" i="2"/>
  <c r="BK248" i="2"/>
  <c r="BK152" i="2"/>
  <c r="BK5736" i="2"/>
  <c r="J5644" i="2"/>
  <c r="BK5580" i="2"/>
  <c r="J5544" i="2"/>
  <c r="BK5516" i="2"/>
  <c r="BK5466" i="2"/>
  <c r="J5448" i="2"/>
  <c r="J5388" i="2"/>
  <c r="BK5354" i="2"/>
  <c r="BK5275" i="2"/>
  <c r="BK5194" i="2"/>
  <c r="J5116" i="2"/>
  <c r="BK5041" i="2"/>
  <c r="BK4975" i="2"/>
  <c r="BK4924" i="2"/>
  <c r="J4885" i="2"/>
  <c r="J4831" i="2"/>
  <c r="J4771" i="2"/>
  <c r="J4702" i="2"/>
  <c r="J4630" i="2"/>
  <c r="J4570" i="2"/>
  <c r="J4474" i="2"/>
  <c r="J4405" i="2"/>
  <c r="J4336" i="2"/>
  <c r="J4255" i="2"/>
  <c r="J4234" i="2"/>
  <c r="BK4177" i="2"/>
  <c r="BK4084" i="2"/>
  <c r="J4027" i="2"/>
  <c r="BK3952" i="2"/>
  <c r="J3901" i="2"/>
  <c r="J3808" i="2"/>
  <c r="BK3745" i="2"/>
  <c r="J3673" i="2"/>
  <c r="J3616" i="2"/>
  <c r="J3583" i="2"/>
  <c r="BK3508" i="2"/>
  <c r="J3442" i="2"/>
  <c r="BK3370" i="2"/>
  <c r="BK3298" i="2"/>
  <c r="J3220" i="2"/>
  <c r="J3130" i="2"/>
  <c r="BK3052" i="2"/>
  <c r="J2980" i="2"/>
  <c r="J2908" i="2"/>
  <c r="BK2851" i="2"/>
  <c r="J2761" i="2"/>
  <c r="BK2695" i="2"/>
  <c r="BK2632" i="2"/>
  <c r="J2527" i="2"/>
  <c r="BK2437" i="2"/>
  <c r="BK2359" i="2"/>
  <c r="BK2272" i="2"/>
  <c r="J2221" i="2"/>
  <c r="J2161" i="2"/>
  <c r="J2108" i="2"/>
  <c r="J2000" i="2"/>
  <c r="J1931" i="2"/>
  <c r="J1871" i="2"/>
  <c r="J1766" i="2"/>
  <c r="BK1679" i="2"/>
  <c r="BK1607" i="2"/>
  <c r="J1538" i="2"/>
  <c r="BK1478" i="2"/>
  <c r="BK1415" i="2"/>
  <c r="J1361" i="2"/>
  <c r="J1217" i="2"/>
  <c r="J1148" i="2"/>
  <c r="J1097" i="2"/>
  <c r="J1016" i="2"/>
  <c r="BK911" i="2"/>
  <c r="J854" i="2"/>
  <c r="J785" i="2"/>
  <c r="BK716" i="2"/>
  <c r="BK635" i="2"/>
  <c r="BK572" i="2"/>
  <c r="J503" i="2"/>
  <c r="BK437" i="2"/>
  <c r="J374" i="2"/>
  <c r="J302" i="2"/>
  <c r="BK233" i="2"/>
  <c r="BK128" i="2"/>
  <c r="BK6178" i="2"/>
  <c r="J6098" i="2"/>
  <c r="BK6068" i="2"/>
  <c r="J6026" i="2"/>
  <c r="BK5982" i="2"/>
  <c r="J5924" i="2"/>
  <c r="J5896" i="2"/>
  <c r="J5840" i="2"/>
  <c r="BK5808" i="2"/>
  <c r="BK5766" i="2"/>
  <c r="BK5712" i="2"/>
  <c r="J5656" i="2"/>
  <c r="J5572" i="2"/>
  <c r="BK5514" i="2"/>
  <c r="J5460" i="2"/>
  <c r="J5382" i="2"/>
  <c r="J5227" i="2"/>
  <c r="J5125" i="2"/>
  <c r="J5032" i="2"/>
  <c r="BK4897" i="2"/>
  <c r="BK4720" i="2"/>
  <c r="J4549" i="2"/>
  <c r="J4462" i="2"/>
  <c r="J4381" i="2"/>
  <c r="J4339" i="2"/>
  <c r="BK4237" i="2"/>
  <c r="BK4108" i="2"/>
  <c r="BK4048" i="2"/>
  <c r="BK3943" i="2"/>
  <c r="J3880" i="2"/>
  <c r="BK3793" i="2"/>
  <c r="J3757" i="2"/>
  <c r="BK3685" i="2"/>
  <c r="J3538" i="2"/>
  <c r="BK3460" i="2"/>
  <c r="BK3373" i="2"/>
  <c r="BK3277" i="2"/>
  <c r="J3193" i="2"/>
  <c r="J3112" i="2"/>
  <c r="BK3040" i="2"/>
  <c r="J2926" i="2"/>
  <c r="J2869" i="2"/>
  <c r="BK2791" i="2"/>
  <c r="J2692" i="2"/>
  <c r="BK2581" i="2"/>
  <c r="J2503" i="2"/>
  <c r="BK2419" i="2"/>
  <c r="BK2347" i="2"/>
  <c r="J2260" i="2"/>
  <c r="BK2140" i="2"/>
  <c r="BK2042" i="2"/>
  <c r="J1952" i="2"/>
  <c r="BK1832" i="2"/>
  <c r="J1703" i="2"/>
  <c r="J1616" i="2"/>
  <c r="BK1514" i="2"/>
  <c r="J1406" i="2"/>
  <c r="BK1304" i="2"/>
  <c r="J1202" i="2"/>
  <c r="BK1133" i="2"/>
  <c r="BK1040" i="2"/>
  <c r="J1001" i="2"/>
  <c r="J911" i="2"/>
  <c r="J851" i="2"/>
  <c r="BK764" i="2"/>
  <c r="J680" i="2"/>
  <c r="J584" i="2"/>
  <c r="BK488" i="2"/>
  <c r="J398" i="2"/>
  <c r="J308" i="2"/>
  <c r="BK197" i="2"/>
  <c r="BK89" i="2"/>
  <c r="BK6148" i="2"/>
  <c r="J6108" i="2"/>
  <c r="J6056" i="2"/>
  <c r="BK6026" i="2"/>
  <c r="J5940" i="2"/>
  <c r="BK5884" i="2"/>
  <c r="J5832" i="2"/>
  <c r="J5778" i="2"/>
  <c r="J5710" i="2"/>
  <c r="BK5664" i="2"/>
  <c r="BK5598" i="2"/>
  <c r="J5528" i="2"/>
  <c r="BK5490" i="2"/>
  <c r="J5420" i="2"/>
  <c r="J5360" i="2"/>
  <c r="BK5311" i="2"/>
  <c r="BK5224" i="2"/>
  <c r="J5107" i="2"/>
  <c r="BK4993" i="2"/>
  <c r="J4870" i="2"/>
  <c r="BK4789" i="2"/>
  <c r="J4684" i="2"/>
  <c r="J4594" i="2"/>
  <c r="J4501" i="2"/>
  <c r="BK4405" i="2"/>
  <c r="BK4342" i="2"/>
  <c r="BK4288" i="2"/>
  <c r="J4219" i="2"/>
  <c r="J4123" i="2"/>
  <c r="J4033" i="2"/>
  <c r="J3943" i="2"/>
  <c r="BK3871" i="2"/>
  <c r="BK3751" i="2"/>
  <c r="J3670" i="2"/>
  <c r="J3532" i="2"/>
  <c r="J3445" i="2"/>
  <c r="BK3289" i="2"/>
  <c r="BK3193" i="2"/>
  <c r="BK3079" i="2"/>
  <c r="J3001" i="2"/>
  <c r="J2902" i="2"/>
  <c r="BK2716" i="2"/>
  <c r="J2641" i="2"/>
  <c r="BK2548" i="2"/>
  <c r="BK2434" i="2"/>
  <c r="BK2338" i="2"/>
  <c r="J2245" i="2"/>
  <c r="BK2126" i="2"/>
  <c r="J2012" i="2"/>
  <c r="J1907" i="2"/>
  <c r="BK1808" i="2"/>
  <c r="J1733" i="2"/>
  <c r="J1628" i="2"/>
  <c r="BK1529" i="2"/>
  <c r="BK1439" i="2"/>
  <c r="J1331" i="2"/>
  <c r="BK1259" i="2"/>
  <c r="J1151" i="2"/>
  <c r="BK989" i="2"/>
  <c r="BK968" i="2"/>
  <c r="BK935" i="2"/>
  <c r="BK899" i="2"/>
  <c r="BK881" i="2"/>
  <c r="BK854" i="2"/>
  <c r="BK821" i="2"/>
  <c r="J800" i="2"/>
  <c r="BK689" i="2"/>
  <c r="J665" i="2"/>
  <c r="J599" i="2"/>
  <c r="BK515" i="2"/>
  <c r="J431" i="2"/>
  <c r="J350" i="2"/>
  <c r="J227" i="2"/>
  <c r="J137" i="2"/>
  <c r="BK6156" i="2"/>
  <c r="J6032" i="2"/>
  <c r="BK5998" i="2"/>
  <c r="BK5964" i="2"/>
  <c r="BK5928" i="2"/>
  <c r="BK5888" i="2"/>
  <c r="J5878" i="2"/>
  <c r="J5768" i="2"/>
  <c r="J5688" i="2"/>
  <c r="J5636" i="2"/>
  <c r="J5596" i="2"/>
  <c r="J5546" i="2"/>
  <c r="J5498" i="2"/>
  <c r="J5442" i="2"/>
  <c r="J5311" i="2"/>
  <c r="BK5248" i="2"/>
  <c r="J5191" i="2"/>
  <c r="BK5119" i="2"/>
  <c r="BK5020" i="2"/>
  <c r="BK4990" i="2"/>
  <c r="BK4738" i="2"/>
  <c r="BK4648" i="2"/>
  <c r="J4585" i="2"/>
  <c r="BK4519" i="2"/>
  <c r="J4438" i="2"/>
  <c r="J4162" i="2"/>
  <c r="J3940" i="2"/>
  <c r="J3832" i="2"/>
  <c r="J3739" i="2"/>
  <c r="J3655" i="2"/>
  <c r="BK3607" i="2"/>
  <c r="BK3520" i="2"/>
  <c r="J3454" i="2"/>
  <c r="J3277" i="2"/>
  <c r="BK3202" i="2"/>
  <c r="BK3142" i="2"/>
  <c r="J3052" i="2"/>
  <c r="J2998" i="2"/>
  <c r="BK2926" i="2"/>
  <c r="J2767" i="2"/>
  <c r="J2671" i="2"/>
  <c r="BK2587" i="2"/>
  <c r="BK2542" i="2"/>
  <c r="BK2458" i="2"/>
  <c r="J2380" i="2"/>
  <c r="BK2179" i="2"/>
  <c r="BK2024" i="2"/>
  <c r="J1967" i="2"/>
  <c r="J1868" i="2"/>
  <c r="BK1823" i="2"/>
  <c r="BK1763" i="2"/>
  <c r="J1682" i="2"/>
  <c r="BK1343" i="2"/>
  <c r="J1136" i="2"/>
  <c r="J1031" i="2"/>
  <c r="J941" i="2"/>
  <c r="BK836" i="2"/>
  <c r="BK779" i="2"/>
  <c r="J746" i="2"/>
  <c r="J698" i="2"/>
  <c r="J467" i="2"/>
  <c r="J353" i="2"/>
  <c r="J251" i="2"/>
  <c r="J182" i="2"/>
  <c r="BK122" i="2"/>
  <c r="J80" i="2"/>
  <c r="BK5616" i="2"/>
  <c r="BK5570" i="2"/>
  <c r="BK5498" i="2"/>
  <c r="BK5442" i="2"/>
  <c r="BK5406" i="2"/>
  <c r="J5378" i="2"/>
  <c r="J5203" i="2"/>
  <c r="J5104" i="2"/>
  <c r="J4990" i="2"/>
  <c r="J4927" i="2"/>
  <c r="BK4888" i="2"/>
  <c r="J4852" i="2"/>
  <c r="J4807" i="2"/>
  <c r="J4567" i="2"/>
  <c r="J4471" i="2"/>
  <c r="J4354" i="2"/>
  <c r="J4258" i="2"/>
  <c r="J4204" i="2"/>
  <c r="BK4153" i="2"/>
  <c r="J3991" i="2"/>
  <c r="BK3892" i="2"/>
  <c r="J3793" i="2"/>
  <c r="J3652" i="2"/>
  <c r="J3610" i="2"/>
  <c r="BK3559" i="2"/>
  <c r="J3373" i="2"/>
  <c r="BK3283" i="2"/>
  <c r="BK3169" i="2"/>
  <c r="J3088" i="2"/>
  <c r="J3028" i="2"/>
  <c r="J2986" i="2"/>
  <c r="BK2905" i="2"/>
  <c r="BK2710" i="2"/>
  <c r="BK2593" i="2"/>
  <c r="BK2521" i="2"/>
  <c r="BK2407" i="2"/>
  <c r="J2338" i="2"/>
  <c r="BK2287" i="2"/>
  <c r="J2126" i="2"/>
  <c r="J2006" i="2"/>
  <c r="BK1922" i="2"/>
  <c r="BK1835" i="2"/>
  <c r="J1757" i="2"/>
  <c r="J1667" i="2"/>
  <c r="BK1568" i="2"/>
  <c r="J1397" i="2"/>
  <c r="BK1307" i="2"/>
  <c r="J1232" i="2"/>
  <c r="J1166" i="2"/>
  <c r="J1094" i="2"/>
  <c r="J989" i="2"/>
  <c r="J722" i="2"/>
  <c r="BK644" i="2"/>
  <c r="J539" i="2"/>
  <c r="BK497" i="2"/>
  <c r="BK386" i="2"/>
  <c r="BK296" i="2"/>
  <c r="J146" i="2"/>
  <c r="BK6186" i="2"/>
  <c r="BK6166" i="2"/>
  <c r="BK6136" i="2"/>
  <c r="J6100" i="2"/>
  <c r="J6064" i="2"/>
  <c r="J6024" i="2"/>
  <c r="J5936" i="2"/>
  <c r="J5900" i="2"/>
  <c r="J5868" i="2"/>
  <c r="J5822" i="2"/>
  <c r="J5798" i="2"/>
  <c r="BK5772" i="2"/>
  <c r="BK5678" i="2"/>
  <c r="J5626" i="2"/>
  <c r="BK5582" i="2"/>
  <c r="J5520" i="2"/>
  <c r="BK5468" i="2"/>
  <c r="J5404" i="2"/>
  <c r="J5170" i="2"/>
  <c r="BK5122" i="2"/>
  <c r="J5014" i="2"/>
  <c r="J4903" i="2"/>
  <c r="J4819" i="2"/>
  <c r="J4747" i="2"/>
  <c r="J4657" i="2"/>
  <c r="BK4537" i="2"/>
  <c r="J4498" i="2"/>
  <c r="BK4414" i="2"/>
  <c r="BK4336" i="2"/>
  <c r="J4315" i="2"/>
  <c r="J4240" i="2"/>
  <c r="J4024" i="2"/>
  <c r="J3946" i="2"/>
  <c r="BK3859" i="2"/>
  <c r="J3778" i="2"/>
  <c r="BK3718" i="2"/>
  <c r="J3541" i="2"/>
  <c r="J3478" i="2"/>
  <c r="J3346" i="2"/>
  <c r="BK3271" i="2"/>
  <c r="J3175" i="2"/>
  <c r="J3139" i="2"/>
  <c r="J3076" i="2"/>
  <c r="BK2989" i="2"/>
  <c r="BK2785" i="2"/>
  <c r="J2701" i="2"/>
  <c r="BK2611" i="2"/>
  <c r="J2548" i="2"/>
  <c r="J2464" i="2"/>
  <c r="J2398" i="2"/>
  <c r="BK2341" i="2"/>
  <c r="BK2158" i="2"/>
  <c r="J2078" i="2"/>
  <c r="J2024" i="2"/>
  <c r="J1949" i="2"/>
  <c r="BK1886" i="2"/>
  <c r="J1841" i="2"/>
  <c r="BK1580" i="2"/>
  <c r="J1529" i="2"/>
  <c r="BK1430" i="2"/>
  <c r="J1340" i="2"/>
  <c r="BK1256" i="2"/>
  <c r="BK1187" i="2"/>
  <c r="BK1007" i="2"/>
  <c r="BK950" i="2"/>
  <c r="J863" i="2"/>
  <c r="BK758" i="2"/>
  <c r="BK698" i="2"/>
  <c r="BK605" i="2"/>
  <c r="J485" i="2"/>
  <c r="J338" i="2"/>
  <c r="BK284" i="2"/>
  <c r="J239" i="2"/>
  <c r="J131" i="2"/>
  <c r="J6166" i="2"/>
  <c r="J6114" i="2"/>
  <c r="BK6014" i="2"/>
  <c r="J5950" i="2"/>
  <c r="BK5932" i="2"/>
  <c r="J5890" i="2"/>
  <c r="J5856" i="2"/>
  <c r="J5834" i="2"/>
  <c r="BK5694" i="2"/>
  <c r="BK5654" i="2"/>
  <c r="J5600" i="2"/>
  <c r="J5582" i="2"/>
  <c r="BK5526" i="2"/>
  <c r="BK5464" i="2"/>
  <c r="BK5326" i="2"/>
  <c r="J5284" i="2"/>
  <c r="J5218" i="2"/>
  <c r="J5143" i="2"/>
  <c r="BK5077" i="2"/>
  <c r="BK5032" i="2"/>
  <c r="BK4939" i="2"/>
  <c r="J4750" i="2"/>
  <c r="J4627" i="2"/>
  <c r="J4555" i="2"/>
  <c r="BK4489" i="2"/>
  <c r="J4429" i="2"/>
  <c r="J4402" i="2"/>
  <c r="J4291" i="2"/>
  <c r="J4225" i="2"/>
  <c r="J4132" i="2"/>
  <c r="J4084" i="2"/>
  <c r="J4012" i="2"/>
  <c r="J3925" i="2"/>
  <c r="J3718" i="2"/>
  <c r="J3634" i="2"/>
  <c r="J3508" i="2"/>
  <c r="BK3436" i="2"/>
  <c r="J3322" i="2"/>
  <c r="J3214" i="2"/>
  <c r="J3148" i="2"/>
  <c r="BK3031" i="2"/>
  <c r="J2899" i="2"/>
  <c r="J2821" i="2"/>
  <c r="BK2815" i="2"/>
  <c r="BK2794" i="2"/>
  <c r="BK2770" i="2"/>
  <c r="J2596" i="2"/>
  <c r="J2488" i="2"/>
  <c r="J2413" i="2"/>
  <c r="BK2323" i="2"/>
  <c r="J2275" i="2"/>
  <c r="J2143" i="2"/>
  <c r="J1970" i="2"/>
  <c r="J1910" i="2"/>
  <c r="BK1817" i="2"/>
  <c r="J1763" i="2"/>
  <c r="J1712" i="2"/>
  <c r="J1604" i="2"/>
  <c r="J1526" i="2"/>
  <c r="J1334" i="2"/>
  <c r="BK1292" i="2"/>
  <c r="BK1220" i="2"/>
  <c r="J1172" i="2"/>
  <c r="BK1070" i="2"/>
  <c r="J986" i="2"/>
  <c r="J824" i="2"/>
  <c r="BK719" i="2"/>
  <c r="J671" i="2"/>
  <c r="J608" i="2"/>
  <c r="J524" i="2"/>
  <c r="BK392" i="2"/>
  <c r="BK299" i="2"/>
  <c r="J128" i="2"/>
  <c r="BK6152" i="2"/>
  <c r="J6118" i="2"/>
  <c r="BK6064" i="2"/>
  <c r="J6018" i="2"/>
  <c r="BK5990" i="2"/>
  <c r="J5952" i="2"/>
  <c r="J5882" i="2"/>
  <c r="J5872" i="2"/>
  <c r="J5848" i="2"/>
  <c r="BK5824" i="2"/>
  <c r="J5770" i="2"/>
  <c r="J5730" i="2"/>
  <c r="BK5630" i="2"/>
  <c r="BK5602" i="2"/>
  <c r="J5588" i="2"/>
  <c r="BK5318" i="2"/>
  <c r="BK5272" i="2"/>
  <c r="J5242" i="2"/>
  <c r="J5176" i="2"/>
  <c r="J5002" i="2"/>
  <c r="BK4900" i="2"/>
  <c r="BK4846" i="2"/>
  <c r="BK4753" i="2"/>
  <c r="BK4675" i="2"/>
  <c r="J4621" i="2"/>
  <c r="BK4579" i="2"/>
  <c r="BK4435" i="2"/>
  <c r="J4174" i="2"/>
  <c r="J4090" i="2"/>
  <c r="J4018" i="2"/>
  <c r="J3973" i="2"/>
  <c r="J3868" i="2"/>
  <c r="BK3688" i="2"/>
  <c r="BK3628" i="2"/>
  <c r="BK3565" i="2"/>
  <c r="BK3481" i="2"/>
  <c r="BK3409" i="2"/>
  <c r="BK3280" i="2"/>
  <c r="BK3208" i="2"/>
  <c r="BK3073" i="2"/>
  <c r="BK3022" i="2"/>
  <c r="BK2935" i="2"/>
  <c r="J2851" i="2"/>
  <c r="J2779" i="2"/>
  <c r="J2713" i="2"/>
  <c r="BK2500" i="2"/>
  <c r="J2425" i="2"/>
  <c r="BK2344" i="2"/>
  <c r="J2278" i="2"/>
  <c r="J2173" i="2"/>
  <c r="BK2108" i="2"/>
  <c r="BK2054" i="2"/>
  <c r="BK1916" i="2"/>
  <c r="J1817" i="2"/>
  <c r="J1772" i="2"/>
  <c r="J1688" i="2"/>
  <c r="J1589" i="2"/>
  <c r="BK1493" i="2"/>
  <c r="J1268" i="2"/>
  <c r="BK1184" i="2"/>
  <c r="BK1127" i="2"/>
  <c r="J1076" i="2"/>
  <c r="BK1025" i="2"/>
  <c r="BK926" i="2"/>
  <c r="J842" i="2"/>
  <c r="J689" i="2"/>
  <c r="J617" i="2"/>
  <c r="BK554" i="2"/>
  <c r="BK452" i="2"/>
  <c r="J362" i="2"/>
  <c r="J281" i="2"/>
  <c r="BK125" i="2"/>
  <c r="J5728" i="2"/>
  <c r="BK5690" i="2"/>
  <c r="BK5594" i="2"/>
  <c r="BK5540" i="2"/>
  <c r="J5472" i="2"/>
  <c r="J5376" i="2"/>
  <c r="J5347" i="2"/>
  <c r="J5305" i="2"/>
  <c r="BK5215" i="2"/>
  <c r="J5128" i="2"/>
  <c r="J5017" i="2"/>
  <c r="BK4936" i="2"/>
  <c r="BK4777" i="2"/>
  <c r="BK4699" i="2"/>
  <c r="J4633" i="2"/>
  <c r="J4576" i="2"/>
  <c r="J4483" i="2"/>
  <c r="BK4384" i="2"/>
  <c r="J3928" i="2"/>
  <c r="J3883" i="2"/>
  <c r="BK3817" i="2"/>
  <c r="J3751" i="2"/>
  <c r="BK3655" i="2"/>
  <c r="BK3619" i="2"/>
  <c r="BK3418" i="2"/>
  <c r="BK3385" i="2"/>
  <c r="J3334" i="2"/>
  <c r="J3271" i="2"/>
  <c r="BK3181" i="2"/>
  <c r="J3082" i="2"/>
  <c r="J2992" i="2"/>
  <c r="BK2848" i="2"/>
  <c r="BK2719" i="2"/>
  <c r="J2635" i="2"/>
  <c r="J2533" i="2"/>
  <c r="BK2446" i="2"/>
  <c r="BK2335" i="2"/>
  <c r="J2152" i="2"/>
  <c r="J2123" i="2"/>
  <c r="BK2012" i="2"/>
  <c r="BK1955" i="2"/>
  <c r="J1838" i="2"/>
  <c r="BK1772" i="2"/>
  <c r="J1601" i="2"/>
  <c r="BK1562" i="2"/>
  <c r="J1514" i="2"/>
  <c r="J1454" i="2"/>
  <c r="J1382" i="2"/>
  <c r="J1256" i="2"/>
  <c r="J1187" i="2"/>
  <c r="BK977" i="2"/>
  <c r="J920" i="2"/>
  <c r="BK872" i="2"/>
  <c r="BK848" i="2"/>
  <c r="BK749" i="2"/>
  <c r="BK650" i="2"/>
  <c r="J452" i="2"/>
  <c r="BK398" i="2"/>
  <c r="BK320" i="2"/>
  <c r="J254" i="2"/>
  <c r="J143" i="2"/>
  <c r="J6186" i="2"/>
  <c r="BK6162" i="2"/>
  <c r="BK6062" i="2"/>
  <c r="BK6048" i="2"/>
  <c r="BK6016" i="2"/>
  <c r="BK5976" i="2"/>
  <c r="J5930" i="2"/>
  <c r="BK5878" i="2"/>
  <c r="BK5796" i="2"/>
  <c r="BK5756" i="2"/>
  <c r="BK5716" i="2"/>
  <c r="J5668" i="2"/>
  <c r="J5614" i="2"/>
  <c r="BK5558" i="2"/>
  <c r="J5390" i="2"/>
  <c r="J5352" i="2"/>
  <c r="J5269" i="2"/>
  <c r="BK5185" i="2"/>
  <c r="J5083" i="2"/>
  <c r="BK4996" i="2"/>
  <c r="J4894" i="2"/>
  <c r="BK4744" i="2"/>
  <c r="BK4645" i="2"/>
  <c r="BK4576" i="2"/>
  <c r="J4531" i="2"/>
  <c r="J4444" i="2"/>
  <c r="J4375" i="2"/>
  <c r="BK4228" i="2"/>
  <c r="BK4138" i="2"/>
  <c r="J4072" i="2"/>
  <c r="BK3997" i="2"/>
  <c r="BK3889" i="2"/>
  <c r="J3787" i="2"/>
  <c r="J3577" i="2"/>
  <c r="BK3532" i="2"/>
  <c r="BK3445" i="2"/>
  <c r="J3379" i="2"/>
  <c r="J3310" i="2"/>
  <c r="BK3211" i="2"/>
  <c r="J3127" i="2"/>
  <c r="BK2953" i="2"/>
  <c r="BK2884" i="2"/>
  <c r="BK2758" i="2"/>
  <c r="J2668" i="2"/>
  <c r="J2542" i="2"/>
  <c r="J2458" i="2"/>
  <c r="BK2263" i="2"/>
  <c r="BK2248" i="2"/>
  <c r="J2170" i="2"/>
  <c r="J2069" i="2"/>
  <c r="BK2009" i="2"/>
  <c r="J1940" i="2"/>
  <c r="J1676" i="2"/>
  <c r="BK1586" i="2"/>
  <c r="J1550" i="2"/>
  <c r="BK1466" i="2"/>
  <c r="BK1349" i="2"/>
  <c r="BK1268" i="2"/>
  <c r="J1163" i="2"/>
  <c r="BK1010" i="2"/>
  <c r="J968" i="2"/>
  <c r="J923" i="2"/>
  <c r="J821" i="2"/>
  <c r="BK713" i="2"/>
  <c r="BK638" i="2"/>
  <c r="J392" i="2"/>
  <c r="J329" i="2"/>
  <c r="BK212" i="2"/>
  <c r="J113" i="2"/>
  <c r="BK6118" i="2"/>
  <c r="J6104" i="2"/>
  <c r="J6068" i="2"/>
  <c r="J5994" i="2"/>
  <c r="J5948" i="2"/>
  <c r="BK5896" i="2"/>
  <c r="J5852" i="2"/>
  <c r="J5816" i="2"/>
  <c r="J5752" i="2"/>
  <c r="J5650" i="2"/>
  <c r="J5612" i="2"/>
  <c r="J5578" i="2"/>
  <c r="J5522" i="2"/>
  <c r="BK5452" i="2"/>
  <c r="J5402" i="2"/>
  <c r="BK5332" i="2"/>
  <c r="J5221" i="2"/>
  <c r="BK5176" i="2"/>
  <c r="BK5092" i="2"/>
  <c r="J4996" i="2"/>
  <c r="BK4894" i="2"/>
  <c r="BK4798" i="2"/>
  <c r="BK4606" i="2"/>
  <c r="BK4564" i="2"/>
  <c r="J4453" i="2"/>
  <c r="J4369" i="2"/>
  <c r="BK4306" i="2"/>
  <c r="BK4240" i="2"/>
  <c r="BK4129" i="2"/>
  <c r="J4093" i="2"/>
  <c r="BK4018" i="2"/>
  <c r="BK3955" i="2"/>
  <c r="BK3835" i="2"/>
  <c r="J3709" i="2"/>
  <c r="BK3541" i="2"/>
  <c r="BK3430" i="2"/>
  <c r="J3370" i="2"/>
  <c r="BK3274" i="2"/>
  <c r="BK3154" i="2"/>
  <c r="BK3055" i="2"/>
  <c r="BK2857" i="2"/>
  <c r="J2707" i="2"/>
  <c r="J2644" i="2"/>
  <c r="BK2584" i="2"/>
  <c r="BK2497" i="2"/>
  <c r="BK2401" i="2"/>
  <c r="J2296" i="2"/>
  <c r="BK2131" i="2"/>
  <c r="J2066" i="2"/>
  <c r="BK2003" i="2"/>
  <c r="J1874" i="2"/>
  <c r="BK1775" i="2"/>
  <c r="BK1694" i="2"/>
  <c r="BK1544" i="2"/>
  <c r="J1475" i="2"/>
  <c r="J1430" i="2"/>
  <c r="BK1340" i="2"/>
  <c r="J1274" i="2"/>
  <c r="J1133" i="2"/>
  <c r="BK941" i="2"/>
  <c r="J893" i="2"/>
  <c r="BK812" i="2"/>
  <c r="BK701" i="2"/>
  <c r="J560" i="2"/>
  <c r="J434" i="2"/>
  <c r="J293" i="2"/>
  <c r="BK215" i="2"/>
  <c r="J134" i="2"/>
  <c r="BK6170" i="2"/>
  <c r="J6120" i="2"/>
  <c r="BK6076" i="2"/>
  <c r="J5996" i="2"/>
  <c r="BK5980" i="2"/>
  <c r="BK5962" i="2"/>
  <c r="J5926" i="2"/>
  <c r="BK5876" i="2"/>
  <c r="BK5802" i="2"/>
  <c r="BK5740" i="2"/>
  <c r="J5670" i="2"/>
  <c r="J5632" i="2"/>
  <c r="J5590" i="2"/>
  <c r="J5538" i="2"/>
  <c r="J5450" i="2"/>
  <c r="J5416" i="2"/>
  <c r="BK5308" i="2"/>
  <c r="BK5251" i="2"/>
  <c r="BK5197" i="2"/>
  <c r="BK5167" i="2"/>
  <c r="BK5065" i="2"/>
  <c r="J4984" i="2"/>
  <c r="J4765" i="2"/>
  <c r="J4690" i="2"/>
  <c r="BK4582" i="2"/>
  <c r="BK4510" i="2"/>
  <c r="J4426" i="2"/>
  <c r="BK4171" i="2"/>
  <c r="J4066" i="2"/>
  <c r="BK3958" i="2"/>
  <c r="BK3934" i="2"/>
  <c r="J3910" i="2"/>
  <c r="BK3895" i="2"/>
  <c r="BK3853" i="2"/>
  <c r="J3829" i="2"/>
  <c r="BK3808" i="2"/>
  <c r="BK3733" i="2"/>
  <c r="J3703" i="2"/>
  <c r="J3664" i="2"/>
  <c r="BK3625" i="2"/>
  <c r="BK3577" i="2"/>
  <c r="BK3463" i="2"/>
  <c r="J3331" i="2"/>
  <c r="J3265" i="2"/>
  <c r="J3061" i="2"/>
  <c r="J3010" i="2"/>
  <c r="J2911" i="2"/>
  <c r="J2800" i="2"/>
  <c r="BK2692" i="2"/>
  <c r="J2614" i="2"/>
  <c r="BK2491" i="2"/>
  <c r="BK2350" i="2"/>
  <c r="J2269" i="2"/>
  <c r="J2185" i="2"/>
  <c r="J2105" i="2"/>
  <c r="J2048" i="2"/>
  <c r="J1964" i="2"/>
  <c r="J1835" i="2"/>
  <c r="J1769" i="2"/>
  <c r="J1673" i="2"/>
  <c r="BK1604" i="2"/>
  <c r="J1484" i="2"/>
  <c r="J1373" i="2"/>
  <c r="BK1286" i="2"/>
  <c r="BK1211" i="2"/>
  <c r="BK1121" i="2"/>
  <c r="J1055" i="2"/>
  <c r="BK932" i="2"/>
  <c r="J878" i="2"/>
  <c r="J770" i="2"/>
  <c r="J668" i="2"/>
  <c r="J581" i="2"/>
  <c r="BK464" i="2"/>
  <c r="BK359" i="2"/>
  <c r="BK242" i="2"/>
  <c r="BK158" i="2"/>
  <c r="J116" i="2"/>
  <c r="J5684" i="2"/>
  <c r="BK5596" i="2"/>
  <c r="BK5534" i="2"/>
  <c r="BK5488" i="2"/>
  <c r="BK5428" i="2"/>
  <c r="J5370" i="2"/>
  <c r="J5332" i="2"/>
  <c r="J5206" i="2"/>
  <c r="BK5113" i="2"/>
  <c r="J5026" i="2"/>
  <c r="J4930" i="2"/>
  <c r="BK4882" i="2"/>
  <c r="BK4813" i="2"/>
  <c r="J4717" i="2"/>
  <c r="BK4624" i="2"/>
  <c r="J4564" i="2"/>
  <c r="BK4465" i="2"/>
  <c r="J4345" i="2"/>
  <c r="BK4252" i="2"/>
  <c r="BK4183" i="2"/>
  <c r="J4099" i="2"/>
  <c r="BK4009" i="2"/>
  <c r="BK3898" i="2"/>
  <c r="BK3790" i="2"/>
  <c r="J3712" i="2"/>
  <c r="J3625" i="2"/>
  <c r="J3580" i="2"/>
  <c r="BK3490" i="2"/>
  <c r="J3409" i="2"/>
  <c r="BK3310" i="2"/>
  <c r="J3205" i="2"/>
  <c r="J3121" i="2"/>
  <c r="J3040" i="2"/>
  <c r="J2968" i="2"/>
  <c r="J2875" i="2"/>
  <c r="BK2767" i="2"/>
  <c r="J2677" i="2"/>
  <c r="J2608" i="2"/>
  <c r="BK2530" i="2"/>
  <c r="J2401" i="2"/>
  <c r="J2323" i="2"/>
  <c r="BK2209" i="2"/>
  <c r="J2129" i="2"/>
  <c r="BK1994" i="2"/>
  <c r="BK1901" i="2"/>
  <c r="J1829" i="2"/>
  <c r="BK1736" i="2"/>
  <c r="J1631" i="2"/>
  <c r="J1577" i="2"/>
  <c r="BK1487" i="2"/>
  <c r="BK1412" i="2"/>
  <c r="J1310" i="2"/>
  <c r="BK1193" i="2"/>
  <c r="J1130" i="2"/>
  <c r="BK1004" i="2"/>
  <c r="J881" i="2"/>
  <c r="BK794" i="2"/>
  <c r="J701" i="2"/>
  <c r="BK557" i="2"/>
  <c r="BK470" i="2"/>
  <c r="J377" i="2"/>
  <c r="J284" i="2"/>
  <c r="BK188" i="2"/>
  <c r="BK113" i="2"/>
  <c r="BK6180" i="2"/>
  <c r="BK6160" i="2"/>
  <c r="BK6102" i="2"/>
  <c r="J6050" i="2"/>
  <c r="J6000" i="2"/>
  <c r="J5928" i="2"/>
  <c r="J5904" i="2"/>
  <c r="BK5864" i="2"/>
  <c r="BK5826" i="2"/>
  <c r="BK5800" i="2"/>
  <c r="BK5770" i="2"/>
  <c r="BK5704" i="2"/>
  <c r="J5634" i="2"/>
  <c r="J5568" i="2"/>
  <c r="BK5486" i="2"/>
  <c r="J5410" i="2"/>
  <c r="BK5266" i="2"/>
  <c r="J5167" i="2"/>
  <c r="BK5071" i="2"/>
  <c r="J4921" i="2"/>
  <c r="J4837" i="2"/>
  <c r="J4729" i="2"/>
  <c r="J4624" i="2"/>
  <c r="BK4534" i="2"/>
  <c r="BK4471" i="2"/>
  <c r="BK4387" i="2"/>
  <c r="J4351" i="2"/>
  <c r="J4282" i="2"/>
  <c r="J4207" i="2"/>
  <c r="BK4111" i="2"/>
  <c r="BK4036" i="2"/>
  <c r="J3931" i="2"/>
  <c r="BK3877" i="2"/>
  <c r="BK3784" i="2"/>
  <c r="BK3754" i="2"/>
  <c r="J3550" i="2"/>
  <c r="BK3433" i="2"/>
  <c r="J3340" i="2"/>
  <c r="J3280" i="2"/>
  <c r="BK3160" i="2"/>
  <c r="BK3106" i="2"/>
  <c r="BK3034" i="2"/>
  <c r="BK2911" i="2"/>
  <c r="BK2830" i="2"/>
  <c r="J2689" i="2"/>
  <c r="BK2599" i="2"/>
  <c r="J2530" i="2"/>
  <c r="BK2455" i="2"/>
  <c r="BK2374" i="2"/>
  <c r="J2305" i="2"/>
  <c r="J2215" i="2"/>
  <c r="J2102" i="2"/>
  <c r="BK2030" i="2"/>
  <c r="J1943" i="2"/>
  <c r="J1844" i="2"/>
  <c r="BK1733" i="2"/>
  <c r="BK1628" i="2"/>
  <c r="BK1541" i="2"/>
  <c r="J1439" i="2"/>
  <c r="J1319" i="2"/>
  <c r="J1208" i="2"/>
  <c r="BK1100" i="2"/>
  <c r="J971" i="2"/>
  <c r="BK893" i="2"/>
  <c r="J794" i="2"/>
  <c r="J707" i="2"/>
  <c r="J620" i="2"/>
  <c r="BK518" i="2"/>
  <c r="BK362" i="2"/>
  <c r="BK278" i="2"/>
  <c r="J200" i="2"/>
  <c r="J92" i="2"/>
  <c r="J6152" i="2"/>
  <c r="J6102" i="2"/>
  <c r="J6048" i="2"/>
  <c r="J5962" i="2"/>
  <c r="J5914" i="2"/>
  <c r="J5858" i="2"/>
  <c r="BK5822" i="2"/>
  <c r="BK5764" i="2"/>
  <c r="J5692" i="2"/>
  <c r="BK5648" i="2"/>
  <c r="J5574" i="2"/>
  <c r="J5506" i="2"/>
  <c r="BK5458" i="2"/>
  <c r="J5384" i="2"/>
  <c r="J5318" i="2"/>
  <c r="BK5239" i="2"/>
  <c r="BK5101" i="2"/>
  <c r="BK5005" i="2"/>
  <c r="J4918" i="2"/>
  <c r="BK4825" i="2"/>
  <c r="BK4549" i="2"/>
  <c r="BK4459" i="2"/>
  <c r="BK4396" i="2"/>
  <c r="J4312" i="2"/>
  <c r="BK4279" i="2"/>
  <c r="J4231" i="2"/>
  <c r="BK4105" i="2"/>
  <c r="J4039" i="2"/>
  <c r="BK3982" i="2"/>
  <c r="J3886" i="2"/>
  <c r="J3772" i="2"/>
  <c r="BK3679" i="2"/>
  <c r="BK3571" i="2"/>
  <c r="J3463" i="2"/>
  <c r="BK3355" i="2"/>
  <c r="J3241" i="2"/>
  <c r="BK3187" i="2"/>
  <c r="BK3109" i="2"/>
  <c r="BK2995" i="2"/>
  <c r="J2893" i="2"/>
  <c r="J2785" i="2"/>
  <c r="J2710" i="2"/>
  <c r="J2632" i="2"/>
  <c r="BK2551" i="2"/>
  <c r="J2479" i="2"/>
  <c r="J2410" i="2"/>
  <c r="BK2308" i="2"/>
  <c r="BK2206" i="2"/>
  <c r="BK2111" i="2"/>
  <c r="BK2006" i="2"/>
  <c r="BK1913" i="2"/>
  <c r="J1823" i="2"/>
  <c r="J1742" i="2"/>
  <c r="BK1655" i="2"/>
  <c r="J1556" i="2"/>
  <c r="BK1472" i="2"/>
  <c r="BK1376" i="2"/>
  <c r="J1286" i="2"/>
  <c r="BK1208" i="2"/>
  <c r="BK1094" i="2"/>
  <c r="BK1001" i="2"/>
  <c r="J926" i="2"/>
  <c r="J806" i="2"/>
  <c r="BK752" i="2"/>
  <c r="J650" i="2"/>
  <c r="J542" i="2"/>
  <c r="BK446" i="2"/>
  <c r="BK365" i="2"/>
  <c r="J233" i="2"/>
  <c r="BK143" i="2"/>
  <c r="J6158" i="2"/>
  <c r="BK6122" i="2"/>
  <c r="BK6060" i="2"/>
  <c r="BK6002" i="2"/>
  <c r="BK5978" i="2"/>
  <c r="BK5942" i="2"/>
  <c r="J5898" i="2"/>
  <c r="J5846" i="2"/>
  <c r="J5764" i="2"/>
  <c r="BK5710" i="2"/>
  <c r="BK5642" i="2"/>
  <c r="BK5584" i="2"/>
  <c r="BK5530" i="2"/>
  <c r="BK5472" i="2"/>
  <c r="J5398" i="2"/>
  <c r="BK5356" i="2"/>
  <c r="J5281" i="2"/>
  <c r="J5194" i="2"/>
  <c r="J5098" i="2"/>
  <c r="J5011" i="2"/>
  <c r="BK4855" i="2"/>
  <c r="BK4780" i="2"/>
  <c r="J4699" i="2"/>
  <c r="BK4618" i="2"/>
  <c r="BK4516" i="2"/>
  <c r="J4213" i="2"/>
  <c r="BK4099" i="2"/>
  <c r="J4015" i="2"/>
  <c r="BK3928" i="2"/>
  <c r="J3844" i="2"/>
  <c r="BK3712" i="2"/>
  <c r="BK3634" i="2"/>
  <c r="BK3589" i="2"/>
  <c r="J3493" i="2"/>
  <c r="BK3400" i="2"/>
  <c r="J3298" i="2"/>
  <c r="BK3226" i="2"/>
  <c r="J3178" i="2"/>
  <c r="BK3082" i="2"/>
  <c r="BK2971" i="2"/>
  <c r="BK2908" i="2"/>
  <c r="J2794" i="2"/>
  <c r="J2686" i="2"/>
  <c r="J2593" i="2"/>
  <c r="J2506" i="2"/>
  <c r="J2422" i="2"/>
  <c r="BK2332" i="2"/>
  <c r="BK2215" i="2"/>
  <c r="BK2164" i="2"/>
  <c r="BK2081" i="2"/>
  <c r="J2003" i="2"/>
  <c r="J1877" i="2"/>
  <c r="BK1778" i="2"/>
  <c r="BK1658" i="2"/>
  <c r="J1568" i="2"/>
  <c r="J1436" i="2"/>
  <c r="BK1322" i="2"/>
  <c r="J1226" i="2"/>
  <c r="J1160" i="2"/>
  <c r="BK1088" i="2"/>
  <c r="J1010" i="2"/>
  <c r="BK884" i="2"/>
  <c r="BK806" i="2"/>
  <c r="J704" i="2"/>
  <c r="J602" i="2"/>
  <c r="BK506" i="2"/>
  <c r="BK401" i="2"/>
  <c r="BK332" i="2"/>
  <c r="J224" i="2"/>
  <c r="BK191" i="2"/>
  <c r="J83" i="2"/>
  <c r="BK5706" i="2"/>
  <c r="BK5620" i="2"/>
  <c r="J5566" i="2"/>
  <c r="BK5508" i="2"/>
  <c r="J5456" i="2"/>
  <c r="BK5420" i="2"/>
  <c r="BK5364" i="2"/>
  <c r="J5314" i="2"/>
  <c r="BK5212" i="2"/>
  <c r="BK5137" i="2"/>
  <c r="BK5068" i="2"/>
  <c r="J4993" i="2"/>
  <c r="BK4912" i="2"/>
  <c r="BK4870" i="2"/>
  <c r="BK4819" i="2"/>
  <c r="J4741" i="2"/>
  <c r="BK4678" i="2"/>
  <c r="BK4609" i="2"/>
  <c r="BK4546" i="2"/>
  <c r="BK4456" i="2"/>
  <c r="J4390" i="2"/>
  <c r="BK4276" i="2"/>
  <c r="BK4246" i="2"/>
  <c r="BK4207" i="2"/>
  <c r="BK4144" i="2"/>
  <c r="J4069" i="2"/>
  <c r="BK4000" i="2"/>
  <c r="J3934" i="2"/>
  <c r="BK3880" i="2"/>
  <c r="BK3826" i="2"/>
  <c r="J3754" i="2"/>
  <c r="J3685" i="2"/>
  <c r="J3631" i="2"/>
  <c r="J3595" i="2"/>
  <c r="J3535" i="2"/>
  <c r="J3487" i="2"/>
  <c r="BK3424" i="2"/>
  <c r="BK3343" i="2"/>
  <c r="BK3268" i="2"/>
  <c r="J3184" i="2"/>
  <c r="J3106" i="2"/>
  <c r="J3022" i="2"/>
  <c r="J2950" i="2"/>
  <c r="BK2887" i="2"/>
  <c r="BK2824" i="2"/>
  <c r="J2728" i="2"/>
  <c r="BK2671" i="2"/>
  <c r="J2599" i="2"/>
  <c r="J2551" i="2"/>
  <c r="J2455" i="2"/>
  <c r="J2377" i="2"/>
  <c r="BK2296" i="2"/>
  <c r="J2239" i="2"/>
  <c r="BK2185" i="2"/>
  <c r="J2131" i="2"/>
  <c r="J2039" i="2"/>
  <c r="BK1979" i="2"/>
  <c r="BK1907" i="2"/>
  <c r="J1850" i="2"/>
  <c r="J1787" i="2"/>
  <c r="J1715" i="2"/>
  <c r="BK1625" i="2"/>
  <c r="BK1589" i="2"/>
  <c r="J1520" i="2"/>
  <c r="BK1442" i="2"/>
  <c r="J1376" i="2"/>
  <c r="J1289" i="2"/>
  <c r="J1229" i="2"/>
  <c r="J1169" i="2"/>
  <c r="BK1079" i="2"/>
  <c r="J983" i="2"/>
  <c r="BK896" i="2"/>
  <c r="BK833" i="2"/>
  <c r="J734" i="2"/>
  <c r="J659" i="2"/>
  <c r="BK584" i="2"/>
  <c r="J527" i="2"/>
  <c r="J455" i="2"/>
  <c r="J401" i="2"/>
  <c r="J344" i="2"/>
  <c r="J278" i="2"/>
  <c r="BK206" i="2"/>
  <c r="J6142" i="2"/>
  <c r="BK6106" i="2"/>
  <c r="BK6084" i="2"/>
  <c r="BK6052" i="2"/>
  <c r="BK6006" i="2"/>
  <c r="BK5946" i="2"/>
  <c r="BK5908" i="2"/>
  <c r="J5866" i="2"/>
  <c r="BK5816" i="2"/>
  <c r="BK5782" i="2"/>
  <c r="J5724" i="2"/>
  <c r="J5664" i="2"/>
  <c r="BK5608" i="2"/>
  <c r="BK5552" i="2"/>
  <c r="J5502" i="2"/>
  <c r="J5422" i="2"/>
  <c r="BK5358" i="2"/>
  <c r="BK5233" i="2"/>
  <c r="J5149" i="2"/>
  <c r="J5077" i="2"/>
  <c r="J4978" i="2"/>
  <c r="BK4867" i="2"/>
  <c r="BK4771" i="2"/>
  <c r="BK4660" i="2"/>
  <c r="BK4561" i="2"/>
  <c r="BK4483" i="2"/>
  <c r="J4393" i="2"/>
  <c r="J4324" i="2"/>
  <c r="J4261" i="2"/>
  <c r="J4177" i="2"/>
  <c r="BK4087" i="2"/>
  <c r="BK3967" i="2"/>
  <c r="BK3901" i="2"/>
  <c r="J3826" i="2"/>
  <c r="J3769" i="2"/>
  <c r="J3730" i="2"/>
  <c r="J3574" i="2"/>
  <c r="J3523" i="2"/>
  <c r="BK3406" i="2"/>
  <c r="BK3322" i="2"/>
  <c r="BK3220" i="2"/>
  <c r="J3154" i="2"/>
  <c r="J3073" i="2"/>
  <c r="BK2983" i="2"/>
  <c r="BK2893" i="2"/>
  <c r="BK2803" i="2"/>
  <c r="J2722" i="2"/>
  <c r="BK2647" i="2"/>
  <c r="J2560" i="2"/>
  <c r="BK2488" i="2"/>
  <c r="BK2362" i="2"/>
  <c r="J2284" i="2"/>
  <c r="J2179" i="2"/>
  <c r="J2054" i="2"/>
  <c r="J1991" i="2"/>
  <c r="J1904" i="2"/>
  <c r="BK1769" i="2"/>
  <c r="BK1667" i="2"/>
  <c r="BK1556" i="2"/>
  <c r="J1442" i="2"/>
  <c r="BK1334" i="2"/>
  <c r="J1223" i="2"/>
  <c r="BK1151" i="2"/>
  <c r="J1085" i="2"/>
  <c r="BK1022" i="2"/>
  <c r="J938" i="2"/>
  <c r="J875" i="2"/>
  <c r="BK800" i="2"/>
  <c r="BK704" i="2"/>
  <c r="BK599" i="2"/>
  <c r="J521" i="2"/>
  <c r="BK476" i="2"/>
  <c r="J380" i="2"/>
  <c r="J287" i="2"/>
  <c r="J230" i="2"/>
  <c r="BK119" i="2"/>
  <c r="J6160" i="2"/>
  <c r="J6116" i="2"/>
  <c r="BK6070" i="2"/>
  <c r="J6006" i="2"/>
  <c r="J5918" i="2"/>
  <c r="BK5866" i="2"/>
  <c r="BK5818" i="2"/>
  <c r="J5762" i="2"/>
  <c r="J5696" i="2"/>
  <c r="BK5644" i="2"/>
  <c r="J5584" i="2"/>
  <c r="J5516" i="2"/>
  <c r="BK5454" i="2"/>
  <c r="BK5378" i="2"/>
  <c r="BK5296" i="2"/>
  <c r="J5182" i="2"/>
  <c r="J5086" i="2"/>
  <c r="BK5017" i="2"/>
  <c r="J4933" i="2"/>
  <c r="BK4807" i="2"/>
  <c r="J4723" i="2"/>
  <c r="J4648" i="2"/>
  <c r="BK4573" i="2"/>
  <c r="J4435" i="2"/>
  <c r="BK4366" i="2"/>
  <c r="J4303" i="2"/>
  <c r="J4276" i="2"/>
  <c r="BK4195" i="2"/>
  <c r="J4108" i="2"/>
  <c r="BK4051" i="2"/>
  <c r="J3967" i="2"/>
  <c r="J3853" i="2"/>
  <c r="BK3682" i="2"/>
  <c r="J3637" i="2"/>
  <c r="J3556" i="2"/>
  <c r="J3457" i="2"/>
  <c r="J3328" i="2"/>
  <c r="BK3214" i="2"/>
  <c r="BK3046" i="2"/>
  <c r="J2947" i="2"/>
  <c r="J2845" i="2"/>
  <c r="J2680" i="2"/>
  <c r="J2602" i="2"/>
  <c r="J2482" i="2"/>
  <c r="BK2395" i="2"/>
  <c r="BK2311" i="2"/>
  <c r="BK2221" i="2"/>
  <c r="BK2105" i="2"/>
  <c r="BK2036" i="2"/>
  <c r="J1919" i="2"/>
  <c r="J1826" i="2"/>
  <c r="BK1766" i="2"/>
  <c r="BK1676" i="2"/>
  <c r="BK1583" i="2"/>
  <c r="J1511" i="2"/>
  <c r="J1385" i="2"/>
  <c r="J1301" i="2"/>
  <c r="BK1178" i="2"/>
  <c r="J1103" i="2"/>
  <c r="BK731" i="2"/>
  <c r="BK647" i="2"/>
  <c r="BK566" i="2"/>
  <c r="J500" i="2"/>
  <c r="J341" i="2"/>
  <c r="J197" i="2"/>
  <c r="BK92" i="2"/>
  <c r="BK6134" i="2"/>
  <c r="BK6088" i="2"/>
  <c r="J6042" i="2"/>
  <c r="J6008" i="2"/>
  <c r="J5978" i="2"/>
  <c r="BK5936" i="2"/>
  <c r="BK5868" i="2"/>
  <c r="J5850" i="2"/>
  <c r="J5796" i="2"/>
  <c r="BK5754" i="2"/>
  <c r="J5704" i="2"/>
  <c r="BK5668" i="2"/>
  <c r="J5624" i="2"/>
  <c r="J5524" i="2"/>
  <c r="BK5462" i="2"/>
  <c r="BK5430" i="2"/>
  <c r="BK5382" i="2"/>
  <c r="BK5329" i="2"/>
  <c r="J5275" i="2"/>
  <c r="BK5140" i="2"/>
  <c r="J5044" i="2"/>
  <c r="BK4969" i="2"/>
  <c r="J4915" i="2"/>
  <c r="J4834" i="2"/>
  <c r="J4762" i="2"/>
  <c r="J4669" i="2"/>
  <c r="BK4501" i="2"/>
  <c r="BK4417" i="2"/>
  <c r="J4180" i="2"/>
  <c r="BK4123" i="2"/>
  <c r="J4045" i="2"/>
  <c r="J3979" i="2"/>
  <c r="J3877" i="2"/>
  <c r="J3706" i="2"/>
  <c r="J3619" i="2"/>
  <c r="J3547" i="2"/>
  <c r="BK3475" i="2"/>
  <c r="J3436" i="2"/>
  <c r="BK3352" i="2"/>
  <c r="BK3124" i="2"/>
  <c r="J3025" i="2"/>
  <c r="J2965" i="2"/>
  <c r="J2860" i="2"/>
  <c r="J2803" i="2"/>
  <c r="J2716" i="2"/>
  <c r="BK2653" i="2"/>
  <c r="BK2503" i="2"/>
  <c r="BK2413" i="2"/>
  <c r="J2335" i="2"/>
  <c r="BK2251" i="2"/>
  <c r="J2155" i="2"/>
  <c r="BK2084" i="2"/>
  <c r="J1892" i="2"/>
  <c r="J1781" i="2"/>
  <c r="BK1709" i="2"/>
  <c r="BK1598" i="2"/>
  <c r="BK1406" i="2"/>
  <c r="BK1280" i="2"/>
  <c r="BK1181" i="2"/>
  <c r="J1091" i="2"/>
  <c r="BK1058" i="2"/>
  <c r="J1013" i="2"/>
  <c r="J890" i="2"/>
  <c r="BK818" i="2"/>
  <c r="J677" i="2"/>
  <c r="BK623" i="2"/>
  <c r="BK545" i="2"/>
  <c r="J446" i="2"/>
  <c r="J326" i="2"/>
  <c r="BK236" i="2"/>
  <c r="J164" i="2"/>
  <c r="J5714" i="2"/>
  <c r="BK5672" i="2"/>
  <c r="J5602" i="2"/>
  <c r="J5562" i="2"/>
  <c r="J5514" i="2"/>
  <c r="J5458" i="2"/>
  <c r="J5343" i="2"/>
  <c r="J5263" i="2"/>
  <c r="BK5146" i="2"/>
  <c r="J5053" i="2"/>
  <c r="J4969" i="2"/>
  <c r="BK4915" i="2"/>
  <c r="BK4903" i="2"/>
  <c r="BK4711" i="2"/>
  <c r="J4618" i="2"/>
  <c r="BK4531" i="2"/>
  <c r="BK4402" i="2"/>
  <c r="BK4318" i="2"/>
  <c r="J4243" i="2"/>
  <c r="J4135" i="2"/>
  <c r="J4081" i="2"/>
  <c r="J3937" i="2"/>
  <c r="J3811" i="2"/>
  <c r="BK3661" i="2"/>
  <c r="BK3622" i="2"/>
  <c r="BK3496" i="2"/>
  <c r="J3427" i="2"/>
  <c r="J3388" i="2"/>
  <c r="BK3307" i="2"/>
  <c r="BK3199" i="2"/>
  <c r="BK3145" i="2"/>
  <c r="J3058" i="2"/>
  <c r="J2881" i="2"/>
  <c r="J2797" i="2"/>
  <c r="BK2725" i="2"/>
  <c r="BK2626" i="2"/>
  <c r="BK2539" i="2"/>
  <c r="BK2425" i="2"/>
  <c r="BK2236" i="2"/>
  <c r="BK2182" i="2"/>
  <c r="BK2087" i="2"/>
  <c r="BK1982" i="2"/>
  <c r="BK1895" i="2"/>
  <c r="J1808" i="2"/>
  <c r="BK1730" i="2"/>
  <c r="J1592" i="2"/>
  <c r="J1499" i="2"/>
  <c r="J1448" i="2"/>
  <c r="J1379" i="2"/>
  <c r="J1277" i="2"/>
  <c r="BK1223" i="2"/>
  <c r="J1139" i="2"/>
  <c r="BK944" i="2"/>
  <c r="BK890" i="2"/>
  <c r="BK797" i="2"/>
  <c r="J737" i="2"/>
  <c r="J662" i="2"/>
  <c r="BK563" i="2"/>
  <c r="BK404" i="2"/>
  <c r="BK308" i="2"/>
  <c r="J245" i="2"/>
  <c r="J179" i="2"/>
  <c r="BK80" i="2"/>
  <c r="BK6176" i="2"/>
  <c r="J6090" i="2"/>
  <c r="BK6032" i="2"/>
  <c r="BK5992" i="2"/>
  <c r="J5964" i="2"/>
  <c r="BK5922" i="2"/>
  <c r="BK5890" i="2"/>
  <c r="BK5790" i="2"/>
  <c r="J5740" i="2"/>
  <c r="J5694" i="2"/>
  <c r="BK5638" i="2"/>
  <c r="BK5564" i="2"/>
  <c r="BK5506" i="2"/>
  <c r="BK5370" i="2"/>
  <c r="J5287" i="2"/>
  <c r="J5197" i="2"/>
  <c r="J5140" i="2"/>
  <c r="J5068" i="2"/>
  <c r="BK4963" i="2"/>
  <c r="BK4879" i="2"/>
  <c r="J4726" i="2"/>
  <c r="J4636" i="2"/>
  <c r="J4573" i="2"/>
  <c r="J4516" i="2"/>
  <c r="BK4432" i="2"/>
  <c r="J4366" i="2"/>
  <c r="BK4267" i="2"/>
  <c r="J4195" i="2"/>
  <c r="J4114" i="2"/>
  <c r="BK4060" i="2"/>
  <c r="J3970" i="2"/>
  <c r="J3904" i="2"/>
  <c r="BK3805" i="2"/>
  <c r="J3694" i="2"/>
  <c r="J3520" i="2"/>
  <c r="J3418" i="2"/>
  <c r="BK3361" i="2"/>
  <c r="J3301" i="2"/>
  <c r="J3196" i="2"/>
  <c r="BK3028" i="2"/>
  <c r="BK2920" i="2"/>
  <c r="BK2878" i="2"/>
  <c r="J2812" i="2"/>
  <c r="BK2737" i="2"/>
  <c r="BK2596" i="2"/>
  <c r="J2536" i="2"/>
  <c r="J2356" i="2"/>
  <c r="J2272" i="2"/>
  <c r="BK2197" i="2"/>
  <c r="BK2123" i="2"/>
  <c r="BK2000" i="2"/>
  <c r="BK1931" i="2"/>
  <c r="J1685" i="2"/>
  <c r="J1637" i="2"/>
  <c r="J1562" i="2"/>
  <c r="BK1475" i="2"/>
  <c r="BK1361" i="2"/>
  <c r="J1295" i="2"/>
  <c r="BK1172" i="2"/>
  <c r="J1082" i="2"/>
  <c r="J1025" i="2"/>
  <c r="BK959" i="2"/>
  <c r="BK842" i="2"/>
  <c r="J743" i="2"/>
  <c r="BK671" i="2"/>
  <c r="J506" i="2"/>
  <c r="BK428" i="2"/>
  <c r="BK377" i="2"/>
  <c r="J314" i="2"/>
  <c r="BK254" i="2"/>
  <c r="J194" i="2"/>
  <c r="J6156" i="2"/>
  <c r="BK6120" i="2"/>
  <c r="J6080" i="2"/>
  <c r="J6030" i="2"/>
  <c r="J5992" i="2"/>
  <c r="J5942" i="2"/>
  <c r="BK5912" i="2"/>
  <c r="BK5820" i="2"/>
  <c r="J5776" i="2"/>
  <c r="BK5742" i="2"/>
  <c r="BK5682" i="2"/>
  <c r="BK5640" i="2"/>
  <c r="J5620" i="2"/>
  <c r="J5510" i="2"/>
  <c r="BK5416" i="2"/>
  <c r="BK5394" i="2"/>
  <c r="BK5352" i="2"/>
  <c r="BK5299" i="2"/>
  <c r="BK5227" i="2"/>
  <c r="J5164" i="2"/>
  <c r="BK4957" i="2"/>
  <c r="BK4849" i="2"/>
  <c r="BK4792" i="2"/>
  <c r="BK4735" i="2"/>
  <c r="J4651" i="2"/>
  <c r="J4579" i="2"/>
  <c r="BK4411" i="2"/>
  <c r="BK4345" i="2"/>
  <c r="BK4303" i="2"/>
  <c r="J4279" i="2"/>
  <c r="BK4210" i="2"/>
  <c r="BK4114" i="2"/>
  <c r="BK3973" i="2"/>
  <c r="BK3868" i="2"/>
  <c r="BK3802" i="2"/>
  <c r="J3748" i="2"/>
  <c r="BK3673" i="2"/>
  <c r="J3544" i="2"/>
  <c r="J3460" i="2"/>
  <c r="J3283" i="2"/>
  <c r="J3208" i="2"/>
  <c r="J3115" i="2"/>
  <c r="BK3070" i="2"/>
  <c r="J3004" i="2"/>
  <c r="J2938" i="2"/>
  <c r="BK2827" i="2"/>
  <c r="BK2776" i="2"/>
  <c r="J2725" i="2"/>
  <c r="J2674" i="2"/>
  <c r="J2611" i="2"/>
  <c r="BK2506" i="2"/>
  <c r="J2437" i="2"/>
  <c r="J2242" i="2"/>
  <c r="J2114" i="2"/>
  <c r="BK2039" i="2"/>
  <c r="J1988" i="2"/>
  <c r="BK1889" i="2"/>
  <c r="BK1838" i="2"/>
  <c r="J1778" i="2"/>
  <c r="BK1640" i="2"/>
  <c r="J1508" i="2"/>
  <c r="BK1445" i="2"/>
  <c r="J1403" i="2"/>
  <c r="BK1367" i="2"/>
  <c r="J1304" i="2"/>
  <c r="J1100" i="2"/>
  <c r="J1052" i="2"/>
  <c r="J932" i="2"/>
  <c r="BK845" i="2"/>
  <c r="J803" i="2"/>
  <c r="J740" i="2"/>
  <c r="J476" i="2"/>
  <c r="J425" i="2"/>
  <c r="J335" i="2"/>
  <c r="BK221" i="2"/>
  <c r="BK173" i="2"/>
  <c r="J98" i="2"/>
  <c r="BK6168" i="2"/>
  <c r="BK6050" i="2"/>
  <c r="BK6000" i="2"/>
  <c r="BK5972" i="2"/>
  <c r="J5922" i="2"/>
  <c r="BK5900" i="2"/>
  <c r="BK5856" i="2"/>
  <c r="J5742" i="2"/>
  <c r="J5526" i="2"/>
  <c r="BK5474" i="2"/>
  <c r="BK5434" i="2"/>
  <c r="BK5374" i="2"/>
  <c r="J5345" i="2"/>
  <c r="J5293" i="2"/>
  <c r="J5254" i="2"/>
  <c r="BK5128" i="2"/>
  <c r="J5071" i="2"/>
  <c r="BK4978" i="2"/>
  <c r="J4867" i="2"/>
  <c r="J4825" i="2"/>
  <c r="BK4717" i="2"/>
  <c r="BK4654" i="2"/>
  <c r="J4546" i="2"/>
  <c r="BK4525" i="2"/>
  <c r="J4507" i="2"/>
  <c r="BK4462" i="2"/>
  <c r="BK4192" i="2"/>
  <c r="J4126" i="2"/>
  <c r="J3898" i="2"/>
  <c r="J3814" i="2"/>
  <c r="J3736" i="2"/>
  <c r="BK3709" i="2"/>
  <c r="BK3652" i="2"/>
  <c r="BK3598" i="2"/>
  <c r="BK3502" i="2"/>
  <c r="BK3340" i="2"/>
  <c r="J3268" i="2"/>
  <c r="BK3175" i="2"/>
  <c r="J3097" i="2"/>
  <c r="BK3049" i="2"/>
  <c r="BK3007" i="2"/>
  <c r="J2830" i="2"/>
  <c r="BK2734" i="2"/>
  <c r="J2638" i="2"/>
  <c r="J2578" i="2"/>
  <c r="BK2509" i="2"/>
  <c r="BK2449" i="2"/>
  <c r="BK2371" i="2"/>
  <c r="BK2227" i="2"/>
  <c r="BK2129" i="2"/>
  <c r="BK2072" i="2"/>
  <c r="BK1973" i="2"/>
  <c r="BK1925" i="2"/>
  <c r="BK1850" i="2"/>
  <c r="BK1646" i="2"/>
  <c r="BK1538" i="2"/>
  <c r="BK1433" i="2"/>
  <c r="J1370" i="2"/>
  <c r="BK1295" i="2"/>
  <c r="BK1232" i="2"/>
  <c r="BK1163" i="2"/>
  <c r="J998" i="2"/>
  <c r="J905" i="2"/>
  <c r="J830" i="2"/>
  <c r="J758" i="2"/>
  <c r="BK710" i="2"/>
  <c r="BK665" i="2"/>
  <c r="BK485" i="2"/>
  <c r="J389" i="2"/>
  <c r="J305" i="2"/>
  <c r="J218" i="2"/>
  <c r="BK170" i="2"/>
  <c r="BK140" i="2"/>
  <c r="BK101" i="2"/>
  <c r="BK5604" i="2"/>
  <c r="J5552" i="2"/>
  <c r="BK5492" i="2"/>
  <c r="J5436" i="2"/>
  <c r="BK5384" i="2"/>
  <c r="J5366" i="2"/>
  <c r="BK5200" i="2"/>
  <c r="J5092" i="2"/>
  <c r="J5005" i="2"/>
  <c r="J4891" i="2"/>
  <c r="BK4843" i="2"/>
  <c r="BK4804" i="2"/>
  <c r="BK4750" i="2"/>
  <c r="J4558" i="2"/>
  <c r="BK4399" i="2"/>
  <c r="BK4273" i="2"/>
  <c r="BK4024" i="2"/>
  <c r="BK3940" i="2"/>
  <c r="J3907" i="2"/>
  <c r="BK3730" i="2"/>
  <c r="J3643" i="2"/>
  <c r="BK3574" i="2"/>
  <c r="BK3484" i="2"/>
  <c r="J3448" i="2"/>
  <c r="BK3397" i="2"/>
  <c r="J3217" i="2"/>
  <c r="BK3112" i="2"/>
  <c r="BK3019" i="2"/>
  <c r="J2920" i="2"/>
  <c r="J2878" i="2"/>
  <c r="BK2812" i="2"/>
  <c r="BK2752" i="2"/>
  <c r="BK2560" i="2"/>
  <c r="BK2464" i="2"/>
  <c r="J2374" i="2"/>
  <c r="J2263" i="2"/>
  <c r="J2212" i="2"/>
  <c r="J2176" i="2"/>
  <c r="BK1997" i="2"/>
  <c r="J1913" i="2"/>
  <c r="BK1814" i="2"/>
  <c r="J1724" i="2"/>
  <c r="J1661" i="2"/>
  <c r="BK1619" i="2"/>
  <c r="J1583" i="2"/>
  <c r="J1358" i="2"/>
  <c r="BK1241" i="2"/>
  <c r="BK1160" i="2"/>
  <c r="J1088" i="2"/>
  <c r="BK1028" i="2"/>
  <c r="J956" i="2"/>
  <c r="BK674" i="2"/>
  <c r="J587" i="2"/>
  <c r="J554" i="2"/>
  <c r="J488" i="2"/>
  <c r="J407" i="2"/>
  <c r="J365" i="2"/>
  <c r="J191" i="2"/>
  <c r="BK95" i="2"/>
  <c r="J6180" i="2"/>
  <c r="BK6124" i="2"/>
  <c r="J6088" i="2"/>
  <c r="BK6072" i="2"/>
  <c r="BK6056" i="2"/>
  <c r="BK5966" i="2"/>
  <c r="BK5918" i="2"/>
  <c r="J5870" i="2"/>
  <c r="BK5828" i="2"/>
  <c r="BK5804" i="2"/>
  <c r="BK5778" i="2"/>
  <c r="J5744" i="2"/>
  <c r="BK5632" i="2"/>
  <c r="BK5546" i="2"/>
  <c r="J5500" i="2"/>
  <c r="BK5448" i="2"/>
  <c r="J5408" i="2"/>
  <c r="BK5376" i="2"/>
  <c r="J5113" i="2"/>
  <c r="BK5038" i="2"/>
  <c r="J4909" i="2"/>
  <c r="J4804" i="2"/>
  <c r="BK4765" i="2"/>
  <c r="BK4723" i="2"/>
  <c r="BK4621" i="2"/>
  <c r="BK4426" i="2"/>
  <c r="BK4357" i="2"/>
  <c r="BK4297" i="2"/>
  <c r="BK4249" i="2"/>
  <c r="BK4165" i="2"/>
  <c r="J4117" i="2"/>
  <c r="BK3919" i="2"/>
  <c r="J3799" i="2"/>
  <c r="BK3763" i="2"/>
  <c r="J3688" i="2"/>
  <c r="BK3547" i="2"/>
  <c r="J3490" i="2"/>
  <c r="BK3286" i="2"/>
  <c r="BK3190" i="2"/>
  <c r="J3109" i="2"/>
  <c r="J3046" i="2"/>
  <c r="J2995" i="2"/>
  <c r="J2923" i="2"/>
  <c r="J2866" i="2"/>
  <c r="J2683" i="2"/>
  <c r="BK2557" i="2"/>
  <c r="BK2470" i="2"/>
  <c r="J2407" i="2"/>
  <c r="J2350" i="2"/>
  <c r="BK2299" i="2"/>
  <c r="BK2093" i="2"/>
  <c r="J1979" i="2"/>
  <c r="J1895" i="2"/>
  <c r="BK1805" i="2"/>
  <c r="J1718" i="2"/>
  <c r="BK1649" i="2"/>
  <c r="J1634" i="2"/>
  <c r="BK1394" i="2"/>
  <c r="J1292" i="2"/>
  <c r="BK1199" i="2"/>
  <c r="BK1091" i="2"/>
  <c r="BK1052" i="2"/>
  <c r="J992" i="2"/>
  <c r="J848" i="2"/>
  <c r="BK737" i="2"/>
  <c r="J674" i="2"/>
  <c r="BK614" i="2"/>
  <c r="BK512" i="2"/>
  <c r="J461" i="2"/>
  <c r="BK374" i="2"/>
  <c r="J140" i="2"/>
  <c r="J6162" i="2"/>
  <c r="BK6130" i="2"/>
  <c r="BK6082" i="2"/>
  <c r="J6028" i="2"/>
  <c r="BK6020" i="2"/>
  <c r="J5934" i="2"/>
  <c r="J5888" i="2"/>
  <c r="BK5846" i="2"/>
  <c r="BK5774" i="2"/>
  <c r="BK5708" i="2"/>
  <c r="J5672" i="2"/>
  <c r="J5638" i="2"/>
  <c r="J5488" i="2"/>
  <c r="BK5422" i="2"/>
  <c r="J5350" i="2"/>
  <c r="BK5293" i="2"/>
  <c r="J5209" i="2"/>
  <c r="J5137" i="2"/>
  <c r="BK4966" i="2"/>
  <c r="J4846" i="2"/>
  <c r="J4783" i="2"/>
  <c r="BK4702" i="2"/>
  <c r="BK4657" i="2"/>
  <c r="BK4630" i="2"/>
  <c r="BK4408" i="2"/>
  <c r="BK4339" i="2"/>
  <c r="J4288" i="2"/>
  <c r="BK4204" i="2"/>
  <c r="J4150" i="2"/>
  <c r="J4111" i="2"/>
  <c r="BK4045" i="2"/>
  <c r="BK3874" i="2"/>
  <c r="J3790" i="2"/>
  <c r="BK3670" i="2"/>
  <c r="J3604" i="2"/>
  <c r="J3562" i="2"/>
  <c r="J3466" i="2"/>
  <c r="J3253" i="2"/>
  <c r="J3118" i="2"/>
  <c r="J3034" i="2"/>
  <c r="BK2965" i="2"/>
  <c r="BK2749" i="2"/>
  <c r="J2695" i="2"/>
  <c r="BK2563" i="2"/>
  <c r="BK2428" i="2"/>
  <c r="J2341" i="2"/>
  <c r="J2254" i="2"/>
  <c r="BK2212" i="2"/>
  <c r="BK2167" i="2"/>
  <c r="BK2099" i="2"/>
  <c r="J1916" i="2"/>
  <c r="BK1811" i="2"/>
  <c r="J1760" i="2"/>
  <c r="J1625" i="2"/>
  <c r="BK1577" i="2"/>
  <c r="J1523" i="2"/>
  <c r="J1322" i="2"/>
  <c r="J1211" i="2"/>
  <c r="J1112" i="2"/>
  <c r="BK974" i="2"/>
  <c r="BK920" i="2"/>
  <c r="J836" i="2"/>
  <c r="BK683" i="2"/>
  <c r="BK575" i="2"/>
  <c r="J479" i="2"/>
  <c r="J368" i="2"/>
  <c r="J317" i="2"/>
  <c r="J275" i="2"/>
  <c r="J185" i="2"/>
  <c r="BK6146" i="2"/>
  <c r="BK6090" i="2"/>
  <c r="J6044" i="2"/>
  <c r="J6014" i="2"/>
  <c r="J5986" i="2"/>
  <c r="J5970" i="2"/>
  <c r="BK5886" i="2"/>
  <c r="J5828" i="2"/>
  <c r="J5766" i="2"/>
  <c r="BK5714" i="2"/>
  <c r="BK5684" i="2"/>
  <c r="J5658" i="2"/>
  <c r="BK5518" i="2"/>
  <c r="J5468" i="2"/>
  <c r="J5432" i="2"/>
  <c r="J5368" i="2"/>
  <c r="J5341" i="2"/>
  <c r="BK5281" i="2"/>
  <c r="J5134" i="2"/>
  <c r="J5029" i="2"/>
  <c r="J4888" i="2"/>
  <c r="BK4822" i="2"/>
  <c r="BK4708" i="2"/>
  <c r="BK4636" i="2"/>
  <c r="J4552" i="2"/>
  <c r="BK4216" i="2"/>
  <c r="J4129" i="2"/>
  <c r="J3715" i="2"/>
  <c r="J3553" i="2"/>
  <c r="BK3487" i="2"/>
  <c r="BK3388" i="2"/>
  <c r="J3307" i="2"/>
  <c r="BK3223" i="2"/>
  <c r="BK3091" i="2"/>
  <c r="BK2992" i="2"/>
  <c r="BK2929" i="2"/>
  <c r="J2824" i="2"/>
  <c r="J2752" i="2"/>
  <c r="BK2644" i="2"/>
  <c r="BK2566" i="2"/>
  <c r="BK2440" i="2"/>
  <c r="J2362" i="2"/>
  <c r="BK2305" i="2"/>
  <c r="J2167" i="2"/>
  <c r="BK2090" i="2"/>
  <c r="J2009" i="2"/>
  <c r="J1934" i="2"/>
  <c r="J1820" i="2"/>
  <c r="BK1724" i="2"/>
  <c r="J1619" i="2"/>
  <c r="BK1532" i="2"/>
  <c r="BK1400" i="2"/>
  <c r="J1337" i="2"/>
  <c r="BK1190" i="2"/>
  <c r="BK1097" i="2"/>
  <c r="J1043" i="2"/>
  <c r="BK965" i="2"/>
  <c r="BK902" i="2"/>
  <c r="J815" i="2"/>
  <c r="J713" i="2"/>
  <c r="J626" i="2"/>
  <c r="J548" i="2"/>
  <c r="J437" i="2"/>
  <c r="BK338" i="2"/>
  <c r="BK263" i="2"/>
  <c r="BK176" i="2"/>
  <c r="J89" i="2"/>
  <c r="J5708" i="2"/>
  <c r="J5608" i="2"/>
  <c r="J5558" i="2"/>
  <c r="BK5510" i="2"/>
  <c r="J5454" i="2"/>
  <c r="BK5380" i="2"/>
  <c r="BK5314" i="2"/>
  <c r="BK5188" i="2"/>
  <c r="J5089" i="2"/>
  <c r="BK4999" i="2"/>
  <c r="BK4921" i="2"/>
  <c r="J4849" i="2"/>
  <c r="BK4768" i="2"/>
  <c r="J4672" i="2"/>
  <c r="BK4585" i="2"/>
  <c r="J4480" i="2"/>
  <c r="J4411" i="2"/>
  <c r="J4321" i="2"/>
  <c r="J4198" i="2"/>
  <c r="BK4132" i="2"/>
  <c r="BK4078" i="2"/>
  <c r="J3994" i="2"/>
  <c r="BK3850" i="2"/>
  <c r="BK3736" i="2"/>
  <c r="BK3640" i="2"/>
  <c r="J3601" i="2"/>
  <c r="BK3544" i="2"/>
  <c r="J3475" i="2"/>
  <c r="J3394" i="2"/>
  <c r="BK3331" i="2"/>
  <c r="BK3232" i="2"/>
  <c r="J3142" i="2"/>
  <c r="BK3067" i="2"/>
  <c r="J2983" i="2"/>
  <c r="J2890" i="2"/>
  <c r="J2857" i="2"/>
  <c r="BK2746" i="2"/>
  <c r="BK2638" i="2"/>
  <c r="J2509" i="2"/>
  <c r="J2386" i="2"/>
  <c r="J2293" i="2"/>
  <c r="J2191" i="2"/>
  <c r="BK2027" i="2"/>
  <c r="J1928" i="2"/>
  <c r="BK1847" i="2"/>
  <c r="J1775" i="2"/>
  <c r="J1697" i="2"/>
  <c r="J1598" i="2"/>
  <c r="BK1526" i="2"/>
  <c r="J1457" i="2"/>
  <c r="J1367" i="2"/>
  <c r="BK1274" i="2"/>
  <c r="J1178" i="2"/>
  <c r="J1067" i="2"/>
  <c r="J935" i="2"/>
  <c r="BK863" i="2"/>
  <c r="BK770" i="2"/>
  <c r="BK668" i="2"/>
  <c r="BK578" i="2"/>
  <c r="J491" i="2"/>
  <c r="J410" i="2"/>
  <c r="BK311" i="2"/>
  <c r="BK218" i="2"/>
  <c r="J86" i="2"/>
  <c r="J6178" i="2"/>
  <c r="J6132" i="2"/>
  <c r="BK6086" i="2"/>
  <c r="BK6044" i="2"/>
  <c r="BK6008" i="2"/>
  <c r="J5960" i="2"/>
  <c r="J5880" i="2"/>
  <c r="J5836" i="2"/>
  <c r="BK5784" i="2"/>
  <c r="BK5734" i="2"/>
  <c r="BK5650" i="2"/>
  <c r="BK5586" i="2"/>
  <c r="J5518" i="2"/>
  <c r="J5424" i="2"/>
  <c r="J5354" i="2"/>
  <c r="BK5209" i="2"/>
  <c r="BK5134" i="2"/>
  <c r="J4999" i="2"/>
  <c r="BK4891" i="2"/>
  <c r="BK4762" i="2"/>
  <c r="J4654" i="2"/>
  <c r="J4495" i="2"/>
  <c r="BK4423" i="2"/>
  <c r="BK4321" i="2"/>
  <c r="J4249" i="2"/>
  <c r="J4159" i="2"/>
  <c r="J4102" i="2"/>
  <c r="J4000" i="2"/>
  <c r="J3892" i="2"/>
  <c r="J3796" i="2"/>
  <c r="BK3715" i="2"/>
  <c r="J3571" i="2"/>
  <c r="J3469" i="2"/>
  <c r="J3364" i="2"/>
  <c r="BK3292" i="2"/>
  <c r="BK3229" i="2"/>
  <c r="J3145" i="2"/>
  <c r="BK3085" i="2"/>
  <c r="BK2980" i="2"/>
  <c r="J2887" i="2"/>
  <c r="J2806" i="2"/>
  <c r="BK2707" i="2"/>
  <c r="J2566" i="2"/>
  <c r="J2512" i="2"/>
  <c r="BK2431" i="2"/>
  <c r="J2353" i="2"/>
  <c r="J2281" i="2"/>
  <c r="J2188" i="2"/>
  <c r="BK2048" i="2"/>
  <c r="BK1964" i="2"/>
  <c r="J1859" i="2"/>
  <c r="BK1757" i="2"/>
  <c r="BK1673" i="2"/>
  <c r="BK1601" i="2"/>
  <c r="J1487" i="2"/>
  <c r="BK1388" i="2"/>
  <c r="BK1277" i="2"/>
  <c r="J1193" i="2"/>
  <c r="J1121" i="2"/>
  <c r="J1019" i="2"/>
  <c r="J929" i="2"/>
  <c r="BK827" i="2"/>
  <c r="BK734" i="2"/>
  <c r="BK659" i="2"/>
  <c r="J557" i="2"/>
  <c r="J494" i="2"/>
  <c r="BK410" i="2"/>
  <c r="J320" i="2"/>
  <c r="BK245" i="2"/>
  <c r="BK110" i="2"/>
  <c r="BK6158" i="2"/>
  <c r="BK6128" i="2"/>
  <c r="J6072" i="2"/>
  <c r="BK6034" i="2"/>
  <c r="BK5952" i="2"/>
  <c r="J5892" i="2"/>
  <c r="J5844" i="2"/>
  <c r="BK5806" i="2"/>
  <c r="J5734" i="2"/>
  <c r="BK5676" i="2"/>
  <c r="BK5606" i="2"/>
  <c r="J5548" i="2"/>
  <c r="J5478" i="2"/>
  <c r="BK5418" i="2"/>
  <c r="BK5347" i="2"/>
  <c r="BK5290" i="2"/>
  <c r="J5179" i="2"/>
  <c r="BK5083" i="2"/>
  <c r="BK4984" i="2"/>
  <c r="J4882" i="2"/>
  <c r="BK4786" i="2"/>
  <c r="J4714" i="2"/>
  <c r="BK4450" i="2"/>
  <c r="BK4372" i="2"/>
  <c r="J4306" i="2"/>
  <c r="BK4222" i="2"/>
  <c r="BK4117" i="2"/>
  <c r="J4057" i="2"/>
  <c r="BK3961" i="2"/>
  <c r="BK3862" i="2"/>
  <c r="BK3796" i="2"/>
  <c r="BK3706" i="2"/>
  <c r="BK3601" i="2"/>
  <c r="J3484" i="2"/>
  <c r="J3424" i="2"/>
  <c r="BK3337" i="2"/>
  <c r="BK3217" i="2"/>
  <c r="BK3127" i="2"/>
  <c r="J3037" i="2"/>
  <c r="BK2923" i="2"/>
  <c r="J2833" i="2"/>
  <c r="J2731" i="2"/>
  <c r="J2647" i="2"/>
  <c r="J2617" i="2"/>
  <c r="J2524" i="2"/>
  <c r="J2452" i="2"/>
  <c r="J2359" i="2"/>
  <c r="J2251" i="2"/>
  <c r="J2146" i="2"/>
  <c r="BK2033" i="2"/>
  <c r="BK1937" i="2"/>
  <c r="BK1871" i="2"/>
  <c r="BK1787" i="2"/>
  <c r="BK1700" i="2"/>
  <c r="J1595" i="2"/>
  <c r="BK1499" i="2"/>
  <c r="BK1418" i="2"/>
  <c r="BK1325" i="2"/>
  <c r="J1265" i="2"/>
  <c r="J1145" i="2"/>
  <c r="BK1064" i="2"/>
  <c r="BK983" i="2"/>
  <c r="BK887" i="2"/>
  <c r="J791" i="2"/>
  <c r="J695" i="2"/>
  <c r="BK617" i="2"/>
  <c r="BK521" i="2"/>
  <c r="BK422" i="2"/>
  <c r="BK314" i="2"/>
  <c r="J203" i="2"/>
  <c r="J125" i="2"/>
  <c r="BK6150" i="2"/>
  <c r="BK6112" i="2"/>
  <c r="BK6040" i="2"/>
  <c r="J5984" i="2"/>
  <c r="J5966" i="2"/>
  <c r="BK5924" i="2"/>
  <c r="J5874" i="2"/>
  <c r="J5826" i="2"/>
  <c r="J5772" i="2"/>
  <c r="J5748" i="2"/>
  <c r="BK5656" i="2"/>
  <c r="J5606" i="2"/>
  <c r="BK5504" i="2"/>
  <c r="J5434" i="2"/>
  <c r="J5392" i="2"/>
  <c r="BK5323" i="2"/>
  <c r="J5245" i="2"/>
  <c r="J5173" i="2"/>
  <c r="BK5035" i="2"/>
  <c r="BK4930" i="2"/>
  <c r="BK4828" i="2"/>
  <c r="J4720" i="2"/>
  <c r="BK4642" i="2"/>
  <c r="BK4570" i="2"/>
  <c r="BK4474" i="2"/>
  <c r="BK4186" i="2"/>
  <c r="BK4054" i="2"/>
  <c r="J3982" i="2"/>
  <c r="BK3904" i="2"/>
  <c r="J3820" i="2"/>
  <c r="J3727" i="2"/>
  <c r="J3661" i="2"/>
  <c r="J3613" i="2"/>
  <c r="BK3442" i="2"/>
  <c r="BK3367" i="2"/>
  <c r="J3274" i="2"/>
  <c r="J3199" i="2"/>
  <c r="BK3133" i="2"/>
  <c r="J3031" i="2"/>
  <c r="J2953" i="2"/>
  <c r="J2815" i="2"/>
  <c r="BK2722" i="2"/>
  <c r="J2623" i="2"/>
  <c r="J2521" i="2"/>
  <c r="J2443" i="2"/>
  <c r="J2371" i="2"/>
  <c r="J2308" i="2"/>
  <c r="J2194" i="2"/>
  <c r="J2093" i="2"/>
  <c r="J2030" i="2"/>
  <c r="BK1928" i="2"/>
  <c r="J1832" i="2"/>
  <c r="J1748" i="2"/>
  <c r="J1679" i="2"/>
  <c r="BK1550" i="2"/>
  <c r="BK1469" i="2"/>
  <c r="J1364" i="2"/>
  <c r="J1238" i="2"/>
  <c r="BK1142" i="2"/>
  <c r="J1064" i="2"/>
  <c r="BK980" i="2"/>
  <c r="J908" i="2"/>
  <c r="BK851" i="2"/>
  <c r="BK767" i="2"/>
  <c r="BK680" i="2"/>
  <c r="J575" i="2"/>
  <c r="J473" i="2"/>
  <c r="BK371" i="2"/>
  <c r="J266" i="2"/>
  <c r="BK79" i="2" l="1"/>
  <c r="J79" i="2" s="1"/>
  <c r="J30" i="2" s="1"/>
  <c r="P79" i="2"/>
  <c r="AU55" i="1" s="1"/>
  <c r="AU54" i="1" s="1"/>
  <c r="R79" i="2"/>
  <c r="T79" i="2"/>
  <c r="F55" i="2"/>
  <c r="BE92" i="2"/>
  <c r="BE101" i="2"/>
  <c r="BE110" i="2"/>
  <c r="BE116" i="2"/>
  <c r="BE125" i="2"/>
  <c r="BE185" i="2"/>
  <c r="BE197" i="2"/>
  <c r="BE215" i="2"/>
  <c r="BE221" i="2"/>
  <c r="BE230" i="2"/>
  <c r="BE236" i="2"/>
  <c r="BE251" i="2"/>
  <c r="BE263" i="2"/>
  <c r="BE275" i="2"/>
  <c r="BE293" i="2"/>
  <c r="BE305" i="2"/>
  <c r="BE317" i="2"/>
  <c r="BE326" i="2"/>
  <c r="BE332" i="2"/>
  <c r="BE338" i="2"/>
  <c r="BE383" i="2"/>
  <c r="BE395" i="2"/>
  <c r="BE413" i="2"/>
  <c r="BE422" i="2"/>
  <c r="BE428" i="2"/>
  <c r="BE434" i="2"/>
  <c r="BE446" i="2"/>
  <c r="BE458" i="2"/>
  <c r="BE467" i="2"/>
  <c r="BE476" i="2"/>
  <c r="BE485" i="2"/>
  <c r="BE494" i="2"/>
  <c r="BE500" i="2"/>
  <c r="BE524" i="2"/>
  <c r="BE545" i="2"/>
  <c r="BE551" i="2"/>
  <c r="BE581" i="2"/>
  <c r="BE599" i="2"/>
  <c r="BE608" i="2"/>
  <c r="BE617" i="2"/>
  <c r="BE623" i="2"/>
  <c r="BE632" i="2"/>
  <c r="BE641" i="2"/>
  <c r="BE647" i="2"/>
  <c r="BE656" i="2"/>
  <c r="BE665" i="2"/>
  <c r="BE671" i="2"/>
  <c r="BE683" i="2"/>
  <c r="BE689" i="2"/>
  <c r="BE698" i="2"/>
  <c r="BE704" i="2"/>
  <c r="BE713" i="2"/>
  <c r="BE719" i="2"/>
  <c r="BE740" i="2"/>
  <c r="BE746" i="2"/>
  <c r="BE752" i="2"/>
  <c r="BE767" i="2"/>
  <c r="BE773" i="2"/>
  <c r="BE782" i="2"/>
  <c r="BE791" i="2"/>
  <c r="BE800" i="2"/>
  <c r="BE806" i="2"/>
  <c r="BE815" i="2"/>
  <c r="BE821" i="2"/>
  <c r="BE836" i="2"/>
  <c r="BE845" i="2"/>
  <c r="BE860" i="2"/>
  <c r="BE866" i="2"/>
  <c r="BE875" i="2"/>
  <c r="BE893" i="2"/>
  <c r="BE905" i="2"/>
  <c r="BE914" i="2"/>
  <c r="BE932" i="2"/>
  <c r="BE941" i="2"/>
  <c r="BE950" i="2"/>
  <c r="BE959" i="2"/>
  <c r="BE968" i="2"/>
  <c r="BE986" i="2"/>
  <c r="BE1001" i="2"/>
  <c r="BE1007" i="2"/>
  <c r="BE1013" i="2"/>
  <c r="BE1019" i="2"/>
  <c r="BE1025" i="2"/>
  <c r="BE1031" i="2"/>
  <c r="BE1043" i="2"/>
  <c r="BE1055" i="2"/>
  <c r="BE1064" i="2"/>
  <c r="BE1070" i="2"/>
  <c r="BE1076" i="2"/>
  <c r="BE1112" i="2"/>
  <c r="BE1133" i="2"/>
  <c r="BE1157" i="2"/>
  <c r="BE1175" i="2"/>
  <c r="BE1190" i="2"/>
  <c r="BE1208" i="2"/>
  <c r="BE1220" i="2"/>
  <c r="BE1238" i="2"/>
  <c r="BE1247" i="2"/>
  <c r="BE1262" i="2"/>
  <c r="BE1286" i="2"/>
  <c r="BE1301" i="2"/>
  <c r="BE1322" i="2"/>
  <c r="BE1334" i="2"/>
  <c r="BE1343" i="2"/>
  <c r="BE1355" i="2"/>
  <c r="BE1370" i="2"/>
  <c r="BE1388" i="2"/>
  <c r="BE1406" i="2"/>
  <c r="BE1421" i="2"/>
  <c r="BE1433" i="2"/>
  <c r="BE1439" i="2"/>
  <c r="BE1445" i="2"/>
  <c r="BE1475" i="2"/>
  <c r="BE1484" i="2"/>
  <c r="BE1517" i="2"/>
  <c r="BE1529" i="2"/>
  <c r="BE1535" i="2"/>
  <c r="BE1544" i="2"/>
  <c r="BE1550" i="2"/>
  <c r="BE1559" i="2"/>
  <c r="BE1565" i="2"/>
  <c r="BE1571" i="2"/>
  <c r="BE1586" i="2"/>
  <c r="BE1595" i="2"/>
  <c r="BE1610" i="2"/>
  <c r="BE1634" i="2"/>
  <c r="BE1664" i="2"/>
  <c r="BE1703" i="2"/>
  <c r="BE1727" i="2"/>
  <c r="BE1733" i="2"/>
  <c r="BE1739" i="2"/>
  <c r="BE1754" i="2"/>
  <c r="BE1763" i="2"/>
  <c r="BE1769" i="2"/>
  <c r="BE1781" i="2"/>
  <c r="BE1790" i="2"/>
  <c r="BE1799" i="2"/>
  <c r="BE1811" i="2"/>
  <c r="BE1826" i="2"/>
  <c r="BE1829" i="2"/>
  <c r="BE1832" i="2"/>
  <c r="BE1844" i="2"/>
  <c r="BE1859" i="2"/>
  <c r="BE1865" i="2"/>
  <c r="BE1874" i="2"/>
  <c r="BE1883" i="2"/>
  <c r="BE1886" i="2"/>
  <c r="BE1898" i="2"/>
  <c r="BE1910" i="2"/>
  <c r="BE1925" i="2"/>
  <c r="BE1940" i="2"/>
  <c r="BE1949" i="2"/>
  <c r="BE1958" i="2"/>
  <c r="BE1976" i="2"/>
  <c r="BE1991" i="2"/>
  <c r="BE2003" i="2"/>
  <c r="BE2024" i="2"/>
  <c r="BE2072" i="2"/>
  <c r="BE2078" i="2"/>
  <c r="BE2084" i="2"/>
  <c r="BE2093" i="2"/>
  <c r="BE2099" i="2"/>
  <c r="BE2102" i="2"/>
  <c r="BE2117" i="2"/>
  <c r="BE2137" i="2"/>
  <c r="BE2146" i="2"/>
  <c r="BE2158" i="2"/>
  <c r="BE2170" i="2"/>
  <c r="BE2173" i="2"/>
  <c r="BE2179" i="2"/>
  <c r="BE2206" i="2"/>
  <c r="BE2215" i="2"/>
  <c r="BE2227" i="2"/>
  <c r="BE2233" i="2"/>
  <c r="BE2251" i="2"/>
  <c r="BE2260" i="2"/>
  <c r="BE2269" i="2"/>
  <c r="BE2278" i="2"/>
  <c r="BE2284" i="2"/>
  <c r="BE2290" i="2"/>
  <c r="BE2299" i="2"/>
  <c r="BE2311" i="2"/>
  <c r="BE2326" i="2"/>
  <c r="BE2332" i="2"/>
  <c r="BE2341" i="2"/>
  <c r="BE2350" i="2"/>
  <c r="BE2353" i="2"/>
  <c r="BE2383" i="2"/>
  <c r="BE2395" i="2"/>
  <c r="BE2404" i="2"/>
  <c r="BE2413" i="2"/>
  <c r="BE2422" i="2"/>
  <c r="BE2434" i="2"/>
  <c r="BE2443" i="2"/>
  <c r="BE2449" i="2"/>
  <c r="BE2458" i="2"/>
  <c r="BE2461" i="2"/>
  <c r="BE2470" i="2"/>
  <c r="BE2476" i="2"/>
  <c r="BE2482" i="2"/>
  <c r="BE2491" i="2"/>
  <c r="BE2506" i="2"/>
  <c r="BE2518" i="2"/>
  <c r="BE2536" i="2"/>
  <c r="BE2548" i="2"/>
  <c r="BE2557" i="2"/>
  <c r="BE2566" i="2"/>
  <c r="BE2590" i="2"/>
  <c r="BE2596" i="2"/>
  <c r="BE2602" i="2"/>
  <c r="BE2620" i="2"/>
  <c r="BE2629" i="2"/>
  <c r="BE2656" i="2"/>
  <c r="BE2668" i="2"/>
  <c r="BE2674" i="2"/>
  <c r="BE2686" i="2"/>
  <c r="BE2692" i="2"/>
  <c r="BE2698" i="2"/>
  <c r="BE2707" i="2"/>
  <c r="BE2716" i="2"/>
  <c r="BE2722" i="2"/>
  <c r="BE2740" i="2"/>
  <c r="BE2758" i="2"/>
  <c r="BE2764" i="2"/>
  <c r="BE2773" i="2"/>
  <c r="BE2785" i="2"/>
  <c r="BE2803" i="2"/>
  <c r="BE2809" i="2"/>
  <c r="BE2821" i="2"/>
  <c r="BE2839" i="2"/>
  <c r="BE2866" i="2"/>
  <c r="BE2872" i="2"/>
  <c r="BE2884" i="2"/>
  <c r="BE2896" i="2"/>
  <c r="BE2902" i="2"/>
  <c r="BE2911" i="2"/>
  <c r="BE2926" i="2"/>
  <c r="BE2938" i="2"/>
  <c r="BE2944" i="2"/>
  <c r="BE2953" i="2"/>
  <c r="BE2995" i="2"/>
  <c r="BE3016" i="2"/>
  <c r="BE3025" i="2"/>
  <c r="BE3034" i="2"/>
  <c r="BE3049" i="2"/>
  <c r="BE3061" i="2"/>
  <c r="BE3076" i="2"/>
  <c r="BE3085" i="2"/>
  <c r="BE3109" i="2"/>
  <c r="BE3118" i="2"/>
  <c r="BE3139" i="2"/>
  <c r="BE3157" i="2"/>
  <c r="BE3166" i="2"/>
  <c r="BE3172" i="2"/>
  <c r="BE3178" i="2"/>
  <c r="BE3196" i="2"/>
  <c r="BE3211" i="2"/>
  <c r="BE3229" i="2"/>
  <c r="BE3250" i="2"/>
  <c r="BE3265" i="2"/>
  <c r="BE3280" i="2"/>
  <c r="BE3304" i="2"/>
  <c r="BE3316" i="2"/>
  <c r="BE3322" i="2"/>
  <c r="BE3328" i="2"/>
  <c r="BE3340" i="2"/>
  <c r="BE3361" i="2"/>
  <c r="BE3367" i="2"/>
  <c r="BE3376" i="2"/>
  <c r="BE3382" i="2"/>
  <c r="BE3400" i="2"/>
  <c r="BE3421" i="2"/>
  <c r="BE3439" i="2"/>
  <c r="BE3445" i="2"/>
  <c r="BE3454" i="2"/>
  <c r="BE3463" i="2"/>
  <c r="BE3469" i="2"/>
  <c r="BE3481" i="2"/>
  <c r="BE3493" i="2"/>
  <c r="BE3505" i="2"/>
  <c r="BE3511" i="2"/>
  <c r="BE3520" i="2"/>
  <c r="BE3526" i="2"/>
  <c r="BE3532" i="2"/>
  <c r="BE3541" i="2"/>
  <c r="BE3547" i="2"/>
  <c r="BE3556" i="2"/>
  <c r="BE3571" i="2"/>
  <c r="BE3577" i="2"/>
  <c r="BE3634" i="2"/>
  <c r="BE3649" i="2"/>
  <c r="BE3682" i="2"/>
  <c r="BE3691" i="2"/>
  <c r="BE3697" i="2"/>
  <c r="BE3709" i="2"/>
  <c r="BE3718" i="2"/>
  <c r="BE3724" i="2"/>
  <c r="BE3733" i="2"/>
  <c r="BE3742" i="2"/>
  <c r="BE3748" i="2"/>
  <c r="BE3769" i="2"/>
  <c r="BE3781" i="2"/>
  <c r="BE3787" i="2"/>
  <c r="BE3802" i="2"/>
  <c r="BE3814" i="2"/>
  <c r="BE3823" i="2"/>
  <c r="BE3832" i="2"/>
  <c r="BE3847" i="2"/>
  <c r="BE3853" i="2"/>
  <c r="BE3877" i="2"/>
  <c r="BE3889" i="2"/>
  <c r="BE3895" i="2"/>
  <c r="BE3904" i="2"/>
  <c r="BE3922" i="2"/>
  <c r="BE3931" i="2"/>
  <c r="BE3946" i="2"/>
  <c r="BE3955" i="2"/>
  <c r="BE3961" i="2"/>
  <c r="BE3970" i="2"/>
  <c r="BE3982" i="2"/>
  <c r="BE4006" i="2"/>
  <c r="BE4012" i="2"/>
  <c r="BE4018" i="2"/>
  <c r="BE4033" i="2"/>
  <c r="BE4054" i="2"/>
  <c r="BE4066" i="2"/>
  <c r="BE4075" i="2"/>
  <c r="BE4087" i="2"/>
  <c r="BE4096" i="2"/>
  <c r="BE4102" i="2"/>
  <c r="BE4105" i="2"/>
  <c r="BE4108" i="2"/>
  <c r="BE4111" i="2"/>
  <c r="BE4114" i="2"/>
  <c r="BE4117" i="2"/>
  <c r="BE4129" i="2"/>
  <c r="BE4138" i="2"/>
  <c r="BE4150" i="2"/>
  <c r="BE4159" i="2"/>
  <c r="BE4165" i="2"/>
  <c r="BE4171" i="2"/>
  <c r="BE4180" i="2"/>
  <c r="BE4189" i="2"/>
  <c r="BE4195" i="2"/>
  <c r="BE4201" i="2"/>
  <c r="BE4210" i="2"/>
  <c r="BE4219" i="2"/>
  <c r="BE4228" i="2"/>
  <c r="BE4231" i="2"/>
  <c r="BE4237" i="2"/>
  <c r="BE4240" i="2"/>
  <c r="BE4309" i="2"/>
  <c r="BE4312" i="2"/>
  <c r="BE4315" i="2"/>
  <c r="BE4324" i="2"/>
  <c r="BE4327" i="2"/>
  <c r="BE4330" i="2"/>
  <c r="BE4339" i="2"/>
  <c r="BE4342" i="2"/>
  <c r="BE4357" i="2"/>
  <c r="BE4360" i="2"/>
  <c r="BE4363" i="2"/>
  <c r="BE4366" i="2"/>
  <c r="BE4369" i="2"/>
  <c r="BE4372" i="2"/>
  <c r="BE4378" i="2"/>
  <c r="BE4381" i="2"/>
  <c r="BE4393" i="2"/>
  <c r="BE4396" i="2"/>
  <c r="BE4408" i="2"/>
  <c r="BE4435" i="2"/>
  <c r="BE4441" i="2"/>
  <c r="BE4453" i="2"/>
  <c r="BE4462" i="2"/>
  <c r="BE4468" i="2"/>
  <c r="BE4477" i="2"/>
  <c r="BE4507" i="2"/>
  <c r="BE4525" i="2"/>
  <c r="BE4534" i="2"/>
  <c r="BE4543" i="2"/>
  <c r="BE4552" i="2"/>
  <c r="BE4573" i="2"/>
  <c r="BE4582" i="2"/>
  <c r="BE4597" i="2"/>
  <c r="BE4606" i="2"/>
  <c r="BE4612" i="2"/>
  <c r="BE4621" i="2"/>
  <c r="BE4627" i="2"/>
  <c r="BE4636" i="2"/>
  <c r="BE4657" i="2"/>
  <c r="BE4675" i="2"/>
  <c r="BE4681" i="2"/>
  <c r="BE4690" i="2"/>
  <c r="BE4696" i="2"/>
  <c r="BE4708" i="2"/>
  <c r="BE4723" i="2"/>
  <c r="BE4729" i="2"/>
  <c r="BE4747" i="2"/>
  <c r="BE4753" i="2"/>
  <c r="BE4756" i="2"/>
  <c r="BE4762" i="2"/>
  <c r="BE4765" i="2"/>
  <c r="BE4774" i="2"/>
  <c r="BE4780" i="2"/>
  <c r="BE4789" i="2"/>
  <c r="BE4801" i="2"/>
  <c r="BE4810" i="2"/>
  <c r="BE4816" i="2"/>
  <c r="BE4825" i="2"/>
  <c r="BE4834" i="2"/>
  <c r="BE4840" i="2"/>
  <c r="BE4846" i="2"/>
  <c r="BE4867" i="2"/>
  <c r="BE4873" i="2"/>
  <c r="BE4879" i="2"/>
  <c r="BE4894" i="2"/>
  <c r="BE4909" i="2"/>
  <c r="BE4918" i="2"/>
  <c r="BE4933" i="2"/>
  <c r="BE4948" i="2"/>
  <c r="BE4957" i="2"/>
  <c r="BE4972" i="2"/>
  <c r="BE4996" i="2"/>
  <c r="BE5002" i="2"/>
  <c r="BE5011" i="2"/>
  <c r="BE5023" i="2"/>
  <c r="BE5038" i="2"/>
  <c r="BE5047" i="2"/>
  <c r="BE5059" i="2"/>
  <c r="BE5065" i="2"/>
  <c r="BE5077" i="2"/>
  <c r="BE5086" i="2"/>
  <c r="BE5110" i="2"/>
  <c r="BE5119" i="2"/>
  <c r="BE5140" i="2"/>
  <c r="BE5170" i="2"/>
  <c r="BE5179" i="2"/>
  <c r="BE5191" i="2"/>
  <c r="BE5209" i="2"/>
  <c r="BE5227" i="2"/>
  <c r="BE5284" i="2"/>
  <c r="BE5311" i="2"/>
  <c r="BE5318" i="2"/>
  <c r="BE5339" i="2"/>
  <c r="BE5352" i="2"/>
  <c r="BE5386" i="2"/>
  <c r="BE5394" i="2"/>
  <c r="BE5398" i="2"/>
  <c r="BE5408" i="2"/>
  <c r="BE5414" i="2"/>
  <c r="BE5416" i="2"/>
  <c r="BE5424" i="2"/>
  <c r="BE5438" i="2"/>
  <c r="BE5446" i="2"/>
  <c r="BE5464" i="2"/>
  <c r="BE5470" i="2"/>
  <c r="BE5474" i="2"/>
  <c r="BE5478" i="2"/>
  <c r="BE5484" i="2"/>
  <c r="BE5486" i="2"/>
  <c r="BE5504" i="2"/>
  <c r="BE5518" i="2"/>
  <c r="BE5524" i="2"/>
  <c r="BE5526" i="2"/>
  <c r="BE5532" i="2"/>
  <c r="BE5538" i="2"/>
  <c r="BE5542" i="2"/>
  <c r="BE5548" i="2"/>
  <c r="BE5554" i="2"/>
  <c r="BE5560" i="2"/>
  <c r="BE5578" i="2"/>
  <c r="BE5584" i="2"/>
  <c r="BE5592" i="2"/>
  <c r="BE5606" i="2"/>
  <c r="BE5614" i="2"/>
  <c r="BE5618" i="2"/>
  <c r="BE5638" i="2"/>
  <c r="BE5646" i="2"/>
  <c r="BE5656" i="2"/>
  <c r="BE5670" i="2"/>
  <c r="BE5674" i="2"/>
  <c r="BE5688" i="2"/>
  <c r="BE5692" i="2"/>
  <c r="BE5704" i="2"/>
  <c r="BE5710" i="2"/>
  <c r="BE5722" i="2"/>
  <c r="BE5740" i="2"/>
  <c r="BE5744" i="2"/>
  <c r="J52" i="2"/>
  <c r="BE98" i="2"/>
  <c r="BE104" i="2"/>
  <c r="BE119" i="2"/>
  <c r="BE128" i="2"/>
  <c r="BE137" i="2"/>
  <c r="BE143" i="2"/>
  <c r="BE149" i="2"/>
  <c r="BE167" i="2"/>
  <c r="BE173" i="2"/>
  <c r="BE188" i="2"/>
  <c r="BE194" i="2"/>
  <c r="BE227" i="2"/>
  <c r="BE239" i="2"/>
  <c r="BE245" i="2"/>
  <c r="BE254" i="2"/>
  <c r="BE260" i="2"/>
  <c r="BE278" i="2"/>
  <c r="BE284" i="2"/>
  <c r="BE299" i="2"/>
  <c r="BE308" i="2"/>
  <c r="BE314" i="2"/>
  <c r="BE320" i="2"/>
  <c r="BE329" i="2"/>
  <c r="BE335" i="2"/>
  <c r="BE341" i="2"/>
  <c r="BE347" i="2"/>
  <c r="BE356" i="2"/>
  <c r="BE368" i="2"/>
  <c r="BE374" i="2"/>
  <c r="BE380" i="2"/>
  <c r="BE386" i="2"/>
  <c r="BE392" i="2"/>
  <c r="BE398" i="2"/>
  <c r="BE404" i="2"/>
  <c r="BE416" i="2"/>
  <c r="BE440" i="2"/>
  <c r="BE449" i="2"/>
  <c r="BE461" i="2"/>
  <c r="BE488" i="2"/>
  <c r="BE503" i="2"/>
  <c r="BE509" i="2"/>
  <c r="BE521" i="2"/>
  <c r="BE536" i="2"/>
  <c r="BE542" i="2"/>
  <c r="BE557" i="2"/>
  <c r="BE563" i="2"/>
  <c r="BE584" i="2"/>
  <c r="BE605" i="2"/>
  <c r="BE620" i="2"/>
  <c r="BE629" i="2"/>
  <c r="BE644" i="2"/>
  <c r="BE662" i="2"/>
  <c r="BE695" i="2"/>
  <c r="BE707" i="2"/>
  <c r="BE722" i="2"/>
  <c r="BE728" i="2"/>
  <c r="BE737" i="2"/>
  <c r="BE755" i="2"/>
  <c r="BE764" i="2"/>
  <c r="BE794" i="2"/>
  <c r="BE803" i="2"/>
  <c r="BE812" i="2"/>
  <c r="BE833" i="2"/>
  <c r="BE848" i="2"/>
  <c r="BE854" i="2"/>
  <c r="BE863" i="2"/>
  <c r="BE872" i="2"/>
  <c r="BE887" i="2"/>
  <c r="BE899" i="2"/>
  <c r="BE920" i="2"/>
  <c r="BE935" i="2"/>
  <c r="BE944" i="2"/>
  <c r="BE962" i="2"/>
  <c r="BE977" i="2"/>
  <c r="BE983" i="2"/>
  <c r="BE995" i="2"/>
  <c r="BE1016" i="2"/>
  <c r="BE1022" i="2"/>
  <c r="BE1034" i="2"/>
  <c r="BE1040" i="2"/>
  <c r="BE1046" i="2"/>
  <c r="BE1052" i="2"/>
  <c r="BE1079" i="2"/>
  <c r="BE1085" i="2"/>
  <c r="BE1094" i="2"/>
  <c r="BE1100" i="2"/>
  <c r="BE1109" i="2"/>
  <c r="BE1118" i="2"/>
  <c r="BE1124" i="2"/>
  <c r="BE1139" i="2"/>
  <c r="BE1145" i="2"/>
  <c r="BE1151" i="2"/>
  <c r="BE1166" i="2"/>
  <c r="BE1172" i="2"/>
  <c r="BE1178" i="2"/>
  <c r="BE1187" i="2"/>
  <c r="BE1202" i="2"/>
  <c r="BE1214" i="2"/>
  <c r="BE1223" i="2"/>
  <c r="BE1229" i="2"/>
  <c r="BE1250" i="2"/>
  <c r="BE1259" i="2"/>
  <c r="BE1271" i="2"/>
  <c r="BE1277" i="2"/>
  <c r="BE1292" i="2"/>
  <c r="BE1304" i="2"/>
  <c r="BE1310" i="2"/>
  <c r="BE1316" i="2"/>
  <c r="BE1331" i="2"/>
  <c r="BE1340" i="2"/>
  <c r="BE1358" i="2"/>
  <c r="BE1361" i="2"/>
  <c r="BE1367" i="2"/>
  <c r="BE1376" i="2"/>
  <c r="BE1382" i="2"/>
  <c r="BE1397" i="2"/>
  <c r="BE1403" i="2"/>
  <c r="BE1412" i="2"/>
  <c r="BE1418" i="2"/>
  <c r="BE1424" i="2"/>
  <c r="BE1430" i="2"/>
  <c r="BE1448" i="2"/>
  <c r="BE1454" i="2"/>
  <c r="BE1466" i="2"/>
  <c r="BE1478" i="2"/>
  <c r="BE1490" i="2"/>
  <c r="BE1508" i="2"/>
  <c r="BE1514" i="2"/>
  <c r="BE1547" i="2"/>
  <c r="BE1556" i="2"/>
  <c r="BE1562" i="2"/>
  <c r="BE1577" i="2"/>
  <c r="BE1592" i="2"/>
  <c r="BE1601" i="2"/>
  <c r="BE1616" i="2"/>
  <c r="BE1622" i="2"/>
  <c r="BE1628" i="2"/>
  <c r="BE1637" i="2"/>
  <c r="BE1643" i="2"/>
  <c r="BE1655" i="2"/>
  <c r="BE1661" i="2"/>
  <c r="BE1667" i="2"/>
  <c r="BE1676" i="2"/>
  <c r="BE1685" i="2"/>
  <c r="BE1694" i="2"/>
  <c r="BE1700" i="2"/>
  <c r="BE1706" i="2"/>
  <c r="BE1712" i="2"/>
  <c r="BE1721" i="2"/>
  <c r="BE1736" i="2"/>
  <c r="BE1745" i="2"/>
  <c r="BE1760" i="2"/>
  <c r="BE1775" i="2"/>
  <c r="BE1793" i="2"/>
  <c r="BE1808" i="2"/>
  <c r="BE1838" i="2"/>
  <c r="BE1847" i="2"/>
  <c r="BE1853" i="2"/>
  <c r="BE1871" i="2"/>
  <c r="BE1889" i="2"/>
  <c r="BE1907" i="2"/>
  <c r="BE1913" i="2"/>
  <c r="BE1919" i="2"/>
  <c r="BE1931" i="2"/>
  <c r="BE1937" i="2"/>
  <c r="BE1943" i="2"/>
  <c r="BE1952" i="2"/>
  <c r="BE1961" i="2"/>
  <c r="BE1970" i="2"/>
  <c r="BE1982" i="2"/>
  <c r="BE1988" i="2"/>
  <c r="BE1994" i="2"/>
  <c r="BE2000" i="2"/>
  <c r="BE2021" i="2"/>
  <c r="BE2036" i="2"/>
  <c r="BE2042" i="2"/>
  <c r="BE2045" i="2"/>
  <c r="BE2060" i="2"/>
  <c r="BE2087" i="2"/>
  <c r="BE2096" i="2"/>
  <c r="BE2111" i="2"/>
  <c r="BE2123" i="2"/>
  <c r="BE2126" i="2"/>
  <c r="BE2131" i="2"/>
  <c r="BE2134" i="2"/>
  <c r="BE2140" i="2"/>
  <c r="BE2152" i="2"/>
  <c r="BE2188" i="2"/>
  <c r="BE2197" i="2"/>
  <c r="BE2218" i="2"/>
  <c r="BE2239" i="2"/>
  <c r="BE2245" i="2"/>
  <c r="BE2257" i="2"/>
  <c r="BE2281" i="2"/>
  <c r="BE2296" i="2"/>
  <c r="BE2320" i="2"/>
  <c r="BE2323" i="2"/>
  <c r="BE2338" i="2"/>
  <c r="BE2347" i="2"/>
  <c r="BE2365" i="2"/>
  <c r="BE2374" i="2"/>
  <c r="BE2377" i="2"/>
  <c r="BE2389" i="2"/>
  <c r="BE2401" i="2"/>
  <c r="BE2410" i="2"/>
  <c r="BE2419" i="2"/>
  <c r="BE2431" i="2"/>
  <c r="BE2437" i="2"/>
  <c r="BE2446" i="2"/>
  <c r="BE2455" i="2"/>
  <c r="BE2467" i="2"/>
  <c r="BE2473" i="2"/>
  <c r="BE2479" i="2"/>
  <c r="BE2488" i="2"/>
  <c r="BE2497" i="2"/>
  <c r="BE2512" i="2"/>
  <c r="BE2524" i="2"/>
  <c r="BE2530" i="2"/>
  <c r="BE2539" i="2"/>
  <c r="BE2545" i="2"/>
  <c r="BE2551" i="2"/>
  <c r="BE2563" i="2"/>
  <c r="BE2584" i="2"/>
  <c r="BE2611" i="2"/>
  <c r="BE2626" i="2"/>
  <c r="BE2632" i="2"/>
  <c r="BE2641" i="2"/>
  <c r="BE2647" i="2"/>
  <c r="BE2662" i="2"/>
  <c r="BE2680" i="2"/>
  <c r="BE2689" i="2"/>
  <c r="BE2710" i="2"/>
  <c r="BE2725" i="2"/>
  <c r="BE2731" i="2"/>
  <c r="BE2737" i="2"/>
  <c r="BE2749" i="2"/>
  <c r="BE2755" i="2"/>
  <c r="BE2776" i="2"/>
  <c r="BE2791" i="2"/>
  <c r="BE2797" i="2"/>
  <c r="BE2806" i="2"/>
  <c r="BE2818" i="2"/>
  <c r="BE2827" i="2"/>
  <c r="BE2842" i="2"/>
  <c r="BE2857" i="2"/>
  <c r="BE2863" i="2"/>
  <c r="BE2878" i="2"/>
  <c r="BE2887" i="2"/>
  <c r="BE2893" i="2"/>
  <c r="BE2905" i="2"/>
  <c r="BE2923" i="2"/>
  <c r="BE2932" i="2"/>
  <c r="BE2941" i="2"/>
  <c r="BE2947" i="2"/>
  <c r="BE2956" i="2"/>
  <c r="BE2968" i="2"/>
  <c r="BE2980" i="2"/>
  <c r="BE2989" i="2"/>
  <c r="BE3004" i="2"/>
  <c r="BE3019" i="2"/>
  <c r="BE3028" i="2"/>
  <c r="BE3040" i="2"/>
  <c r="BE3046" i="2"/>
  <c r="BE3064" i="2"/>
  <c r="BE3070" i="2"/>
  <c r="BE3079" i="2"/>
  <c r="BE3088" i="2"/>
  <c r="BE3100" i="2"/>
  <c r="BE3112" i="2"/>
  <c r="BE3115" i="2"/>
  <c r="BE3121" i="2"/>
  <c r="BE3127" i="2"/>
  <c r="BE3136" i="2"/>
  <c r="BE3154" i="2"/>
  <c r="BE3160" i="2"/>
  <c r="BE3181" i="2"/>
  <c r="BE3193" i="2"/>
  <c r="BE3205" i="2"/>
  <c r="BE3214" i="2"/>
  <c r="BE3220" i="2"/>
  <c r="BE3232" i="2"/>
  <c r="BE3241" i="2"/>
  <c r="BE3253" i="2"/>
  <c r="BE3259" i="2"/>
  <c r="BE3271" i="2"/>
  <c r="BE3295" i="2"/>
  <c r="BE3310" i="2"/>
  <c r="BE3325" i="2"/>
  <c r="BE3337" i="2"/>
  <c r="BE3349" i="2"/>
  <c r="BE3358" i="2"/>
  <c r="BE3379" i="2"/>
  <c r="BE3397" i="2"/>
  <c r="BE3406" i="2"/>
  <c r="BE3418" i="2"/>
  <c r="BE3448" i="2"/>
  <c r="BE3460" i="2"/>
  <c r="BE3466" i="2"/>
  <c r="BE3472" i="2"/>
  <c r="BE3484" i="2"/>
  <c r="BE3490" i="2"/>
  <c r="BE3499" i="2"/>
  <c r="BE3523" i="2"/>
  <c r="BE3544" i="2"/>
  <c r="BE3562" i="2"/>
  <c r="BE3574" i="2"/>
  <c r="BE3583" i="2"/>
  <c r="BE3586" i="2"/>
  <c r="BE3592" i="2"/>
  <c r="BE3595" i="2"/>
  <c r="BE3601" i="2"/>
  <c r="BE3604" i="2"/>
  <c r="BE3637" i="2"/>
  <c r="BE3640" i="2"/>
  <c r="BE3643" i="2"/>
  <c r="BE3646" i="2"/>
  <c r="BE3658" i="2"/>
  <c r="BE3670" i="2"/>
  <c r="BE3673" i="2"/>
  <c r="BE3685" i="2"/>
  <c r="BE3700" i="2"/>
  <c r="BE3730" i="2"/>
  <c r="BE3745" i="2"/>
  <c r="BE3775" i="2"/>
  <c r="BE3784" i="2"/>
  <c r="BE3790" i="2"/>
  <c r="BE3796" i="2"/>
  <c r="BE3805" i="2"/>
  <c r="BE3817" i="2"/>
  <c r="BE3826" i="2"/>
  <c r="BE3838" i="2"/>
  <c r="BE3862" i="2"/>
  <c r="BE3871" i="2"/>
  <c r="BE3880" i="2"/>
  <c r="BE3892" i="2"/>
  <c r="BE3913" i="2"/>
  <c r="BE3925" i="2"/>
  <c r="BE3937" i="2"/>
  <c r="BE3943" i="2"/>
  <c r="BE3949" i="2"/>
  <c r="BE3967" i="2"/>
  <c r="BE3976" i="2"/>
  <c r="BE3988" i="2"/>
  <c r="BE4009" i="2"/>
  <c r="BE4030" i="2"/>
  <c r="BE4051" i="2"/>
  <c r="BE4060" i="2"/>
  <c r="BE4069" i="2"/>
  <c r="BE4120" i="2"/>
  <c r="BE4132" i="2"/>
  <c r="BE4141" i="2"/>
  <c r="BE4156" i="2"/>
  <c r="BE4168" i="2"/>
  <c r="BE4177" i="2"/>
  <c r="BE4183" i="2"/>
  <c r="BE4198" i="2"/>
  <c r="BE4204" i="2"/>
  <c r="BE4225" i="2"/>
  <c r="BE4423" i="2"/>
  <c r="BE4432" i="2"/>
  <c r="BE4444" i="2"/>
  <c r="BE4450" i="2"/>
  <c r="BE4459" i="2"/>
  <c r="BE4471" i="2"/>
  <c r="BE4483" i="2"/>
  <c r="BE4489" i="2"/>
  <c r="BE4498" i="2"/>
  <c r="BE4513" i="2"/>
  <c r="BE4522" i="2"/>
  <c r="BE4531" i="2"/>
  <c r="BE4540" i="2"/>
  <c r="BE4549" i="2"/>
  <c r="BE4558" i="2"/>
  <c r="BE4567" i="2"/>
  <c r="BE4576" i="2"/>
  <c r="BE4591" i="2"/>
  <c r="BE4600" i="2"/>
  <c r="BE4609" i="2"/>
  <c r="BE4615" i="2"/>
  <c r="BE4624" i="2"/>
  <c r="BE4633" i="2"/>
  <c r="BE4645" i="2"/>
  <c r="BE4651" i="2"/>
  <c r="BE4660" i="2"/>
  <c r="BE4672" i="2"/>
  <c r="BE4687" i="2"/>
  <c r="BE4702" i="2"/>
  <c r="BE4714" i="2"/>
  <c r="BE4726" i="2"/>
  <c r="BE4735" i="2"/>
  <c r="BE4744" i="2"/>
  <c r="BE4750" i="2"/>
  <c r="BE4759" i="2"/>
  <c r="BE4771" i="2"/>
  <c r="BE4777" i="2"/>
  <c r="BE4786" i="2"/>
  <c r="BE4792" i="2"/>
  <c r="BE4798" i="2"/>
  <c r="BE4807" i="2"/>
  <c r="BE4819" i="2"/>
  <c r="BE4831" i="2"/>
  <c r="BE4852" i="2"/>
  <c r="BE4858" i="2"/>
  <c r="BE4870" i="2"/>
  <c r="BE4882" i="2"/>
  <c r="BE4897" i="2"/>
  <c r="BE4903" i="2"/>
  <c r="BE4912" i="2"/>
  <c r="BE4921" i="2"/>
  <c r="BE4927" i="2"/>
  <c r="BE4936" i="2"/>
  <c r="BE4942" i="2"/>
  <c r="BE4954" i="2"/>
  <c r="BE4966" i="2"/>
  <c r="BE4975" i="2"/>
  <c r="BE4981" i="2"/>
  <c r="BE4987" i="2"/>
  <c r="BE5005" i="2"/>
  <c r="BE5017" i="2"/>
  <c r="BE5026" i="2"/>
  <c r="BE5032" i="2"/>
  <c r="BE5056" i="2"/>
  <c r="BE5068" i="2"/>
  <c r="BE5083" i="2"/>
  <c r="BE5092" i="2"/>
  <c r="BE5101" i="2"/>
  <c r="BE5107" i="2"/>
  <c r="BE5116" i="2"/>
  <c r="BE5125" i="2"/>
  <c r="BE5137" i="2"/>
  <c r="BE5149" i="2"/>
  <c r="BE5158" i="2"/>
  <c r="BE5164" i="2"/>
  <c r="BE5182" i="2"/>
  <c r="BE5185" i="2"/>
  <c r="BE5203" i="2"/>
  <c r="BE5218" i="2"/>
  <c r="BE5224" i="2"/>
  <c r="BE5230" i="2"/>
  <c r="BE5236" i="2"/>
  <c r="BE5239" i="2"/>
  <c r="BE5242" i="2"/>
  <c r="BE5245" i="2"/>
  <c r="BE5248" i="2"/>
  <c r="BE5251" i="2"/>
  <c r="BE5263" i="2"/>
  <c r="BE5266" i="2"/>
  <c r="BE5278" i="2"/>
  <c r="BE5287" i="2"/>
  <c r="BE5290" i="2"/>
  <c r="BE5299" i="2"/>
  <c r="BE5302" i="2"/>
  <c r="BE5314" i="2"/>
  <c r="BE5316" i="2"/>
  <c r="BE5320" i="2"/>
  <c r="BE5326" i="2"/>
  <c r="BE5347" i="2"/>
  <c r="BE5354" i="2"/>
  <c r="BE5364" i="2"/>
  <c r="BE5370" i="2"/>
  <c r="BE5372" i="2"/>
  <c r="BE5378" i="2"/>
  <c r="BE5384" i="2"/>
  <c r="BE5388" i="2"/>
  <c r="BE5390" i="2"/>
  <c r="BE5402" i="2"/>
  <c r="BE5412" i="2"/>
  <c r="BE5418" i="2"/>
  <c r="BE5420" i="2"/>
  <c r="BE5422" i="2"/>
  <c r="BE5428" i="2"/>
  <c r="BE5444" i="2"/>
  <c r="BE5460" i="2"/>
  <c r="BE5476" i="2"/>
  <c r="BE5482" i="2"/>
  <c r="BE5488" i="2"/>
  <c r="BE5492" i="2"/>
  <c r="BE5500" i="2"/>
  <c r="BE5506" i="2"/>
  <c r="BE5510" i="2"/>
  <c r="BE5516" i="2"/>
  <c r="BE5522" i="2"/>
  <c r="BE5528" i="2"/>
  <c r="BE5540" i="2"/>
  <c r="BE5558" i="2"/>
  <c r="BE5566" i="2"/>
  <c r="BE5570" i="2"/>
  <c r="BE5576" i="2"/>
  <c r="BE5582" i="2"/>
  <c r="BE5594" i="2"/>
  <c r="BE5600" i="2"/>
  <c r="BE5604" i="2"/>
  <c r="BE5612" i="2"/>
  <c r="BE5628" i="2"/>
  <c r="BE5634" i="2"/>
  <c r="BE5640" i="2"/>
  <c r="BE5650" i="2"/>
  <c r="BE5654" i="2"/>
  <c r="BE5660" i="2"/>
  <c r="BE5664" i="2"/>
  <c r="BE5672" i="2"/>
  <c r="BE5678" i="2"/>
  <c r="BE5682" i="2"/>
  <c r="BE5690" i="2"/>
  <c r="BE5694" i="2"/>
  <c r="BE5700" i="2"/>
  <c r="BE5708" i="2"/>
  <c r="BE5712" i="2"/>
  <c r="BE5720" i="2"/>
  <c r="BE5724" i="2"/>
  <c r="BE5734" i="2"/>
  <c r="BE5746" i="2"/>
  <c r="BE5752" i="2"/>
  <c r="BE5774" i="2"/>
  <c r="BE5776" i="2"/>
  <c r="BE5778" i="2"/>
  <c r="BE5780" i="2"/>
  <c r="BE5782" i="2"/>
  <c r="BE5784" i="2"/>
  <c r="BE5806" i="2"/>
  <c r="BE5808" i="2"/>
  <c r="BE5810" i="2"/>
  <c r="BE5812" i="2"/>
  <c r="BE5814" i="2"/>
  <c r="BE5816" i="2"/>
  <c r="BE5818" i="2"/>
  <c r="BE5820" i="2"/>
  <c r="BE5822" i="2"/>
  <c r="BE5832" i="2"/>
  <c r="BE5834" i="2"/>
  <c r="BE5836" i="2"/>
  <c r="BE5838" i="2"/>
  <c r="BE5840" i="2"/>
  <c r="BE5842" i="2"/>
  <c r="BE5862" i="2"/>
  <c r="BE5864" i="2"/>
  <c r="BE5866" i="2"/>
  <c r="BE5870" i="2"/>
  <c r="BE5880" i="2"/>
  <c r="BE5890" i="2"/>
  <c r="BE5892" i="2"/>
  <c r="BE5894" i="2"/>
  <c r="BE5896" i="2"/>
  <c r="BE5910" i="2"/>
  <c r="BE5912" i="2"/>
  <c r="BE5916" i="2"/>
  <c r="BE5918" i="2"/>
  <c r="BE5934" i="2"/>
  <c r="BE5946" i="2"/>
  <c r="BE5948" i="2"/>
  <c r="BE5950" i="2"/>
  <c r="BE5976" i="2"/>
  <c r="BE5982" i="2"/>
  <c r="BE5984" i="2"/>
  <c r="BE5992" i="2"/>
  <c r="BE6006" i="2"/>
  <c r="BE6024" i="2"/>
  <c r="BE6026" i="2"/>
  <c r="BE6028" i="2"/>
  <c r="BE6030" i="2"/>
  <c r="BE6034" i="2"/>
  <c r="BE6046" i="2"/>
  <c r="BE6048" i="2"/>
  <c r="BE6054" i="2"/>
  <c r="BE6056" i="2"/>
  <c r="BE6058" i="2"/>
  <c r="BE6068" i="2"/>
  <c r="BE6070" i="2"/>
  <c r="BE6072" i="2"/>
  <c r="BE6082" i="2"/>
  <c r="BE6084" i="2"/>
  <c r="BE6094" i="2"/>
  <c r="BE6096" i="2"/>
  <c r="BE6098" i="2"/>
  <c r="BE6100" i="2"/>
  <c r="BE6102" i="2"/>
  <c r="BE6104" i="2"/>
  <c r="BE6106" i="2"/>
  <c r="BE6108" i="2"/>
  <c r="BE6110" i="2"/>
  <c r="BE6126" i="2"/>
  <c r="BE6136" i="2"/>
  <c r="BE6138" i="2"/>
  <c r="BE6140" i="2"/>
  <c r="BE6142" i="2"/>
  <c r="BE6160" i="2"/>
  <c r="BE6162" i="2"/>
  <c r="BE6166" i="2"/>
  <c r="BE6174" i="2"/>
  <c r="J54" i="2"/>
  <c r="BE83" i="2"/>
  <c r="BE89" i="2"/>
  <c r="BE95" i="2"/>
  <c r="BE113" i="2"/>
  <c r="BE122" i="2"/>
  <c r="BE131" i="2"/>
  <c r="BE140" i="2"/>
  <c r="BE152" i="2"/>
  <c r="BE158" i="2"/>
  <c r="BE164" i="2"/>
  <c r="BE179" i="2"/>
  <c r="BE191" i="2"/>
  <c r="BE200" i="2"/>
  <c r="BE206" i="2"/>
  <c r="BE212" i="2"/>
  <c r="BE266" i="2"/>
  <c r="BE272" i="2"/>
  <c r="BE287" i="2"/>
  <c r="BE344" i="2"/>
  <c r="BE353" i="2"/>
  <c r="BE362" i="2"/>
  <c r="BE377" i="2"/>
  <c r="BE389" i="2"/>
  <c r="BE401" i="2"/>
  <c r="BE410" i="2"/>
  <c r="BE419" i="2"/>
  <c r="BE452" i="2"/>
  <c r="BE470" i="2"/>
  <c r="BE482" i="2"/>
  <c r="BE491" i="2"/>
  <c r="BE497" i="2"/>
  <c r="BE506" i="2"/>
  <c r="BE512" i="2"/>
  <c r="BE518" i="2"/>
  <c r="BE527" i="2"/>
  <c r="BE533" i="2"/>
  <c r="BE554" i="2"/>
  <c r="BE569" i="2"/>
  <c r="BE572" i="2"/>
  <c r="BE590" i="2"/>
  <c r="BE596" i="2"/>
  <c r="BE614" i="2"/>
  <c r="BE638" i="2"/>
  <c r="BE653" i="2"/>
  <c r="BE659" i="2"/>
  <c r="BE674" i="2"/>
  <c r="BE680" i="2"/>
  <c r="BE686" i="2"/>
  <c r="BE716" i="2"/>
  <c r="BE725" i="2"/>
  <c r="BE734" i="2"/>
  <c r="BE743" i="2"/>
  <c r="BE758" i="2"/>
  <c r="BE770" i="2"/>
  <c r="BE779" i="2"/>
  <c r="BE788" i="2"/>
  <c r="BE818" i="2"/>
  <c r="BE827" i="2"/>
  <c r="BE842" i="2"/>
  <c r="BE851" i="2"/>
  <c r="BE869" i="2"/>
  <c r="BE878" i="2"/>
  <c r="BE884" i="2"/>
  <c r="BE896" i="2"/>
  <c r="BE911" i="2"/>
  <c r="BE917" i="2"/>
  <c r="BE923" i="2"/>
  <c r="BE929" i="2"/>
  <c r="BE938" i="2"/>
  <c r="BE953" i="2"/>
  <c r="BE965" i="2"/>
  <c r="BE971" i="2"/>
  <c r="BE980" i="2"/>
  <c r="BE992" i="2"/>
  <c r="BE998" i="2"/>
  <c r="BE1010" i="2"/>
  <c r="BE1061" i="2"/>
  <c r="BE1067" i="2"/>
  <c r="BE1082" i="2"/>
  <c r="BE1091" i="2"/>
  <c r="BE1106" i="2"/>
  <c r="BE1121" i="2"/>
  <c r="BE1127" i="2"/>
  <c r="BE1142" i="2"/>
  <c r="BE1163" i="2"/>
  <c r="BE1181" i="2"/>
  <c r="BE1193" i="2"/>
  <c r="BE1199" i="2"/>
  <c r="BE1205" i="2"/>
  <c r="BE1217" i="2"/>
  <c r="BE1232" i="2"/>
  <c r="BE1241" i="2"/>
  <c r="BE1256" i="2"/>
  <c r="BE1268" i="2"/>
  <c r="BE1283" i="2"/>
  <c r="BE1289" i="2"/>
  <c r="BE1295" i="2"/>
  <c r="BE1307" i="2"/>
  <c r="BE1319" i="2"/>
  <c r="BE1328" i="2"/>
  <c r="BE1337" i="2"/>
  <c r="BE1349" i="2"/>
  <c r="BE1364" i="2"/>
  <c r="BE1373" i="2"/>
  <c r="BE1394" i="2"/>
  <c r="BE1409" i="2"/>
  <c r="BE1415" i="2"/>
  <c r="BE1427" i="2"/>
  <c r="BE1442" i="2"/>
  <c r="BE1460" i="2"/>
  <c r="BE1469" i="2"/>
  <c r="BE1487" i="2"/>
  <c r="BE1496" i="2"/>
  <c r="BE1502" i="2"/>
  <c r="BE1520" i="2"/>
  <c r="BE1532" i="2"/>
  <c r="BE1541" i="2"/>
  <c r="BE1568" i="2"/>
  <c r="BE1574" i="2"/>
  <c r="BE1580" i="2"/>
  <c r="BE1589" i="2"/>
  <c r="BE1607" i="2"/>
  <c r="BE1619" i="2"/>
  <c r="BE1631" i="2"/>
  <c r="BE1649" i="2"/>
  <c r="BE1658" i="2"/>
  <c r="BE1673" i="2"/>
  <c r="BE1682" i="2"/>
  <c r="BE1691" i="2"/>
  <c r="BE1697" i="2"/>
  <c r="BE1709" i="2"/>
  <c r="BE1718" i="2"/>
  <c r="BE1724" i="2"/>
  <c r="BE1748" i="2"/>
  <c r="BE1757" i="2"/>
  <c r="BE1772" i="2"/>
  <c r="BE1784" i="2"/>
  <c r="BE1805" i="2"/>
  <c r="BE1814" i="2"/>
  <c r="BE1820" i="2"/>
  <c r="BE1835" i="2"/>
  <c r="BE1841" i="2"/>
  <c r="BE1868" i="2"/>
  <c r="BE1880" i="2"/>
  <c r="BE1895" i="2"/>
  <c r="BE1904" i="2"/>
  <c r="BE1934" i="2"/>
  <c r="BE1946" i="2"/>
  <c r="BE1964" i="2"/>
  <c r="BE1979" i="2"/>
  <c r="BE2009" i="2"/>
  <c r="BE2018" i="2"/>
  <c r="BE2030" i="2"/>
  <c r="BE2048" i="2"/>
  <c r="BE2051" i="2"/>
  <c r="BE2054" i="2"/>
  <c r="BE2057" i="2"/>
  <c r="BE2069" i="2"/>
  <c r="BE2081" i="2"/>
  <c r="BE2108" i="2"/>
  <c r="BE2129" i="2"/>
  <c r="BE2149" i="2"/>
  <c r="BE2155" i="2"/>
  <c r="BE2161" i="2"/>
  <c r="BE2182" i="2"/>
  <c r="BE2194" i="2"/>
  <c r="BE2200" i="2"/>
  <c r="BE2203" i="2"/>
  <c r="BE2209" i="2"/>
  <c r="BE2224" i="2"/>
  <c r="BE2230" i="2"/>
  <c r="BE2248" i="2"/>
  <c r="BE2263" i="2"/>
  <c r="BE2272" i="2"/>
  <c r="BE2293" i="2"/>
  <c r="BE2305" i="2"/>
  <c r="BE2314" i="2"/>
  <c r="BE2317" i="2"/>
  <c r="BE2335" i="2"/>
  <c r="BE2344" i="2"/>
  <c r="BE2356" i="2"/>
  <c r="BE2362" i="2"/>
  <c r="BE2368" i="2"/>
  <c r="BE2380" i="2"/>
  <c r="BE2392" i="2"/>
  <c r="BE2398" i="2"/>
  <c r="BE2407" i="2"/>
  <c r="BE2425" i="2"/>
  <c r="BE2464" i="2"/>
  <c r="BE2494" i="2"/>
  <c r="BE2503" i="2"/>
  <c r="BE2515" i="2"/>
  <c r="BE2521" i="2"/>
  <c r="BE2533" i="2"/>
  <c r="BE2542" i="2"/>
  <c r="BE2560" i="2"/>
  <c r="BE2569" i="2"/>
  <c r="BE2575" i="2"/>
  <c r="BE2581" i="2"/>
  <c r="BE2587" i="2"/>
  <c r="BE2599" i="2"/>
  <c r="BE2605" i="2"/>
  <c r="BE2614" i="2"/>
  <c r="BE2623" i="2"/>
  <c r="BE2635" i="2"/>
  <c r="BE2653" i="2"/>
  <c r="BE2659" i="2"/>
  <c r="BE2683" i="2"/>
  <c r="BE2701" i="2"/>
  <c r="BE2743" i="2"/>
  <c r="BE2767" i="2"/>
  <c r="BE2782" i="2"/>
  <c r="BE2812" i="2"/>
  <c r="BE2830" i="2"/>
  <c r="BE2836" i="2"/>
  <c r="BE2848" i="2"/>
  <c r="BE2854" i="2"/>
  <c r="BE2860" i="2"/>
  <c r="BE2869" i="2"/>
  <c r="BE2914" i="2"/>
  <c r="BE2920" i="2"/>
  <c r="BE2929" i="2"/>
  <c r="BE2935" i="2"/>
  <c r="BE2962" i="2"/>
  <c r="BE2974" i="2"/>
  <c r="BE2983" i="2"/>
  <c r="BE2992" i="2"/>
  <c r="BE2998" i="2"/>
  <c r="BE3010" i="2"/>
  <c r="BE3022" i="2"/>
  <c r="BE3043" i="2"/>
  <c r="BE3052" i="2"/>
  <c r="BE3058" i="2"/>
  <c r="BE3067" i="2"/>
  <c r="BE3073" i="2"/>
  <c r="BE3082" i="2"/>
  <c r="BE3091" i="2"/>
  <c r="BE3097" i="2"/>
  <c r="BE3103" i="2"/>
  <c r="BE3106" i="2"/>
  <c r="BE3124" i="2"/>
  <c r="BE3130" i="2"/>
  <c r="BE3145" i="2"/>
  <c r="BE3151" i="2"/>
  <c r="BE3163" i="2"/>
  <c r="BE3169" i="2"/>
  <c r="BE3175" i="2"/>
  <c r="BE3184" i="2"/>
  <c r="BE3190" i="2"/>
  <c r="BE3202" i="2"/>
  <c r="BE3223" i="2"/>
  <c r="BE3235" i="2"/>
  <c r="BE3247" i="2"/>
  <c r="BE3256" i="2"/>
  <c r="BE3262" i="2"/>
  <c r="BE3277" i="2"/>
  <c r="BE3286" i="2"/>
  <c r="BE3292" i="2"/>
  <c r="BE3301" i="2"/>
  <c r="BE3313" i="2"/>
  <c r="BE3319" i="2"/>
  <c r="BE3334" i="2"/>
  <c r="BE3346" i="2"/>
  <c r="BE3352" i="2"/>
  <c r="BE3364" i="2"/>
  <c r="BE3373" i="2"/>
  <c r="BE3385" i="2"/>
  <c r="BE3391" i="2"/>
  <c r="BE3412" i="2"/>
  <c r="BE3427" i="2"/>
  <c r="BE3433" i="2"/>
  <c r="BE3451" i="2"/>
  <c r="BE3478" i="2"/>
  <c r="BE3496" i="2"/>
  <c r="BE3514" i="2"/>
  <c r="BE3538" i="2"/>
  <c r="BE3550" i="2"/>
  <c r="BE3565" i="2"/>
  <c r="BE3580" i="2"/>
  <c r="BE3589" i="2"/>
  <c r="BE3598" i="2"/>
  <c r="BE3607" i="2"/>
  <c r="BE3610" i="2"/>
  <c r="BE3613" i="2"/>
  <c r="BE3616" i="2"/>
  <c r="BE3619" i="2"/>
  <c r="BE3622" i="2"/>
  <c r="BE3625" i="2"/>
  <c r="BE3628" i="2"/>
  <c r="BE3631" i="2"/>
  <c r="BE3652" i="2"/>
  <c r="BE3655" i="2"/>
  <c r="BE3661" i="2"/>
  <c r="BE3664" i="2"/>
  <c r="BE3667" i="2"/>
  <c r="BE3676" i="2"/>
  <c r="BE3688" i="2"/>
  <c r="BE3694" i="2"/>
  <c r="BE3703" i="2"/>
  <c r="BE3715" i="2"/>
  <c r="BE3721" i="2"/>
  <c r="BE3736" i="2"/>
  <c r="BE3766" i="2"/>
  <c r="BE3778" i="2"/>
  <c r="BE3793" i="2"/>
  <c r="BE3799" i="2"/>
  <c r="BE3811" i="2"/>
  <c r="BE3829" i="2"/>
  <c r="BE3841" i="2"/>
  <c r="BE3850" i="2"/>
  <c r="BE3859" i="2"/>
  <c r="BE3865" i="2"/>
  <c r="BE3883" i="2"/>
  <c r="BE3901" i="2"/>
  <c r="BE3910" i="2"/>
  <c r="BE3919" i="2"/>
  <c r="BE3928" i="2"/>
  <c r="BE3934" i="2"/>
  <c r="BE3940" i="2"/>
  <c r="BE3952" i="2"/>
  <c r="BE3958" i="2"/>
  <c r="BE3979" i="2"/>
  <c r="BE3985" i="2"/>
  <c r="BE3991" i="2"/>
  <c r="BE3997" i="2"/>
  <c r="BE4000" i="2"/>
  <c r="BE4024" i="2"/>
  <c r="BE4036" i="2"/>
  <c r="BE4042" i="2"/>
  <c r="BE4048" i="2"/>
  <c r="BE4063" i="2"/>
  <c r="BE4072" i="2"/>
  <c r="BE4081" i="2"/>
  <c r="BE4090" i="2"/>
  <c r="BE4126" i="2"/>
  <c r="BE4135" i="2"/>
  <c r="BE4147" i="2"/>
  <c r="BE4153" i="2"/>
  <c r="BE4162" i="2"/>
  <c r="BE4192" i="2"/>
  <c r="BE4207" i="2"/>
  <c r="BE4216" i="2"/>
  <c r="BE4234" i="2"/>
  <c r="BE4249" i="2"/>
  <c r="BE4252" i="2"/>
  <c r="BE4255" i="2"/>
  <c r="BE4258" i="2"/>
  <c r="BE4261" i="2"/>
  <c r="BE4267" i="2"/>
  <c r="BE4282" i="2"/>
  <c r="BE4285" i="2"/>
  <c r="BE4297" i="2"/>
  <c r="BE4300" i="2"/>
  <c r="BE4303" i="2"/>
  <c r="BE4318" i="2"/>
  <c r="BE4321" i="2"/>
  <c r="BE4333" i="2"/>
  <c r="BE4336" i="2"/>
  <c r="BE4351" i="2"/>
  <c r="BE4354" i="2"/>
  <c r="BE4375" i="2"/>
  <c r="BE4384" i="2"/>
  <c r="BE4387" i="2"/>
  <c r="BE4390" i="2"/>
  <c r="BE4399" i="2"/>
  <c r="BE4420" i="2"/>
  <c r="BE4426" i="2"/>
  <c r="BE4438" i="2"/>
  <c r="BE4447" i="2"/>
  <c r="BE4465" i="2"/>
  <c r="BE4486" i="2"/>
  <c r="BE4495" i="2"/>
  <c r="BE4504" i="2"/>
  <c r="BE4516" i="2"/>
  <c r="BE4537" i="2"/>
  <c r="BE4546" i="2"/>
  <c r="BE4561" i="2"/>
  <c r="BE4570" i="2"/>
  <c r="BE4585" i="2"/>
  <c r="BE4588" i="2"/>
  <c r="BE4603" i="2"/>
  <c r="BE4639" i="2"/>
  <c r="BE4654" i="2"/>
  <c r="BE4666" i="2"/>
  <c r="BE4678" i="2"/>
  <c r="BE4693" i="2"/>
  <c r="BE4699" i="2"/>
  <c r="BE4711" i="2"/>
  <c r="BE4720" i="2"/>
  <c r="BE4732" i="2"/>
  <c r="BE4738" i="2"/>
  <c r="BE4795" i="2"/>
  <c r="BE4804" i="2"/>
  <c r="BE4822" i="2"/>
  <c r="BE4837" i="2"/>
  <c r="BE4861" i="2"/>
  <c r="BE4885" i="2"/>
  <c r="BE4891" i="2"/>
  <c r="BE4900" i="2"/>
  <c r="BE4906" i="2"/>
  <c r="BE4924" i="2"/>
  <c r="BE4930" i="2"/>
  <c r="BE4951" i="2"/>
  <c r="BE4963" i="2"/>
  <c r="BE4978" i="2"/>
  <c r="BE4990" i="2"/>
  <c r="BE4999" i="2"/>
  <c r="BE5014" i="2"/>
  <c r="BE5029" i="2"/>
  <c r="BE5044" i="2"/>
  <c r="BE5053" i="2"/>
  <c r="BE5071" i="2"/>
  <c r="BE5080" i="2"/>
  <c r="BE5089" i="2"/>
  <c r="BE5098" i="2"/>
  <c r="BE5113" i="2"/>
  <c r="BE5122" i="2"/>
  <c r="BE5128" i="2"/>
  <c r="BE5134" i="2"/>
  <c r="BE5146" i="2"/>
  <c r="BE5155" i="2"/>
  <c r="BE5161" i="2"/>
  <c r="BE5167" i="2"/>
  <c r="BE5173" i="2"/>
  <c r="BE5188" i="2"/>
  <c r="BE5194" i="2"/>
  <c r="BE5197" i="2"/>
  <c r="BE5212" i="2"/>
  <c r="BE5215" i="2"/>
  <c r="BE5233" i="2"/>
  <c r="BE5260" i="2"/>
  <c r="BE5269" i="2"/>
  <c r="BE5281" i="2"/>
  <c r="BE5305" i="2"/>
  <c r="BE5323" i="2"/>
  <c r="BE5329" i="2"/>
  <c r="BE5335" i="2"/>
  <c r="BE5341" i="2"/>
  <c r="BE5345" i="2"/>
  <c r="BE5358" i="2"/>
  <c r="BE5376" i="2"/>
  <c r="BE5380" i="2"/>
  <c r="BE5382" i="2"/>
  <c r="BE5396" i="2"/>
  <c r="BE5404" i="2"/>
  <c r="BE5410" i="2"/>
  <c r="BE5426" i="2"/>
  <c r="BE5430" i="2"/>
  <c r="BE5432" i="2"/>
  <c r="BE5434" i="2"/>
  <c r="BE5436" i="2"/>
  <c r="BE5440" i="2"/>
  <c r="BE5442" i="2"/>
  <c r="BE5448" i="2"/>
  <c r="BE5450" i="2"/>
  <c r="BE5456" i="2"/>
  <c r="BE5468" i="2"/>
  <c r="BE5480" i="2"/>
  <c r="BE5494" i="2"/>
  <c r="BE5498" i="2"/>
  <c r="BE5502" i="2"/>
  <c r="BE5508" i="2"/>
  <c r="BE5514" i="2"/>
  <c r="BE5520" i="2"/>
  <c r="BE5530" i="2"/>
  <c r="BE5534" i="2"/>
  <c r="BE5546" i="2"/>
  <c r="BE5552" i="2"/>
  <c r="BE5564" i="2"/>
  <c r="BE5568" i="2"/>
  <c r="BE5572" i="2"/>
  <c r="BE5580" i="2"/>
  <c r="BE5586" i="2"/>
  <c r="BE5590" i="2"/>
  <c r="BE5596" i="2"/>
  <c r="BE5608" i="2"/>
  <c r="BE5616" i="2"/>
  <c r="BE5622" i="2"/>
  <c r="BE5626" i="2"/>
  <c r="BE5632" i="2"/>
  <c r="BE5642" i="2"/>
  <c r="BE5652" i="2"/>
  <c r="BE5658" i="2"/>
  <c r="BE5662" i="2"/>
  <c r="BE5668" i="2"/>
  <c r="BE5680" i="2"/>
  <c r="BE5684" i="2"/>
  <c r="BE5698" i="2"/>
  <c r="BE5706" i="2"/>
  <c r="BE5716" i="2"/>
  <c r="BE5726" i="2"/>
  <c r="BE5730" i="2"/>
  <c r="BE5736" i="2"/>
  <c r="BE5754" i="2"/>
  <c r="BE5756" i="2"/>
  <c r="BE5758" i="2"/>
  <c r="BE5766" i="2"/>
  <c r="BE5768" i="2"/>
  <c r="BE5770" i="2"/>
  <c r="BE5772" i="2"/>
  <c r="BE5788" i="2"/>
  <c r="BE5790" i="2"/>
  <c r="BE5792" i="2"/>
  <c r="BE5794" i="2"/>
  <c r="BE5796" i="2"/>
  <c r="BE5798" i="2"/>
  <c r="BE5800" i="2"/>
  <c r="BE5802" i="2"/>
  <c r="BE5804" i="2"/>
  <c r="BE5824" i="2"/>
  <c r="BE5826" i="2"/>
  <c r="BE5828" i="2"/>
  <c r="BE5860" i="2"/>
  <c r="BE5868" i="2"/>
  <c r="BE5872" i="2"/>
  <c r="BE5874" i="2"/>
  <c r="BE5876" i="2"/>
  <c r="BE5878" i="2"/>
  <c r="BE5886" i="2"/>
  <c r="BE5900" i="2"/>
  <c r="BE5902" i="2"/>
  <c r="BE5904" i="2"/>
  <c r="BE5908" i="2"/>
  <c r="BE5920" i="2"/>
  <c r="BE5922" i="2"/>
  <c r="BE5924" i="2"/>
  <c r="BE5928" i="2"/>
  <c r="BE5930" i="2"/>
  <c r="BE5936" i="2"/>
  <c r="BE5938" i="2"/>
  <c r="BE5944" i="2"/>
  <c r="BE5960" i="2"/>
  <c r="BE5964" i="2"/>
  <c r="BE5966" i="2"/>
  <c r="BE5968" i="2"/>
  <c r="BE5970" i="2"/>
  <c r="BE5972" i="2"/>
  <c r="BE5974" i="2"/>
  <c r="BE5990" i="2"/>
  <c r="BE5996" i="2"/>
  <c r="BE5998" i="2"/>
  <c r="BE6000" i="2"/>
  <c r="BE6002" i="2"/>
  <c r="BE6004" i="2"/>
  <c r="BE6008" i="2"/>
  <c r="BE6010" i="2"/>
  <c r="BE6012" i="2"/>
  <c r="BE6016" i="2"/>
  <c r="BE6018" i="2"/>
  <c r="BE6032" i="2"/>
  <c r="BE6044" i="2"/>
  <c r="BE6050" i="2"/>
  <c r="BE6052" i="2"/>
  <c r="BE6060" i="2"/>
  <c r="BE6062" i="2"/>
  <c r="BE6064" i="2"/>
  <c r="BE6074" i="2"/>
  <c r="BE6076" i="2"/>
  <c r="BE6078" i="2"/>
  <c r="BE6086" i="2"/>
  <c r="BE6088" i="2"/>
  <c r="BE6090" i="2"/>
  <c r="BE6092" i="2"/>
  <c r="BE6122" i="2"/>
  <c r="BE6124" i="2"/>
  <c r="BE6132" i="2"/>
  <c r="BE6134" i="2"/>
  <c r="BE6144" i="2"/>
  <c r="BE6168" i="2"/>
  <c r="BE6170" i="2"/>
  <c r="E48" i="2"/>
  <c r="BE80" i="2"/>
  <c r="BE86" i="2"/>
  <c r="BE107" i="2"/>
  <c r="BE134" i="2"/>
  <c r="BE146" i="2"/>
  <c r="BE155" i="2"/>
  <c r="BE161" i="2"/>
  <c r="BE170" i="2"/>
  <c r="BE176" i="2"/>
  <c r="BE182" i="2"/>
  <c r="BE203" i="2"/>
  <c r="BE209" i="2"/>
  <c r="BE218" i="2"/>
  <c r="BE224" i="2"/>
  <c r="BE233" i="2"/>
  <c r="BE242" i="2"/>
  <c r="BE248" i="2"/>
  <c r="BE257" i="2"/>
  <c r="BE269" i="2"/>
  <c r="BE281" i="2"/>
  <c r="BE290" i="2"/>
  <c r="BE296" i="2"/>
  <c r="BE302" i="2"/>
  <c r="BE311" i="2"/>
  <c r="BE323" i="2"/>
  <c r="BE350" i="2"/>
  <c r="BE359" i="2"/>
  <c r="BE365" i="2"/>
  <c r="BE371" i="2"/>
  <c r="BE407" i="2"/>
  <c r="BE425" i="2"/>
  <c r="BE431" i="2"/>
  <c r="BE437" i="2"/>
  <c r="BE443" i="2"/>
  <c r="BE455" i="2"/>
  <c r="BE464" i="2"/>
  <c r="BE473" i="2"/>
  <c r="BE479" i="2"/>
  <c r="BE515" i="2"/>
  <c r="BE530" i="2"/>
  <c r="BE539" i="2"/>
  <c r="BE548" i="2"/>
  <c r="BE560" i="2"/>
  <c r="BE566" i="2"/>
  <c r="BE575" i="2"/>
  <c r="BE578" i="2"/>
  <c r="BE587" i="2"/>
  <c r="BE593" i="2"/>
  <c r="BE602" i="2"/>
  <c r="BE611" i="2"/>
  <c r="BE626" i="2"/>
  <c r="BE635" i="2"/>
  <c r="BE650" i="2"/>
  <c r="BE668" i="2"/>
  <c r="BE677" i="2"/>
  <c r="BE692" i="2"/>
  <c r="BE701" i="2"/>
  <c r="BE710" i="2"/>
  <c r="BE731" i="2"/>
  <c r="BE749" i="2"/>
  <c r="BE761" i="2"/>
  <c r="BE776" i="2"/>
  <c r="BE785" i="2"/>
  <c r="BE797" i="2"/>
  <c r="BE809" i="2"/>
  <c r="BE824" i="2"/>
  <c r="BE830" i="2"/>
  <c r="BE839" i="2"/>
  <c r="BE857" i="2"/>
  <c r="BE881" i="2"/>
  <c r="BE890" i="2"/>
  <c r="BE902" i="2"/>
  <c r="BE908" i="2"/>
  <c r="BE926" i="2"/>
  <c r="BE947" i="2"/>
  <c r="BE956" i="2"/>
  <c r="BE974" i="2"/>
  <c r="BE989" i="2"/>
  <c r="BE1004" i="2"/>
  <c r="BE1028" i="2"/>
  <c r="BE1037" i="2"/>
  <c r="BE1049" i="2"/>
  <c r="BE1058" i="2"/>
  <c r="BE1073" i="2"/>
  <c r="BE1088" i="2"/>
  <c r="BE1097" i="2"/>
  <c r="BE1103" i="2"/>
  <c r="BE1115" i="2"/>
  <c r="BE1130" i="2"/>
  <c r="BE1136" i="2"/>
  <c r="BE1148" i="2"/>
  <c r="BE1154" i="2"/>
  <c r="BE1160" i="2"/>
  <c r="BE1169" i="2"/>
  <c r="BE1184" i="2"/>
  <c r="BE1196" i="2"/>
  <c r="BE1211" i="2"/>
  <c r="BE1226" i="2"/>
  <c r="BE1235" i="2"/>
  <c r="BE1244" i="2"/>
  <c r="BE1253" i="2"/>
  <c r="BE1265" i="2"/>
  <c r="BE1274" i="2"/>
  <c r="BE1280" i="2"/>
  <c r="BE1298" i="2"/>
  <c r="BE1313" i="2"/>
  <c r="BE1325" i="2"/>
  <c r="BE1346" i="2"/>
  <c r="BE1352" i="2"/>
  <c r="BE1379" i="2"/>
  <c r="BE1385" i="2"/>
  <c r="BE1391" i="2"/>
  <c r="BE1400" i="2"/>
  <c r="BE1436" i="2"/>
  <c r="BE1451" i="2"/>
  <c r="BE1457" i="2"/>
  <c r="BE1463" i="2"/>
  <c r="BE1472" i="2"/>
  <c r="BE1481" i="2"/>
  <c r="BE1493" i="2"/>
  <c r="BE1499" i="2"/>
  <c r="BE1505" i="2"/>
  <c r="BE1511" i="2"/>
  <c r="BE1523" i="2"/>
  <c r="BE1526" i="2"/>
  <c r="BE1538" i="2"/>
  <c r="BE1553" i="2"/>
  <c r="BE1583" i="2"/>
  <c r="BE1598" i="2"/>
  <c r="BE1604" i="2"/>
  <c r="BE1613" i="2"/>
  <c r="BE1625" i="2"/>
  <c r="BE1640" i="2"/>
  <c r="BE1646" i="2"/>
  <c r="BE1652" i="2"/>
  <c r="BE1670" i="2"/>
  <c r="BE1679" i="2"/>
  <c r="BE1688" i="2"/>
  <c r="BE1715" i="2"/>
  <c r="BE1730" i="2"/>
  <c r="BE1742" i="2"/>
  <c r="BE1751" i="2"/>
  <c r="BE1766" i="2"/>
  <c r="BE1778" i="2"/>
  <c r="BE1787" i="2"/>
  <c r="BE1796" i="2"/>
  <c r="BE1802" i="2"/>
  <c r="BE1817" i="2"/>
  <c r="BE1823" i="2"/>
  <c r="BE1850" i="2"/>
  <c r="BE1856" i="2"/>
  <c r="BE1862" i="2"/>
  <c r="BE1877" i="2"/>
  <c r="BE1892" i="2"/>
  <c r="BE1901" i="2"/>
  <c r="BE1916" i="2"/>
  <c r="BE1922" i="2"/>
  <c r="BE1928" i="2"/>
  <c r="BE1955" i="2"/>
  <c r="BE1967" i="2"/>
  <c r="BE1973" i="2"/>
  <c r="BE1985" i="2"/>
  <c r="BE1997" i="2"/>
  <c r="BE2006" i="2"/>
  <c r="BE2012" i="2"/>
  <c r="BE2015" i="2"/>
  <c r="BE2027" i="2"/>
  <c r="BE2033" i="2"/>
  <c r="BE2039" i="2"/>
  <c r="BE2063" i="2"/>
  <c r="BE2066" i="2"/>
  <c r="BE2075" i="2"/>
  <c r="BE2090" i="2"/>
  <c r="BE2105" i="2"/>
  <c r="BE2114" i="2"/>
  <c r="BE2120" i="2"/>
  <c r="BE2143" i="2"/>
  <c r="BE2164" i="2"/>
  <c r="BE2167" i="2"/>
  <c r="BE2176" i="2"/>
  <c r="BE2185" i="2"/>
  <c r="BE2191" i="2"/>
  <c r="BE2212" i="2"/>
  <c r="BE2221" i="2"/>
  <c r="BE2236" i="2"/>
  <c r="BE2242" i="2"/>
  <c r="BE2254" i="2"/>
  <c r="BE2266" i="2"/>
  <c r="BE2275" i="2"/>
  <c r="BE2287" i="2"/>
  <c r="BE2302" i="2"/>
  <c r="BE2308" i="2"/>
  <c r="BE2329" i="2"/>
  <c r="BE2359" i="2"/>
  <c r="BE2371" i="2"/>
  <c r="BE2386" i="2"/>
  <c r="BE2416" i="2"/>
  <c r="BE2428" i="2"/>
  <c r="BE2440" i="2"/>
  <c r="BE2452" i="2"/>
  <c r="BE2485" i="2"/>
  <c r="BE2500" i="2"/>
  <c r="BE2509" i="2"/>
  <c r="BE2527" i="2"/>
  <c r="BE2554" i="2"/>
  <c r="BE2572" i="2"/>
  <c r="BE2578" i="2"/>
  <c r="BE2593" i="2"/>
  <c r="BE2608" i="2"/>
  <c r="BE2617" i="2"/>
  <c r="BE2638" i="2"/>
  <c r="BE2644" i="2"/>
  <c r="BE2650" i="2"/>
  <c r="BE2665" i="2"/>
  <c r="BE2671" i="2"/>
  <c r="BE2677" i="2"/>
  <c r="BE2695" i="2"/>
  <c r="BE2704" i="2"/>
  <c r="BE2713" i="2"/>
  <c r="BE2719" i="2"/>
  <c r="BE2728" i="2"/>
  <c r="BE2734" i="2"/>
  <c r="BE2746" i="2"/>
  <c r="BE2752" i="2"/>
  <c r="BE2761" i="2"/>
  <c r="BE2770" i="2"/>
  <c r="BE2779" i="2"/>
  <c r="BE2788" i="2"/>
  <c r="BE2794" i="2"/>
  <c r="BE2800" i="2"/>
  <c r="BE2815" i="2"/>
  <c r="BE2824" i="2"/>
  <c r="BE2833" i="2"/>
  <c r="BE2845" i="2"/>
  <c r="BE2851" i="2"/>
  <c r="BE2875" i="2"/>
  <c r="BE2881" i="2"/>
  <c r="BE2890" i="2"/>
  <c r="BE2899" i="2"/>
  <c r="BE2908" i="2"/>
  <c r="BE2917" i="2"/>
  <c r="BE2950" i="2"/>
  <c r="BE2959" i="2"/>
  <c r="BE2965" i="2"/>
  <c r="BE2971" i="2"/>
  <c r="BE2977" i="2"/>
  <c r="BE2986" i="2"/>
  <c r="BE3001" i="2"/>
  <c r="BE3007" i="2"/>
  <c r="BE3013" i="2"/>
  <c r="BE3031" i="2"/>
  <c r="BE3037" i="2"/>
  <c r="BE3055" i="2"/>
  <c r="BE3094" i="2"/>
  <c r="BE3133" i="2"/>
  <c r="BE3142" i="2"/>
  <c r="BE3148" i="2"/>
  <c r="BE3187" i="2"/>
  <c r="BE3199" i="2"/>
  <c r="BE3208" i="2"/>
  <c r="BE3217" i="2"/>
  <c r="BE3226" i="2"/>
  <c r="BE3238" i="2"/>
  <c r="BE3244" i="2"/>
  <c r="BE3268" i="2"/>
  <c r="BE3274" i="2"/>
  <c r="BE3283" i="2"/>
  <c r="BE3289" i="2"/>
  <c r="BE3298" i="2"/>
  <c r="BE3307" i="2"/>
  <c r="BE3331" i="2"/>
  <c r="BE3343" i="2"/>
  <c r="BE3355" i="2"/>
  <c r="BE3370" i="2"/>
  <c r="BE3388" i="2"/>
  <c r="BE3394" i="2"/>
  <c r="BE3403" i="2"/>
  <c r="BE3409" i="2"/>
  <c r="BE3415" i="2"/>
  <c r="BE3424" i="2"/>
  <c r="BE3430" i="2"/>
  <c r="BE3436" i="2"/>
  <c r="BE3442" i="2"/>
  <c r="BE3457" i="2"/>
  <c r="BE3475" i="2"/>
  <c r="BE3487" i="2"/>
  <c r="BE3502" i="2"/>
  <c r="BE3508" i="2"/>
  <c r="BE3517" i="2"/>
  <c r="BE3529" i="2"/>
  <c r="BE3535" i="2"/>
  <c r="BE3553" i="2"/>
  <c r="BE3559" i="2"/>
  <c r="BE3568" i="2"/>
  <c r="BE3679" i="2"/>
  <c r="BE3706" i="2"/>
  <c r="BE3712" i="2"/>
  <c r="BE3727" i="2"/>
  <c r="BE3739" i="2"/>
  <c r="BE3751" i="2"/>
  <c r="BE3754" i="2"/>
  <c r="BE3757" i="2"/>
  <c r="BE3760" i="2"/>
  <c r="BE3763" i="2"/>
  <c r="BE3772" i="2"/>
  <c r="BE3808" i="2"/>
  <c r="BE3820" i="2"/>
  <c r="BE3835" i="2"/>
  <c r="BE3844" i="2"/>
  <c r="BE3856" i="2"/>
  <c r="BE3868" i="2"/>
  <c r="BE3874" i="2"/>
  <c r="BE3886" i="2"/>
  <c r="BE3898" i="2"/>
  <c r="BE3907" i="2"/>
  <c r="BE3916" i="2"/>
  <c r="BE3964" i="2"/>
  <c r="BE3973" i="2"/>
  <c r="BE3994" i="2"/>
  <c r="BE4003" i="2"/>
  <c r="BE4015" i="2"/>
  <c r="BE4021" i="2"/>
  <c r="BE4027" i="2"/>
  <c r="BE4039" i="2"/>
  <c r="BE4045" i="2"/>
  <c r="BE4057" i="2"/>
  <c r="BE4078" i="2"/>
  <c r="BE4084" i="2"/>
  <c r="BE4093" i="2"/>
  <c r="BE4099" i="2"/>
  <c r="BE4123" i="2"/>
  <c r="BE4144" i="2"/>
  <c r="BE4174" i="2"/>
  <c r="BE4186" i="2"/>
  <c r="BE4213" i="2"/>
  <c r="BE4222" i="2"/>
  <c r="BE4243" i="2"/>
  <c r="BE4246" i="2"/>
  <c r="BE4264" i="2"/>
  <c r="BE4270" i="2"/>
  <c r="BE4273" i="2"/>
  <c r="BE4276" i="2"/>
  <c r="BE4279" i="2"/>
  <c r="BE4288" i="2"/>
  <c r="BE4291" i="2"/>
  <c r="BE4294" i="2"/>
  <c r="BE4306" i="2"/>
  <c r="BE4345" i="2"/>
  <c r="BE4348" i="2"/>
  <c r="BE4402" i="2"/>
  <c r="BE4405" i="2"/>
  <c r="BE4411" i="2"/>
  <c r="BE4414" i="2"/>
  <c r="BE4417" i="2"/>
  <c r="BE4429" i="2"/>
  <c r="BE4456" i="2"/>
  <c r="BE4474" i="2"/>
  <c r="BE4480" i="2"/>
  <c r="BE4492" i="2"/>
  <c r="BE4501" i="2"/>
  <c r="BE4510" i="2"/>
  <c r="BE4519" i="2"/>
  <c r="BE4528" i="2"/>
  <c r="BE4555" i="2"/>
  <c r="BE4564" i="2"/>
  <c r="BE4579" i="2"/>
  <c r="BE4594" i="2"/>
  <c r="BE4618" i="2"/>
  <c r="BE4630" i="2"/>
  <c r="BE4642" i="2"/>
  <c r="BE4648" i="2"/>
  <c r="BE4663" i="2"/>
  <c r="BE4669" i="2"/>
  <c r="BE4684" i="2"/>
  <c r="BE4705" i="2"/>
  <c r="BE4717" i="2"/>
  <c r="BE4741" i="2"/>
  <c r="BE4768" i="2"/>
  <c r="BE4783" i="2"/>
  <c r="BE4813" i="2"/>
  <c r="BE4828" i="2"/>
  <c r="BE4843" i="2"/>
  <c r="BE4849" i="2"/>
  <c r="BE4855" i="2"/>
  <c r="BE4864" i="2"/>
  <c r="BE4876" i="2"/>
  <c r="BE4888" i="2"/>
  <c r="BE4915" i="2"/>
  <c r="BE4939" i="2"/>
  <c r="BE4945" i="2"/>
  <c r="BE4960" i="2"/>
  <c r="BE4969" i="2"/>
  <c r="BE4984" i="2"/>
  <c r="BE4993" i="2"/>
  <c r="BE5008" i="2"/>
  <c r="BE5020" i="2"/>
  <c r="BE5035" i="2"/>
  <c r="BE5041" i="2"/>
  <c r="BE5050" i="2"/>
  <c r="BE5062" i="2"/>
  <c r="BE5074" i="2"/>
  <c r="BE5095" i="2"/>
  <c r="BE5104" i="2"/>
  <c r="BE5131" i="2"/>
  <c r="BE5143" i="2"/>
  <c r="BE5152" i="2"/>
  <c r="BE5176" i="2"/>
  <c r="BE5200" i="2"/>
  <c r="BE5206" i="2"/>
  <c r="BE5221" i="2"/>
  <c r="BE5254" i="2"/>
  <c r="BE5257" i="2"/>
  <c r="BE5272" i="2"/>
  <c r="BE5275" i="2"/>
  <c r="BE5293" i="2"/>
  <c r="BE5296" i="2"/>
  <c r="BE5308" i="2"/>
  <c r="BE5332" i="2"/>
  <c r="BE5337" i="2"/>
  <c r="BE5343" i="2"/>
  <c r="BE5350" i="2"/>
  <c r="BE5356" i="2"/>
  <c r="BE5360" i="2"/>
  <c r="BE5362" i="2"/>
  <c r="BE5366" i="2"/>
  <c r="BE5368" i="2"/>
  <c r="BE5374" i="2"/>
  <c r="BE5392" i="2"/>
  <c r="BE5400" i="2"/>
  <c r="BE5406" i="2"/>
  <c r="BE5452" i="2"/>
  <c r="BE5454" i="2"/>
  <c r="BE5458" i="2"/>
  <c r="BE5462" i="2"/>
  <c r="BE5466" i="2"/>
  <c r="BE5472" i="2"/>
  <c r="BE5490" i="2"/>
  <c r="BE5496" i="2"/>
  <c r="BE5512" i="2"/>
  <c r="BE5536" i="2"/>
  <c r="BE5544" i="2"/>
  <c r="BE5550" i="2"/>
  <c r="BE5556" i="2"/>
  <c r="BE5562" i="2"/>
  <c r="BE5574" i="2"/>
  <c r="BE5588" i="2"/>
  <c r="BE5598" i="2"/>
  <c r="BE5602" i="2"/>
  <c r="BE5610" i="2"/>
  <c r="BE5620" i="2"/>
  <c r="BE5624" i="2"/>
  <c r="BE5630" i="2"/>
  <c r="BE5636" i="2"/>
  <c r="BE5644" i="2"/>
  <c r="BE5648" i="2"/>
  <c r="BE5666" i="2"/>
  <c r="BE5676" i="2"/>
  <c r="BE5686" i="2"/>
  <c r="BE5696" i="2"/>
  <c r="BE5702" i="2"/>
  <c r="BE5714" i="2"/>
  <c r="BE5718" i="2"/>
  <c r="BE5728" i="2"/>
  <c r="BE5732" i="2"/>
  <c r="BE5738" i="2"/>
  <c r="BE5742" i="2"/>
  <c r="BE5748" i="2"/>
  <c r="BE5750" i="2"/>
  <c r="BE5760" i="2"/>
  <c r="BE5762" i="2"/>
  <c r="BE5764" i="2"/>
  <c r="BE5786" i="2"/>
  <c r="BE5830" i="2"/>
  <c r="BE5844" i="2"/>
  <c r="BE5846" i="2"/>
  <c r="BE5848" i="2"/>
  <c r="BE5850" i="2"/>
  <c r="BE5852" i="2"/>
  <c r="BE5854" i="2"/>
  <c r="BE5856" i="2"/>
  <c r="BE5858" i="2"/>
  <c r="BE5882" i="2"/>
  <c r="BE5884" i="2"/>
  <c r="BE5888" i="2"/>
  <c r="BE5898" i="2"/>
  <c r="BE5906" i="2"/>
  <c r="BE5914" i="2"/>
  <c r="BE5926" i="2"/>
  <c r="BE5932" i="2"/>
  <c r="BE5940" i="2"/>
  <c r="BE5942" i="2"/>
  <c r="BE5952" i="2"/>
  <c r="BE5954" i="2"/>
  <c r="BE5956" i="2"/>
  <c r="BE5958" i="2"/>
  <c r="BE5962" i="2"/>
  <c r="BE5978" i="2"/>
  <c r="BE5980" i="2"/>
  <c r="BE5986" i="2"/>
  <c r="BE5988" i="2"/>
  <c r="BE5994" i="2"/>
  <c r="BE6014" i="2"/>
  <c r="BE6020" i="2"/>
  <c r="BE6022" i="2"/>
  <c r="BE6036" i="2"/>
  <c r="BE6038" i="2"/>
  <c r="BE6040" i="2"/>
  <c r="BE6042" i="2"/>
  <c r="BE6066" i="2"/>
  <c r="BE6080" i="2"/>
  <c r="BE6112" i="2"/>
  <c r="BE6114" i="2"/>
  <c r="BE6116" i="2"/>
  <c r="BE6118" i="2"/>
  <c r="BE6120" i="2"/>
  <c r="BE6128" i="2"/>
  <c r="BE6130" i="2"/>
  <c r="BE6146" i="2"/>
  <c r="BE6148" i="2"/>
  <c r="BE6150" i="2"/>
  <c r="BE6152" i="2"/>
  <c r="BE6154" i="2"/>
  <c r="BE6156" i="2"/>
  <c r="BE6158" i="2"/>
  <c r="BE6164" i="2"/>
  <c r="BE6172" i="2"/>
  <c r="BE6176" i="2"/>
  <c r="BE6178" i="2"/>
  <c r="BE6180" i="2"/>
  <c r="BE6182" i="2"/>
  <c r="BE6184" i="2"/>
  <c r="BE6186" i="2"/>
  <c r="BE6188" i="2"/>
  <c r="F34" i="2"/>
  <c r="BA55" i="1"/>
  <c r="BA54" i="1" s="1"/>
  <c r="AW54" i="1" s="1"/>
  <c r="AK30" i="1" s="1"/>
  <c r="F37" i="2"/>
  <c r="BD55" i="1" s="1"/>
  <c r="BD54" i="1" s="1"/>
  <c r="W33" i="1" s="1"/>
  <c r="J34" i="2"/>
  <c r="AW55" i="1" s="1"/>
  <c r="F36" i="2"/>
  <c r="BC55" i="1"/>
  <c r="BC54" i="1"/>
  <c r="W32" i="1" s="1"/>
  <c r="F35" i="2"/>
  <c r="BB55" i="1"/>
  <c r="BB54" i="1" s="1"/>
  <c r="W31" i="1" s="1"/>
  <c r="AG55" i="1" l="1"/>
  <c r="J59" i="2"/>
  <c r="AG54" i="1"/>
  <c r="AX54" i="1"/>
  <c r="AY54" i="1"/>
  <c r="J33" i="2"/>
  <c r="AV55" i="1" s="1"/>
  <c r="AT55" i="1" s="1"/>
  <c r="AN55" i="1" s="1"/>
  <c r="W30" i="1"/>
  <c r="F33" i="2"/>
  <c r="AZ55" i="1" s="1"/>
  <c r="AZ54" i="1" s="1"/>
  <c r="W29" i="1" s="1"/>
  <c r="J39" i="2" l="1"/>
  <c r="AK26" i="1"/>
  <c r="AV54" i="1"/>
  <c r="AK29" i="1" s="1"/>
  <c r="AK35" i="1" l="1"/>
  <c r="AT54" i="1"/>
  <c r="AN54" i="1" l="1"/>
</calcChain>
</file>

<file path=xl/sharedStrings.xml><?xml version="1.0" encoding="utf-8"?>
<sst xmlns="http://schemas.openxmlformats.org/spreadsheetml/2006/main" count="49127" uniqueCount="11129">
  <si>
    <t>Export Komplet</t>
  </si>
  <si>
    <t>VZ</t>
  </si>
  <si>
    <t>2.0</t>
  </si>
  <si>
    <t/>
  </si>
  <si>
    <t>False</t>
  </si>
  <si>
    <t>{5dfd1d3e-5a20-4101-a932-8560a5a39b7b}</t>
  </si>
  <si>
    <t>&gt;&gt;  skryté sloupce  &lt;&lt;</t>
  </si>
  <si>
    <t>0,01</t>
  </si>
  <si>
    <t>21</t>
  </si>
  <si>
    <t>15</t>
  </si>
  <si>
    <t>REKAPITULACE STAVBY</t>
  </si>
  <si>
    <t>v ---  níže se nacházejí doplnkové a pomocné údaje k sestavám  --- v</t>
  </si>
  <si>
    <t>0,001</t>
  </si>
  <si>
    <t>Kód:</t>
  </si>
  <si>
    <t>65421090</t>
  </si>
  <si>
    <t>Stavba:</t>
  </si>
  <si>
    <t>Údržba, opravy a odstraňování závad u ST OŘ Plzeň 2022/2024</t>
  </si>
  <si>
    <t>KSO:</t>
  </si>
  <si>
    <t>CC-CZ:</t>
  </si>
  <si>
    <t>Místo:</t>
  </si>
  <si>
    <t>Obvod ST Plzeň</t>
  </si>
  <si>
    <t>Datum:</t>
  </si>
  <si>
    <t>5. 1. 2022</t>
  </si>
  <si>
    <t>Zadavatel:</t>
  </si>
  <si>
    <t>IČ:</t>
  </si>
  <si>
    <t>Správa železnic, s.o.- OŘ Plzeň</t>
  </si>
  <si>
    <t>DIČ:</t>
  </si>
  <si>
    <t>Zhotovitel:</t>
  </si>
  <si>
    <t xml:space="preserve"> </t>
  </si>
  <si>
    <t>Projektant:</t>
  </si>
  <si>
    <t>True</t>
  </si>
  <si>
    <t>Zpracovatel:</t>
  </si>
  <si>
    <t>Jung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</si>
  <si>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</si>
  <si>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</si>
  <si>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</si>
  <si>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</si>
  <si>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</si>
  <si>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</si>
  <si>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</si>
  <si>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</si>
  <si>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</si>
  <si>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</si>
  <si>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</si>
  <si>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</si>
  <si>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</si>
  <si>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</si>
  <si>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</si>
  <si>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</si>
  <si>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</si>
  <si>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</si>
  <si>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</si>
  <si>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</si>
  <si>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</si>
  <si>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</si>
  <si>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</si>
  <si>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</si>
  <si>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</si>
  <si>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</si>
  <si>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</si>
  <si>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</si>
  <si>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</si>
  <si>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</si>
  <si>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</si>
  <si>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</si>
  <si>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</si>
  <si>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</si>
  <si>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</si>
  <si>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</si>
  <si>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</si>
  <si>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</si>
  <si>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</si>
  <si>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</si>
  <si>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</si>
  <si>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SO 01</t>
  </si>
  <si>
    <t>Obvod Správy tratí Plzeň</t>
  </si>
  <si>
    <t>STA</t>
  </si>
  <si>
    <t>1</t>
  </si>
  <si>
    <t>{5569a9ea-8c1f-4ac2-b073-bbf2f3068d11}</t>
  </si>
  <si>
    <t>2</t>
  </si>
  <si>
    <t>KRYCÍ LIST SOUPISU PRACÍ</t>
  </si>
  <si>
    <t>Objekt:</t>
  </si>
  <si>
    <t>SO 01 - Obvod Správy tratí Plzeň</t>
  </si>
  <si>
    <t>REKAPITULACE ČLENĚNÍ SOUPISU PRACÍ</t>
  </si>
  <si>
    <t>Kód dílu - Popis</t>
  </si>
  <si>
    <t>Cena celkem [CZK]</t>
  </si>
  <si>
    <t>-1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</si>
  <si>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</si>
  <si>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</si>
  <si>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</si>
  <si>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</si>
  <si>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</si>
  <si>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</si>
  <si>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</si>
  <si>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</si>
  <si>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</si>
  <si>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</si>
  <si>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</si>
  <si>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</si>
  <si>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</si>
  <si>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K</t>
  </si>
  <si>
    <t>5902005010</t>
  </si>
  <si>
    <t>Operativní odstranění závad na železničním spodku nebo svršku</t>
  </si>
  <si>
    <t>hod</t>
  </si>
  <si>
    <t>Sborník UOŽI 01 2021</t>
  </si>
  <si>
    <t>4</t>
  </si>
  <si>
    <t>ROZPOCET</t>
  </si>
  <si>
    <t>185494065</t>
  </si>
  <si>
    <t>PP</t>
  </si>
  <si>
    <t>Operativní odstranění závad na železničním spodku nebo svršku. Poznámka: 1. V cenách jsou započteny náklady na odstranění závad nebo překážek v dohodnutém časovém limitu. 2. V cenách nejsou obsaženy náklady na odstranění překážky způsobené sněhem nebo led</t>
  </si>
  <si>
    <t>PSC</t>
  </si>
  <si>
    <t>Poznámka k souboru cen:_x000D_
1. V cenách jsou započteny náklady na odstranění závad nebo překážek v dohodnutém časovém limitu._x000D_
2. V cenách nejsou obsaženy náklady na odstranění překážky způsobené sněhem nebo ledem.</t>
  </si>
  <si>
    <t>5903005010</t>
  </si>
  <si>
    <t>Příprava výhybky jednoduché na provoz v zimě s jedním závěrem 1:5,7 až 1:12 sklonu 14° až 4,5°</t>
  </si>
  <si>
    <t>kus</t>
  </si>
  <si>
    <t>1244074340</t>
  </si>
  <si>
    <t>Příprava výhybky jednoduché na provoz v zimě s jedním závěrem 1:5,7 až 1:12 sklonu 14° až 4,5°. Poznámka: 1. V cenách jsou započteny náklady na odstranění nánosu, nečistot, čištění žlábků a odvodňovacích systémů, žlabů u závěrů a ve výměnové části, rozpro</t>
  </si>
  <si>
    <t>Poznámka k souboru cen:_x000D_
1. V cenách jsou započteny náklady na odstranění nánosu, nečistot, čištění žlábků a odvodňovacích systémů, žlabů u závěrů a ve výměnové části, rozprostření výzisku na terén nebo naložení na dopravní prostředek._x000D_
2. V cenách nejsou obsaženy náklady na dopra</t>
  </si>
  <si>
    <t>3</t>
  </si>
  <si>
    <t>5903005030</t>
  </si>
  <si>
    <t>Příprava výhybky jednoduché na provoz v zimě s více závěry 1:12 až 1:18,5 sklonu 4,5° až 3°</t>
  </si>
  <si>
    <t>-1461723637</t>
  </si>
  <si>
    <t>Příprava výhybky jednoduché na provoz v zimě s více závěry 1:12 až 1:18,5 sklonu 4,5° až 3°. Poznámka: 1. V cenách jsou započteny náklady na odstranění nánosu, nečistot, čištění žlábků a odvodňovacích systémů, žlabů u závěrů a ve výměnové části, rozprostř</t>
  </si>
  <si>
    <t>5903005050</t>
  </si>
  <si>
    <t>Příprava výhybky jednoduché na provoz v zimě s více závěry a PHS 1:11 a 1:12</t>
  </si>
  <si>
    <t>-723450233</t>
  </si>
  <si>
    <t>Příprava výhybky jednoduché na provoz v zimě s více závěry a PHS 1:11 a 1:12. Poznámka: 1. V cenách jsou započteny náklady na odstranění nánosu, nečistot, čištění žlábků a odvodňovacích systémů, žlabů u závěrů a ve výměnové části, rozprostření výzisku na</t>
  </si>
  <si>
    <t>5</t>
  </si>
  <si>
    <t>5903005060</t>
  </si>
  <si>
    <t>Příprava výhybky jednoduché na provoz v zimě s více závěry a PHS 1:14 a 1:18,5</t>
  </si>
  <si>
    <t>-94187108</t>
  </si>
  <si>
    <t>Příprava výhybky jednoduché na provoz v zimě s více závěry a PHS 1:14 a 1:18,5. Poznámka: 1. V cenách jsou započteny náklady na odstranění nánosu, nečistot, čištění žlábků a odvodňovacích systémů, žlabů u závěrů a ve výměnové části, rozprostření výzisku n</t>
  </si>
  <si>
    <t>6</t>
  </si>
  <si>
    <t>5903007010</t>
  </si>
  <si>
    <t>Příprava výhybky křižovatkové na provoz v zimě celé</t>
  </si>
  <si>
    <t>1285805383</t>
  </si>
  <si>
    <t>Příprava výhybky křižovatkové na provoz v zimě celé. Poznámka: 1. V cenách jsou započteny náklady na odstranění nánosu, nečistot, čištění žlábků a odvodňovacích systémů, žlabů u závěrů a ve výměnové části, rozprostření výzisku na terén nebo naložení na do</t>
  </si>
  <si>
    <t>7</t>
  </si>
  <si>
    <t>5903007030</t>
  </si>
  <si>
    <t>Příprava výhybky křižovatkové na provoz v zimě celé s PHS</t>
  </si>
  <si>
    <t>-1366476466</t>
  </si>
  <si>
    <t>Příprava výhybky křižovatkové na provoz v zimě celé s PHS. Poznámka: 1. V cenách jsou započteny náklady na odstranění nánosu, nečistot, čištění žlábků a odvodňovacích systémů, žlabů u závěrů a ve výměnové části, rozprostření výzisku na terén nebo naložení</t>
  </si>
  <si>
    <t>8</t>
  </si>
  <si>
    <t>5903010010</t>
  </si>
  <si>
    <t>Uložení posypového materiálu na místo potřeby</t>
  </si>
  <si>
    <t>m3</t>
  </si>
  <si>
    <t>-313408242</t>
  </si>
  <si>
    <t>Uložení posypového materiálu na místo potřeby. Poznámka: 1. V ceně jsou započteny náklady na naložení posypu na dopravní prostředek, manipulaci a uložení na místo podle požadavku objednatele. 2. V ceně nejsou obsaženy náklady na dodávku materiálu a doprav</t>
  </si>
  <si>
    <t>Poznámka k souboru cen:_x000D_
1. V ceně jsou započteny náklady na naložení posypu na dopravní prostředek, manipulaci a uložení na místo podle požadavku objednatele._x000D_
2. V ceně nejsou obsaženy náklady na dodávku materiálu a dopravu.</t>
  </si>
  <si>
    <t>9</t>
  </si>
  <si>
    <t>5903015010</t>
  </si>
  <si>
    <t>Protisněhové zábrany zásněžky montáž</t>
  </si>
  <si>
    <t>-1540490192</t>
  </si>
  <si>
    <t>Protisněhové zábrany zásněžky montáž. Poznámka: 1. V cenách jsou započteny náklady na roznesení, montáž, ukotvení nebo demontáž rozebrání, snesení a naložení na dopravní prostředek a uložení.</t>
  </si>
  <si>
    <t>Poznámka k souboru cen:_x000D_
1. V cenách jsou započteny náklady na roznesení, montáž, ukotvení nebo demontáž rozebrání, snesení a naložení na dopravní prostředek a uložení.</t>
  </si>
  <si>
    <t>10</t>
  </si>
  <si>
    <t>5903015020</t>
  </si>
  <si>
    <t>Protisněhové zábrany zásněžky demontáž</t>
  </si>
  <si>
    <t>-627080094</t>
  </si>
  <si>
    <t>Protisněhové zábrany zásněžky demontáž. Poznámka: 1. V cenách jsou započteny náklady na roznesení, montáž, ukotvení nebo demontáž rozebrání, snesení a naložení na dopravní prostředek a uložení.</t>
  </si>
  <si>
    <t>11</t>
  </si>
  <si>
    <t>5903015030</t>
  </si>
  <si>
    <t>Protisněhové zábrany ploty montáž</t>
  </si>
  <si>
    <t>m</t>
  </si>
  <si>
    <t>1414386309</t>
  </si>
  <si>
    <t>Protisněhové zábrany ploty montáž. Poznámka: 1. V cenách jsou započteny náklady na roznesení, montáž, ukotvení nebo demontáž rozebrání, snesení a naložení na dopravní prostředek a uložení.</t>
  </si>
  <si>
    <t>12</t>
  </si>
  <si>
    <t>5903015040</t>
  </si>
  <si>
    <t>Protisněhové zábrany ploty demontáž</t>
  </si>
  <si>
    <t>211158816</t>
  </si>
  <si>
    <t>Protisněhové zábrany ploty demontáž. Poznámka: 1. V cenách jsou započteny náklady na roznesení, montáž, ukotvení nebo demontáž rozebrání, snesení a naložení na dopravní prostředek a uložení.</t>
  </si>
  <si>
    <t>13</t>
  </si>
  <si>
    <t>5903020010</t>
  </si>
  <si>
    <t>Odstranění sněhu a ledu z nástupišť a komunikací ručně</t>
  </si>
  <si>
    <t>2071729467</t>
  </si>
  <si>
    <t>Odstranění sněhu a ledu z nástupišť a komunikací ručně. Poznámka: 1. V cenách jsou započteny náklady na práce v zimních podmínkách, manipulaci, naložení sněhu na dopravní prostředek a uložení na úložišti.</t>
  </si>
  <si>
    <t>Poznámka k souboru cen:_x000D_
1. V cenách jsou započteny náklady na práce v zimních podmínkách, manipulaci, naložení sněhu na dopravní prostředek a uložení na úložišti.</t>
  </si>
  <si>
    <t>14</t>
  </si>
  <si>
    <t>5903020020</t>
  </si>
  <si>
    <t>Odstranění sněhu a ledu z kolejí ručně</t>
  </si>
  <si>
    <t>1484613002</t>
  </si>
  <si>
    <t>Odstranění sněhu a ledu z kolejí ručně. Poznámka: 1. V cenách jsou započteny náklady na práce v zimních podmínkách, manipulaci, naložení sněhu na dopravní prostředek a uložení na úložišti.</t>
  </si>
  <si>
    <t>5903020110</t>
  </si>
  <si>
    <t>Odstranění sněhu a ledu z výhybek ručně</t>
  </si>
  <si>
    <t>-1663573772</t>
  </si>
  <si>
    <t>Odstranění sněhu a ledu z výhybek ručně. Poznámka: 1. V cenách jsou započteny náklady na práce v zimních podmínkách, manipulaci, naložení sněhu na dopravní prostředek a uložení na úložišti.</t>
  </si>
  <si>
    <t>16</t>
  </si>
  <si>
    <t>5903025010</t>
  </si>
  <si>
    <t>Odstranění posypu nástupišť ručně smetením</t>
  </si>
  <si>
    <t>m2</t>
  </si>
  <si>
    <t>83555751</t>
  </si>
  <si>
    <t>Odstranění posypu nástupišť ručně smetením. Poznámka: 1. V cenách jsou započteny náklady na naložení na dopravní prostředek a uložení na úložišti.</t>
  </si>
  <si>
    <t>Poznámka k souboru cen:_x000D_
1. V cenách jsou započteny náklady na naložení na dopravní prostředek a uložení na úložišti.</t>
  </si>
  <si>
    <t>17</t>
  </si>
  <si>
    <t>5904005010</t>
  </si>
  <si>
    <t>Vysečení travního porostu ručně sklon terénu do 1:2</t>
  </si>
  <si>
    <t>784757750</t>
  </si>
  <si>
    <t>Vysečení travního porostu ručně sklon terénu do 1:2. Poznámka: 1. V cenách jsou započteny náklady na provedení s ponecháním pokosu na místě, a/nebo mulčování u likvidace strojně. 2. V cenách nejsou obsaženy náklady na odklizení a likvidaci pokosu.</t>
  </si>
  <si>
    <t>Poznámka k souboru cen:_x000D_
1. V cenách jsou započteny náklady na provedení s ponecháním pokosu na místě, a/nebo mulčování u likvidace strojně._x000D_
2. V cenách nejsou obsaženy náklady na odklizení a likvidaci pokosu.</t>
  </si>
  <si>
    <t>18</t>
  </si>
  <si>
    <t>5904005020</t>
  </si>
  <si>
    <t>Vysečení travního porostu ručně sklon terénu přes 1:2</t>
  </si>
  <si>
    <t>-93341255</t>
  </si>
  <si>
    <t>Vysečení travního porostu ručně sklon terénu přes 1:2. Poznámka: 1. V cenách jsou započteny náklady na provedení s ponecháním pokosu na místě, a/nebo mulčování u likvidace strojně. 2. V cenách nejsou obsaženy náklady na odklizení a likvidaci pokosu.</t>
  </si>
  <si>
    <t>19</t>
  </si>
  <si>
    <t>5904005110</t>
  </si>
  <si>
    <t>Vysečení travního porostu strojně kolovou nebo kolejovou mechanizací se sekacím adaptérem</t>
  </si>
  <si>
    <t>ha</t>
  </si>
  <si>
    <t>1083166365</t>
  </si>
  <si>
    <t>Vysečení travního porostu strojně kolovou nebo kolejovou mechanizací se sekacím adaptérem. Poznámka: 1. V cenách jsou započteny náklady na provedení s ponecháním pokosu na místě, a/nebo mulčování u likvidace strojně. 2. V cenách nejsou obsaženy náklady na</t>
  </si>
  <si>
    <t>20</t>
  </si>
  <si>
    <t>5904005120</t>
  </si>
  <si>
    <t>Vysečení travního porostu strojně kolovou nebo kolejovou mechanizací s mulčovacím adaptérem</t>
  </si>
  <si>
    <t>-1274591443</t>
  </si>
  <si>
    <t>Vysečení travního porostu strojně kolovou nebo kolejovou mechanizací s mulčovacím adaptérem. Poznámka: 1. V cenách jsou započteny náklady na provedení s ponecháním pokosu na místě, a/nebo mulčování u likvidace strojně. 2. V cenách nejsou obsaženy náklady</t>
  </si>
  <si>
    <t>5904010010</t>
  </si>
  <si>
    <t>Odklizení travního porostu ručně</t>
  </si>
  <si>
    <t>964416697</t>
  </si>
  <si>
    <t>Odklizení travního porostu ručně. Poznámka: 1. V cenách jsou započteny náklady na snesení pokosu a likvidaci nebo naložení na dopravní prostředek a uložení na skládku. 2. V cenách nejsou obsaženy náklady na dopravu a skládkovné.</t>
  </si>
  <si>
    <t>Poznámka k souboru cen:_x000D_
1. V cenách jsou započteny náklady na snesení pokosu a likvidaci nebo naložení na dopravní prostředek a uložení na skládku._x000D_
2. V cenách nejsou obsaženy náklady na dopravu a skládkovné.</t>
  </si>
  <si>
    <t>22</t>
  </si>
  <si>
    <t>5904020010</t>
  </si>
  <si>
    <t>Vyřezání křovin porost řídký 1 až 5 kusů stonků na m2 plochy sklon terénu do 1:2</t>
  </si>
  <si>
    <t>336681820</t>
  </si>
  <si>
    <t>Vyřezání křovin porost řídký 1 až 5 kusů stonků na m2 plochy sklon terénu do 1:2. Poznámka: 1. V cenách jsou započteny náklady na vyřezání a likvidaci výřezu spálením, štěpkováním nebo jeho naložení na dopravní prostředek a uložení na skládku. 2. V cenách</t>
  </si>
  <si>
    <t>Poznámka k souboru cen:_x000D_
1. V cenách jsou započteny náklady na vyřezání a likvidaci výřezu spálením, štěpkováním nebo jeho naložení na dopravní prostředek a uložení na skládku._x000D_
2. V cenách nejsou obsaženy náklady na dopravu a skládkovné.</t>
  </si>
  <si>
    <t>23</t>
  </si>
  <si>
    <t>5904020020</t>
  </si>
  <si>
    <t>Vyřezání křovin porost řídký 1 až 5 kusů stonků na m2 plochy sklon terénu přes 1:2</t>
  </si>
  <si>
    <t>288676326</t>
  </si>
  <si>
    <t>Vyřezání křovin porost řídký 1 až 5 kusů stonků na m2 plochy sklon terénu přes 1:2. Poznámka: 1. V cenách jsou započteny náklady na vyřezání a likvidaci výřezu spálením, štěpkováním nebo jeho naložení na dopravní prostředek a uložení na skládku. 2. V cená</t>
  </si>
  <si>
    <t>24</t>
  </si>
  <si>
    <t>5904020110</t>
  </si>
  <si>
    <t>Vyřezání křovin porost hustý 6 a více kusů stonků na m2 plochy sklon terénu do 1:2</t>
  </si>
  <si>
    <t>-1711350895</t>
  </si>
  <si>
    <t>Vyřezání křovin porost hustý 6 a více kusů stonků na m2 plochy sklon terénu do 1:2. Poznámka: 1. V cenách jsou započteny náklady na vyřezání a likvidaci výřezu spálením, štěpkováním nebo jeho naložení na dopravní prostředek a uložení na skládku. 2. V cená</t>
  </si>
  <si>
    <t>25</t>
  </si>
  <si>
    <t>5904020120</t>
  </si>
  <si>
    <t>Vyřezání křovin porost hustý 6 a více kusů stonků na m2 plochy sklon terénu přes 1:2</t>
  </si>
  <si>
    <t>-548304032</t>
  </si>
  <si>
    <t>Vyřezání křovin porost hustý 6 a více kusů stonků na m2 plochy sklon terénu přes 1:2. Poznámka: 1. V cenách jsou započteny náklady na vyřezání a likvidaci výřezu spálením, štěpkováním nebo jeho naložení na dopravní prostředek a uložení na skládku. 2. V ce</t>
  </si>
  <si>
    <t>26</t>
  </si>
  <si>
    <t>5904025010</t>
  </si>
  <si>
    <t>Ořez větví místně ručně do výšky nad terénem do 2 m</t>
  </si>
  <si>
    <t>-597379434</t>
  </si>
  <si>
    <t>Ořez větví místně ručně do výšky nad terénem do 2 m. Poznámka: 1. V cenách jsou započteny náklady na ruční odborné vyřezání z terénu nebo plošiny a/nebo profilu kontinuálně do vzdálenosti 3 m od osy koleje do výšky 5 m od temene kolejnice včetně likvidace</t>
  </si>
  <si>
    <t>Poznámka k souboru cen:_x000D_
1. V cenách jsou započteny náklady na ruční odborné vyřezání z terénu nebo plošiny a/nebo profilu kontinuálně do vzdálenosti 3 m od osy koleje do výšky 5 m od temene kolejnice včetně likvidace výřezu spálením, štěpkováním nebo naložení na dopravní prostře</t>
  </si>
  <si>
    <t>27</t>
  </si>
  <si>
    <t>5904025020</t>
  </si>
  <si>
    <t>Ořez větví místně ručně do výšky nad terénem přes 2 m</t>
  </si>
  <si>
    <t>-210081740</t>
  </si>
  <si>
    <t>Ořez větví místně ručně do výšky nad terénem přes 2 m. Poznámka: 1. V cenách jsou započteny náklady na ruční odborné vyřezání z terénu nebo plošiny a/nebo profilu kontinuálně do vzdálenosti 3 m od osy koleje do výšky 5 m od temene kolejnice včetně likvida</t>
  </si>
  <si>
    <t>28</t>
  </si>
  <si>
    <t>5904030010</t>
  </si>
  <si>
    <t>Likvidace porostu odhrnutí včetně kořenů</t>
  </si>
  <si>
    <t>989635831</t>
  </si>
  <si>
    <t>Likvidace porostu odhrnutí včetně kořenů. Poznámka: 1. V cenách jsou započteny náklady na naložení na dopravní prostředek a uložení na skládku. 2. V cenách nejsou obsaženy náklady na dopravu a skládkovné.</t>
  </si>
  <si>
    <t>Poznámka k souboru cen:_x000D_
1. V cenách jsou započteny náklady na naložení na dopravní prostředek a uložení na skládku._x000D_
2. V cenách nejsou obsaženy náklady na dopravu a skládkovné.</t>
  </si>
  <si>
    <t>29</t>
  </si>
  <si>
    <t>5904031010</t>
  </si>
  <si>
    <t>Odstranění smíšené vegetace strojně kolovou nebo kolejovou mechanizací s mulčovacím adaptérem o objemu křovin do 50 %</t>
  </si>
  <si>
    <t>673610863</t>
  </si>
  <si>
    <t>Odstranění smíšené vegetace strojně kolovou nebo kolejovou mechanizací s mulčovacím adaptérem o objemu křovin do 50 %. Poznámka: 1. V cenách jsou započteny náklady na odstranění křovin a stromků s průměrem kmene do 10 cm. 2. V cenách nejsou obsaženy nákla</t>
  </si>
  <si>
    <t>Poznámka k souboru cen:_x000D_
1. V cenách jsou započteny náklady na odstranění křovin a stromků s průměrem kmene do 10 cm._x000D_
2. V cenách nejsou obsaženy náklady na naložení drti na dopravní prostředek, odvoz a uložení na skládku.</t>
  </si>
  <si>
    <t>30</t>
  </si>
  <si>
    <t>5904031020</t>
  </si>
  <si>
    <t>Odstranění smíšené vegetace strojně kolovou nebo kolejovou mechanizací s mulčovacím adaptérem o objemu křovin přes 50 %</t>
  </si>
  <si>
    <t>1785678961</t>
  </si>
  <si>
    <t>Odstranění smíšené vegetace strojně kolovou nebo kolejovou mechanizací s mulčovacím adaptérem o objemu křovin přes 50 %. Poznámka: 1. V cenách jsou započteny náklady na odstranění křovin a stromků s průměrem kmene do 10 cm. 2. V cenách nejsou obsaženy nák</t>
  </si>
  <si>
    <t>31</t>
  </si>
  <si>
    <t>5904035010</t>
  </si>
  <si>
    <t>Kácení stromů se sklonem terénu do 1:2 obvodem kmene od 31 do 63 cm</t>
  </si>
  <si>
    <t>-691640299</t>
  </si>
  <si>
    <t>Kácení stromů se sklonem terénu do 1:2 obvodem kmene od 31 do 63 cm. Poznámka: 1. V cenách jsou započteny náklady na kácení, odvětvení a rozřezání kmene na metry, snesení a likvidaci odpadu spálením, štěpkováním nebo jeho naložení na dopravní prostředek a</t>
  </si>
  <si>
    <t>Poznámka k souboru cen:_x000D_
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terénu._x000D_
2. V</t>
  </si>
  <si>
    <t>32</t>
  </si>
  <si>
    <t>5904035020</t>
  </si>
  <si>
    <t>Kácení stromů se sklonem terénu do 1:2 obvodem kmene přes 63 do 80 cm</t>
  </si>
  <si>
    <t>-1803034789</t>
  </si>
  <si>
    <t>Kácení stromů se sklonem terénu do 1:2 obvodem kmene přes 63 do 80 cm. Poznámka: 1. V cenách jsou započteny náklady na kácení, odvětvení a rozřezání kmene na metry, snesení a likvidaci odpadu spálením, štěpkováním nebo jeho naložení na dopravní prostředek</t>
  </si>
  <si>
    <t>33</t>
  </si>
  <si>
    <t>5904035030</t>
  </si>
  <si>
    <t>Kácení stromů se sklonem terénu do 1:2 obvodem kmene přes 80 do 157 cm</t>
  </si>
  <si>
    <t>-1573157681</t>
  </si>
  <si>
    <t>Kácení stromů se sklonem terénu do 1:2 obvodem kmene přes 80 do 157 cm. Poznámka: 1. V cenách jsou započteny náklady na kácení, odvětvení a rozřezání kmene na metry, snesení a likvidaci odpadu spálením, štěpkováním nebo jeho naložení na dopravní prostřede</t>
  </si>
  <si>
    <t>34</t>
  </si>
  <si>
    <t>5904035040</t>
  </si>
  <si>
    <t>Kácení stromů se sklonem terénu do 1:2 obvodem kmene přes 157 do 220 cm</t>
  </si>
  <si>
    <t>-1275120029</t>
  </si>
  <si>
    <t>Kácení stromů se sklonem terénu do 1:2 obvodem kmene přes 157 do 220 cm. Poznámka: 1. V cenách jsou započteny náklady na kácení, odvětvení a rozřezání kmene na metry, snesení a likvidaci odpadu spálením, štěpkováním nebo jeho naložení na dopravní prostřed</t>
  </si>
  <si>
    <t>35</t>
  </si>
  <si>
    <t>5904035050</t>
  </si>
  <si>
    <t>Kácení stromů se sklonem terénu do 1:2 obvodem kmene přes 220 do 283 cm</t>
  </si>
  <si>
    <t>-1903656250</t>
  </si>
  <si>
    <t>Kácení stromů se sklonem terénu do 1:2 obvodem kmene přes 220 do 283 cm. Poznámka: 1. V cenách jsou započteny náklady na kácení, odvětvení a rozřezání kmene na metry, snesení a likvidaci odpadu spálením, štěpkováním nebo jeho naložení na dopravní prostřed</t>
  </si>
  <si>
    <t>36</t>
  </si>
  <si>
    <t>5904035060</t>
  </si>
  <si>
    <t>Kácení stromů se sklonem terénu do 1:2 obvodem kmene přes 283 cm</t>
  </si>
  <si>
    <t>2109209214</t>
  </si>
  <si>
    <t>Kácení stromů se sklonem terénu do 1:2 obvodem kmene přes 283 cm. Poznámka: 1. V cenách jsou započteny náklady na kácení, odvětvení a rozřezání kmene na metry, snesení a likvidaci odpadu spálením, štěpkováním nebo jeho naložení na dopravní prostředek a ul</t>
  </si>
  <si>
    <t>37</t>
  </si>
  <si>
    <t>5904035110</t>
  </si>
  <si>
    <t>Kácení stromů se sklonem terénu přes 1:2 obvodem kmene od 31 do 63 cm</t>
  </si>
  <si>
    <t>-901737770</t>
  </si>
  <si>
    <t>Kácení stromů se sklonem terénu přes 1:2 obvodem kmene od 31 do 63 cm. Poznámka: 1. V cenách jsou započteny náklady na kácení, odvětvení a rozřezání kmene na metry, snesení a likvidaci odpadu spálením, štěpkováním nebo jeho naložení na dopravní prostředek</t>
  </si>
  <si>
    <t>38</t>
  </si>
  <si>
    <t>5904035120</t>
  </si>
  <si>
    <t>Kácení stromů se sklonem terénu přes 1:2 obvodem kmene přes 63 do 80 cm</t>
  </si>
  <si>
    <t>1761830186</t>
  </si>
  <si>
    <t>Kácení stromů se sklonem terénu přes 1:2 obvodem kmene přes 63 do 80 cm. Poznámka: 1. V cenách jsou započteny náklady na kácení, odvětvení a rozřezání kmene na metry, snesení a likvidaci odpadu spálením, štěpkováním nebo jeho naložení na dopravní prostřed</t>
  </si>
  <si>
    <t>39</t>
  </si>
  <si>
    <t>5904035130</t>
  </si>
  <si>
    <t>Kácení stromů se sklonem terénu přes 1:2 obvodem kmene přes 80 do 157 cm</t>
  </si>
  <si>
    <t>342975826</t>
  </si>
  <si>
    <t>Kácení stromů se sklonem terénu přes 1:2 obvodem kmene přes 80 do 157 cm. Poznámka: 1. V cenách jsou započteny náklady na kácení, odvětvení a rozřezání kmene na metry, snesení a likvidaci odpadu spálením, štěpkováním nebo jeho naložení na dopravní prostře</t>
  </si>
  <si>
    <t>40</t>
  </si>
  <si>
    <t>5904035140</t>
  </si>
  <si>
    <t>Kácení stromů se sklonem terénu přes 1:2 obvodem kmene přes 157 do 220 cm</t>
  </si>
  <si>
    <t>-607711535</t>
  </si>
  <si>
    <t>Kácení stromů se sklonem terénu přes 1:2 obvodem kmene přes 157 do 220 cm. Poznámka: 1. V cenách jsou započteny náklady na kácení, odvětvení a rozřezání kmene na metry, snesení a likvidaci odpadu spálením, štěpkováním nebo jeho naložení na dopravní prostř</t>
  </si>
  <si>
    <t>41</t>
  </si>
  <si>
    <t>5904035150</t>
  </si>
  <si>
    <t>Kácení stromů se sklonem terénu přes 1:2 obvodem kmene přes 220 do 283 cm</t>
  </si>
  <si>
    <t>-2092271150</t>
  </si>
  <si>
    <t>Kácení stromů se sklonem terénu přes 1:2 obvodem kmene přes 220 do 283 cm. Poznámka: 1. V cenách jsou započteny náklady na kácení, odvětvení a rozřezání kmene na metry, snesení a likvidaci odpadu spálením, štěpkováním nebo jeho naložení na dopravní prostř</t>
  </si>
  <si>
    <t>42</t>
  </si>
  <si>
    <t>5904035160</t>
  </si>
  <si>
    <t>Kácení stromů se sklonem terénu přes 1:2 obvodem kmene přes 283 cm</t>
  </si>
  <si>
    <t>-1483441447</t>
  </si>
  <si>
    <t>Kácení stromů se sklonem terénu přes 1:2 obvodem kmene přes 283 cm. Poznámka: 1. V cenách jsou započteny náklady na kácení, odvětvení a rozřezání kmene na metry, snesení a likvidaci odpadu spálením, štěpkováním nebo jeho naložení na dopravní prostředek a</t>
  </si>
  <si>
    <t>43</t>
  </si>
  <si>
    <t>5904040010</t>
  </si>
  <si>
    <t>Rizikové kácení stromů listnatých se sklonem terénu do 1:2 obvodem kmene od 31 do 63 cm</t>
  </si>
  <si>
    <t>-142941592</t>
  </si>
  <si>
    <t>Rizikové kácení stromů listnatých se sklonem terénu do 1:2 obvodem kmene od 31 do 63 cm. Poznámka: 1. V cenách jsou započteny náklady na použití lanové nebo podobné techniky na odvětvení, kácení, rozřezání a snesení kmene, spálení, štěpkování a rozprostře</t>
  </si>
  <si>
    <t>Poznámka k souboru cen:_x000D_
1. V cenách jsou započteny náklady na použití lanové nebo podobné techniky na odvětvení, kácení, rozřezání a snesení kmene, spálení, štěpkování a rozprostření nebo naložení odpadu na dopravní prostředek a uložení na skládku._x000D_
2. V cenách nejsou obsaženy ná</t>
  </si>
  <si>
    <t>44</t>
  </si>
  <si>
    <t>5904040020</t>
  </si>
  <si>
    <t>Rizikové kácení stromů listnatých se sklonem terénu do 1:2 obvodem kmene přes 63 do 80 cm</t>
  </si>
  <si>
    <t>-1879583648</t>
  </si>
  <si>
    <t>Rizikové kácení stromů listnatých se sklonem terénu do 1:2 obvodem kmene přes 63 do 80 cm. Poznámka: 1. V cenách jsou započteny náklady na použití lanové nebo podobné techniky na odvětvení, kácení, rozřezání a snesení kmene, spálení, štěpkování a rozprost</t>
  </si>
  <si>
    <t>45</t>
  </si>
  <si>
    <t>5904040030</t>
  </si>
  <si>
    <t>Rizikové kácení stromů listnatých se sklonem terénu do 1:2 obvodem kmene přes 80 do 157 cm</t>
  </si>
  <si>
    <t>-181739108</t>
  </si>
  <si>
    <t>Rizikové kácení stromů listnatých se sklonem terénu do 1:2 obvodem kmene přes 80 do 157 cm. Poznámka: 1. V cenách jsou započteny náklady na použití lanové nebo podobné techniky na odvětvení, kácení, rozřezání a snesení kmene, spálení, štěpkování a rozpros</t>
  </si>
  <si>
    <t>46</t>
  </si>
  <si>
    <t>5904040040</t>
  </si>
  <si>
    <t>Rizikové kácení stromů listnatých se sklonem terénu do 1:2 obvodem kmene přes 157 do 220 cm</t>
  </si>
  <si>
    <t>672002335</t>
  </si>
  <si>
    <t>Rizikové kácení stromů listnatých se sklonem terénu do 1:2 obvodem kmene přes 157 do 220 cm. Poznámka: 1. V cenách jsou započteny náklady na použití lanové nebo podobné techniky na odvětvení, kácení, rozřezání a snesení kmene, spálení, štěpkování a rozpro</t>
  </si>
  <si>
    <t>47</t>
  </si>
  <si>
    <t>5904040050</t>
  </si>
  <si>
    <t>Rizikové kácení stromů listnatých se sklonem terénu do 1:2 obvodem kmene přes 220 do 283 cm</t>
  </si>
  <si>
    <t>-657348632</t>
  </si>
  <si>
    <t>Rizikové kácení stromů listnatých se sklonem terénu do 1:2 obvodem kmene přes 220 do 283 cm. Poznámka: 1. V cenách jsou započteny náklady na použití lanové nebo podobné techniky na odvětvení, kácení, rozřezání a snesení kmene, spálení, štěpkování a rozpro</t>
  </si>
  <si>
    <t>48</t>
  </si>
  <si>
    <t>5904040060</t>
  </si>
  <si>
    <t>Rizikové kácení stromů listnatých se sklonem terénu do 1:2 obvodem kmene přes 283 cm</t>
  </si>
  <si>
    <t>-370092476</t>
  </si>
  <si>
    <t>Rizikové kácení stromů listnatých se sklonem terénu do 1:2 obvodem kmene přes 283 cm. Poznámka: 1. V cenách jsou započteny náklady na použití lanové nebo podobné techniky na odvětvení, kácení, rozřezání a snesení kmene, spálení, štěpkování a rozprostření</t>
  </si>
  <si>
    <t>49</t>
  </si>
  <si>
    <t>5904040110</t>
  </si>
  <si>
    <t>Rizikové kácení stromů listnatých se sklonem terénu přes 1:2 obvodem kmene od 31 do 63 cm</t>
  </si>
  <si>
    <t>-815098620</t>
  </si>
  <si>
    <t>Rizikové kácení stromů listnatých se sklonem terénu přes 1:2 obvodem kmene od 31 do 63 cm. Poznámka: 1. V cenách jsou započteny náklady na použití lanové nebo podobné techniky na odvětvení, kácení, rozřezání a snesení kmene, spálení, štěpkování a rozprost</t>
  </si>
  <si>
    <t>50</t>
  </si>
  <si>
    <t>5904040120</t>
  </si>
  <si>
    <t>Rizikové kácení stromů listnatých se sklonem terénu přes 1:2 obvodem kmene přes 63 do 80 cm</t>
  </si>
  <si>
    <t>-831525235</t>
  </si>
  <si>
    <t>Rizikové kácení stromů listnatých se sklonem terénu přes 1:2 obvodem kmene přes 63 do 80 cm. Poznámka: 1. V cenách jsou započteny náklady na použití lanové nebo podobné techniky na odvětvení, kácení, rozřezání a snesení kmene, spálení, štěpkování a rozpro</t>
  </si>
  <si>
    <t>51</t>
  </si>
  <si>
    <t>5904040130</t>
  </si>
  <si>
    <t>Rizikové kácení stromů listnatých se sklonem terénu přes 1:2 obvodem kmene přes 80 do 157 cm</t>
  </si>
  <si>
    <t>172316102</t>
  </si>
  <si>
    <t>Rizikové kácení stromů listnatých se sklonem terénu přes 1:2 obvodem kmene přes 80 do 157 cm. Poznámka: 1. V cenách jsou započteny náklady na použití lanové nebo podobné techniky na odvětvení, kácení, rozřezání a snesení kmene, spálení, štěpkování a rozpr</t>
  </si>
  <si>
    <t>52</t>
  </si>
  <si>
    <t>5904040140</t>
  </si>
  <si>
    <t>Rizikové kácení stromů listnatých se sklonem terénu přes 1:2 obvodem kmene přes 157 do 220 cm</t>
  </si>
  <si>
    <t>-1644657553</t>
  </si>
  <si>
    <t>Rizikové kácení stromů listnatých se sklonem terénu přes 1:2 obvodem kmene přes 157 do 220 cm. Poznámka: 1. V cenách jsou započteny náklady na použití lanové nebo podobné techniky na odvětvení, kácení, rozřezání a snesení kmene, spálení, štěpkování a rozp</t>
  </si>
  <si>
    <t>53</t>
  </si>
  <si>
    <t>5904040150</t>
  </si>
  <si>
    <t>Rizikové kácení stromů listnatých se sklonem terénu přes 1:2 obvodem kmene přes 220 do 283 cm</t>
  </si>
  <si>
    <t>1084526071</t>
  </si>
  <si>
    <t>Rizikové kácení stromů listnatých se sklonem terénu přes 1:2 obvodem kmene přes 220 do 283 cm. Poznámka: 1. V cenách jsou započteny náklady na použití lanové nebo podobné techniky na odvětvení, kácení, rozřezání a snesení kmene, spálení, štěpkování a rozp</t>
  </si>
  <si>
    <t>54</t>
  </si>
  <si>
    <t>5904040160</t>
  </si>
  <si>
    <t>Rizikové kácení stromů listnatých se sklonem terénu přes 1:2 obvodem kmene přes 283 cm</t>
  </si>
  <si>
    <t>1493560994</t>
  </si>
  <si>
    <t>Rizikové kácení stromů listnatých se sklonem terénu přes 1:2 obvodem kmene přes 283 cm. Poznámka: 1. V cenách jsou započteny náklady na použití lanové nebo podobné techniky na odvětvení, kácení, rozřezání a snesení kmene, spálení, štěpkování a rozprostřen</t>
  </si>
  <si>
    <t>55</t>
  </si>
  <si>
    <t>5904040210</t>
  </si>
  <si>
    <t>Rizikové kácení stromů jehličnatých se sklonem terénu do 1:2 obvodem kmene od 31 do 63 cm</t>
  </si>
  <si>
    <t>275481118</t>
  </si>
  <si>
    <t>Rizikové kácení stromů jehličnatých se sklonem terénu do 1:2 obvodem kmene od 31 do 63 cm. Poznámka: 1. V cenách jsou započteny náklady na použití lanové nebo podobné techniky na odvětvení, kácení, rozřezání a snesení kmene, spálení, štěpkování a rozprost</t>
  </si>
  <si>
    <t>56</t>
  </si>
  <si>
    <t>5904040220</t>
  </si>
  <si>
    <t>Rizikové kácení stromů jehličnatých se sklonem terénu do 1:2 obvodem kmene přes 63 do 80 cm</t>
  </si>
  <si>
    <t>486570647</t>
  </si>
  <si>
    <t>Rizikové kácení stromů jehličnatých se sklonem terénu do 1:2 obvodem kmene přes 63 do 80 cm. Poznámka: 1. V cenách jsou započteny náklady na použití lanové nebo podobné techniky na odvětvení, kácení, rozřezání a snesení kmene, spálení, štěpkování a rozpro</t>
  </si>
  <si>
    <t>57</t>
  </si>
  <si>
    <t>5904040230</t>
  </si>
  <si>
    <t>Rizikové kácení stromů jehličnatých se sklonem terénu do 1:2 obvodem kmene přes 80 do 157 cm</t>
  </si>
  <si>
    <t>1032388376</t>
  </si>
  <si>
    <t>Rizikové kácení stromů jehličnatých se sklonem terénu do 1:2 obvodem kmene přes 80 do 157 cm. Poznámka: 1. V cenách jsou započteny náklady na použití lanové nebo podobné techniky na odvětvení, kácení, rozřezání a snesení kmene, spálení, štěpkování a rozpr</t>
  </si>
  <si>
    <t>58</t>
  </si>
  <si>
    <t>5904040240</t>
  </si>
  <si>
    <t>Rizikové kácení stromů jehličnatých se sklonem terénu do 1:2 obvodem kmene přes 157 do 220 cm</t>
  </si>
  <si>
    <t>1990772153</t>
  </si>
  <si>
    <t>Rizikové kácení stromů jehličnatých se sklonem terénu do 1:2 obvodem kmene přes 157 do 220 cm. Poznámka: 1. V cenách jsou započteny náklady na použití lanové nebo podobné techniky na odvětvení, kácení, rozřezání a snesení kmene, spálení, štěpkování a rozp</t>
  </si>
  <si>
    <t>59</t>
  </si>
  <si>
    <t>5904040250</t>
  </si>
  <si>
    <t>Rizikové kácení stromů jehličnatých se sklonem terénu do 1:2 obvodem kmene přes 220 do 283 cm</t>
  </si>
  <si>
    <t>-581108978</t>
  </si>
  <si>
    <t>Rizikové kácení stromů jehličnatých se sklonem terénu do 1:2 obvodem kmene přes 220 do 283 cm. Poznámka: 1. V cenách jsou započteny náklady na použití lanové nebo podobné techniky na odvětvení, kácení, rozřezání a snesení kmene, spálení, štěpkování a rozp</t>
  </si>
  <si>
    <t>60</t>
  </si>
  <si>
    <t>5904040260</t>
  </si>
  <si>
    <t>Rizikové kácení stromů jehličnatých se sklonem terénu do 1:2 obvodem kmene přes 283 cm</t>
  </si>
  <si>
    <t>716019881</t>
  </si>
  <si>
    <t>Rizikové kácení stromů jehličnatých se sklonem terénu do 1:2 obvodem kmene přes 283 cm. Poznámka: 1. V cenách jsou započteny náklady na použití lanové nebo podobné techniky na odvětvení, kácení, rozřezání a snesení kmene, spálení, štěpkování a rozprostřen</t>
  </si>
  <si>
    <t>61</t>
  </si>
  <si>
    <t>5904040310</t>
  </si>
  <si>
    <t>Rizikové kácení stromů jehličnatých se sklonem terénu přes 1:2 obvodem kmene od 31 do 63 cm</t>
  </si>
  <si>
    <t>682457099</t>
  </si>
  <si>
    <t>Rizikové kácení stromů jehličnatých se sklonem terénu přes 1:2 obvodem kmene od 31 do 63 cm. Poznámka: 1. V cenách jsou započteny náklady na použití lanové nebo podobné techniky na odvětvení, kácení, rozřezání a snesení kmene, spálení, štěpkování a rozpro</t>
  </si>
  <si>
    <t>62</t>
  </si>
  <si>
    <t>5904040320</t>
  </si>
  <si>
    <t>Rizikové kácení stromů jehličnatých se sklonem terénu přes 1:2 obvodem kmene přes 63 do 80 cm</t>
  </si>
  <si>
    <t>1089807166</t>
  </si>
  <si>
    <t>Rizikové kácení stromů jehličnatých se sklonem terénu přes 1:2 obvodem kmene přes 63 do 80 cm. Poznámka: 1. V cenách jsou započteny náklady na použití lanové nebo podobné techniky na odvětvení, kácení, rozřezání a snesení kmene, spálení, štěpkování a rozp</t>
  </si>
  <si>
    <t>63</t>
  </si>
  <si>
    <t>5904040330</t>
  </si>
  <si>
    <t>Rizikové kácení stromů jehličnatých se sklonem terénu přes 1:2 obvodem kmene přes 80 do 157 cm</t>
  </si>
  <si>
    <t>1944774861</t>
  </si>
  <si>
    <t>Rizikové kácení stromů jehličnatých se sklonem terénu přes 1:2 obvodem kmene přes 80 do 157 cm. Poznámka: 1. V cenách jsou započteny náklady na použití lanové nebo podobné techniky na odvětvení, kácení, rozřezání a snesení kmene, spálení, štěpkování a roz</t>
  </si>
  <si>
    <t>64</t>
  </si>
  <si>
    <t>5904040340</t>
  </si>
  <si>
    <t>Rizikové kácení stromů jehličnatých se sklonem terénu přes 1:2 obvodem kmene přes 157 do 220 cm</t>
  </si>
  <si>
    <t>-1798962253</t>
  </si>
  <si>
    <t>Rizikové kácení stromů jehličnatých se sklonem terénu přes 1:2 obvodem kmene přes 157 do 220 cm. Poznámka: 1. V cenách jsou započteny náklady na použití lanové nebo podobné techniky na odvětvení, kácení, rozřezání a snesení kmene, spálení, štěpkování a ro</t>
  </si>
  <si>
    <t>65</t>
  </si>
  <si>
    <t>5904040350</t>
  </si>
  <si>
    <t>Rizikové kácení stromů jehličnatých se sklonem terénu přes 1:2 obvodem kmene přes 220 do 283 cm</t>
  </si>
  <si>
    <t>-1497040245</t>
  </si>
  <si>
    <t>Rizikové kácení stromů jehličnatých se sklonem terénu přes 1:2 obvodem kmene přes 220 do 283 cm. Poznámka: 1. V cenách jsou započteny náklady na použití lanové nebo podobné techniky na odvětvení, kácení, rozřezání a snesení kmene, spálení, štěpkování a ro</t>
  </si>
  <si>
    <t>66</t>
  </si>
  <si>
    <t>5904040360</t>
  </si>
  <si>
    <t>Rizikové kácení stromů jehličnatých se sklonem terénu přes 1:2 obvodem kmene přes 283 cm</t>
  </si>
  <si>
    <t>132510005</t>
  </si>
  <si>
    <t>Rizikové kácení stromů jehličnatých se sklonem terénu přes 1:2 obvodem kmene přes 283 cm. Poznámka: 1. V cenách jsou započteny náklady na použití lanové nebo podobné techniky na odvětvení, kácení, rozřezání a snesení kmene, spálení, štěpkování a rozprostř</t>
  </si>
  <si>
    <t>67</t>
  </si>
  <si>
    <t>5904045010</t>
  </si>
  <si>
    <t>Odstranění pařezu mechanicky průměru do 10 cm</t>
  </si>
  <si>
    <t>1221416462</t>
  </si>
  <si>
    <t>Odstranění pařezu mechanicky průměru do 10 cm. Poznámka: 1. V cenách jsou započteny náklady na mechanickou likvidaci pařezu odtěžením, odfrézováním nebo na biologickou likvidaci aplikací chemikálie do vyvrtaných otvorů včetně jejího dodání, odstranění vzn</t>
  </si>
  <si>
    <t>Poznámka k souboru cen:_x000D_
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</t>
  </si>
  <si>
    <t>68</t>
  </si>
  <si>
    <t>5904045020</t>
  </si>
  <si>
    <t>Odstranění pařezu mechanicky průměru přes 10 cm do 30 cm</t>
  </si>
  <si>
    <t>537326725</t>
  </si>
  <si>
    <t>Odstranění pařezu mechanicky průměru přes 10 cm do 30 cm. Poznámka: 1. V cenách jsou započteny náklady na mechanickou likvidaci pařezu odtěžením, odfrézováním nebo na biologickou likvidaci aplikací chemikálie do vyvrtaných otvorů včetně jejího dodání, ods</t>
  </si>
  <si>
    <t>69</t>
  </si>
  <si>
    <t>5904045030</t>
  </si>
  <si>
    <t>Odstranění pařezu mechanicky průměru přes 30 cm do 60 cm</t>
  </si>
  <si>
    <t>-905419838</t>
  </si>
  <si>
    <t>Odstranění pařezu mechanicky průměru přes 30 cm do 60 cm. Poznámka: 1. V cenách jsou započteny náklady na mechanickou likvidaci pařezu odtěžením, odfrézováním nebo na biologickou likvidaci aplikací chemikálie do vyvrtaných otvorů včetně jejího dodání, ods</t>
  </si>
  <si>
    <t>70</t>
  </si>
  <si>
    <t>5904045040</t>
  </si>
  <si>
    <t>Odstranění pařezu mechanicky průměru přes 60 cm do 100 cm</t>
  </si>
  <si>
    <t>1068458156</t>
  </si>
  <si>
    <t>Odstranění pařezu mechanicky průměru přes 60 cm do 100 cm. Poznámka: 1. V cenách jsou započteny náklady na mechanickou likvidaci pařezu odtěžením, odfrézováním nebo na biologickou likvidaci aplikací chemikálie do vyvrtaných otvorů včetně jejího dodání, od</t>
  </si>
  <si>
    <t>71</t>
  </si>
  <si>
    <t>5904045050</t>
  </si>
  <si>
    <t>Odstranění pařezu mechanicky průměru přes 100 cm</t>
  </si>
  <si>
    <t>564319331</t>
  </si>
  <si>
    <t>Odstranění pařezu mechanicky průměru přes 100 cm. Poznámka: 1. V cenách jsou započteny náklady na mechanickou likvidaci pařezu odtěžením, odfrézováním nebo na biologickou likvidaci aplikací chemikálie do vyvrtaných otvorů včetně jejího dodání, odstranění</t>
  </si>
  <si>
    <t>72</t>
  </si>
  <si>
    <t>5904055010</t>
  </si>
  <si>
    <t>Hubení travního porostu postřikovačem místně ručně tráva, plevel</t>
  </si>
  <si>
    <t>-817034093</t>
  </si>
  <si>
    <t>Hubení travního porostu postřikovačem místně ručně tráva, plevel. Poznámka: 1. V cenách jsou započteny náklady na postřik travního porostu nebo náletové dřevité vegetace, potřebné manipulace a aplikací herbicidu. 2. V cenách nejsou obsaženy náklady na vod</t>
  </si>
  <si>
    <t>Poznámka k souboru cen:_x000D_
1. V cenách jsou započteny náklady na postřik travního porostu nebo náletové dřevité vegetace, potřebné manipulace a aplikací herbicidu._x000D_
2. V cenách nejsou obsaženy náklady na vodu a dodávku herbicidu.</t>
  </si>
  <si>
    <t>73</t>
  </si>
  <si>
    <t>5904055020</t>
  </si>
  <si>
    <t>Hubení travního porostu postřikovačem místně ručně křídlatka, bolševník</t>
  </si>
  <si>
    <t>729735991</t>
  </si>
  <si>
    <t>Hubení travního porostu postřikovačem místně ručně křídlatka, bolševník. Poznámka: 1. V cenách jsou započteny náklady na postřik travního porostu nebo náletové dřevité vegetace, potřebné manipulace a aplikací herbicidu. 2. V cenách nejsou obsaženy náklady</t>
  </si>
  <si>
    <t>74</t>
  </si>
  <si>
    <t>5904060005</t>
  </si>
  <si>
    <t>Hubení náletové a pařezové vegetace ručně postřikovačem mimo profil KL místně</t>
  </si>
  <si>
    <t>1043988186</t>
  </si>
  <si>
    <t>Hubení náletové a pařezové vegetace ručně postřikovačem mimo profil KL místně. Poznámka: 1. V cenách jsou započteny náklady na postřik náletové dřevité vegetace nebo pařezové výmladnosti aplikací herbicidu. 2. V cenách nejsou obsaženy náklady na vodu a do</t>
  </si>
  <si>
    <t>Poznámka k souboru cen:_x000D_
1. V cenách jsou započteny náklady na postřik náletové dřevité vegetace nebo pařezové výmladnosti aplikací herbicidu._x000D_
2. V cenách nejsou obsaženy náklady na vodu a dodávku herbicidu.</t>
  </si>
  <si>
    <t>75</t>
  </si>
  <si>
    <t>5904065010</t>
  </si>
  <si>
    <t>Výsadba stromů listnatých</t>
  </si>
  <si>
    <t>78401688</t>
  </si>
  <si>
    <t>Výsadba stromů listnatých. Poznámka: 1. V cenách jsou započteny náklady na výkop jámy, osazení, zásyp, zajištění ukotvením, ochrana před okusem a vysycháním, úpravu terénu, vodu, hnojivo a opěru. 2. V cenách nejsou obsaženy náklady na dodávku stromů.</t>
  </si>
  <si>
    <t>Poznámka k souboru cen:_x000D_
1. V cenách jsou započteny náklady na výkop jámy, osazení, zásyp, zajištění ukotvením, ochrana před okusem a vysycháním, úpravu terénu, vodu, hnojivo a opěru._x000D_
2. V cenách nejsou obsaženy náklady na dodávku stromů.</t>
  </si>
  <si>
    <t>76</t>
  </si>
  <si>
    <t>5904065020</t>
  </si>
  <si>
    <t>Výsadba stromů jehličnatých</t>
  </si>
  <si>
    <t>204915999</t>
  </si>
  <si>
    <t>Výsadba stromů jehličnatých. Poznámka: 1. V cenách jsou započteny náklady na výkop jámy, osazení, zásyp, zajištění ukotvením, ochrana před okusem a vysycháním, úpravu terénu, vodu, hnojivo a opěru. 2. V cenách nejsou obsaženy náklady na dodávku stromů.</t>
  </si>
  <si>
    <t>77</t>
  </si>
  <si>
    <t>5904070010</t>
  </si>
  <si>
    <t>Ošetřování stromů do doby jejich samostatného růstu</t>
  </si>
  <si>
    <t>-638279940</t>
  </si>
  <si>
    <t>Ošetřování stromů do doby jejich samostatného růstu. Poznámka: 1. V cenách jsou započteny náklady na hnojení, zalévání, okopávání a odplevelení, sestřih větví, opravu stability opěry včetně nákladů na hnojivo a vodu.</t>
  </si>
  <si>
    <t>Poznámka k souboru cen:_x000D_
1. V cenách jsou započteny náklady na hnojení, zalévání, okopávání a odplevelení, sestřih větví, opravu stability opěry včetně nákladů na hnojivo a vodu.</t>
  </si>
  <si>
    <t>78</t>
  </si>
  <si>
    <t>5904075010</t>
  </si>
  <si>
    <t>Výsadba keřů listnatých</t>
  </si>
  <si>
    <t>653364829</t>
  </si>
  <si>
    <t>Výsadba keřů listnatých. Poznámka: 1. V cenách jsou započteny náklady na výkop jámy, osazení, zásyp, zajištění ukotvením, ochrana před okusem a vysycháním, úpravu terénu vodu a hnojivo. 2. V cenách nejsou obsaženy náklady na dodávku keřů.</t>
  </si>
  <si>
    <t>Poznámka k souboru cen:_x000D_
1. V cenách jsou započteny náklady na výkop jámy, osazení, zásyp, zajištění ukotvením, ochrana před okusem a vysycháním, úpravu terénu vodu a hnojivo._x000D_
2. V cenách nejsou obsaženy náklady na dodávku keřů.</t>
  </si>
  <si>
    <t>79</t>
  </si>
  <si>
    <t>5904075020</t>
  </si>
  <si>
    <t>Výsadba keřů jehličnatých</t>
  </si>
  <si>
    <t>1727343747</t>
  </si>
  <si>
    <t>Výsadba keřů jehličnatých. Poznámka: 1. V cenách jsou započteny náklady na výkop jámy, osazení, zásyp, zajištění ukotvením, ochrana před okusem a vysycháním, úpravu terénu vodu a hnojivo. 2. V cenách nejsou obsaženy náklady na dodávku keřů.</t>
  </si>
  <si>
    <t>80</t>
  </si>
  <si>
    <t>5904080010</t>
  </si>
  <si>
    <t>Ošetřování keřů do doby jejich samostatného růstu</t>
  </si>
  <si>
    <t>-211404878</t>
  </si>
  <si>
    <t>Ošetřování keřů do doby jejich samostatného růstu. Poznámka: 1. V cenách jsou započteny náklady na hnojení, zalévání, okopávání a odplevelení, sestřih větví, opravu stability opěry včetně nákladů na hnojivo a vodu.</t>
  </si>
  <si>
    <t>81</t>
  </si>
  <si>
    <t>5905005010</t>
  </si>
  <si>
    <t>Odstranění plevelů a buřiny z koleje nebo výhybky</t>
  </si>
  <si>
    <t>225028327</t>
  </si>
  <si>
    <t>Odstranění plevelů a buřiny z koleje nebo výhybky. Poznámka: 1. V cenách jsou započteny náklady na odstranění plevelů a buřiny včetně kořenů ručně, úprava rozrušeného KL, ometení pražců a upevňovadel, rozprostření výzisku na terén nebo naložení na dopravn</t>
  </si>
  <si>
    <t>Poznámka k souboru cen:_x000D_
1. V cenách jsou započteny náklady na odstranění plevelů a buřiny včetně kořenů ručně, úprava rozrušeného KL, ometení pražců a upevňovadel, rozprostření výzisku na terén nebo naložení na dopravní prostředek.</t>
  </si>
  <si>
    <t>82</t>
  </si>
  <si>
    <t>5905010010</t>
  </si>
  <si>
    <t>Odstranění nánosu nad horní plochou pražce</t>
  </si>
  <si>
    <t>1991991878</t>
  </si>
  <si>
    <t>Odstranění nánosu nad horní plochou pražce. Poznámka: 1. V cenách jsou započteny náklady na ruční odstranění plevelů a nánosu nad horní plochou pražce, úprava rozrušeného KL, ometení pražců a upevňovadel, rozprostření výzisku na terén nebo naložení na dop</t>
  </si>
  <si>
    <t>Poznámka k souboru cen:_x000D_
1. V cenách jsou započteny náklady na ruční odstranění plevelů a nánosu nad horní plochou pražce, úprava rozrušeného KL, ometení pražců a upevňovadel, rozprostření výzisku na terén nebo naložení na dopravní prostředek.</t>
  </si>
  <si>
    <t>83</t>
  </si>
  <si>
    <t>5905015010</t>
  </si>
  <si>
    <t>Oprava stezky ručně s odstraněním drnu a nánosu do 10 cm</t>
  </si>
  <si>
    <t>-1838195479</t>
  </si>
  <si>
    <t>Oprava stezky ručně s odstraněním drnu a nánosu do 10 cm. Poznámka: 1. V cenách jsou započteny náklady na ruční odstranění drnu a nánosu a rozprostření výzisku na terén nebo naložení na dopravní prostředek a urovnání povrchu stezky. 2. V cenách nejsou obs</t>
  </si>
  <si>
    <t>Poznámka k souboru cen:_x000D_
1. V cenách jsou započteny náklady na ruční odstranění drnu a nánosu a rozprostření výzisku na terén nebo naložení na dopravní prostředek a urovnání povrchu stezky._x000D_
2. V cenách nejsou obsaženy náklady na doplnění a úpravu štěrkodrtě.</t>
  </si>
  <si>
    <t>84</t>
  </si>
  <si>
    <t>5905015020</t>
  </si>
  <si>
    <t>Oprava stezky ručně s odstraněním drnu a nánosu přes 10 cm do 20 cm</t>
  </si>
  <si>
    <t>-937862800</t>
  </si>
  <si>
    <t>Oprava stezky ručně s odstraněním drnu a nánosu přes 10 cm do 20 cm. Poznámka: 1. V cenách jsou započteny náklady na ruční odstranění drnu a nánosu a rozprostření výzisku na terén nebo naložení na dopravní prostředek a urovnání povrchu stezky. 2. V cenách</t>
  </si>
  <si>
    <t>85</t>
  </si>
  <si>
    <t>5905020010</t>
  </si>
  <si>
    <t>Oprava stezky strojně s odstraněním drnu a nánosu do 10 cm</t>
  </si>
  <si>
    <t>-1131942608</t>
  </si>
  <si>
    <t>Oprava stezky strojně s odstraněním drnu a nánosu do 10 cm. Poznámka: 1. V cenách jsou započteny náklady na odtěžení nánosu stezky a rozprostření výzisku na terén nebo naložení na dopravní prostředek a úprava povrchu stezky.</t>
  </si>
  <si>
    <t>Poznámka k souboru cen:_x000D_
1. V cenách jsou započteny náklady na odtěžení nánosu stezky a rozprostření výzisku na terén nebo naložení na dopravní prostředek a úprava povrchu stezky.</t>
  </si>
  <si>
    <t>86</t>
  </si>
  <si>
    <t>5905020020</t>
  </si>
  <si>
    <t>Oprava stezky strojně s odstraněním drnu a nánosu přes 10 cm do 20 cm</t>
  </si>
  <si>
    <t>2086019488</t>
  </si>
  <si>
    <t>Oprava stezky strojně s odstraněním drnu a nánosu přes 10 cm do 20 cm. Poznámka: 1. V cenách jsou započteny náklady na odtěžení nánosu stezky a rozprostření výzisku na terén nebo naložení na dopravní prostředek a úprava povrchu stezky.</t>
  </si>
  <si>
    <t>87</t>
  </si>
  <si>
    <t>5905023010</t>
  </si>
  <si>
    <t>Úprava povrchu stezky rozprostřením štěrkodrtě do 3 cm</t>
  </si>
  <si>
    <t>-922484344</t>
  </si>
  <si>
    <t>Úprava povrchu stezky rozprostřením štěrkodrtě do 3 cm. Poznámka: 1. V cenách jsou započteny náklady na rozprostření a urovnání kameniva včetně zhutnění povrchu stezky. Platí pro nový i stávající stav. 2. V cenách nejsou obsaženy náklady na dodávku drtě.</t>
  </si>
  <si>
    <t>Poznámka k souboru cen:_x000D_
1. V cenách jsou započteny náklady na rozprostření a urovnání kameniva včetně zhutnění povrchu stezky. Platí pro nový i stávající stav._x000D_
2. V cenách nejsou obsaženy náklady na dodávku drtě.</t>
  </si>
  <si>
    <t>88</t>
  </si>
  <si>
    <t>5905023020</t>
  </si>
  <si>
    <t>Úprava povrchu stezky rozprostřením štěrkodrtě přes 3 do 5 cm</t>
  </si>
  <si>
    <t>1371492035</t>
  </si>
  <si>
    <t>Úprava povrchu stezky rozprostřením štěrkodrtě přes 3 do 5 cm. Poznámka: 1. V cenách jsou započteny náklady na rozprostření a urovnání kameniva včetně zhutnění povrchu stezky. Platí pro nový i stávající stav. 2. V cenách nejsou obsaženy náklady na dodávku</t>
  </si>
  <si>
    <t>89</t>
  </si>
  <si>
    <t>5905025010</t>
  </si>
  <si>
    <t>Doplnění stezky štěrkodrtí ojediněle ručně</t>
  </si>
  <si>
    <t>802088874</t>
  </si>
  <si>
    <t>Doplnění stezky štěrkodrtí ojediněle ručně. Poznámka: 1. V cenách jsou započteny náklady na doplnění kameniva včetně rozprostření ojediněle ručně z vozíku nebo souvisle mechanizací z vozíků nebo železničních vozů. 2. V cenách nejsou obsaženy náklady na do</t>
  </si>
  <si>
    <t>Poznámka k souboru cen:_x000D_
1. V cenách jsou započteny náklady na doplnění kameniva včetně rozprostření ojediněle ručně z vozíku nebo souvisle mechanizací z vozíků nebo železničních vozů._x000D_
2. V cenách nejsou obsaženy náklady na dodávku kameniva.</t>
  </si>
  <si>
    <t>90</t>
  </si>
  <si>
    <t>5905025110</t>
  </si>
  <si>
    <t>Doplnění stezky štěrkodrtí souvislé</t>
  </si>
  <si>
    <t>1728231472</t>
  </si>
  <si>
    <t>Doplnění stezky štěrkodrtí souvislé. Poznámka: 1. V cenách jsou započteny náklady na doplnění kameniva včetně rozprostření ojediněle ručně z vozíku nebo souvisle mechanizací z vozíků nebo železničních vozů. 2. V cenách nejsou obsaženy náklady na dodávku k</t>
  </si>
  <si>
    <t>91</t>
  </si>
  <si>
    <t>5905030010</t>
  </si>
  <si>
    <t>Ojedinělá výměna KL mimo lavičku lože otevřené</t>
  </si>
  <si>
    <t>1659939153</t>
  </si>
  <si>
    <t>Ojedinělá výměna KL mimo lavičku lože otevřené. Poznámka: 1. V cenách jsou započteny náklady na ruční rozkopání, odstranění materiálu KL a uložení výzisku na terén nebo naložení na dopravní prostředek, přehození nového kameniva, úprava KL do profilu a pří</t>
  </si>
  <si>
    <t>Poznámka k souboru cen:_x000D_
1. V cenách jsou započteny náklady na ruční rozkopání, odstranění materiálu KL a uložení výzisku na terén nebo naložení na dopravní prostředek, přehození nového kameniva, úprava KL do profilu a případné snížení pod patou kolejnice. U výměny KL včetně lavi</t>
  </si>
  <si>
    <t>92</t>
  </si>
  <si>
    <t>5905030020</t>
  </si>
  <si>
    <t>Ojedinělá výměna KL mimo lavičku lože zapuštěné</t>
  </si>
  <si>
    <t>-478988984</t>
  </si>
  <si>
    <t>Ojedinělá výměna KL mimo lavičku lože zapuštěné. Poznámka: 1. V cenách jsou započteny náklady na ruční rozkopání, odstranění materiálu KL a uložení výzisku na terén nebo naložení na dopravní prostředek, přehození nového kameniva, úprava KL do profilu a př</t>
  </si>
  <si>
    <t>93</t>
  </si>
  <si>
    <t>5905030110</t>
  </si>
  <si>
    <t>Ojedinělá výměna KL včetně lavičky pod ložnou plochou pražce lože otevřené</t>
  </si>
  <si>
    <t>2061409221</t>
  </si>
  <si>
    <t>Ojedinělá výměna KL včetně lavičky pod ložnou plochou pražce lože otevřené. Poznámka: 1. V cenách jsou započteny náklady na ruční rozkopání, odstranění materiálu KL a uložení výzisku na terén nebo naložení na dopravní prostředek, přehození nového kameniva</t>
  </si>
  <si>
    <t>94</t>
  </si>
  <si>
    <t>5905030120</t>
  </si>
  <si>
    <t>Ojedinělá výměna KL včetně lavičky pod ložnou plochou pražce lože zapuštěné</t>
  </si>
  <si>
    <t>1938016898</t>
  </si>
  <si>
    <t>Ojedinělá výměna KL včetně lavičky pod ložnou plochou pražce lože zapuštěné. Poznámka: 1. V cenách jsou započteny náklady na ruční rozkopání, odstranění materiálu KL a uložení výzisku na terén nebo naložení na dopravní prostředek, přehození nového kameniv</t>
  </si>
  <si>
    <t>95</t>
  </si>
  <si>
    <t>5905035010</t>
  </si>
  <si>
    <t>Výměna KL malou těžící mechanizací mimo lavičku lože otevřené</t>
  </si>
  <si>
    <t>1885599282</t>
  </si>
  <si>
    <t>Výměna KL malou těžící mechanizací mimo lavičku lože otevřené. Poznámka: 1. V cenách jsou započteny náklady na odtěžení KL s použitím minirypadla, rozprostření výzisku na terén nebo naložení na dopravní prostředek, přehození kameniva, úprava KL do profilu</t>
  </si>
  <si>
    <t>Poznámka k souboru cen:_x000D_
1. V cenách jsou započteny náklady na odtěžení KL s použitím minirypadla, rozprostření výzisku na terén nebo naložení na dopravní prostředek, přehození kameniva, úprava KL do profilu a jeho případné snížení pod patou kolejnice. U výměny KL v celém profilu</t>
  </si>
  <si>
    <t>96</t>
  </si>
  <si>
    <t>5905035020</t>
  </si>
  <si>
    <t>Výměna KL malou těžící mechanizací mimo lavičku lože zapuštěné</t>
  </si>
  <si>
    <t>1854607416</t>
  </si>
  <si>
    <t>Výměna KL malou těžící mechanizací mimo lavičku lože zapuštěné. Poznámka: 1. V cenách jsou započteny náklady na odtěžení KL s použitím minirypadla, rozprostření výzisku na terén nebo naložení na dopravní prostředek, přehození kameniva, úprava KL do profil</t>
  </si>
  <si>
    <t>97</t>
  </si>
  <si>
    <t>5905035110</t>
  </si>
  <si>
    <t>Výměna KL malou těžící mechanizací včetně lavičky pod ložnou plochou pražce lože otevřené</t>
  </si>
  <si>
    <t>-52397499</t>
  </si>
  <si>
    <t>Výměna KL malou těžící mechanizací včetně lavičky pod ložnou plochou pražce lože otevřené. Poznámka: 1. V cenách jsou započteny náklady na odtěžení KL s použitím minirypadla, rozprostření výzisku na terén nebo naložení na dopravní prostředek, přehození ka</t>
  </si>
  <si>
    <t>98</t>
  </si>
  <si>
    <t>5905035120</t>
  </si>
  <si>
    <t>Výměna KL malou těžící mechanizací včetně lavičky pod ložnou plochou pražce lože zapuštěné</t>
  </si>
  <si>
    <t>-1900011656</t>
  </si>
  <si>
    <t>Výměna KL malou těžící mechanizací včetně lavičky pod ložnou plochou pražce lože zapuštěné. Poznámka: 1. V cenách jsou započteny náklady na odtěžení KL s použitím minirypadla, rozprostření výzisku na terén nebo naložení na dopravní prostředek, přehození k</t>
  </si>
  <si>
    <t>99</t>
  </si>
  <si>
    <t>5905050010</t>
  </si>
  <si>
    <t>Souvislá výměna KL se snesením KR koleje pražce dřevěné rozdělení "c"</t>
  </si>
  <si>
    <t>km</t>
  </si>
  <si>
    <t>-1932752918</t>
  </si>
  <si>
    <t>Souvislá výměna KL se snesením KR koleje pražce dřevěné rozdělení "c". Poznámka: 1. V cenách jsou započteny náklady na odtěžení KL, úpravu sklonu a zhutnění pláně, případné uložení geosyntetika, rozprostření a zhutnění vrstvy kameniva, zdvih KR, úpravu sm</t>
  </si>
  <si>
    <t>Poznámka k souboru cen:_x000D_
1. V cenách jsou započteny náklady na odtěžení KL, úpravu sklonu a zhutnění pláně, případné uložení geosyntetika, rozprostření a zhutnění vrstvy kameniva, zdvih KR, úpravu směrového a výškového uspořádání včetně měření mezních stavebních odchylek dle ČSN</t>
  </si>
  <si>
    <t>100</t>
  </si>
  <si>
    <t>5905050020</t>
  </si>
  <si>
    <t>Souvislá výměna KL se snesením KR koleje pražce dřevěné rozdělení "d"</t>
  </si>
  <si>
    <t>-1659647389</t>
  </si>
  <si>
    <t>Souvislá výměna KL se snesením KR koleje pražce dřevěné rozdělení "d". Poznámka: 1. V cenách jsou započteny náklady na odtěžení KL, úpravu sklonu a zhutnění pláně, případné uložení geosyntetika, rozprostření a zhutnění vrstvy kameniva, zdvih KR, úpravu sm</t>
  </si>
  <si>
    <t>101</t>
  </si>
  <si>
    <t>5905050050</t>
  </si>
  <si>
    <t>Souvislá výměna KL se snesením KR koleje pražce betonové rozdělení "c"</t>
  </si>
  <si>
    <t>-163916759</t>
  </si>
  <si>
    <t>Souvislá výměna KL se snesením KR koleje pražce betonové rozdělení "c". Poznámka: 1. V cenách jsou započteny náklady na odtěžení KL, úpravu sklonu a zhutnění pláně, případné uložení geosyntetika, rozprostření a zhutnění vrstvy kameniva, zdvih KR, úpravu s</t>
  </si>
  <si>
    <t>102</t>
  </si>
  <si>
    <t>5905050060</t>
  </si>
  <si>
    <t>Souvislá výměna KL se snesením KR koleje pražce betonové rozdělení "d"</t>
  </si>
  <si>
    <t>813905733</t>
  </si>
  <si>
    <t>Souvislá výměna KL se snesením KR koleje pražce betonové rozdělení "d". Poznámka: 1. V cenách jsou započteny náklady na odtěžení KL, úpravu sklonu a zhutnění pláně, případné uložení geosyntetika, rozprostření a zhutnění vrstvy kameniva, zdvih KR, úpravu s</t>
  </si>
  <si>
    <t>103</t>
  </si>
  <si>
    <t>5905050110</t>
  </si>
  <si>
    <t>Souvislá výměna KL se snesením KR koleje pražce ocelové válcované rozdělení "c"</t>
  </si>
  <si>
    <t>2070647122</t>
  </si>
  <si>
    <t>Souvislá výměna KL se snesením KR koleje pražce ocelové válcované rozdělení "c". Poznámka: 1. V cenách jsou započteny náklady na odtěžení KL, úpravu sklonu a zhutnění pláně, případné uložení geosyntetika, rozprostření a zhutnění vrstvy kameniva, zdvih KR,</t>
  </si>
  <si>
    <t>104</t>
  </si>
  <si>
    <t>5905050130</t>
  </si>
  <si>
    <t>Souvislá výměna KL se snesením KR koleje pražce ocelové tv. Y rozdělení "l"</t>
  </si>
  <si>
    <t>-1295655118</t>
  </si>
  <si>
    <t>Souvislá výměna KL se snesením KR koleje pražce ocelové tv. Y rozdělení "l". Poznámka: 1. V cenách jsou započteny náklady na odtěžení KL, úpravu sklonu a zhutnění pláně, případné uložení geosyntetika, rozprostření a zhutnění vrstvy kameniva, zdvih KR, úpr</t>
  </si>
  <si>
    <t>105</t>
  </si>
  <si>
    <t>5905050210</t>
  </si>
  <si>
    <t>Souvislá výměna KL se snesením KR výhybky pražce dřevěné</t>
  </si>
  <si>
    <t>1947150154</t>
  </si>
  <si>
    <t>Souvislá výměna KL se snesením KR výhybky pražce dřevěné. Poznámka: 1. V cenách jsou započteny náklady na odtěžení KL, úpravu sklonu a zhutnění pláně, případné uložení geosyntetika, rozprostření a zhutnění vrstvy kameniva, zdvih KR, úpravu směrového a výš</t>
  </si>
  <si>
    <t>106</t>
  </si>
  <si>
    <t>5905050220</t>
  </si>
  <si>
    <t>Souvislá výměna KL se snesením KR výhybky pražce betonové</t>
  </si>
  <si>
    <t>-1759954088</t>
  </si>
  <si>
    <t>Souvislá výměna KL se snesením KR výhybky pražce betonové. Poznámka: 1. V cenách jsou započteny náklady na odtěžení KL, úpravu sklonu a zhutnění pláně, případné uložení geosyntetika, rozprostření a zhutnění vrstvy kameniva, zdvih KR, úpravu směrového a vý</t>
  </si>
  <si>
    <t>107</t>
  </si>
  <si>
    <t>5905050310</t>
  </si>
  <si>
    <t>Souvislá výměna KL se snesením KR ostatní konstrukce pražce dřevěné kolejové brzdy</t>
  </si>
  <si>
    <t>-167818588</t>
  </si>
  <si>
    <t>Souvislá výměna KL se snesením KR ostatní konstrukce pražce dřevěné kolejové brzdy. Poznámka: 1. V cenách jsou započteny náklady na odtěžení KL, úpravu sklonu a zhutnění pláně, případné uložení geosyntetika, rozprostření a zhutnění vrstvy kameniva, zdvih</t>
  </si>
  <si>
    <t>108</t>
  </si>
  <si>
    <t>5905055010</t>
  </si>
  <si>
    <t>Odstranění stávajícího kolejového lože odtěžením v koleji</t>
  </si>
  <si>
    <t>1939081663</t>
  </si>
  <si>
    <t>Odstranění stávajícího kolejového lože odtěžením v koleji. Poznámka: 1. V cenách jsou započteny náklady na odstranění KL, úpravu pláně a rozprostření výzisku na terén nebo jeho naložení na dopravní prostředek. 2. Položka se použije v případech, kdy se nov</t>
  </si>
  <si>
    <t>Poznámka k souboru cen:_x000D_
1. V cenách jsou započteny náklady na odstranění KL, úpravu pláně a rozprostření výzisku na terén nebo jeho naložení na dopravní prostředek._x000D_
2. Položka se použije v případech, kdy se nové KL nezřizuje.</t>
  </si>
  <si>
    <t>109</t>
  </si>
  <si>
    <t>5905055020</t>
  </si>
  <si>
    <t>Odstranění stávajícího kolejového lože odtěžením ve výhybce</t>
  </si>
  <si>
    <t>344778074</t>
  </si>
  <si>
    <t>Odstranění stávajícího kolejového lože odtěžením ve výhybce. Poznámka: 1. V cenách jsou započteny náklady na odstranění KL, úpravu pláně a rozprostření výzisku na terén nebo jeho naložení na dopravní prostředek. 2. Položka se použije v případech, kdy se n</t>
  </si>
  <si>
    <t>110</t>
  </si>
  <si>
    <t>5905060010</t>
  </si>
  <si>
    <t>Zřízení nového kolejového lože v koleji</t>
  </si>
  <si>
    <t>1844342158</t>
  </si>
  <si>
    <t>Zřízení nového kolejového lože v koleji. Poznámka: 1. V cenách jsou započteny náklady na zřízení KL nově zřizované koleje, vložení geosyntetika, rozprostření vrstvy kameniva, zřízení homogenizované vrstvy kameniva a úprava KL do profilu. 2. V cenách nejso</t>
  </si>
  <si>
    <t>Poznámka k souboru cen:_x000D_
1. V cenách jsou započteny náklady na zřízení KL nově zřizované koleje, vložení geosyntetika, rozprostření vrstvy kameniva, zřízení homogenizované vrstvy kameniva a úprava KL do profilu._x000D_
2. V cenách nejsou obsaženy náklady na položení KR, úpravu směrového</t>
  </si>
  <si>
    <t>111</t>
  </si>
  <si>
    <t>5905060020</t>
  </si>
  <si>
    <t>Zřízení nového kolejového lože ve výhybce</t>
  </si>
  <si>
    <t>1565133614</t>
  </si>
  <si>
    <t>Zřízení nového kolejového lože ve výhybce. Poznámka: 1. V cenách jsou započteny náklady na zřízení KL nově zřizované koleje, vložení geosyntetika, rozprostření vrstvy kameniva, zřízení homogenizované vrstvy kameniva a úprava KL do profilu. 2. V cenách nej</t>
  </si>
  <si>
    <t>112</t>
  </si>
  <si>
    <t>5905065010</t>
  </si>
  <si>
    <t>Samostatná úprava vrstvy kolejového lože pod ložnou plochou pražců v koleji</t>
  </si>
  <si>
    <t>1218779560</t>
  </si>
  <si>
    <t>Samostatná úprava vrstvy kolejového lože pod ložnou plochou pražců v koleji. Poznámka: 1. V cenách jsou započteny náklady na urovnání a homogenizaci vrstvy kameniva. 2. V cenách nejsou obsaženy náklady na dodávku a doplnění kameniva.</t>
  </si>
  <si>
    <t>Poznámka k souboru cen:_x000D_
1. V cenách jsou započteny náklady na urovnání a homogenizaci vrstvy kameniva._x000D_
2. V cenách nejsou obsaženy náklady na dodávku a doplnění kameniva.</t>
  </si>
  <si>
    <t>113</t>
  </si>
  <si>
    <t>5905065020</t>
  </si>
  <si>
    <t>Samostatná úprava vrstvy kolejového lože pod ložnou plochou pražců ve výhybce</t>
  </si>
  <si>
    <t>-857126323</t>
  </si>
  <si>
    <t>Samostatná úprava vrstvy kolejového lože pod ložnou plochou pražců ve výhybce. Poznámka: 1. V cenách jsou započteny náklady na urovnání a homogenizaci vrstvy kameniva. 2. V cenách nejsou obsaženy náklady na dodávku a doplnění kameniva.</t>
  </si>
  <si>
    <t>114</t>
  </si>
  <si>
    <t>5905070010</t>
  </si>
  <si>
    <t>Odsunutí koleje od osy do 0,50 m</t>
  </si>
  <si>
    <t>1429028290</t>
  </si>
  <si>
    <t>Odsunutí koleje od osy do 0,50 m. Poznámka: 1. V cenách jsou započteny náklady na odstranění kameniva za hlavami, podél pražců a odsun koleje od osy.</t>
  </si>
  <si>
    <t>Poznámka k souboru cen:_x000D_
1. V cenách jsou započteny náklady na odstranění kameniva za hlavami, podél pražců a odsun koleje od osy.</t>
  </si>
  <si>
    <t>115</t>
  </si>
  <si>
    <t>5905075010</t>
  </si>
  <si>
    <t>Zasunutí koleje do osy do 0,50 m</t>
  </si>
  <si>
    <t>-834154878</t>
  </si>
  <si>
    <t>Zasunutí koleje do osy do 0,50 m. Poznámka: 1. V cenách jsou započteny náklady na vrácení koleje zpět do osy, dohození kameniva, úprava KL a zhutnění KL za hlavami pražců.</t>
  </si>
  <si>
    <t>Poznámka k souboru cen:_x000D_
1. V cenách jsou započteny náklady na vrácení koleje zpět do osy, dohození kameniva, úprava KL a zhutnění KL za hlavami pražců.</t>
  </si>
  <si>
    <t>116</t>
  </si>
  <si>
    <t>5905080010</t>
  </si>
  <si>
    <t>Ojedinělé čištění KL mimo lavičku lože otevřené</t>
  </si>
  <si>
    <t>1357092656</t>
  </si>
  <si>
    <t>Ojedinělé čištění KL mimo lavičku lože otevřené. Poznámka: 1. V cenách jsou započteny náklady na odstranění buřiny, rozkopání a pročištění KL ručně, přehození čistého kameniva a výzisku jeho rozprostření na terén nebo jeho naložení na dopravní prostředek,</t>
  </si>
  <si>
    <t>Poznámka k souboru cen:_x000D_
1. V cenách jsou započteny náklady na odstranění buřiny, rozkopání a pročištění KL ručně, přehození čistého kameniva a výzisku jeho rozprostření na terén nebo jeho naložení na dopravní prostředek, úpravu KL do profilu a případné snížení KL pod patou kolej</t>
  </si>
  <si>
    <t>117</t>
  </si>
  <si>
    <t>5905080020</t>
  </si>
  <si>
    <t>Ojedinělé čištění KL mimo lavičku lože zapuštěné</t>
  </si>
  <si>
    <t>-855459239</t>
  </si>
  <si>
    <t>Ojedinělé čištění KL mimo lavičku lože zapuštěné. Poznámka: 1. V cenách jsou započteny náklady na odstranění buřiny, rozkopání a pročištění KL ručně, přehození čistého kameniva a výzisku jeho rozprostření na terén nebo jeho naložení na dopravní prostředek</t>
  </si>
  <si>
    <t>118</t>
  </si>
  <si>
    <t>5905080110</t>
  </si>
  <si>
    <t>Ojedinělé čištění KL včetně lavičky (pod ložnou plochou pražce) lože otevřené</t>
  </si>
  <si>
    <t>-891309054</t>
  </si>
  <si>
    <t>Ojedinělé čištění KL včetně lavičky (pod ložnou plochou pražce) lože otevřené. Poznámka: 1. V cenách jsou započteny náklady na odstranění buřiny, rozkopání a pročištění KL ručně, přehození čistého kameniva a výzisku jeho rozprostření na terén nebo jeho na</t>
  </si>
  <si>
    <t>119</t>
  </si>
  <si>
    <t>5905080120</t>
  </si>
  <si>
    <t>Ojedinělé čištění KL včetně lavičky (pod ložnou plochou pražce) lože zapuštěné</t>
  </si>
  <si>
    <t>-444766141</t>
  </si>
  <si>
    <t>Ojedinělé čištění KL včetně lavičky (pod ložnou plochou pražce) lože zapuštěné. Poznámka: 1. V cenách jsou započteny náklady na odstranění buřiny, rozkopání a pročištění KL ručně, přehození čistého kameniva a výzisku jeho rozprostření na terén nebo jeho n</t>
  </si>
  <si>
    <t>120</t>
  </si>
  <si>
    <t>5905085010</t>
  </si>
  <si>
    <t>Souvislé čištění KL strojně koleje pražce dřevěné rozdělení "c"</t>
  </si>
  <si>
    <t>-284754697</t>
  </si>
  <si>
    <t>Souvislé čištění KL strojně koleje pražce dřevěné rozdělení "c". Poznámka: 1. V cenách jsou započteny náklady na kontinuální čištění KL strojní čističkou, případné vložení geosyntetika, rozprostření výzisku na terén nebo naložení na dopravní prostředek, z</t>
  </si>
  <si>
    <t>Poznámka k souboru cen:_x000D_
1. V cenách jsou započteny náklady na kontinuální čištění KL strojní čističkou, případné vložení geosyntetika, rozprostření výzisku na terén nebo naložení na dopravní prostředek, zdvih, úpravu směrového a výškového uspořádání včetně měření mezních stavebn</t>
  </si>
  <si>
    <t>121</t>
  </si>
  <si>
    <t>5905085040</t>
  </si>
  <si>
    <t>Souvislé čištění KL strojně koleje pražce betonové rozdělení "c"</t>
  </si>
  <si>
    <t>-1120454808</t>
  </si>
  <si>
    <t>Souvislé čištění KL strojně koleje pražce betonové rozdělení "c". Poznámka: 1. V cenách jsou započteny náklady na kontinuální čištění KL strojní čističkou, případné vložení geosyntetika, rozprostření výzisku na terén nebo naložení na dopravní prostředek,</t>
  </si>
  <si>
    <t>122</t>
  </si>
  <si>
    <t>5905085050</t>
  </si>
  <si>
    <t>Souvislé čištění KL strojně koleje pražce betonové rozdělení "d"</t>
  </si>
  <si>
    <t>316856672</t>
  </si>
  <si>
    <t>Souvislé čištění KL strojně koleje pražce betonové rozdělení "d". Poznámka: 1. V cenách jsou započteny náklady na kontinuální čištění KL strojní čističkou, případné vložení geosyntetika, rozprostření výzisku na terén nebo naložení na dopravní prostředek,</t>
  </si>
  <si>
    <t>123</t>
  </si>
  <si>
    <t>5905095010</t>
  </si>
  <si>
    <t>Úprava kolejového lože ojediněle ručně v koleji lože otevřené</t>
  </si>
  <si>
    <t>-1934200854</t>
  </si>
  <si>
    <t>Úprava kolejového lože ojediněle ručně v koleji lože otevřené. Poznámka: 1. V cenách jsou započteny náklady na úpravu KL koleje a výhybek ojediněle vidlemi. 2. V cenách nejsou obsaženy náklady na doplnění a dodávku kameniva.</t>
  </si>
  <si>
    <t>Poznámka k souboru cen:_x000D_
1. V cenách jsou započteny náklady na úpravu KL koleje a výhybek ojediněle vidlemi._x000D_
2. V cenách nejsou obsaženy náklady na doplnění a dodávku kameniva.</t>
  </si>
  <si>
    <t>124</t>
  </si>
  <si>
    <t>5905095020</t>
  </si>
  <si>
    <t>Úprava kolejového lože ojediněle ručně v koleji lože zapuštěné</t>
  </si>
  <si>
    <t>1421719506</t>
  </si>
  <si>
    <t>Úprava kolejového lože ojediněle ručně v koleji lože zapuštěné. Poznámka: 1. V cenách jsou započteny náklady na úpravu KL koleje a výhybek ojediněle vidlemi. 2. V cenách nejsou obsaženy náklady na doplnění a dodávku kameniva.</t>
  </si>
  <si>
    <t>125</t>
  </si>
  <si>
    <t>5905095030</t>
  </si>
  <si>
    <t>Úprava kolejového lože ojediněle ručně ve výhybce lože otevřené</t>
  </si>
  <si>
    <t>1815447014</t>
  </si>
  <si>
    <t>Úprava kolejového lože ojediněle ručně ve výhybce lože otevřené. Poznámka: 1. V cenách jsou započteny náklady na úpravu KL koleje a výhybek ojediněle vidlemi. 2. V cenách nejsou obsaženy náklady na doplnění a dodávku kameniva.</t>
  </si>
  <si>
    <t>126</t>
  </si>
  <si>
    <t>5905095040</t>
  </si>
  <si>
    <t>Úprava kolejového lože ojediněle ručně ve výhybce lože zapuštěné</t>
  </si>
  <si>
    <t>-1194273522</t>
  </si>
  <si>
    <t>Úprava kolejového lože ojediněle ručně ve výhybce lože zapuštěné. Poznámka: 1. V cenách jsou započteny náklady na úpravu KL koleje a výhybek ojediněle vidlemi. 2. V cenách nejsou obsaženy náklady na doplnění a dodávku kameniva.</t>
  </si>
  <si>
    <t>127</t>
  </si>
  <si>
    <t>5905100010</t>
  </si>
  <si>
    <t>Úprava kolejového lože souvisle strojně v koleji lože otevřené</t>
  </si>
  <si>
    <t>1185644490</t>
  </si>
  <si>
    <t>Úprava kolejového lože souvisle strojně v koleji lože otevřené. Poznámka: 1. V cenách jsou započteny náklady na úpravu KL koleje a výhybek kontinuálně strojně pluhem, u výhybek ruční dokončení úpravy. 2. V cenách nejsou obsaženy náklady na doplnění a dodá</t>
  </si>
  <si>
    <t>Poznámka k souboru cen:_x000D_
1. V cenách jsou započteny náklady na úpravu KL koleje a výhybek kontinuálně strojně pluhem, u výhybek ruční dokončení úpravy._x000D_
2. V cenách nejsou obsaženy náklady na doplnění a dodávku kameniva.</t>
  </si>
  <si>
    <t>128</t>
  </si>
  <si>
    <t>5905100020</t>
  </si>
  <si>
    <t>Úprava kolejového lože souvisle strojně v koleji lože zapuštěné</t>
  </si>
  <si>
    <t>-1727662742</t>
  </si>
  <si>
    <t>Úprava kolejového lože souvisle strojně v koleji lože zapuštěné. Poznámka: 1. V cenách jsou započteny náklady na úpravu KL koleje a výhybek kontinuálně strojně pluhem, u výhybek ruční dokončení úpravy. 2. V cenách nejsou obsaženy náklady na doplnění a dod</t>
  </si>
  <si>
    <t>129</t>
  </si>
  <si>
    <t>5905100030</t>
  </si>
  <si>
    <t>Úprava kolejového lože souvisle strojně ve výhybce lože otevřené</t>
  </si>
  <si>
    <t>1756215709</t>
  </si>
  <si>
    <t>Úprava kolejového lože souvisle strojně ve výhybce lože otevřené. Poznámka: 1. V cenách jsou započteny náklady na úpravu KL koleje a výhybek kontinuálně strojně pluhem, u výhybek ruční dokončení úpravy. 2. V cenách nejsou obsaženy náklady na doplnění a do</t>
  </si>
  <si>
    <t>130</t>
  </si>
  <si>
    <t>5905100040</t>
  </si>
  <si>
    <t>Úprava kolejového lože souvisle strojně ve výhybce lože zapuštěné</t>
  </si>
  <si>
    <t>-1872528853</t>
  </si>
  <si>
    <t>Úprava kolejového lože souvisle strojně ve výhybce lože zapuštěné. Poznámka: 1. V cenách jsou započteny náklady na úpravu KL koleje a výhybek kontinuálně strojně pluhem, u výhybek ruční dokončení úpravy. 2. V cenách nejsou obsaženy náklady na doplnění a d</t>
  </si>
  <si>
    <t>131</t>
  </si>
  <si>
    <t>5905105010</t>
  </si>
  <si>
    <t>Doplnění KL kamenivem ojediněle ručně v koleji</t>
  </si>
  <si>
    <t>1322985579</t>
  </si>
  <si>
    <t>Doplnění KL kamenivem ojediněle ručně v koleji. Poznámka: 1. V cenách jsou započteny náklady na doplnění kameniva ojediněle ručně vidlemi a/nebo souvisle strojně z výsypných vozů případně nakladačem. 2. V cenách nejsou obsaženy náklady na dodávku kameniva</t>
  </si>
  <si>
    <t>Poznámka k souboru cen:_x000D_
1. V cenách jsou započteny náklady na doplnění kameniva ojediněle ručně vidlemi a/nebo souvisle strojně z výsypných vozů případně nakladačem._x000D_
2. V cenách nejsou obsaženy náklady na dodávku kameniva.</t>
  </si>
  <si>
    <t>132</t>
  </si>
  <si>
    <t>5905105020</t>
  </si>
  <si>
    <t>Doplnění KL kamenivem ojediněle ručně ve výhybce</t>
  </si>
  <si>
    <t>1721458384</t>
  </si>
  <si>
    <t>Doplnění KL kamenivem ojediněle ručně ve výhybce. Poznámka: 1. V cenách jsou započteny náklady na doplnění kameniva ojediněle ručně vidlemi a/nebo souvisle strojně z výsypných vozů případně nakladačem. 2. V cenách nejsou obsaženy náklady na dodávku kameni</t>
  </si>
  <si>
    <t>133</t>
  </si>
  <si>
    <t>5905105030</t>
  </si>
  <si>
    <t>Doplnění KL kamenivem souvisle strojně v koleji</t>
  </si>
  <si>
    <t>-1463196030</t>
  </si>
  <si>
    <t>Doplnění KL kamenivem souvisle strojně v koleji. Poznámka: 1. V cenách jsou započteny náklady na doplnění kameniva ojediněle ručně vidlemi a/nebo souvisle strojně z výsypných vozů případně nakladačem. 2. V cenách nejsou obsaženy náklady na dodávku kameniv</t>
  </si>
  <si>
    <t>134</t>
  </si>
  <si>
    <t>5905105040</t>
  </si>
  <si>
    <t>Doplnění KL kamenivem souvisle strojně ve výhybce</t>
  </si>
  <si>
    <t>-1318114447</t>
  </si>
  <si>
    <t>Doplnění KL kamenivem souvisle strojně ve výhybce. Poznámka: 1. V cenách jsou započteny náklady na doplnění kameniva ojediněle ručně vidlemi a/nebo souvisle strojně z výsypných vozů případně nakladačem. 2. V cenách nejsou obsaženy náklady na dodávku kamen</t>
  </si>
  <si>
    <t>135</t>
  </si>
  <si>
    <t>5905110010</t>
  </si>
  <si>
    <t>Snížení KL pod patou kolejnice v koleji</t>
  </si>
  <si>
    <t>-1091086045</t>
  </si>
  <si>
    <t>Snížení KL pod patou kolejnice v koleji. Poznámka: 1. V cenách jsou započteny náklady na snížení KL pod patou kolejnice ručně vidlemi. 2. V cenách nejsou obsaženy náklady na doplnění a dodávku kameniva.</t>
  </si>
  <si>
    <t>Poznámka k souboru cen:_x000D_
1. V cenách jsou započteny náklady na snížení KL pod patou kolejnice ručně vidlemi._x000D_
2. V cenách nejsou obsaženy náklady na doplnění a dodávku kameniva.</t>
  </si>
  <si>
    <t>136</t>
  </si>
  <si>
    <t>5905110020</t>
  </si>
  <si>
    <t>Snížení KL pod patou kolejnice ve výhybce</t>
  </si>
  <si>
    <t>1934751553</t>
  </si>
  <si>
    <t>Snížení KL pod patou kolejnice ve výhybce. Poznámka: 1. V cenách jsou započteny náklady na snížení KL pod patou kolejnice ručně vidlemi. 2. V cenách nejsou obsaženy náklady na doplnění a dodávku kameniva.</t>
  </si>
  <si>
    <t>137</t>
  </si>
  <si>
    <t>5905115010</t>
  </si>
  <si>
    <t>Příplatek za úpravu nadvýšení KL v oblouku o malém poloměru</t>
  </si>
  <si>
    <t>437515807</t>
  </si>
  <si>
    <t>Příplatek za úpravu nadvýšení KL v oblouku o malém poloměru. Poznámka: 1. V cenách jsou započteny náklady na úpravu nadvýšení KL ručně. 2. V cenách nejsou obsaženy náklady na doplnění a zřízení nadvýšení z vozů a na dodávku kameniva.</t>
  </si>
  <si>
    <t>Poznámka k souboru cen:_x000D_
1. V cenách jsou započteny náklady na úpravu nadvýšení KL ručně._x000D_
2. V cenách nejsou obsaženy náklady na doplnění a zřízení nadvýšení z vozů a na dodávku kameniva.</t>
  </si>
  <si>
    <t>138</t>
  </si>
  <si>
    <t>5905120010</t>
  </si>
  <si>
    <t>Prolití kameniva KL pryskyřicí povrchové pro zamezení úletu kameniva tl. 100 až 200 mm</t>
  </si>
  <si>
    <t>92089631</t>
  </si>
  <si>
    <t>Prolití kameniva KL pryskyřicí povrchové pro zamezení úletu kameniva tl. 100 až 200 mm. Poznámka: 1. V cenách jsou započteny náklady na prolepení vrstvy kameniva. 2. V cenách nejsou obsaženy náklady na dodávku směsi.</t>
  </si>
  <si>
    <t>Poznámka k souboru cen:_x000D_
1. V cenách jsou započteny náklady na prolepení vrstvy kameniva._x000D_
2. V cenách nejsou obsaženy náklady na dodávku směsi.</t>
  </si>
  <si>
    <t>139</t>
  </si>
  <si>
    <t>5905120020</t>
  </si>
  <si>
    <t>Prolití kameniva KL pryskyřicí strukturní pro zvýšení odporu KL tl. do 600 mm</t>
  </si>
  <si>
    <t>1265739199</t>
  </si>
  <si>
    <t>Prolití kameniva KL pryskyřicí strukturní pro zvýšení odporu KL tl. do 600 mm. Poznámka: 1. V cenách jsou započteny náklady na prolepení vrstvy kameniva. 2. V cenách nejsou obsaženy náklady na dodávku směsi.</t>
  </si>
  <si>
    <t>140</t>
  </si>
  <si>
    <t>5906005010</t>
  </si>
  <si>
    <t>Ruční výměna pražce v KL otevřeném pražec dřevěný příčný nevystrojený</t>
  </si>
  <si>
    <t>1472759034</t>
  </si>
  <si>
    <t>Ruční výměna pražce v KL otevřeném pražec dřevěný příčný nevystrojený. Poznámka: 1. V cenách jsou započteny náklady na ruční ojedinělou výměnu, demontáž upevňovadel, odstranění KL a části stezky vidlemi , vysunutí a výměna pražce, montáž upevňovadel, přeh</t>
  </si>
  <si>
    <t>Poznámka k souboru cen:_x000D_
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</t>
  </si>
  <si>
    <t>141</t>
  </si>
  <si>
    <t>5906005020</t>
  </si>
  <si>
    <t>Ruční výměna pražce v KL otevřeném pražec dřevěný příčný vystrojený</t>
  </si>
  <si>
    <t>1772924314</t>
  </si>
  <si>
    <t>Ruční výměna pražce v KL otevřeném pražec dřevěný příčný vystrojený. Poznámka: 1. V cenách jsou započteny náklady na ruční ojedinělou výměnu, demontáž upevňovadel, odstranění KL a části stezky vidlemi , vysunutí a výměna pražce, montáž upevňovadel, přehoz</t>
  </si>
  <si>
    <t>142</t>
  </si>
  <si>
    <t>5906005030</t>
  </si>
  <si>
    <t>Ruční výměna pražce v KL otevřeném pražec dřevěný výhybkový délky do 3 m</t>
  </si>
  <si>
    <t>-602798050</t>
  </si>
  <si>
    <t>Ruční výměna pražce v KL otevřeném pražec dřevěný výhybkový délky do 3 m. Poznámka: 1. V cenách jsou započteny náklady na ruční ojedinělou výměnu, demontáž upevňovadel, odstranění KL a části stezky vidlemi , vysunutí a výměna pražce, montáž upevňovadel, p</t>
  </si>
  <si>
    <t>143</t>
  </si>
  <si>
    <t>5906005040</t>
  </si>
  <si>
    <t>Ruční výměna pražce v KL otevřeném pražec dřevěný výhybkový délky přes 3 do 4 m</t>
  </si>
  <si>
    <t>-1336795253</t>
  </si>
  <si>
    <t>Ruční výměna pražce v KL otevřeném pražec dřevěný výhybkový délky přes 3 do 4 m. Poznámka: 1. V cenách jsou započteny náklady na ruční ojedinělou výměnu, demontáž upevňovadel, odstranění KL a části stezky vidlemi , vysunutí a výměna pražce, montáž upevňov</t>
  </si>
  <si>
    <t>144</t>
  </si>
  <si>
    <t>5906005050</t>
  </si>
  <si>
    <t>Ruční výměna pražce v KL otevřeném pražec dřevěný výhybkový délky přes 4 do 5 m</t>
  </si>
  <si>
    <t>1083707376</t>
  </si>
  <si>
    <t>Ruční výměna pražce v KL otevřeném pražec dřevěný výhybkový délky přes 4 do 5 m. Poznámka: 1. V cenách jsou započteny náklady na ruční ojedinělou výměnu, demontáž upevňovadel, odstranění KL a části stezky vidlemi , vysunutí a výměna pražce, montáž upevňov</t>
  </si>
  <si>
    <t>145</t>
  </si>
  <si>
    <t>5906005060</t>
  </si>
  <si>
    <t>Ruční výměna pražce v KL otevřeném pražec dřevěný výhybkový délky přes 5 m</t>
  </si>
  <si>
    <t>-555184473</t>
  </si>
  <si>
    <t>Ruční výměna pražce v KL otevřeném pražec dřevěný výhybkový délky přes 5 m. Poznámka: 1. V cenách jsou započteny náklady na ruční ojedinělou výměnu, demontáž upevňovadel, odstranění KL a části stezky vidlemi , vysunutí a výměna pražce, montáž upevňovadel,</t>
  </si>
  <si>
    <t>146</t>
  </si>
  <si>
    <t>5906005120</t>
  </si>
  <si>
    <t>Ruční výměna pražce v KL otevřeném pražec betonový příčný nevystrojený</t>
  </si>
  <si>
    <t>-939385296</t>
  </si>
  <si>
    <t>Ruční výměna pražce v KL otevřeném pražec betonový příčný nevystrojený. Poznámka: 1. V cenách jsou započteny náklady na ruční ojedinělou výměnu, demontáž upevňovadel, odstranění KL a části stezky vidlemi , vysunutí a výměna pražce, montáž upevňovadel, pře</t>
  </si>
  <si>
    <t>147</t>
  </si>
  <si>
    <t>5906005125</t>
  </si>
  <si>
    <t>Ruční výměna pražce v KL otevřeném pražec betonový příčný vystrojený</t>
  </si>
  <si>
    <t>-541866620</t>
  </si>
  <si>
    <t>Ruční výměna pražce v KL otevřeném pražec betonový příčný vystrojený. Poznámka: 1. V cenách jsou započteny náklady na ruční ojedinělou výměnu, demontáž upevňovadel, odstranění KL a části stezky vidlemi , vysunutí a výměna pražce, montáž upevňovadel, přeho</t>
  </si>
  <si>
    <t>148</t>
  </si>
  <si>
    <t>5906005130</t>
  </si>
  <si>
    <t>Ruční výměna pražce v KL otevřeném pražec betonový výhybkový délky do 3 m</t>
  </si>
  <si>
    <t>-2038748416</t>
  </si>
  <si>
    <t>Ruční výměna pražce v KL otevřeném pražec betonový výhybkový délky do 3 m. Poznámka: 1. V cenách jsou započteny náklady na ruční ojedinělou výměnu, demontáž upevňovadel, odstranění KL a části stezky vidlemi , vysunutí a výměna pražce, montáž upevňovadel,</t>
  </si>
  <si>
    <t>149</t>
  </si>
  <si>
    <t>5906005140</t>
  </si>
  <si>
    <t>Ruční výměna pražce v KL otevřeném pražec betonový výhybkový délky přes 3 do 4 m</t>
  </si>
  <si>
    <t>627592086</t>
  </si>
  <si>
    <t>Ruční výměna pražce v KL otevřeném pražec betonový výhybkový délky přes 3 do 4 m. Poznámka: 1. V cenách jsou započteny náklady na ruční ojedinělou výměnu, demontáž upevňovadel, odstranění KL a části stezky vidlemi , vysunutí a výměna pražce, montáž upevňo</t>
  </si>
  <si>
    <t>150</t>
  </si>
  <si>
    <t>5906005150</t>
  </si>
  <si>
    <t>Ruční výměna pražce v KL otevřeném pražec betonový výhybkový délky přes 4 do 5 m</t>
  </si>
  <si>
    <t>-2093146825</t>
  </si>
  <si>
    <t>Ruční výměna pražce v KL otevřeném pražec betonový výhybkový délky přes 4 do 5 m. Poznámka: 1. V cenách jsou započteny náklady na ruční ojedinělou výměnu, demontáž upevňovadel, odstranění KL a části stezky vidlemi , vysunutí a výměna pražce, montáž upevňo</t>
  </si>
  <si>
    <t>151</t>
  </si>
  <si>
    <t>5906005160</t>
  </si>
  <si>
    <t>Ruční výměna pražce v KL otevřeném pražec betonový výhybkový délky přes 5 m</t>
  </si>
  <si>
    <t>-601389500</t>
  </si>
  <si>
    <t>Ruční výměna pražce v KL otevřeném pražec betonový výhybkový délky přes 5 m. Poznámka: 1. V cenách jsou započteny náklady na ruční ojedinělou výměnu, demontáž upevňovadel, odstranění KL a části stezky vidlemi , vysunutí a výměna pražce, montáž upevňovadel</t>
  </si>
  <si>
    <t>152</t>
  </si>
  <si>
    <t>5906005210</t>
  </si>
  <si>
    <t>Ruční výměna pražce v KL otevřeném pražec ocelový válcovaný příčný nevystrojený</t>
  </si>
  <si>
    <t>-469050668</t>
  </si>
  <si>
    <t>Ruční výměna pražce v KL otevřeném pražec ocelový válcovaný příčný nevystrojený. Poznámka: 1. V cenách jsou započteny náklady na ruční ojedinělou výměnu, demontáž upevňovadel, odstranění KL a části stezky vidlemi , vysunutí a výměna pražce, montáž upevňov</t>
  </si>
  <si>
    <t>153</t>
  </si>
  <si>
    <t>5906005220</t>
  </si>
  <si>
    <t>Ruční výměna pražce v KL otevřeném pražec ocelový válcovaný výhybkový nevystrojený</t>
  </si>
  <si>
    <t>-1732240143</t>
  </si>
  <si>
    <t>Ruční výměna pražce v KL otevřeném pražec ocelový válcovaný výhybkový nevystrojený. Poznámka: 1. V cenách jsou započteny náklady na ruční ojedinělou výměnu, demontáž upevňovadel, odstranění KL a části stezky vidlemi , vysunutí a výměna pražce, montáž upev</t>
  </si>
  <si>
    <t>154</t>
  </si>
  <si>
    <t>5906005230</t>
  </si>
  <si>
    <t>Ruční výměna pražce v KL otevřeném pražec ocelový tv. Y příčný nevystrojený</t>
  </si>
  <si>
    <t>-1497637446</t>
  </si>
  <si>
    <t>Ruční výměna pražce v KL otevřeném pražec ocelový tv. Y příčný nevystrojený. Poznámka: 1. V cenách jsou započteny náklady na ruční ojedinělou výměnu, demontáž upevňovadel, odstranění KL a části stezky vidlemi , vysunutí a výměna pražce, montáž upevňovadel</t>
  </si>
  <si>
    <t>155</t>
  </si>
  <si>
    <t>5906005240</t>
  </si>
  <si>
    <t>Ruční výměna pražce v KL otevřeném pražec ocelový tv. Y příčný vystrojený</t>
  </si>
  <si>
    <t>1751017920</t>
  </si>
  <si>
    <t>Ruční výměna pražce v KL otevřeném pražec ocelový tv. Y příčný vystrojený. Poznámka: 1. V cenách jsou započteny náklady na ruční ojedinělou výměnu, demontáž upevňovadel, odstranění KL a části stezky vidlemi , vysunutí a výměna pražce, montáž upevňovadel,</t>
  </si>
  <si>
    <t>156</t>
  </si>
  <si>
    <t>5906010010</t>
  </si>
  <si>
    <t>Ruční výměna pražce v KL zapuštěném pražec dřevěný příčný nevystrojený</t>
  </si>
  <si>
    <t>1462657609</t>
  </si>
  <si>
    <t>Ruční výměna pražce v KL zapuštěném pražec dřevěný příčný nevystrojený. Poznámka: 1. V cenách jsou započteny náklady na ruční ojedinělou výměnu, demontáž upevňovadel, odstranění KL a části stezky vidlemi , vysunutí a výměna pražce, montáž upevňovadel, pře</t>
  </si>
  <si>
    <t>157</t>
  </si>
  <si>
    <t>5906010020</t>
  </si>
  <si>
    <t>Ruční výměna pražce v KL zapuštěném pražec dřevěný příčný vystrojený</t>
  </si>
  <si>
    <t>-91618524</t>
  </si>
  <si>
    <t>Ruční výměna pražce v KL zapuštěném pražec dřevěný příčný vystrojený. Poznámka: 1. V cenách jsou započteny náklady na ruční ojedinělou výměnu, demontáž upevňovadel, odstranění KL a části stezky vidlemi , vysunutí a výměna pražce, montáž upevňovadel, přeho</t>
  </si>
  <si>
    <t>158</t>
  </si>
  <si>
    <t>5906010030</t>
  </si>
  <si>
    <t>Ruční výměna pražce v KL zapuštěném pražec dřevěný výhybkový délky do 3 m</t>
  </si>
  <si>
    <t>709008662</t>
  </si>
  <si>
    <t>Ruční výměna pražce v KL zapuštěném pražec dřevěný výhybkový délky do 3 m. Poznámka: 1. V cenách jsou započteny náklady na ruční ojedinělou výměnu, demontáž upevňovadel, odstranění KL a části stezky vidlemi , vysunutí a výměna pražce, montáž upevňovadel,</t>
  </si>
  <si>
    <t>159</t>
  </si>
  <si>
    <t>5906010040</t>
  </si>
  <si>
    <t>Ruční výměna pražce v KL zapuštěném pražec dřevěný výhybkový délky přes 3 do 4 m</t>
  </si>
  <si>
    <t>711432510</t>
  </si>
  <si>
    <t>Ruční výměna pražce v KL zapuštěném pražec dřevěný výhybkový délky přes 3 do 4 m. Poznámka: 1. V cenách jsou započteny náklady na ruční ojedinělou výměnu, demontáž upevňovadel, odstranění KL a části stezky vidlemi , vysunutí a výměna pražce, montáž upevňo</t>
  </si>
  <si>
    <t>160</t>
  </si>
  <si>
    <t>5906010050</t>
  </si>
  <si>
    <t>Ruční výměna pražce v KL zapuštěném pražec dřevěný výhybkový délky přes 4 do 5 m</t>
  </si>
  <si>
    <t>1868116929</t>
  </si>
  <si>
    <t>Ruční výměna pražce v KL zapuštěném pražec dřevěný výhybkový délky přes 4 do 5 m. Poznámka: 1. V cenách jsou započteny náklady na ruční ojedinělou výměnu, demontáž upevňovadel, odstranění KL a části stezky vidlemi , vysunutí a výměna pražce, montáž upevňo</t>
  </si>
  <si>
    <t>161</t>
  </si>
  <si>
    <t>5906010060</t>
  </si>
  <si>
    <t>Ruční výměna pražce v KL zapuštěném pražec dřevěný výhybkový délky přes 5 m</t>
  </si>
  <si>
    <t>-1383898927</t>
  </si>
  <si>
    <t>Ruční výměna pražce v KL zapuštěném pražec dřevěný výhybkový délky přes 5 m. Poznámka: 1. V cenách jsou započteny náklady na ruční ojedinělou výměnu, demontáž upevňovadel, odstranění KL a části stezky vidlemi , vysunutí a výměna pražce, montáž upevňovadel</t>
  </si>
  <si>
    <t>162</t>
  </si>
  <si>
    <t>5906010120</t>
  </si>
  <si>
    <t>Ruční výměna pražce v KL zapuštěném pražec betonový příčný nevystrojený</t>
  </si>
  <si>
    <t>-18280606</t>
  </si>
  <si>
    <t>Ruční výměna pražce v KL zapuštěném pražec betonový příčný nevystrojený. Poznámka: 1. V cenách jsou započteny náklady na ruční ojedinělou výměnu, demontáž upevňovadel, odstranění KL a části stezky vidlemi , vysunutí a výměna pražce, montáž upevňovadel, př</t>
  </si>
  <si>
    <t>163</t>
  </si>
  <si>
    <t>5906010125</t>
  </si>
  <si>
    <t>Ruční výměna pražce v KL zapuštěném pražec betonový příčný vystrojený</t>
  </si>
  <si>
    <t>259929999</t>
  </si>
  <si>
    <t>Ruční výměna pražce v KL zapuštěném pražec betonový příčný vystrojený. Poznámka: 1. V cenách jsou započteny náklady na ruční ojedinělou výměnu, demontáž upevňovadel, odstranění KL a části stezky vidlemi , vysunutí a výměna pražce, montáž upevňovadel, přeh</t>
  </si>
  <si>
    <t>164</t>
  </si>
  <si>
    <t>5906010130</t>
  </si>
  <si>
    <t>Ruční výměna pražce v KL zapuštěném pražec betonový výhybkový délky do 3 m</t>
  </si>
  <si>
    <t>1590172873</t>
  </si>
  <si>
    <t>Ruční výměna pražce v KL zapuštěném pražec betonový výhybkový délky do 3 m. Poznámka: 1. V cenách jsou započteny náklady na ruční ojedinělou výměnu, demontáž upevňovadel, odstranění KL a části stezky vidlemi , vysunutí a výměna pražce, montáž upevňovadel,</t>
  </si>
  <si>
    <t>165</t>
  </si>
  <si>
    <t>5906010140</t>
  </si>
  <si>
    <t>Ruční výměna pražce v KL zapuštěném pražec betonový výhybkový délky přes 3 do 4 m</t>
  </si>
  <si>
    <t>592252215</t>
  </si>
  <si>
    <t>Ruční výměna pražce v KL zapuštěném pražec betonový výhybkový délky přes 3 do 4 m. Poznámka: 1. V cenách jsou započteny náklady na ruční ojedinělou výměnu, demontáž upevňovadel, odstranění KL a části stezky vidlemi , vysunutí a výměna pražce, montáž upevň</t>
  </si>
  <si>
    <t>166</t>
  </si>
  <si>
    <t>5906010150</t>
  </si>
  <si>
    <t>Ruční výměna pražce v KL zapuštěném pražec betonový výhybkový délky přes 4 do 5 m</t>
  </si>
  <si>
    <t>1828882256</t>
  </si>
  <si>
    <t>Ruční výměna pražce v KL zapuštěném pražec betonový výhybkový délky přes 4 do 5 m. Poznámka: 1. V cenách jsou započteny náklady na ruční ojedinělou výměnu, demontáž upevňovadel, odstranění KL a části stezky vidlemi , vysunutí a výměna pražce, montáž upevň</t>
  </si>
  <si>
    <t>167</t>
  </si>
  <si>
    <t>5906010160</t>
  </si>
  <si>
    <t>Ruční výměna pražce v KL zapuštěném pražec betonový výhybkový délky přes 5 m</t>
  </si>
  <si>
    <t>1024197440</t>
  </si>
  <si>
    <t>Ruční výměna pražce v KL zapuštěném pražec betonový výhybkový délky přes 5 m. Poznámka: 1. V cenách jsou započteny náklady na ruční ojedinělou výměnu, demontáž upevňovadel, odstranění KL a části stezky vidlemi , vysunutí a výměna pražce, montáž upevňovade</t>
  </si>
  <si>
    <t>168</t>
  </si>
  <si>
    <t>5906010210</t>
  </si>
  <si>
    <t>Ruční výměna pražce v KL zapuštěném pražec ocelový válcovaný příčný nevystrojený</t>
  </si>
  <si>
    <t>807991043</t>
  </si>
  <si>
    <t>Ruční výměna pražce v KL zapuštěném pražec ocelový válcovaný příčný nevystrojený. Poznámka: 1. V cenách jsou započteny náklady na ruční ojedinělou výměnu, demontáž upevňovadel, odstranění KL a části stezky vidlemi , vysunutí a výměna pražce, montáž upevňo</t>
  </si>
  <si>
    <t>169</t>
  </si>
  <si>
    <t>5906010220</t>
  </si>
  <si>
    <t>Ruční výměna pražce v KL zapuštěném pražec ocelový válcovaný výhybkový nevystrojený</t>
  </si>
  <si>
    <t>1945626499</t>
  </si>
  <si>
    <t>Ruční výměna pražce v KL zapuštěném pražec ocelový válcovaný výhybkový nevystrojený. Poznámka: 1. V cenách jsou započteny náklady na ruční ojedinělou výměnu, demontáž upevňovadel, odstranění KL a části stezky vidlemi , vysunutí a výměna pražce, montáž upe</t>
  </si>
  <si>
    <t>170</t>
  </si>
  <si>
    <t>5906010230</t>
  </si>
  <si>
    <t>Ruční výměna pražce v KL zapuštěném pražec ocelový tv. Y příčný nevystrojený</t>
  </si>
  <si>
    <t>66751284</t>
  </si>
  <si>
    <t>Ruční výměna pražce v KL zapuštěném pražec ocelový tv. Y příčný nevystrojený. Poznámka: 1. V cenách jsou započteny náklady na ruční ojedinělou výměnu, demontáž upevňovadel, odstranění KL a části stezky vidlemi , vysunutí a výměna pražce, montáž upevňovade</t>
  </si>
  <si>
    <t>171</t>
  </si>
  <si>
    <t>5906010240</t>
  </si>
  <si>
    <t>Ruční výměna pražce v KL zapuštěném pražec ocelový tv. Y příčný vystrojený</t>
  </si>
  <si>
    <t>381129985</t>
  </si>
  <si>
    <t>Ruční výměna pražce v KL zapuštěném pražec ocelový tv. Y příčný vystrojený. Poznámka: 1. V cenách jsou započteny náklady na ruční ojedinělou výměnu, demontáž upevňovadel, odstranění KL a části stezky vidlemi , vysunutí a výměna pražce, montáž upevňovadel,</t>
  </si>
  <si>
    <t>172</t>
  </si>
  <si>
    <t>5906015010</t>
  </si>
  <si>
    <t>Výměna pražce malou těžící mechanizací v KL otevřeném i zapuštěném pražec dřevěný příčný nevystrojený</t>
  </si>
  <si>
    <t>1611033314</t>
  </si>
  <si>
    <t>Výměna pražce malou těžící mechanizací v KL otevřeném i zapuštěném pražec dřevěný příčný nevystrojený. Poznámka: 1. V cenách jsou započteny náklady na výměnu pražce za použití malé těžicí mechanizace, demontáž upevňovadel, odstranění KL a části stezky, vy</t>
  </si>
  <si>
    <t>Poznámka k souboru cen:_x000D_
1. V cenách jsou započteny náklady na výměnu pražce za použití malé těžicí mechanizace, demontáž upevňovadel, odstranění KL a části stezky, vysunutí a výměna pražce, montáž upevňovadel, přehození kameniva, podbití pražce, úprava KL a části stezky, případn</t>
  </si>
  <si>
    <t>173</t>
  </si>
  <si>
    <t>5906015020</t>
  </si>
  <si>
    <t>Výměna pražce malou těžící mechanizací v KL otevřeném i zapuštěném pražec dřevěný příčný vystrojený</t>
  </si>
  <si>
    <t>-651978165</t>
  </si>
  <si>
    <t>Výměna pražce malou těžící mechanizací v KL otevřeném i zapuštěném pražec dřevěný příčný vystrojený. Poznámka: 1. V cenách jsou započteny náklady na výměnu pražce za použití malé těžicí mechanizace, demontáž upevňovadel, odstranění KL a části stezky, vysu</t>
  </si>
  <si>
    <t>174</t>
  </si>
  <si>
    <t>5906015030</t>
  </si>
  <si>
    <t>Výměna pražce malou těžící mechanizací v KL otevřeném i zapuštěném pražec dřevěný výhybkový délky do 3 m</t>
  </si>
  <si>
    <t>871809969</t>
  </si>
  <si>
    <t>Výměna pražce malou těžící mechanizací v KL otevřeném i zapuštěném pražec dřevěný výhybkový délky do 3 m. Poznámka: 1. V cenách jsou započteny náklady na výměnu pražce za použití malé těžicí mechanizace, demontáž upevňovadel, odstranění KL a části stezky,</t>
  </si>
  <si>
    <t>175</t>
  </si>
  <si>
    <t>5906015040</t>
  </si>
  <si>
    <t>Výměna pražce malou těžící mechanizací v KL otevřeném i zapuštěném pražec dřevěný výhybkový délky přes 3 do 4 m</t>
  </si>
  <si>
    <t>355243352</t>
  </si>
  <si>
    <t>Výměna pražce malou těžící mechanizací v KL otevřeném i zapuštěném pražec dřevěný výhybkový délky přes 3 do 4 m. Poznámka: 1. V cenách jsou započteny náklady na výměnu pražce za použití malé těžicí mechanizace, demontáž upevňovadel, odstranění KL a části</t>
  </si>
  <si>
    <t>176</t>
  </si>
  <si>
    <t>5906015050</t>
  </si>
  <si>
    <t>Výměna pražce malou těžící mechanizací v KL otevřeném i zapuštěném pražec dřevěný výhybkový délky přes 4 do 5 m</t>
  </si>
  <si>
    <t>-442171728</t>
  </si>
  <si>
    <t>Výměna pražce malou těžící mechanizací v KL otevřeném i zapuštěném pražec dřevěný výhybkový délky přes 4 do 5 m. Poznámka: 1. V cenách jsou započteny náklady na výměnu pražce za použití malé těžicí mechanizace, demontáž upevňovadel, odstranění KL a části</t>
  </si>
  <si>
    <t>177</t>
  </si>
  <si>
    <t>5906015060</t>
  </si>
  <si>
    <t>Výměna pražce malou těžící mechanizací v KL otevřeném i zapuštěném pražec dřevěný výhybkový délky přes 5 m</t>
  </si>
  <si>
    <t>-598538376</t>
  </si>
  <si>
    <t>Výměna pražce malou těžící mechanizací v KL otevřeném i zapuštěném pražec dřevěný výhybkový délky přes 5 m. Poznámka: 1. V cenách jsou započteny náklady na výměnu pražce za použití malé těžicí mechanizace, demontáž upevňovadel, odstranění KL a části stezk</t>
  </si>
  <si>
    <t>178</t>
  </si>
  <si>
    <t>5906015110</t>
  </si>
  <si>
    <t>Výměna pražce malou těžící mechanizací v KL otevřeném i zapuštěném pražec betonový příčný nevystrojený</t>
  </si>
  <si>
    <t>-1284025190</t>
  </si>
  <si>
    <t>Výměna pražce malou těžící mechanizací v KL otevřeném i zapuštěném pražec betonový příčný nevystrojený. Poznámka: 1. V cenách jsou započteny náklady na výměnu pražce za použití malé těžicí mechanizace, demontáž upevňovadel, odstranění KL a části stezky, v</t>
  </si>
  <si>
    <t>179</t>
  </si>
  <si>
    <t>5906015120</t>
  </si>
  <si>
    <t>Výměna pražce malou těžící mechanizací v KL otevřeném i zapuštěném pražec betonový příčný vystrojený</t>
  </si>
  <si>
    <t>-1286981298</t>
  </si>
  <si>
    <t>Výměna pražce malou těžící mechanizací v KL otevřeném i zapuštěném pražec betonový příčný vystrojený. Poznámka: 1. V cenách jsou započteny náklady na výměnu pražce za použití malé těžicí mechanizace, demontáž upevňovadel, odstranění KL a části stezky, vys</t>
  </si>
  <si>
    <t>180</t>
  </si>
  <si>
    <t>5906015130</t>
  </si>
  <si>
    <t>Výměna pražce malou těžící mechanizací v KL otevřeném i zapuštěném pražec betonový výhybkový délky do 3 m</t>
  </si>
  <si>
    <t>-1573706338</t>
  </si>
  <si>
    <t>Výměna pražce malou těžící mechanizací v KL otevřeném i zapuštěném pražec betonový výhybkový délky do 3 m. Poznámka: 1. V cenách jsou započteny náklady na výměnu pražce za použití malé těžicí mechanizace, demontáž upevňovadel, odstranění KL a části stezky</t>
  </si>
  <si>
    <t>181</t>
  </si>
  <si>
    <t>5906015140</t>
  </si>
  <si>
    <t>Výměna pražce malou těžící mechanizací v KL otevřeném i zapuštěném pražec betonový výhybkový délky přes 3 do 4 m</t>
  </si>
  <si>
    <t>-1454766850</t>
  </si>
  <si>
    <t>Výměna pražce malou těžící mechanizací v KL otevřeném i zapuštěném pražec betonový výhybkový délky přes 3 do 4 m. Poznámka: 1. V cenách jsou započteny náklady na výměnu pražce za použití malé těžicí mechanizace, demontáž upevňovadel, odstranění KL a části</t>
  </si>
  <si>
    <t>182</t>
  </si>
  <si>
    <t>5906015150</t>
  </si>
  <si>
    <t>Výměna pražce malou těžící mechanizací v KL otevřeném i zapuštěném pražec betonový výhybkový délky přes 4 do 5 m</t>
  </si>
  <si>
    <t>-414606899</t>
  </si>
  <si>
    <t>Výměna pražce malou těžící mechanizací v KL otevřeném i zapuštěném pražec betonový výhybkový délky přes 4 do 5 m. Poznámka: 1. V cenách jsou započteny náklady na výměnu pražce za použití malé těžicí mechanizace, demontáž upevňovadel, odstranění KL a části</t>
  </si>
  <si>
    <t>183</t>
  </si>
  <si>
    <t>5906015160</t>
  </si>
  <si>
    <t>Výměna pražce malou těžící mechanizací v KL otevřeném i zapuštěném pražec betonový výhybkový délky přes 5 m</t>
  </si>
  <si>
    <t>-385745484</t>
  </si>
  <si>
    <t>Výměna pražce malou těžící mechanizací v KL otevřeném i zapuštěném pražec betonový výhybkový délky přes 5 m. Poznámka: 1. V cenách jsou započteny náklady na výměnu pražce za použití malé těžicí mechanizace, demontáž upevňovadel, odstranění KL a části stez</t>
  </si>
  <si>
    <t>184</t>
  </si>
  <si>
    <t>5906015210</t>
  </si>
  <si>
    <t>Výměna pražce malou těžící mechanizací v KL otevřeném i zapuštěném pražec ocelový válcovaný příčný nevystrojený</t>
  </si>
  <si>
    <t>-1710013634</t>
  </si>
  <si>
    <t>Výměna pražce malou těžící mechanizací v KL otevřeném i zapuštěném pražec ocelový válcovaný příčný nevystrojený. Poznámka: 1. V cenách jsou započteny náklady na výměnu pražce za použití malé těžicí mechanizace, demontáž upevňovadel, odstranění KL a části</t>
  </si>
  <si>
    <t>185</t>
  </si>
  <si>
    <t>5906015220</t>
  </si>
  <si>
    <t>Výměna pražce malou těžící mechanizací v KL otevřeném i zapuštěném pražec ocelový válcovaný výhybkový nevystrojený</t>
  </si>
  <si>
    <t>-39249693</t>
  </si>
  <si>
    <t>Výměna pražce malou těžící mechanizací v KL otevřeném i zapuštěném pražec ocelový válcovaný výhybkový nevystrojený. Poznámka: 1. V cenách jsou započteny náklady na výměnu pražce za použití malé těžicí mechanizace, demontáž upevňovadel, odstranění KL a čás</t>
  </si>
  <si>
    <t>186</t>
  </si>
  <si>
    <t>5906015230</t>
  </si>
  <si>
    <t>Výměna pražce malou těžící mechanizací v KL otevřeném i zapuštěném pražec ocelový tv. Y příčný nevystrojený</t>
  </si>
  <si>
    <t>190157158</t>
  </si>
  <si>
    <t>Výměna pražce malou těžící mechanizací v KL otevřeném i zapuštěném pražec ocelový tv. Y příčný nevystrojený. Poznámka: 1. V cenách jsou započteny náklady na výměnu pražce za použití malé těžicí mechanizace, demontáž upevňovadel, odstranění KL a části stez</t>
  </si>
  <si>
    <t>187</t>
  </si>
  <si>
    <t>5906015240</t>
  </si>
  <si>
    <t>Výměna pražce malou těžící mechanizací v KL otevřeném i zapuštěném pražec ocelový tv. Y příčný vystrojený</t>
  </si>
  <si>
    <t>-888676843</t>
  </si>
  <si>
    <t>Výměna pražce malou těžící mechanizací v KL otevřeném i zapuštěném pražec ocelový tv. Y příčný vystrojený. Poznámka: 1. V cenách jsou započteny náklady na výměnu pražce za použití malé těžicí mechanizace, demontáž upevňovadel, odstranění KL a části stezky</t>
  </si>
  <si>
    <t>188</t>
  </si>
  <si>
    <t>5906020010</t>
  </si>
  <si>
    <t>Souvislá výměna pražců v KL otevřeném i zapuštěném pražce dřevěné příčné nevystrojené</t>
  </si>
  <si>
    <t>-1692673959</t>
  </si>
  <si>
    <t>Souvislá výměna pražců v KL otevřeném i zapuštěném pražce dřevěné příčné nevystrojené. Poznámka: 1. V cenách jsou započteny náklady na souvislou výměnu pražců, demontáž upevňovadel, odstranění KL a části stezky, vysunutí a výměnu pražců, montáž upevňovade</t>
  </si>
  <si>
    <t>Poznámka k souboru cen:_x000D_
1. V cenách jsou započteny náklady na souvislou výměnu pražců, demontáž upevňovadel, odstranění KL a části stezky, vysunutí a výměnu pražců, montáž upevňovadel, úpravu KL a části stezky, ošetření součástí mazivem a naložení výzisku na dopravní prostředek.</t>
  </si>
  <si>
    <t>189</t>
  </si>
  <si>
    <t>5906020020</t>
  </si>
  <si>
    <t>Souvislá výměna pražců v KL otevřeném i zapuštěném pražce dřevěné příčné vystrojené</t>
  </si>
  <si>
    <t>1296466088</t>
  </si>
  <si>
    <t>Souvislá výměna pražců v KL otevřeném i zapuštěném pražce dřevěné příčné vystrojené. Poznámka: 1. V cenách jsou započteny náklady na souvislou výměnu pražců, demontáž upevňovadel, odstranění KL a části stezky, vysunutí a výměnu pražců, montáž upevňovadel,</t>
  </si>
  <si>
    <t>190</t>
  </si>
  <si>
    <t>5906020030</t>
  </si>
  <si>
    <t>Souvislá výměna pražců v KL otevřeném i zapuštěném pražce dřevěné výhybkové délky do 3 m</t>
  </si>
  <si>
    <t>-336546883</t>
  </si>
  <si>
    <t>Souvislá výměna pražců v KL otevřeném i zapuštěném pražce dřevěné výhybkové délky do 3 m. Poznámka: 1. V cenách jsou započteny náklady na souvislou výměnu pražců, demontáž upevňovadel, odstranění KL a části stezky, vysunutí a výměnu pražců, montáž upevňov</t>
  </si>
  <si>
    <t>191</t>
  </si>
  <si>
    <t>5906020040</t>
  </si>
  <si>
    <t>Souvislá výměna pražců v KL otevřeném i zapuštěném pražce dřevěné výhybkové délky přes 3 do 4 m</t>
  </si>
  <si>
    <t>-1106804908</t>
  </si>
  <si>
    <t>Souvislá výměna pražců v KL otevřeném i zapuštěném pražce dřevěné výhybkové délky přes 3 do 4 m. Poznámka: 1. V cenách jsou započteny náklady na souvislou výměnu pražců, demontáž upevňovadel, odstranění KL a části stezky, vysunutí a výměnu pražců, montáž</t>
  </si>
  <si>
    <t>192</t>
  </si>
  <si>
    <t>5906020050</t>
  </si>
  <si>
    <t>Souvislá výměna pražců v KL otevřeném i zapuštěném pražce dřevěné výhybkové délky přes 4 do 5 m</t>
  </si>
  <si>
    <t>1653018242</t>
  </si>
  <si>
    <t>Souvislá výměna pražců v KL otevřeném i zapuštěném pražce dřevěné výhybkové délky přes 4 do 5 m. Poznámka: 1. V cenách jsou započteny náklady na souvislou výměnu pražců, demontáž upevňovadel, odstranění KL a části stezky, vysunutí a výměnu pražců, montáž</t>
  </si>
  <si>
    <t>193</t>
  </si>
  <si>
    <t>5906020060</t>
  </si>
  <si>
    <t>Souvislá výměna pražců v KL otevřeném i zapuštěném pražce dřevěné výhybkové délky přes 5 m</t>
  </si>
  <si>
    <t>841596870</t>
  </si>
  <si>
    <t>Souvislá výměna pražců v KL otevřeném i zapuštěném pražce dřevěné výhybkové délky přes 5 m. Poznámka: 1. V cenách jsou započteny náklady na souvislou výměnu pražců, demontáž upevňovadel, odstranění KL a části stezky, vysunutí a výměnu pražců, montáž upevň</t>
  </si>
  <si>
    <t>194</t>
  </si>
  <si>
    <t>5906020110</t>
  </si>
  <si>
    <t>Souvislá výměna pražců v KL otevřeném i zapuštěném pražce betonové příčné nevystrojené</t>
  </si>
  <si>
    <t>-1672408349</t>
  </si>
  <si>
    <t>Souvislá výměna pražců v KL otevřeném i zapuštěném pražce betonové příčné nevystrojené. Poznámka: 1. V cenách jsou započteny náklady na souvislou výměnu pražců, demontáž upevňovadel, odstranění KL a části stezky, vysunutí a výměnu pražců, montáž upevňovad</t>
  </si>
  <si>
    <t>195</t>
  </si>
  <si>
    <t>5906020120</t>
  </si>
  <si>
    <t>Souvislá výměna pražců v KL otevřeném i zapuštěném pražce betonové příčné vystrojené</t>
  </si>
  <si>
    <t>-498606564</t>
  </si>
  <si>
    <t>Souvislá výměna pražců v KL otevřeném i zapuštěném pražce betonové příčné vystrojené. Poznámka: 1. V cenách jsou započteny náklady na souvislou výměnu pražců, demontáž upevňovadel, odstranění KL a části stezky, vysunutí a výměnu pražců, montáž upevňovadel</t>
  </si>
  <si>
    <t>196</t>
  </si>
  <si>
    <t>5906020130</t>
  </si>
  <si>
    <t>Souvislá výměna pražců v KL otevřeném i zapuštěném pražce betonové výhybkové délky do 3 m</t>
  </si>
  <si>
    <t>807819972</t>
  </si>
  <si>
    <t>Souvislá výměna pražců v KL otevřeném i zapuštěném pražce betonové výhybkové délky do 3 m. Poznámka: 1. V cenách jsou započteny náklady na souvislou výměnu pražců, demontáž upevňovadel, odstranění KL a části stezky, vysunutí a výměnu pražců, montáž upevňo</t>
  </si>
  <si>
    <t>197</t>
  </si>
  <si>
    <t>5906020140</t>
  </si>
  <si>
    <t>Souvislá výměna pražců v KL otevřeném i zapuštěném pražce betonové výhybkové délky přes 3 do 4 m</t>
  </si>
  <si>
    <t>-1705275834</t>
  </si>
  <si>
    <t>Souvislá výměna pražců v KL otevřeném i zapuštěném pražce betonové výhybkové délky přes 3 do 4 m. Poznámka: 1. V cenách jsou započteny náklady na souvislou výměnu pražců, demontáž upevňovadel, odstranění KL a části stezky, vysunutí a výměnu pražců, montáž</t>
  </si>
  <si>
    <t>198</t>
  </si>
  <si>
    <t>5906020150</t>
  </si>
  <si>
    <t>Souvislá výměna pražců v KL otevřeném i zapuštěném pražce betonové výhybkové délky přes 4 do 5 m</t>
  </si>
  <si>
    <t>-1404235109</t>
  </si>
  <si>
    <t>Souvislá výměna pražců v KL otevřeném i zapuštěném pražce betonové výhybkové délky přes 4 do 5 m. Poznámka: 1. V cenách jsou započteny náklady na souvislou výměnu pražců, demontáž upevňovadel, odstranění KL a části stezky, vysunutí a výměnu pražců, montáž</t>
  </si>
  <si>
    <t>199</t>
  </si>
  <si>
    <t>5906020160</t>
  </si>
  <si>
    <t>Souvislá výměna pražců v KL otevřeném i zapuštěném pražce betonové výhybkové délky přes 5 m</t>
  </si>
  <si>
    <t>-185458474</t>
  </si>
  <si>
    <t>Souvislá výměna pražců v KL otevřeném i zapuštěném pražce betonové výhybkové délky přes 5 m. Poznámka: 1. V cenách jsou započteny náklady na souvislou výměnu pražců, demontáž upevňovadel, odstranění KL a části stezky, vysunutí a výměnu pražců, montáž upev</t>
  </si>
  <si>
    <t>200</t>
  </si>
  <si>
    <t>5906020210</t>
  </si>
  <si>
    <t>Souvislá výměna pražců v KL otevřeném i zapuštěném pražce ocelové tv. Y příčné nevystrojené</t>
  </si>
  <si>
    <t>575780502</t>
  </si>
  <si>
    <t>Souvislá výměna pražců v KL otevřeném i zapuštěném pražce ocelové tv. Y příčné nevystrojené. Poznámka: 1. V cenách jsou započteny náklady na souvislou výměnu pražců, demontáž upevňovadel, odstranění KL a části stezky, vysunutí a výměnu pražců, montáž upev</t>
  </si>
  <si>
    <t>201</t>
  </si>
  <si>
    <t>5906020220</t>
  </si>
  <si>
    <t>Souvislá výměna pražců v KL otevřeném i zapuštěném pražce ocelové tv. Y příčné vystrojené</t>
  </si>
  <si>
    <t>-588406796</t>
  </si>
  <si>
    <t>Souvislá výměna pražců v KL otevřeném i zapuštěném pražce ocelové tv. Y příčné vystrojené. Poznámka: 1. V cenách jsou započteny náklady na souvislou výměnu pražců, demontáž upevňovadel, odstranění KL a části stezky, vysunutí a výměnu pražců, montáž upevňo</t>
  </si>
  <si>
    <t>202</t>
  </si>
  <si>
    <t>5906025010</t>
  </si>
  <si>
    <t>Výměna pražců po vyjmutí KR pražce dřevěné příčné nevystrojené</t>
  </si>
  <si>
    <t>-1817567172</t>
  </si>
  <si>
    <t>Výměna pražců po vyjmutí KR pražce dřevěné příčné nevystrojené. Poznámka: 1. V cenách jsou započteny náklady na demontáž upevňovadel, výměnu pražců, montáž upevňovadel a ošetření součástí mazivem. U nevystrojených a výhybkových pražců dřevěných vrtání otv</t>
  </si>
  <si>
    <t>Poznámka k souboru cen:_x000D_
1. V cenách jsou započteny náklady na demontáž upevňovadel, výměnu pražců, montáž upevňovadel a ošetření součástí mazivem. U nevystrojených a výhybkových pražců dřevěných vrtání otvorů pro vrtule._x000D_
2. V cenách nejsou obsaženy náklady na dodávku materiálu,</t>
  </si>
  <si>
    <t>203</t>
  </si>
  <si>
    <t>5906025020</t>
  </si>
  <si>
    <t>Výměna pražců po vyjmutí KR pražce dřevěné příčné vystrojené</t>
  </si>
  <si>
    <t>1196460004</t>
  </si>
  <si>
    <t>Výměna pražců po vyjmutí KR pražce dřevěné příčné vystrojené. Poznámka: 1. V cenách jsou započteny náklady na demontáž upevňovadel, výměnu pražců, montáž upevňovadel a ošetření součástí mazivem. U nevystrojených a výhybkových pražců dřevěných vrtání otvor</t>
  </si>
  <si>
    <t>204</t>
  </si>
  <si>
    <t>5906025030</t>
  </si>
  <si>
    <t>Výměna pražců po vyjmutí KR pražce dřevěné výhybkové délky do 3 m</t>
  </si>
  <si>
    <t>630790141</t>
  </si>
  <si>
    <t>Výměna pražců po vyjmutí KR pražce dřevěné výhybkové délky do 3 m. Poznámka: 1. V cenách jsou započteny náklady na demontáž upevňovadel, výměnu pražců, montáž upevňovadel a ošetření součástí mazivem. U nevystrojených a výhybkových pražců dřevěných vrtání</t>
  </si>
  <si>
    <t>205</t>
  </si>
  <si>
    <t>5906025040</t>
  </si>
  <si>
    <t>Výměna pražců po vyjmutí KR pražce dřevěné výhybkové délky přes 3 do 4 m</t>
  </si>
  <si>
    <t>1983341255</t>
  </si>
  <si>
    <t>Výměna pražců po vyjmutí KR pražce dřevěné výhybkové délky přes 3 do 4 m. Poznámka: 1. V cenách jsou započteny náklady na demontáž upevňovadel, výměnu pražců, montáž upevňovadel a ošetření součástí mazivem. U nevystrojených a výhybkových pražců dřevěných</t>
  </si>
  <si>
    <t>206</t>
  </si>
  <si>
    <t>5906025050</t>
  </si>
  <si>
    <t>Výměna pražců po vyjmutí KR pražce dřevěné výhybkové délky přes 4 do 5 m</t>
  </si>
  <si>
    <t>-82245327</t>
  </si>
  <si>
    <t>Výměna pražců po vyjmutí KR pražce dřevěné výhybkové délky přes 4 do 5 m. Poznámka: 1. V cenách jsou započteny náklady na demontáž upevňovadel, výměnu pražců, montáž upevňovadel a ošetření součástí mazivem. U nevystrojených a výhybkových pražců dřevěných</t>
  </si>
  <si>
    <t>207</t>
  </si>
  <si>
    <t>5906025060</t>
  </si>
  <si>
    <t>Výměna pražců po vyjmutí KR pražce dřevěné výhybkové délky přes 5 m</t>
  </si>
  <si>
    <t>-188314388</t>
  </si>
  <si>
    <t>Výměna pražců po vyjmutí KR pražce dřevěné výhybkové délky přes 5 m. Poznámka: 1. V cenách jsou započteny náklady na demontáž upevňovadel, výměnu pražců, montáž upevňovadel a ošetření součástí mazivem. U nevystrojených a výhybkových pražců dřevěných vrtán</t>
  </si>
  <si>
    <t>208</t>
  </si>
  <si>
    <t>5906025110</t>
  </si>
  <si>
    <t>Výměna pražců po vyjmutí KR pražce betonové příčné nevystrojené</t>
  </si>
  <si>
    <t>-1341448490</t>
  </si>
  <si>
    <t>Výměna pražců po vyjmutí KR pražce betonové příčné nevystrojené. Poznámka: 1. V cenách jsou započteny náklady na demontáž upevňovadel, výměnu pražců, montáž upevňovadel a ošetření součástí mazivem. U nevystrojených a výhybkových pražců dřevěných vrtání ot</t>
  </si>
  <si>
    <t>209</t>
  </si>
  <si>
    <t>5906025120</t>
  </si>
  <si>
    <t>Výměna pražců po vyjmutí KR pražce betonové příčné vystrojené</t>
  </si>
  <si>
    <t>-1759152263</t>
  </si>
  <si>
    <t>Výměna pražců po vyjmutí KR pražce betonové příčné vystrojené. Poznámka: 1. V cenách jsou započteny náklady na demontáž upevňovadel, výměnu pražců, montáž upevňovadel a ošetření součástí mazivem. U nevystrojených a výhybkových pražců dřevěných vrtání otvo</t>
  </si>
  <si>
    <t>210</t>
  </si>
  <si>
    <t>5906025130</t>
  </si>
  <si>
    <t>Výměna pražců po vyjmutí KR pražce betonové výhybkové délky do 3 m</t>
  </si>
  <si>
    <t>-505862189</t>
  </si>
  <si>
    <t>Výměna pražců po vyjmutí KR pražce betonové výhybkové délky do 3 m. Poznámka: 1. V cenách jsou započteny náklady na demontáž upevňovadel, výměnu pražců, montáž upevňovadel a ošetření součástí mazivem. U nevystrojených a výhybkových pražců dřevěných vrtání</t>
  </si>
  <si>
    <t>211</t>
  </si>
  <si>
    <t>5906025140</t>
  </si>
  <si>
    <t>Výměna pražců po vyjmutí KR pražce betonové výhybkové délky přes 3 do 4 m</t>
  </si>
  <si>
    <t>-325968399</t>
  </si>
  <si>
    <t>Výměna pražců po vyjmutí KR pražce betonové výhybkové délky přes 3 do 4 m. Poznámka: 1. V cenách jsou započteny náklady na demontáž upevňovadel, výměnu pražců, montáž upevňovadel a ošetření součástí mazivem. U nevystrojených a výhybkových pražců dřevěných</t>
  </si>
  <si>
    <t>212</t>
  </si>
  <si>
    <t>5906025150</t>
  </si>
  <si>
    <t>Výměna pražců po vyjmutí KR pražce betonové výhybkové délky přes 4 do 5 m</t>
  </si>
  <si>
    <t>1338130898</t>
  </si>
  <si>
    <t>Výměna pražců po vyjmutí KR pražce betonové výhybkové délky přes 4 do 5 m. Poznámka: 1. V cenách jsou započteny náklady na demontáž upevňovadel, výměnu pražců, montáž upevňovadel a ošetření součástí mazivem. U nevystrojených a výhybkových pražců dřevěných</t>
  </si>
  <si>
    <t>213</t>
  </si>
  <si>
    <t>5906025160</t>
  </si>
  <si>
    <t>Výměna pražců po vyjmutí KR pražce betonové výhybkové délky přes 5 m</t>
  </si>
  <si>
    <t>-465136761</t>
  </si>
  <si>
    <t>Výměna pražců po vyjmutí KR pražce betonové výhybkové délky přes 5 m. Poznámka: 1. V cenách jsou započteny náklady na demontáž upevňovadel, výměnu pražců, montáž upevňovadel a ošetření součástí mazivem. U nevystrojených a výhybkových pražců dřevěných vrtá</t>
  </si>
  <si>
    <t>214</t>
  </si>
  <si>
    <t>5906025210</t>
  </si>
  <si>
    <t>Výměna pražců po vyjmutí KR pražce ocelové tv. Y příčné nevystrojený</t>
  </si>
  <si>
    <t>1037115409</t>
  </si>
  <si>
    <t>Výměna pražců po vyjmutí KR pražce ocelové tv. Y příčné nevystrojený. Poznámka: 1. V cenách jsou započteny náklady na demontáž upevňovadel, výměnu pražců, montáž upevňovadel a ošetření součástí mazivem. U nevystrojených a výhybkových pražců dřevěných vrtá</t>
  </si>
  <si>
    <t>215</t>
  </si>
  <si>
    <t>5906025220</t>
  </si>
  <si>
    <t>Výměna pražců po vyjmutí KR pražce ocelové tv. Y příčné vystrojený</t>
  </si>
  <si>
    <t>-1659237273</t>
  </si>
  <si>
    <t>Výměna pražců po vyjmutí KR pražce ocelové tv. Y příčné vystrojený. Poznámka: 1. V cenách jsou započteny náklady na demontáž upevňovadel, výměnu pražců, montáž upevňovadel a ošetření součástí mazivem. U nevystrojených a výhybkových pražců dřevěných vrtání</t>
  </si>
  <si>
    <t>216</t>
  </si>
  <si>
    <t>5906030010</t>
  </si>
  <si>
    <t>Ojedinělá výměna pražce současně s výměnou nebo čištěním KL pražec dřevěný příčný nevystrojený</t>
  </si>
  <si>
    <t>-990599803</t>
  </si>
  <si>
    <t>Ojedinělá výměna pražce současně s výměnou nebo čištěním KL pražec dřevěný příčný nevystrojený. Poznámka: 1. V cenách jsou započteny náklady na demontáž upevňovadel, výměnu a podbití pražce, montáž upevňovadel a ošetření součástí mazivem. U nevystrojených</t>
  </si>
  <si>
    <t>Poznámka k souboru cen:_x000D_
1. V cenách jsou započteny náklady na demontáž upevňovadel, výměnu a podbití pražce, montáž upevňovadel a ošetření součástí mazivem. U nevystrojených a výhybkových pražců dřevěných vrtání otvorů pro vrtule._x000D_
2. V cenách nejsou obsaženy náklady na odstraněn</t>
  </si>
  <si>
    <t>217</t>
  </si>
  <si>
    <t>5906030020</t>
  </si>
  <si>
    <t>Ojedinělá výměna pražce současně s výměnou nebo čištěním KL pražec dřevěný příčný vystrojený</t>
  </si>
  <si>
    <t>-484379347</t>
  </si>
  <si>
    <t>Ojedinělá výměna pražce současně s výměnou nebo čištěním KL pražec dřevěný příčný vystrojený. Poznámka: 1. V cenách jsou započteny náklady na demontáž upevňovadel, výměnu a podbití pražce, montáž upevňovadel a ošetření součástí mazivem. U nevystrojených a</t>
  </si>
  <si>
    <t>218</t>
  </si>
  <si>
    <t>5906030030</t>
  </si>
  <si>
    <t>Ojedinělá výměna pražce současně s výměnou nebo čištěním KL pražec dřevěný výhybkový délky do 3 m</t>
  </si>
  <si>
    <t>2083831833</t>
  </si>
  <si>
    <t>Ojedinělá výměna pražce současně s výměnou nebo čištěním KL pražec dřevěný výhybkový délky do 3 m. Poznámka: 1. V cenách jsou započteny náklady na demontáž upevňovadel, výměnu a podbití pražce, montáž upevňovadel a ošetření součástí mazivem. U nevystrojen</t>
  </si>
  <si>
    <t>219</t>
  </si>
  <si>
    <t>5906030040</t>
  </si>
  <si>
    <t>Ojedinělá výměna pražce současně s výměnou nebo čištěním KL pražec dřevěný výhybkový délky přes 3 do 4 m</t>
  </si>
  <si>
    <t>-587328097</t>
  </si>
  <si>
    <t>Ojedinělá výměna pražce současně s výměnou nebo čištěním KL pražec dřevěný výhybkový délky přes 3 do 4 m. Poznámka: 1. V cenách jsou započteny náklady na demontáž upevňovadel, výměnu a podbití pražce, montáž upevňovadel a ošetření součástí mazivem. U nevy</t>
  </si>
  <si>
    <t>220</t>
  </si>
  <si>
    <t>5906030050</t>
  </si>
  <si>
    <t>Ojedinělá výměna pražce současně s výměnou nebo čištěním KL pražec dřevěný výhybkový délky přes 4 do 5 m</t>
  </si>
  <si>
    <t>-623932938</t>
  </si>
  <si>
    <t>Ojedinělá výměna pražce současně s výměnou nebo čištěním KL pražec dřevěný výhybkový délky přes 4 do 5 m. Poznámka: 1. V cenách jsou započteny náklady na demontáž upevňovadel, výměnu a podbití pražce, montáž upevňovadel a ošetření součástí mazivem. U nevy</t>
  </si>
  <si>
    <t>221</t>
  </si>
  <si>
    <t>5906030060</t>
  </si>
  <si>
    <t>Ojedinělá výměna pražce současně s výměnou nebo čištěním KL pražec dřevěný výhybkový délky přes 5 m</t>
  </si>
  <si>
    <t>-348692330</t>
  </si>
  <si>
    <t>Ojedinělá výměna pražce současně s výměnou nebo čištěním KL pražec dřevěný výhybkový délky přes 5 m. Poznámka: 1. V cenách jsou započteny náklady na demontáž upevňovadel, výměnu a podbití pražce, montáž upevňovadel a ošetření součástí mazivem. U nevystroj</t>
  </si>
  <si>
    <t>222</t>
  </si>
  <si>
    <t>5906030110</t>
  </si>
  <si>
    <t>Ojedinělá výměna pražce současně s výměnou nebo čištěním KL pražec betonový příčný nevystrojený</t>
  </si>
  <si>
    <t>917692406</t>
  </si>
  <si>
    <t>Ojedinělá výměna pražce současně s výměnou nebo čištěním KL pražec betonový příčný nevystrojený. Poznámka: 1. V cenách jsou započteny náklady na demontáž upevňovadel, výměnu a podbití pražce, montáž upevňovadel a ošetření součástí mazivem. U nevystrojenýc</t>
  </si>
  <si>
    <t>223</t>
  </si>
  <si>
    <t>5906030120</t>
  </si>
  <si>
    <t>Ojedinělá výměna pražce současně s výměnou nebo čištěním KL pražec betonový příčný vystrojený</t>
  </si>
  <si>
    <t>-924724991</t>
  </si>
  <si>
    <t>Ojedinělá výměna pražce současně s výměnou nebo čištěním KL pražec betonový příčný vystrojený. Poznámka: 1. V cenách jsou započteny náklady na demontáž upevňovadel, výměnu a podbití pražce, montáž upevňovadel a ošetření součástí mazivem. U nevystrojených</t>
  </si>
  <si>
    <t>224</t>
  </si>
  <si>
    <t>5906030130</t>
  </si>
  <si>
    <t>Ojedinělá výměna pražce současně s výměnou nebo čištěním KL pražec betonový výhybkový délky do 3 m</t>
  </si>
  <si>
    <t>-2094761930</t>
  </si>
  <si>
    <t>Ojedinělá výměna pražce současně s výměnou nebo čištěním KL pražec betonový výhybkový délky do 3 m. Poznámka: 1. V cenách jsou započteny náklady na demontáž upevňovadel, výměnu a podbití pražce, montáž upevňovadel a ošetření součástí mazivem. U nevystroje</t>
  </si>
  <si>
    <t>225</t>
  </si>
  <si>
    <t>5906030140</t>
  </si>
  <si>
    <t>Ojedinělá výměna pražce současně s výměnou nebo čištěním KL pražec betonový výhybkový délky přes 3 do 4 m</t>
  </si>
  <si>
    <t>870020546</t>
  </si>
  <si>
    <t>Ojedinělá výměna pražce současně s výměnou nebo čištěním KL pražec betonový výhybkový délky přes 3 do 4 m. Poznámka: 1. V cenách jsou započteny náklady na demontáž upevňovadel, výměnu a podbití pražce, montáž upevňovadel a ošetření součástí mazivem. U nev</t>
  </si>
  <si>
    <t>226</t>
  </si>
  <si>
    <t>5906030150</t>
  </si>
  <si>
    <t>Ojedinělá výměna pražce současně s výměnou nebo čištěním KL pražec betonový výhybkový délky přes 4 do 5 m</t>
  </si>
  <si>
    <t>2139564424</t>
  </si>
  <si>
    <t>Ojedinělá výměna pražce současně s výměnou nebo čištěním KL pražec betonový výhybkový délky přes 4 do 5 m. Poznámka: 1. V cenách jsou započteny náklady na demontáž upevňovadel, výměnu a podbití pražce, montáž upevňovadel a ošetření součástí mazivem. U nev</t>
  </si>
  <si>
    <t>227</t>
  </si>
  <si>
    <t>5906030160</t>
  </si>
  <si>
    <t>Ojedinělá výměna pražce současně s výměnou nebo čištěním KL pražec betonový výhybkový délky přes 5 m</t>
  </si>
  <si>
    <t>1908144028</t>
  </si>
  <si>
    <t>Ojedinělá výměna pražce současně s výměnou nebo čištěním KL pražec betonový výhybkový délky přes 5 m. Poznámka: 1. V cenách jsou započteny náklady na demontáž upevňovadel, výměnu a podbití pražce, montáž upevňovadel a ošetření součástí mazivem. U nevystro</t>
  </si>
  <si>
    <t>228</t>
  </si>
  <si>
    <t>5906030210</t>
  </si>
  <si>
    <t>Ojedinělá výměna pražce současně s výměnou nebo čištěním KL pražec ocelový válcovaný nevystrojený</t>
  </si>
  <si>
    <t>-1910706269</t>
  </si>
  <si>
    <t>Ojedinělá výměna pražce současně s výměnou nebo čištěním KL pražec ocelový válcovaný nevystrojený. Poznámka: 1. V cenách jsou započteny náklady na demontáž upevňovadel, výměnu a podbití pražce, montáž upevňovadel a ošetření součástí mazivem. U nevystrojen</t>
  </si>
  <si>
    <t>229</t>
  </si>
  <si>
    <t>5906030220</t>
  </si>
  <si>
    <t>Ojedinělá výměna pražce současně s výměnou nebo čištěním KL pražec ocelový pražec ocelový tv. Y příčný nevystrojený</t>
  </si>
  <si>
    <t>1366715823</t>
  </si>
  <si>
    <t>Ojedinělá výměna pražce současně s výměnou nebo čištěním KL pražec ocelový pražec ocelový tv. Y příčný nevystrojený. Poznámka: 1. V cenách jsou započteny náklady na demontáž upevňovadel, výměnu a podbití pražce, montáž upevňovadel a ošetření součástí mazi</t>
  </si>
  <si>
    <t>230</t>
  </si>
  <si>
    <t>5906030230</t>
  </si>
  <si>
    <t>Ojedinělá výměna pražce současně s výměnou nebo čištěním KL pražec ocelový pražec ocelový tv. Y příčný vystrojený</t>
  </si>
  <si>
    <t>-326422741</t>
  </si>
  <si>
    <t>Ojedinělá výměna pražce současně s výměnou nebo čištěním KL pražec ocelový pražec ocelový tv. Y příčný vystrojený. Poznámka: 1. V cenách jsou započteny náklady na demontáž upevňovadel, výměnu a podbití pražce, montáž upevňovadel a ošetření součástí mazive</t>
  </si>
  <si>
    <t>231</t>
  </si>
  <si>
    <t>5906035010</t>
  </si>
  <si>
    <t>Souvislá výměna pražců současně s výměnou nebo čištěním KL pražce dřevěné příčné nevystrojené</t>
  </si>
  <si>
    <t>581358807</t>
  </si>
  <si>
    <t>Souvislá výměna pražců současně s výměnou nebo čištěním KL pražce dřevěné příčné nevystrojené. Poznámka: 1. V cenách jsou započteny náklady na demontáž upevňovadel, výměnu pražců, montáž upevňovadel. U nevystrojených a výhybkových pražců dřevěných vrtání</t>
  </si>
  <si>
    <t>Poznámka k souboru cen:_x000D_
1. V cenách jsou započteny náklady na demontáž upevňovadel, výměnu pražců, montáž upevňovadel. U nevystrojených a výhybkových pražců dřevěných vrtání otvorů pro vrtule._x000D_
2. V cenách nejsou obsaženy náklady na odstranění KL, rozrušení lavičky, podbití pražc</t>
  </si>
  <si>
    <t>232</t>
  </si>
  <si>
    <t>5906035020</t>
  </si>
  <si>
    <t>Souvislá výměna pražců současně s výměnou nebo čištěním KL pražce dřevěné příčné vystrojené</t>
  </si>
  <si>
    <t>970885226</t>
  </si>
  <si>
    <t>Souvislá výměna pražců současně s výměnou nebo čištěním KL pražce dřevěné příčné vystrojené. Poznámka: 1. V cenách jsou započteny náklady na demontáž upevňovadel, výměnu pražců, montáž upevňovadel. U nevystrojených a výhybkových pražců dřevěných vrtání ot</t>
  </si>
  <si>
    <t>233</t>
  </si>
  <si>
    <t>5906035030</t>
  </si>
  <si>
    <t>Souvislá výměna pražců současně s výměnou nebo čištěním KL pražce dřevěné výhybkové délky do 3 m</t>
  </si>
  <si>
    <t>1104618953</t>
  </si>
  <si>
    <t>Souvislá výměna pražců současně s výměnou nebo čištěním KL pražce dřevěné výhybkové délky do 3 m. Poznámka: 1. V cenách jsou započteny náklady na demontáž upevňovadel, výměnu pražců, montáž upevňovadel. U nevystrojených a výhybkových pražců dřevěných vrtá</t>
  </si>
  <si>
    <t>234</t>
  </si>
  <si>
    <t>5906035040</t>
  </si>
  <si>
    <t>Souvislá výměna pražců současně s výměnou nebo čištěním KL pražce dřevěné výhybkové délky přes 3 do 4 m</t>
  </si>
  <si>
    <t>1588692145</t>
  </si>
  <si>
    <t>Souvislá výměna pražců současně s výměnou nebo čištěním KL pražce dřevěné výhybkové délky přes 3 do 4 m. Poznámka: 1. V cenách jsou započteny náklady na demontáž upevňovadel, výměnu pražců, montáž upevňovadel. U nevystrojených a výhybkových pražců dřevěný</t>
  </si>
  <si>
    <t>235</t>
  </si>
  <si>
    <t>5906035050</t>
  </si>
  <si>
    <t>Souvislá výměna pražců současně s výměnou nebo čištěním KL pražce dřevěné výhybkové délky přes 4 do 5 m</t>
  </si>
  <si>
    <t>-30218005</t>
  </si>
  <si>
    <t>Souvislá výměna pražců současně s výměnou nebo čištěním KL pražce dřevěné výhybkové délky přes 4 do 5 m. Poznámka: 1. V cenách jsou započteny náklady na demontáž upevňovadel, výměnu pražců, montáž upevňovadel. U nevystrojených a výhybkových pražců dřevěný</t>
  </si>
  <si>
    <t>236</t>
  </si>
  <si>
    <t>5906035060</t>
  </si>
  <si>
    <t>Souvislá výměna pražců současně s výměnou nebo čištěním KL pražce dřevěné výhybkové délky přes 5 m</t>
  </si>
  <si>
    <t>-1404415093</t>
  </si>
  <si>
    <t>Souvislá výměna pražců současně s výměnou nebo čištěním KL pražce dřevěné výhybkové délky přes 5 m. Poznámka: 1. V cenách jsou započteny náklady na demontáž upevňovadel, výměnu pražců, montáž upevňovadel. U nevystrojených a výhybkových pražců dřevěných vr</t>
  </si>
  <si>
    <t>237</t>
  </si>
  <si>
    <t>5906035110</t>
  </si>
  <si>
    <t>Souvislá výměna pražců současně s výměnou nebo čištěním KL pražce betonové příčné nevystrojené</t>
  </si>
  <si>
    <t>1779173656</t>
  </si>
  <si>
    <t>Souvislá výměna pražců současně s výměnou nebo čištěním KL pražce betonové příčné nevystrojené. Poznámka: 1. V cenách jsou započteny náklady na demontáž upevňovadel, výměnu pražců, montáž upevňovadel. U nevystrojených a výhybkových pražců dřevěných vrtání</t>
  </si>
  <si>
    <t>238</t>
  </si>
  <si>
    <t>5906035120</t>
  </si>
  <si>
    <t>Souvislá výměna pražců současně s výměnou nebo čištěním KL pražce betonové příčné vystrojené</t>
  </si>
  <si>
    <t>-253118443</t>
  </si>
  <si>
    <t>Souvislá výměna pražců současně s výměnou nebo čištěním KL pražce betonové příčné vystrojené. Poznámka: 1. V cenách jsou započteny náklady na demontáž upevňovadel, výměnu pražců, montáž upevňovadel. U nevystrojených a výhybkových pražců dřevěných vrtání o</t>
  </si>
  <si>
    <t>239</t>
  </si>
  <si>
    <t>5906035130</t>
  </si>
  <si>
    <t>Souvislá výměna pražců současně s výměnou nebo čištěním KL pražce betonové výhybkové délky do 3 m</t>
  </si>
  <si>
    <t>-2064004727</t>
  </si>
  <si>
    <t>Souvislá výměna pražců současně s výměnou nebo čištěním KL pražce betonové výhybkové délky do 3 m. Poznámka: 1. V cenách jsou započteny náklady na demontáž upevňovadel, výměnu pražců, montáž upevňovadel. U nevystrojených a výhybkových pražců dřevěných vrt</t>
  </si>
  <si>
    <t>240</t>
  </si>
  <si>
    <t>5906035140</t>
  </si>
  <si>
    <t>Souvislá výměna pražců současně s výměnou nebo čištěním KL pražce betonové výhybkové délky přes 3 do 4 m</t>
  </si>
  <si>
    <t>1304713400</t>
  </si>
  <si>
    <t>Souvislá výměna pražců současně s výměnou nebo čištěním KL pražce betonové výhybkové délky přes 3 do 4 m. Poznámka: 1. V cenách jsou započteny náklady na demontáž upevňovadel, výměnu pražců, montáž upevňovadel. U nevystrojených a výhybkových pražců dřevěn</t>
  </si>
  <si>
    <t>241</t>
  </si>
  <si>
    <t>5906035150</t>
  </si>
  <si>
    <t>Souvislá výměna pražců současně s výměnou nebo čištěním KL pražce betonové výhybkové délky přes 4 do 5 m</t>
  </si>
  <si>
    <t>1563404583</t>
  </si>
  <si>
    <t>Souvislá výměna pražců současně s výměnou nebo čištěním KL pražce betonové výhybkové délky přes 4 do 5 m. Poznámka: 1. V cenách jsou započteny náklady na demontáž upevňovadel, výměnu pražců, montáž upevňovadel. U nevystrojených a výhybkových pražců dřevěn</t>
  </si>
  <si>
    <t>242</t>
  </si>
  <si>
    <t>5906035160</t>
  </si>
  <si>
    <t>Souvislá výměna pražců současně s výměnou nebo čištěním KL pražce betonové výhybkové délky přes 5 m</t>
  </si>
  <si>
    <t>1490679432</t>
  </si>
  <si>
    <t>Souvislá výměna pražců současně s výměnou nebo čištěním KL pražce betonové výhybkové délky přes 5 m. Poznámka: 1. V cenách jsou započteny náklady na demontáž upevňovadel, výměnu pražců, montáž upevňovadel. U nevystrojených a výhybkových pražců dřevěných v</t>
  </si>
  <si>
    <t>243</t>
  </si>
  <si>
    <t>5906035210</t>
  </si>
  <si>
    <t>Souvislá výměna pražců současně s výměnou nebo čištěním KL pražce ocelové tv. Y příčné nevystrojené</t>
  </si>
  <si>
    <t>1183937218</t>
  </si>
  <si>
    <t>Souvislá výměna pražců současně s výměnou nebo čištěním KL pražce ocelové tv. Y příčné nevystrojené. Poznámka: 1. V cenách jsou započteny náklady na demontáž upevňovadel, výměnu pražců, montáž upevňovadel. U nevystrojených a výhybkových pražců dřevěných v</t>
  </si>
  <si>
    <t>244</t>
  </si>
  <si>
    <t>5906035220</t>
  </si>
  <si>
    <t>Souvislá výměna pražců současně s výměnou nebo čištěním KL pražce ocelové tv. Y příčné vystrojené</t>
  </si>
  <si>
    <t>430233010</t>
  </si>
  <si>
    <t>Souvislá výměna pražců současně s výměnou nebo čištěním KL pražce ocelové tv. Y příčné vystrojené. Poznámka: 1. V cenách jsou započteny náklady na demontáž upevňovadel, výměnu pražců, montáž upevňovadel. U nevystrojených a výhybkových pražců dřevěných vrt</t>
  </si>
  <si>
    <t>245</t>
  </si>
  <si>
    <t>5906040010</t>
  </si>
  <si>
    <t>Výměna podélných podpor podélných dřevěných</t>
  </si>
  <si>
    <t>-1879127658</t>
  </si>
  <si>
    <t>Výměna podélných podpor podélných dřevěných. Poznámka: 1. V cenách jsou započteny náklady na demontáž, výměnu a montáž dílu a vrtání otvorů pro vrtule u dřevěných podpor.</t>
  </si>
  <si>
    <t>Poznámka k souboru cen:_x000D_
1. V cenách jsou započteny náklady na demontáž, výměnu a montáž dílu a vrtání otvorů pro vrtule u dřevěných podpor.</t>
  </si>
  <si>
    <t>246</t>
  </si>
  <si>
    <t>5906045010</t>
  </si>
  <si>
    <t>Příplatek za překážku po jedné straně koleje</t>
  </si>
  <si>
    <t>841028598</t>
  </si>
  <si>
    <t>Příplatek za překážku po jedné straně koleje. Poznámka: 1. V cenách jsou započteny náklady na obtížnou manipulaci u překážky dlouhé alespoň 0,5 metru a vzdálené méně než 2,5 metru od osy koleje. Pro výkon se stanoví délka nezbytně nutná.</t>
  </si>
  <si>
    <t>Poznámka k souboru cen:_x000D_
1. V cenách jsou započteny náklady na obtížnou manipulaci u překážky dlouhé alespoň 0,5 metru a vzdálené méně než 2,5 metru od osy koleje. Pro výkon se stanoví délka nezbytně nutná.</t>
  </si>
  <si>
    <t>247</t>
  </si>
  <si>
    <t>5906045020</t>
  </si>
  <si>
    <t>Příplatek za překážku po obou stranách koleje</t>
  </si>
  <si>
    <t>-1292378996</t>
  </si>
  <si>
    <t>Příplatek za překážku po obou stranách koleje. Poznámka: 1. V cenách jsou započteny náklady na obtížnou manipulaci u překážky dlouhé alespoň 0,5 metru a vzdálené méně než 2,5 metru od osy koleje. Pro výkon se stanoví délka nezbytně nutná.</t>
  </si>
  <si>
    <t>248</t>
  </si>
  <si>
    <t>5906050010</t>
  </si>
  <si>
    <t>Příplatek za obtížnost ruční výměny pražce dřevěný za betonový</t>
  </si>
  <si>
    <t>-1504865112</t>
  </si>
  <si>
    <t>Příplatek za obtížnost ruční výměny pražce dřevěný za betonový. Poznámka: 1. V cenách jsou započteny náklady na manipulaci s pražci.</t>
  </si>
  <si>
    <t>Poznámka k souboru cen:_x000D_
1. V cenách jsou započteny náklady na manipulaci s pražci.</t>
  </si>
  <si>
    <t>249</t>
  </si>
  <si>
    <t>5906050020</t>
  </si>
  <si>
    <t>Příplatek za obtížnost ruční výměny pražce betonový za dřevěný</t>
  </si>
  <si>
    <t>-665152873</t>
  </si>
  <si>
    <t>Příplatek za obtížnost ruční výměny pražce betonový za dřevěný. Poznámka: 1. V cenách jsou započteny náklady na manipulaci s pražci.</t>
  </si>
  <si>
    <t>250</t>
  </si>
  <si>
    <t>5906052010</t>
  </si>
  <si>
    <t>Příplatek za výměnu pražce současně s podkladnicemi</t>
  </si>
  <si>
    <t>-396739471</t>
  </si>
  <si>
    <t>Příplatek za výměnu pražce současně s podkladnicemi. Poznámka: 1. V cenách jsou započteny náklady na výměnu pražce včetně upevňovadel.</t>
  </si>
  <si>
    <t>Poznámka k souboru cen:_x000D_
1. V cenách jsou započteny náklady na výměnu pražce včetně upevňovadel.</t>
  </si>
  <si>
    <t>251</t>
  </si>
  <si>
    <t>5906055010</t>
  </si>
  <si>
    <t>Příplatek za současnou výměnu pražce s podkladnicovým upevněním a kompletů</t>
  </si>
  <si>
    <t>1208712673</t>
  </si>
  <si>
    <t>Příplatek za současnou výměnu pražce s podkladnicovým upevněním a kompletů. Poznámka: 1. V cenách jsou započteny náklady na potřebnou manipulaci, demontáž, výměnu a montáž součásti současně s výměnou pražce včetně případného ošetření mazivem. Položka plat</t>
  </si>
  <si>
    <t>Poznámka k souboru cen:_x000D_
1. V cenách jsou započteny náklady na potřebnou manipulaci, demontáž, výměnu a montáž součásti současně s výměnou pražce včetně případného ošetření mazivem. Položka platí pro všechny typy podpor._x000D_
2. V cenách nejsou obsaženy náklady na dodávku materiálu, d</t>
  </si>
  <si>
    <t>252</t>
  </si>
  <si>
    <t>5906055020</t>
  </si>
  <si>
    <t>Příplatek za současnou výměnu pražce s podkladnicovým upevněním a kompletů a pryžových podložek</t>
  </si>
  <si>
    <t>-1691205091</t>
  </si>
  <si>
    <t>Příplatek za současnou výměnu pražce s podkladnicovým upevněním a kompletů a pryžových podložek. Poznámka: 1. V cenách jsou započteny náklady na potřebnou manipulaci, demontáž, výměnu a montáž součásti současně s výměnou pražce včetně případného ošetření</t>
  </si>
  <si>
    <t>253</t>
  </si>
  <si>
    <t>5906055030</t>
  </si>
  <si>
    <t>Příplatek za současnou výměnu pražce s podkladnicovým upevněním a kompletů, pryžových a polyetylenových podložek</t>
  </si>
  <si>
    <t>1757867494</t>
  </si>
  <si>
    <t>Příplatek za současnou výměnu pražce s podkladnicovým upevněním a kompletů, pryžových a polyetylenových podložek. Poznámka: 1. V cenách jsou započteny náklady na potřebnou manipulaci, demontáž, výměnu a montáž součásti současně s výměnou pražce včetně pří</t>
  </si>
  <si>
    <t>254</t>
  </si>
  <si>
    <t>5906055040</t>
  </si>
  <si>
    <t>Příplatek za současnou výměnu pražce s podkladnicovým upevněním a pryžových podložek</t>
  </si>
  <si>
    <t>-1489244823</t>
  </si>
  <si>
    <t>Příplatek za současnou výměnu pražce s podkladnicovým upevněním a pryžových podložek. Poznámka: 1. V cenách jsou započteny náklady na potřebnou manipulaci, demontáž, výměnu a montáž součásti současně s výměnou pražce včetně případného ošetření mazivem. Po</t>
  </si>
  <si>
    <t>255</t>
  </si>
  <si>
    <t>5906055070</t>
  </si>
  <si>
    <t>Příplatek za současnou výměnu pražce s podkladnicovým upevněním a svěrkových šroubů</t>
  </si>
  <si>
    <t>-257245301</t>
  </si>
  <si>
    <t>Příplatek za současnou výměnu pražce s podkladnicovým upevněním a svěrkových šroubů. Poznámka: 1. V cenách jsou započteny náklady na potřebnou manipulaci, demontáž, výměnu a montáž součásti současně s výměnou pražce včetně případného ošetření mazivem. Pol</t>
  </si>
  <si>
    <t>256</t>
  </si>
  <si>
    <t>5906055080</t>
  </si>
  <si>
    <t>Příplatek za současnou výměnu pražce s podkladnicovým upevněním a svěrek</t>
  </si>
  <si>
    <t>-236105753</t>
  </si>
  <si>
    <t>Příplatek za současnou výměnu pražce s podkladnicovým upevněním a svěrek. Poznámka: 1. V cenách jsou započteny náklady na potřebnou manipulaci, demontáž, výměnu a montáž součásti současně s výměnou pražce včetně případného ošetření mazivem. Položka platí</t>
  </si>
  <si>
    <t>257</t>
  </si>
  <si>
    <t>5906055090</t>
  </si>
  <si>
    <t>Příplatek za současnou výměnu pražce s podkladnicovým upevněním a svěrek a svěrkových šroubů</t>
  </si>
  <si>
    <t>-380247918</t>
  </si>
  <si>
    <t>Příplatek za současnou výměnu pražce s podkladnicovým upevněním a svěrek a svěrkových šroubů. Poznámka: 1. V cenách jsou započteny náklady na potřebnou manipulaci, demontáž, výměnu a montáž součásti současně s výměnou pražce včetně případného ošetření maz</t>
  </si>
  <si>
    <t>258</t>
  </si>
  <si>
    <t>5906055110</t>
  </si>
  <si>
    <t>Příplatek za současnou výměnu pražce s bezpodkladnicovým upevněním a kompletů</t>
  </si>
  <si>
    <t>-1984122632</t>
  </si>
  <si>
    <t>Příplatek za současnou výměnu pražce s bezpodkladnicovým upevněním a kompletů. Poznámka: 1. V cenách jsou započteny náklady na potřebnou manipulaci, demontáž, výměnu a montáž součásti současně s výměnou pražce včetně případného ošetření mazivem. Položka p</t>
  </si>
  <si>
    <t>259</t>
  </si>
  <si>
    <t>5906055120</t>
  </si>
  <si>
    <t>Příplatek za současnou výměnu pražce s bezpodkladnicovým upevněním a vodicích vložek</t>
  </si>
  <si>
    <t>-791328655</t>
  </si>
  <si>
    <t>Příplatek za současnou výměnu pražce s bezpodkladnicovým upevněním a vodicích vložek. Poznámka: 1. V cenách jsou započteny náklady na potřebnou manipulaci, demontáž, výměnu a montáž součásti současně s výměnou pražce včetně případného ošetření mazivem. Po</t>
  </si>
  <si>
    <t>260</t>
  </si>
  <si>
    <t>5906055130</t>
  </si>
  <si>
    <t>Příplatek za současnou výměnu pražce s bezpodkladnicovým upevněním a kompletů a vodicích vložek</t>
  </si>
  <si>
    <t>92581518</t>
  </si>
  <si>
    <t>Příplatek za současnou výměnu pražce s bezpodkladnicovým upevněním a kompletů a vodicích vložek. Poznámka: 1. V cenách jsou započteny náklady na potřebnou manipulaci, demontáž, výměnu a montáž součásti současně s výměnou pražce včetně případného ošetření</t>
  </si>
  <si>
    <t>261</t>
  </si>
  <si>
    <t>5906055140</t>
  </si>
  <si>
    <t>Příplatek za současnou výměnu pražce s bezpodkladnicovým upevněním a kompletů a vodicích vložek a pryžových podložek</t>
  </si>
  <si>
    <t>-1255560673</t>
  </si>
  <si>
    <t>Příplatek za současnou výměnu pražce s bezpodkladnicovým upevněním a kompletů a vodicích vložek a pryžových podložek. Poznámka: 1. V cenách jsou započteny náklady na potřebnou manipulaci, demontáž, výměnu a montáž součásti současně s výměnou pražce včetně</t>
  </si>
  <si>
    <t>262</t>
  </si>
  <si>
    <t>5906060010</t>
  </si>
  <si>
    <t>Vrtání pražce dřevěného do 8 otvorů</t>
  </si>
  <si>
    <t>1102421478</t>
  </si>
  <si>
    <t>Vrtání pražce dřevěného do 8 otvorů. Poznámka: 1. V cenách jsou započteny náklady na potřebnou manipulaci, označení, vyvrtání otvorů a jejich ošetření impregnací.</t>
  </si>
  <si>
    <t>Poznámka k souboru cen:_x000D_
1. V cenách jsou započteny náklady na potřebnou manipulaci, označení, vyvrtání otvorů a jejich ošetření impregnací.</t>
  </si>
  <si>
    <t>263</t>
  </si>
  <si>
    <t>5906060020</t>
  </si>
  <si>
    <t>Vrtání pražce dřevěného přes 8 otvorů</t>
  </si>
  <si>
    <t>1260522254</t>
  </si>
  <si>
    <t>Vrtání pražce dřevěného přes 8 otvorů. Poznámka: 1. V cenách jsou započteny náklady na potřebnou manipulaci, označení, vyvrtání otvorů a jejich ošetření impregnací.</t>
  </si>
  <si>
    <t>264</t>
  </si>
  <si>
    <t>5906065010</t>
  </si>
  <si>
    <t>Regenerace dřevěného pražce nevystrojeného</t>
  </si>
  <si>
    <t>-1089098730</t>
  </si>
  <si>
    <t>Regenerace dřevěného pražce nevystrojeného. Poznámka: 1. V cenách jsou započteny náklady na zakolíčkování otvorů, teslování nebo frézování a impregnaci úložné plochy, osazení nebo výměnu protištěpných mřížek a potřebnou manipulaci. 2. V cenách nejsou obsa</t>
  </si>
  <si>
    <t>Poznámka k souboru cen:_x000D_
1. V cenách jsou započteny náklady na zakolíčkování otvorů, teslování nebo frézování a impregnaci úložné plochy, osazení nebo výměnu protištěpných mřížek a potřebnou manipulaci._x000D_
2. V cenách nejsou obsaženy náklady na demontáž nebo montáž kolejiva a dodávk</t>
  </si>
  <si>
    <t>265</t>
  </si>
  <si>
    <t>5906070010</t>
  </si>
  <si>
    <t>Regenerace betonového pražce nevystrojeného</t>
  </si>
  <si>
    <t>-766374357</t>
  </si>
  <si>
    <t>Regenerace betonového pražce nevystrojeného. Poznámka: 1. V cenách jsou započteny náklady na odvrtání a výměnu hmoždinek, zatmelení mikrotrhlin a potřebnou manipulaci. 2. V cenách nejsou obsaženy náklady na demontáž nebo montáž kolejiva a dodávku materiál</t>
  </si>
  <si>
    <t>Poznámka k souboru cen:_x000D_
1. V cenách jsou započteny náklady na odvrtání a výměnu hmoždinek, zatmelení mikrotrhlin a potřebnou manipulaci._x000D_
2. V cenách nejsou obsaženy náklady na demontáž nebo montáž kolejiva a dodávku materiálu.</t>
  </si>
  <si>
    <t>266</t>
  </si>
  <si>
    <t>5906075010</t>
  </si>
  <si>
    <t>Regenerace úložné plochy komplety</t>
  </si>
  <si>
    <t>úl.pl.</t>
  </si>
  <si>
    <t>-954879646</t>
  </si>
  <si>
    <t>Regenerace úložné plochy komplety. Poznámka: 1. V cenách jsou započteny náklady na zakolíčkování otvorů, úpravu teslováním nebo frézováním, impregnaci úložné plochy a potřebnou manipulaci. 2. V cenách nejsou obsaženy náklady na demontáž nebo montáž koleji</t>
  </si>
  <si>
    <t>Poznámka k souboru cen:_x000D_
1. V cenách jsou započteny náklady na zakolíčkování otvorů, úpravu teslováním nebo frézováním, impregnaci úložné plochy a potřebnou manipulaci._x000D_
2. V cenách nejsou obsaženy náklady na demontáž nebo montáž kolejiva a dodávku materiálu.</t>
  </si>
  <si>
    <t>267</t>
  </si>
  <si>
    <t>5906080010</t>
  </si>
  <si>
    <t>Vystrojení pražce dřevěného s podkladnicovým upevněním dvě vrtule</t>
  </si>
  <si>
    <t>2024329066</t>
  </si>
  <si>
    <t>Vystrojení pražce dřevěného s podkladnicovým upevněním dvě vrtule. Poznámka: 1. V cenách jsou započteny náklady na montáž výstroje, potřebnou manipulaci a ošetření součástí mazivem. 2. V cenách nejsou obsaženy náklady na vrtání dřevěných pražců a dodávku</t>
  </si>
  <si>
    <t>Poznámka k souboru cen:_x000D_
1. V cenách jsou započteny náklady na montáž výstroje, potřebnou manipulaci a ošetření součástí mazivem._x000D_
2. V cenách nejsou obsaženy náklady na vrtání dřevěných pražců a dodávku materiálu.</t>
  </si>
  <si>
    <t>268</t>
  </si>
  <si>
    <t>5906080015</t>
  </si>
  <si>
    <t>Vystrojení pražce dřevěného s podkladnicovým upevněním čtyři vrtule</t>
  </si>
  <si>
    <t>-933542759</t>
  </si>
  <si>
    <t>Vystrojení pražce dřevěného s podkladnicovým upevněním čtyři vrtule. Poznámka: 1. V cenách jsou započteny náklady na montáž výstroje, potřebnou manipulaci a ošetření součástí mazivem. 2. V cenách nejsou obsaženy náklady na vrtání dřevěných pražců a dodávk</t>
  </si>
  <si>
    <t>269</t>
  </si>
  <si>
    <t>5906080110</t>
  </si>
  <si>
    <t>Vystrojení pražce betonového s podkladnicovým upevněním dvě vrtule</t>
  </si>
  <si>
    <t>58308465</t>
  </si>
  <si>
    <t>Vystrojení pražce betonového s podkladnicovým upevněním dvě vrtule. Poznámka: 1. V cenách jsou započteny náklady na montáž výstroje, potřebnou manipulaci a ošetření součástí mazivem. 2. V cenách nejsou obsaženy náklady na vrtání dřevěných pražců a dodávku</t>
  </si>
  <si>
    <t>270</t>
  </si>
  <si>
    <t>5906080115</t>
  </si>
  <si>
    <t>Vystrojení pražce betonového s podkladnicovým upevněním čtyři vrtule</t>
  </si>
  <si>
    <t>-1759102423</t>
  </si>
  <si>
    <t>Vystrojení pražce betonového s podkladnicovým upevněním čtyři vrtule. Poznámka: 1. V cenách jsou započteny náklady na montáž výstroje, potřebnou manipulaci a ošetření součástí mazivem. 2. V cenách nejsou obsaženy náklady na vrtání dřevěných pražců a dodáv</t>
  </si>
  <si>
    <t>271</t>
  </si>
  <si>
    <t>5906080130</t>
  </si>
  <si>
    <t>Vystrojení pražce betonového s bezpodkladnicovým upevněním "S" dvě vrtule</t>
  </si>
  <si>
    <t>-1634414300</t>
  </si>
  <si>
    <t>Vystrojení pražce betonového s bezpodkladnicovým upevněním "S" dvě vrtule. Poznámka: 1. V cenách jsou započteny náklady na montáž výstroje, potřebnou manipulaci a ošetření součástí mazivem. 2. V cenách nejsou obsaženy náklady na vrtání dřevěných pražců a</t>
  </si>
  <si>
    <t>272</t>
  </si>
  <si>
    <t>5906080140</t>
  </si>
  <si>
    <t>Vystrojení pražce betonového s bezpodkladnicovým upevněním "P" dvě spony</t>
  </si>
  <si>
    <t>2080674991</t>
  </si>
  <si>
    <t>Vystrojení pražce betonového s bezpodkladnicovým upevněním "P" dvě spony. Poznámka: 1. V cenách jsou započteny náklady na montáž výstroje, potřebnou manipulaci a ošetření součástí mazivem. 2. V cenách nejsou obsaženy náklady na vrtání dřevěných pražců a d</t>
  </si>
  <si>
    <t>273</t>
  </si>
  <si>
    <t>5906085010</t>
  </si>
  <si>
    <t>Výměna kotvy Pandrol FC v provozované koleji</t>
  </si>
  <si>
    <t>-2018957788</t>
  </si>
  <si>
    <t>Výměna kotvy Pandrol FC v provozované koleji. Poznámka: 1. V cenách jsou započteny náklady na demontáž výstroje pražce, odvrtání poškozené a osazení nové kotvy, zalití, vytvrzení a montáž výstroje pražce.</t>
  </si>
  <si>
    <t>Poznámka k souboru cen:_x000D_
1. V cenách jsou započteny náklady na demontáž výstroje pražce, odvrtání poškozené a osazení nové kotvy, zalití, vytvrzení a montáž výstroje pražce.</t>
  </si>
  <si>
    <t>274</t>
  </si>
  <si>
    <t>5906090011</t>
  </si>
  <si>
    <t>Výměna hmoždinky pražec vystrojený betonový nebo dřevěný upevnění se dvěmi vrtulemi</t>
  </si>
  <si>
    <t>-550287018</t>
  </si>
  <si>
    <t>Výměna hmoždinky pražec vystrojený betonový nebo dřevěný upevnění se dvěmi vrtulemi. Poznámka: 1. V cenách jsou započteny náklady na odvrtání, demontáž a montáž hmoždinky, demontáž a montáž podkladnice, výměny polyetylenové a pryžové podložky, vrtulí, šro</t>
  </si>
  <si>
    <t>Poznámka k souboru cen:_x000D_
1. V cenách jsou započteny náklady na odvrtání, demontáž a montáž hmoždinky, demontáž a montáž podkladnice, výměny polyetylenové a pryžové podložky, vrtulí, šroubů, svěrek, vložek M, matic a všech pružných kroužků a ošetření součástí mazivem._x000D_
2. V cenách</t>
  </si>
  <si>
    <t>275</t>
  </si>
  <si>
    <t>5906090021</t>
  </si>
  <si>
    <t>Výměna hmoždinky pražec vystrojený betonový nebo dřevěný upevnění se čtyřmi vrtulemi</t>
  </si>
  <si>
    <t>1395678540</t>
  </si>
  <si>
    <t>Výměna hmoždinky pražec vystrojený betonový nebo dřevěný upevnění se čtyřmi vrtulemi. Poznámka: 1. V cenách jsou započteny náklady na odvrtání, demontáž a montáž hmoždinky, demontáž a montáž podkladnice, výměny polyetylenové a pryžové podložky, vrtulí, šr</t>
  </si>
  <si>
    <t>276</t>
  </si>
  <si>
    <t>5906093010</t>
  </si>
  <si>
    <t>Výměna hmoždinky pražec nevystrojený dřevěný</t>
  </si>
  <si>
    <t>1671952001</t>
  </si>
  <si>
    <t>Výměna hmoždinky pražec nevystrojený dřevěný. Poznámka: 1. V cenách jsou započteny náklady na odvrtání, demontáž a výměnu hmoždinky. 2. V cenách nejsou obsaženy náklady na dodávku materiálu.</t>
  </si>
  <si>
    <t>Poznámka k souboru cen:_x000D_
1. V cenách jsou započteny náklady na odvrtání, demontáž a výměnu hmoždinky._x000D_
2. V cenách nejsou obsaženy náklady na dodávku materiálu.</t>
  </si>
  <si>
    <t>277</t>
  </si>
  <si>
    <t>5906093020</t>
  </si>
  <si>
    <t>Výměna hmoždinky pražec nevystrojený betonový</t>
  </si>
  <si>
    <t>-1958989271</t>
  </si>
  <si>
    <t>Výměna hmoždinky pražec nevystrojený betonový. Poznámka: 1. V cenách jsou započteny náklady na odvrtání, demontáž a výměnu hmoždinky. 2. V cenách nejsou obsaženy náklady na dodávku materiálu.</t>
  </si>
  <si>
    <t>278</t>
  </si>
  <si>
    <t>5906095010</t>
  </si>
  <si>
    <t>Oprava úložné plochy samonivelační hmotou dvě spony</t>
  </si>
  <si>
    <t>-774262795</t>
  </si>
  <si>
    <t>Oprava úložné plochy samonivelační hmotou dvě spony. Poznámka: 1. V cenách jsou započteny náklady na demontáž podkladnice, nanesení hmoty na úložnou plochu, její vytvrzení, montáž podkladnice a ošetření součástí mazivem. 2. V cenách nejsou obsaženy náklad</t>
  </si>
  <si>
    <t>Poznámka k souboru cen:_x000D_
1. V cenách jsou započteny náklady na demontáž podkladnice, nanesení hmoty na úložnou plochu, její vytvrzení, montáž podkladnice a ošetření součástí mazivem._x000D_
2. V cenách nejsou obsaženy náklady na dodávku materiálu.</t>
  </si>
  <si>
    <t>279</t>
  </si>
  <si>
    <t>5906100010</t>
  </si>
  <si>
    <t>Sanace trhlin betonových pražců</t>
  </si>
  <si>
    <t>cm</t>
  </si>
  <si>
    <t>1722830534</t>
  </si>
  <si>
    <t>Sanace trhlin betonových pražců. Poznámka: 1. V cenách jsou započteny náklady na očištění, odstranění nečistot, nanesení tmelu a jeho vytvrzení. 2. V cenách nejsou obsaženy náklady na dodávku materiálu.</t>
  </si>
  <si>
    <t>Poznámka k souboru cen:_x000D_
1. V cenách jsou započteny náklady na očištění, odstranění nečistot, nanesení tmelu a jeho vytvrzení._x000D_
2. V cenách nejsou obsaženy náklady na dodávku materiálu.</t>
  </si>
  <si>
    <t>280</t>
  </si>
  <si>
    <t>5906105010</t>
  </si>
  <si>
    <t>Demontáž pražce dřevěný</t>
  </si>
  <si>
    <t>709768939</t>
  </si>
  <si>
    <t>Demontáž pražce dřevěný. Poznámka: 1. V cenách jsou započteny náklady na manipulaci, demontáž, odstrojení do součástí a uložení pražců.</t>
  </si>
  <si>
    <t>Poznámka k souboru cen:_x000D_
1. V cenách jsou započteny náklady na manipulaci, demontáž, odstrojení do součástí a uložení pražců.</t>
  </si>
  <si>
    <t>281</t>
  </si>
  <si>
    <t>5906105020</t>
  </si>
  <si>
    <t>Demontáž pražce betonový</t>
  </si>
  <si>
    <t>695538464</t>
  </si>
  <si>
    <t>Demontáž pražce betonový. Poznámka: 1. V cenách jsou započteny náklady na manipulaci, demontáž, odstrojení do součástí a uložení pražců.</t>
  </si>
  <si>
    <t>282</t>
  </si>
  <si>
    <t>5906105030</t>
  </si>
  <si>
    <t>Demontáž pražce ocelový tv.Y</t>
  </si>
  <si>
    <t>39461874</t>
  </si>
  <si>
    <t>Demontáž pražce ocelový tv.Y. Poznámka: 1. V cenách jsou započteny náklady na manipulaci, demontáž, odstrojení do součástí a uložení pražců.</t>
  </si>
  <si>
    <t>283</t>
  </si>
  <si>
    <t>5906110005</t>
  </si>
  <si>
    <t>Oprava rozdělení pražců příčných dřevěných posun do 5 cm</t>
  </si>
  <si>
    <t>-1778904719</t>
  </si>
  <si>
    <t>Oprava rozdělení pražců příčných dřevěných posun do 5 cm. Poznámka: 1. V cenách jsou započteny náklady na uvolnění upevňovadel, odstranění kameniva v míře dostatečné pro posun pražce, jeho posunutí, dotažení upevňovadel, dohození a úprava KL. 2. V cenách</t>
  </si>
  <si>
    <t>Poznámka k souboru cen:_x000D_
1. V cenách jsou započteny náklady na uvolnění upevňovadel, odstranění kameniva v míře dostatečné pro posun pražce, jeho posunutí, dotažení upevňovadel, dohození a úprava KL._x000D_
2. V cenách nejsou obsaženy náklady na podbití pražce, doplnění a dodávku kameni</t>
  </si>
  <si>
    <t>284</t>
  </si>
  <si>
    <t>5906110007</t>
  </si>
  <si>
    <t>Oprava rozdělení pražců příčných dřevěných posun přes 5 do 10 cm</t>
  </si>
  <si>
    <t>-1170800784</t>
  </si>
  <si>
    <t>Oprava rozdělení pražců příčných dřevěných posun přes 5 do 10 cm. Poznámka: 1. V cenách jsou započteny náklady na uvolnění upevňovadel, odstranění kameniva v míře dostatečné pro posun pražce, jeho posunutí, dotažení upevňovadel, dohození a úprava KL. 2. V</t>
  </si>
  <si>
    <t>285</t>
  </si>
  <si>
    <t>5906110015</t>
  </si>
  <si>
    <t>Oprava rozdělení pražců příčných betonových posun do 5 cm</t>
  </si>
  <si>
    <t>136922966</t>
  </si>
  <si>
    <t>Oprava rozdělení pražců příčných betonových posun do 5 cm. Poznámka: 1. V cenách jsou započteny náklady na uvolnění upevňovadel, odstranění kameniva v míře dostatečné pro posun pražce, jeho posunutí, dotažení upevňovadel, dohození a úprava KL. 2. V cenách</t>
  </si>
  <si>
    <t>286</t>
  </si>
  <si>
    <t>5906110017</t>
  </si>
  <si>
    <t>Oprava rozdělení pražců příčných betonových posun přes 5 do 10 cm</t>
  </si>
  <si>
    <t>-265564469</t>
  </si>
  <si>
    <t>Oprava rozdělení pražců příčných betonových posun přes 5 do 10 cm. Poznámka: 1. V cenách jsou započteny náklady na uvolnění upevňovadel, odstranění kameniva v míře dostatečné pro posun pražce, jeho posunutí, dotažení upevňovadel, dohození a úprava KL. 2.</t>
  </si>
  <si>
    <t>287</t>
  </si>
  <si>
    <t>5906110050</t>
  </si>
  <si>
    <t>Oprava rozdělení pražců výhybkových dřevěných délky do 3,5 m</t>
  </si>
  <si>
    <t>-883230930</t>
  </si>
  <si>
    <t>Oprava rozdělení pražců výhybkových dřevěných délky do 3,5 m. Poznámka: 1. V cenách jsou započteny náklady na uvolnění upevňovadel, odstranění kameniva v míře dostatečné pro posun pražce, jeho posunutí, dotažení upevňovadel, dohození a úprava KL. 2. V cen</t>
  </si>
  <si>
    <t>288</t>
  </si>
  <si>
    <t>5906110060</t>
  </si>
  <si>
    <t>Oprava rozdělení pražců výhybkových dřevěných délky přes 3,5 m do 4 m</t>
  </si>
  <si>
    <t>942806884</t>
  </si>
  <si>
    <t>Oprava rozdělení pražců výhybkových dřevěných délky přes 3,5 m do 4 m. Poznámka: 1. V cenách jsou započteny náklady na uvolnění upevňovadel, odstranění kameniva v míře dostatečné pro posun pražce, jeho posunutí, dotažení upevňovadel, dohození a úprava KL.</t>
  </si>
  <si>
    <t>289</t>
  </si>
  <si>
    <t>5906110070</t>
  </si>
  <si>
    <t>Oprava rozdělení pražců výhybkových dřevěných délky přes 4 m</t>
  </si>
  <si>
    <t>187632167</t>
  </si>
  <si>
    <t>Oprava rozdělení pražců výhybkových dřevěných délky přes 4 m. Poznámka: 1. V cenách jsou započteny náklady na uvolnění upevňovadel, odstranění kameniva v míře dostatečné pro posun pražce, jeho posunutí, dotažení upevňovadel, dohození a úprava KL. 2. V cen</t>
  </si>
  <si>
    <t>290</t>
  </si>
  <si>
    <t>5906110080</t>
  </si>
  <si>
    <t>Oprava rozdělení pražců výhybkových betonových délky do 3,5 m</t>
  </si>
  <si>
    <t>1653637202</t>
  </si>
  <si>
    <t>Oprava rozdělení pražců výhybkových betonových délky do 3,5 m. Poznámka: 1. V cenách jsou započteny náklady na uvolnění upevňovadel, odstranění kameniva v míře dostatečné pro posun pražce, jeho posunutí, dotažení upevňovadel, dohození a úprava KL. 2. V ce</t>
  </si>
  <si>
    <t>291</t>
  </si>
  <si>
    <t>5906110090</t>
  </si>
  <si>
    <t>Oprava rozdělení pražců výhybkových betonových délky přes 3,5 m do 4 m</t>
  </si>
  <si>
    <t>-808734111</t>
  </si>
  <si>
    <t>Oprava rozdělení pražců výhybkových betonových délky přes 3,5 m do 4 m. Poznámka: 1. V cenách jsou započteny náklady na uvolnění upevňovadel, odstranění kameniva v míře dostatečné pro posun pražce, jeho posunutí, dotažení upevňovadel, dohození a úprava KL</t>
  </si>
  <si>
    <t>292</t>
  </si>
  <si>
    <t>5906110100</t>
  </si>
  <si>
    <t>Oprava rozdělení pražců výhybkových betonových délky přes 4 m</t>
  </si>
  <si>
    <t>-2046559977</t>
  </si>
  <si>
    <t>Oprava rozdělení pražců výhybkových betonových délky přes 4 m. Poznámka: 1. V cenách jsou započteny náklady na uvolnění upevňovadel, odstranění kameniva v míře dostatečné pro posun pražce, jeho posunutí, dotažení upevňovadel, dohození a úprava KL. 2. V ce</t>
  </si>
  <si>
    <t>293</t>
  </si>
  <si>
    <t>5906115010</t>
  </si>
  <si>
    <t>Odsunutí pražce pro umožnění provedení svaru</t>
  </si>
  <si>
    <t>529000483</t>
  </si>
  <si>
    <t>Odsunutí pražce pro umožnění provedení svaru. Poznámka: 1. V cenách jsou započteny náklady na odstranění kameniva, odsunutí pražce, jeho vrácení do původní polohy a dohození kameniva.</t>
  </si>
  <si>
    <t>Poznámka k souboru cen:_x000D_
1. V cenách jsou započteny náklady na odstranění kameniva, odsunutí pražce, jeho vrácení do původní polohy a dohození kameniva.</t>
  </si>
  <si>
    <t>294</t>
  </si>
  <si>
    <t>5906120010</t>
  </si>
  <si>
    <t>Zkrácení dřevěného pražce odřezáním</t>
  </si>
  <si>
    <t>-1332451229</t>
  </si>
  <si>
    <t>Zkrácení dřevěného pražce odřezáním. Poznámka: 1. V cenách jsou započteny náklady na odstranění mřížky, zkrácení, ošetření čela pražce impregnačním prostředkem a osazení mřížky</t>
  </si>
  <si>
    <t>Poznámka k souboru cen:_x000D_
1. V cenách jsou započteny náklady na odstranění mřížky, zkrácení, ošetření čela pražce impregnačním prostředkem a osazení mřížky</t>
  </si>
  <si>
    <t>295</t>
  </si>
  <si>
    <t>5906125040</t>
  </si>
  <si>
    <t>Montáž kolejového roštu na úložišti pražce dřevěné nevystrojené tv. UIC60 rozdělení "u"</t>
  </si>
  <si>
    <t>-969849201</t>
  </si>
  <si>
    <t>Montáž kolejového roštu na úložišti pražce dřevěné nevystrojené tv. UIC60 rozdělení "u". Poznámka: 1. V cenách jsou započteny náklady na úpravu plochy pro montáž, manipulaci a montáž KR, u nevystrojených pražců dřevěných i vrtání. 2. V cenách nejsou obsaž</t>
  </si>
  <si>
    <t>Poznámka k souboru cen:_x000D_
1. V cenách jsou započteny náklady na úpravu plochy pro montáž, manipulaci a montáž KR, u nevystrojených pražců dřevěných i vrtání._x000D_
2. V cenách nejsou obsaženy náklady na dodávku materiálu.</t>
  </si>
  <si>
    <t>296</t>
  </si>
  <si>
    <t>5906125070</t>
  </si>
  <si>
    <t>Montáž kolejového roštu na úložišti pražce dřevěné nevystrojené tv. S49 rozdělení "c"</t>
  </si>
  <si>
    <t>-823516670</t>
  </si>
  <si>
    <t>Montáž kolejového roštu na úložišti pražce dřevěné nevystrojené tv. S49 rozdělení "c". Poznámka: 1. V cenách jsou započteny náklady na úpravu plochy pro montáž, manipulaci a montáž KR, u nevystrojených pražců dřevěných i vrtání. 2. V cenách nejsou obsažen</t>
  </si>
  <si>
    <t>297</t>
  </si>
  <si>
    <t>5906125090</t>
  </si>
  <si>
    <t>Montáž kolejového roštu na úložišti pražce dřevěné nevystrojené tv. S49 rozdělení "u"</t>
  </si>
  <si>
    <t>1979247677</t>
  </si>
  <si>
    <t>Montáž kolejového roštu na úložišti pražce dřevěné nevystrojené tv. S49 rozdělení "u". Poznámka: 1. V cenách jsou započteny náklady na úpravu plochy pro montáž, manipulaci a montáž KR, u nevystrojených pražců dřevěných i vrtání. 2. V cenách nejsou obsažen</t>
  </si>
  <si>
    <t>298</t>
  </si>
  <si>
    <t>5906125130</t>
  </si>
  <si>
    <t>Montáž kolejového roštu na úložišti pražce dřevěné vystrojené tv. UIC60 rozdělení "u"</t>
  </si>
  <si>
    <t>100298089</t>
  </si>
  <si>
    <t>Montáž kolejového roštu na úložišti pražce dřevěné vystrojené tv. UIC60 rozdělení "u". Poznámka: 1. V cenách jsou započteny náklady na úpravu plochy pro montáž, manipulaci a montáž KR, u nevystrojených pražců dřevěných i vrtání. 2. V cenách nejsou obsažen</t>
  </si>
  <si>
    <t>299</t>
  </si>
  <si>
    <t>5906125160</t>
  </si>
  <si>
    <t>Montáž kolejového roštu na úložišti pražce dřevěné vystrojené tv. S49 rozdělení "c"</t>
  </si>
  <si>
    <t>-1343029538</t>
  </si>
  <si>
    <t>Montáž kolejového roštu na úložišti pražce dřevěné vystrojené tv. S49 rozdělení "c". Poznámka: 1. V cenách jsou započteny náklady na úpravu plochy pro montáž, manipulaci a montáž KR, u nevystrojených pražců dřevěných i vrtání. 2. V cenách nejsou obsaženy</t>
  </si>
  <si>
    <t>300</t>
  </si>
  <si>
    <t>5906125180</t>
  </si>
  <si>
    <t>Montáž kolejového roštu na úložišti pražce dřevěné vystrojené tv. S49 rozdělení "u"</t>
  </si>
  <si>
    <t>-1995713682</t>
  </si>
  <si>
    <t>Montáž kolejového roštu na úložišti pražce dřevěné vystrojené tv. S49 rozdělení "u". Poznámka: 1. V cenách jsou započteny náklady na úpravu plochy pro montáž, manipulaci a montáž KR, u nevystrojených pražců dřevěných i vrtání. 2. V cenách nejsou obsaženy</t>
  </si>
  <si>
    <t>301</t>
  </si>
  <si>
    <t>5906125230</t>
  </si>
  <si>
    <t>Montáž kolejového roštu na úložišti pražce betonové nevystrojené tv. UIC60 rozdělení "u"</t>
  </si>
  <si>
    <t>-338487276</t>
  </si>
  <si>
    <t>Montáž kolejového roštu na úložišti pražce betonové nevystrojené tv. UIC60 rozdělení "u". Poznámka: 1. V cenách jsou započteny náklady na úpravu plochy pro montáž, manipulaci a montáž KR, u nevystrojených pražců dřevěných i vrtání. 2. V cenách nejsou obsa</t>
  </si>
  <si>
    <t>302</t>
  </si>
  <si>
    <t>5906125260</t>
  </si>
  <si>
    <t>Montáž kolejového roštu na úložišti pražce betonové nevystrojené tv. S49 rozdělení "c"</t>
  </si>
  <si>
    <t>-1768260896</t>
  </si>
  <si>
    <t>Montáž kolejového roštu na úložišti pražce betonové nevystrojené tv. S49 rozdělení "c". Poznámka: 1. V cenách jsou započteny náklady na úpravu plochy pro montáž, manipulaci a montáž KR, u nevystrojených pražců dřevěných i vrtání. 2. V cenách nejsou obsaže</t>
  </si>
  <si>
    <t>303</t>
  </si>
  <si>
    <t>5906125280</t>
  </si>
  <si>
    <t>Montáž kolejového roštu na úložišti pražce betonové nevystrojené tv. S49 rozdělení "u"</t>
  </si>
  <si>
    <t>-2066571879</t>
  </si>
  <si>
    <t>Montáž kolejového roštu na úložišti pražce betonové nevystrojené tv. S49 rozdělení "u". Poznámka: 1. V cenách jsou započteny náklady na úpravu plochy pro montáž, manipulaci a montáž KR, u nevystrojených pražců dřevěných i vrtání. 2. V cenách nejsou obsaže</t>
  </si>
  <si>
    <t>304</t>
  </si>
  <si>
    <t>5906125330</t>
  </si>
  <si>
    <t>Montáž kolejového roštu na úložišti pražce betonové vystrojené tv. UIC60 rozdělení "u"</t>
  </si>
  <si>
    <t>-382282408</t>
  </si>
  <si>
    <t>Montáž kolejového roštu na úložišti pražce betonové vystrojené tv. UIC60 rozdělení "u". Poznámka: 1. V cenách jsou započteny náklady na úpravu plochy pro montáž, manipulaci a montáž KR, u nevystrojených pražců dřevěných i vrtání. 2. V cenách nejsou obsaže</t>
  </si>
  <si>
    <t>305</t>
  </si>
  <si>
    <t>5906125360</t>
  </si>
  <si>
    <t>Montáž kolejového roštu na úložišti pražce betonové vystrojené tv. S49 rozdělení "c"</t>
  </si>
  <si>
    <t>-470507630</t>
  </si>
  <si>
    <t>Montáž kolejového roštu na úložišti pražce betonové vystrojené tv. S49 rozdělení "c". Poznámka: 1. V cenách jsou započteny náklady na úpravu plochy pro montáž, manipulaci a montáž KR, u nevystrojených pražců dřevěných i vrtání. 2. V cenách nejsou obsaženy</t>
  </si>
  <si>
    <t>306</t>
  </si>
  <si>
    <t>5906125380</t>
  </si>
  <si>
    <t>Montáž kolejového roštu na úložišti pražce betonové vystrojené tv. S49 rozdělení "u"</t>
  </si>
  <si>
    <t>-1676014984</t>
  </si>
  <si>
    <t>Montáž kolejového roštu na úložišti pražce betonové vystrojené tv. S49 rozdělení "u". Poznámka: 1. V cenách jsou započteny náklady na úpravu plochy pro montáž, manipulaci a montáž KR, u nevystrojených pražců dřevěných i vrtání. 2. V cenách nejsou obsaženy</t>
  </si>
  <si>
    <t>307</t>
  </si>
  <si>
    <t>5906125410</t>
  </si>
  <si>
    <t>Montáž kolejového roštu na úložišti pražce ocelové Y vystrojené tv. S49 rozdělení "l"</t>
  </si>
  <si>
    <t>-1563021169</t>
  </si>
  <si>
    <t>Montáž kolejového roštu na úložišti pražce ocelové Y vystrojené tv. S49 rozdělení "l". Poznámka: 1. V cenách jsou započteny náklady na úpravu plochy pro montáž, manipulaci a montáž KR, u nevystrojených pražců dřevěných i vrtání. 2. V cenách nejsou obsažen</t>
  </si>
  <si>
    <t>308</t>
  </si>
  <si>
    <t>5906125420</t>
  </si>
  <si>
    <t>Montáž kolejového roštu na úložišti pražce ocelové Y vystrojené tv. S49 rozdělení "k"</t>
  </si>
  <si>
    <t>955365399</t>
  </si>
  <si>
    <t>Montáž kolejového roštu na úložišti pražce ocelové Y vystrojené tv. S49 rozdělení "k". Poznámka: 1. V cenách jsou započteny náklady na úpravu plochy pro montáž, manipulaci a montáž KR, u nevystrojených pražců dřevěných i vrtání. 2. V cenách nejsou obsažen</t>
  </si>
  <si>
    <t>309</t>
  </si>
  <si>
    <t>5906130030</t>
  </si>
  <si>
    <t>Montáž kolejového roštu v ose koleje pražce dřevěné nevystrojené tv. UIC60 rozdělení"u"</t>
  </si>
  <si>
    <t>-138105819</t>
  </si>
  <si>
    <t>Montáž kolejového roštu v ose koleje pražce dřevěné nevystrojené tv. UIC60 rozdělení"u". Poznámka: 1. V cenách jsou započteny náklady na manipulaci a montáž KR, u pražců dřevěných nevystrojených i na vrtání pražců. 2. V cenách nejsou obsaženy náklady na d</t>
  </si>
  <si>
    <t>Poznámka k souboru cen:_x000D_
1. V cenách jsou započteny náklady na manipulaci a montáž KR, u pražců dřevěných nevystrojených i na vrtání pražců._x000D_
2. V cenách nejsou obsaženy náklady na dodávku materiálu.</t>
  </si>
  <si>
    <t>310</t>
  </si>
  <si>
    <t>5906130070</t>
  </si>
  <si>
    <t>Montáž kolejového roštu v ose koleje pražce dřevěné nevystrojené tv. S49 rozdělení "c"</t>
  </si>
  <si>
    <t>-890254019</t>
  </si>
  <si>
    <t>Montáž kolejového roštu v ose koleje pražce dřevěné nevystrojené tv. S49 rozdělení "c". Poznámka: 1. V cenách jsou započteny náklady na manipulaci a montáž KR, u pražců dřevěných nevystrojených i na vrtání pražců. 2. V cenách nejsou obsaženy náklady na do</t>
  </si>
  <si>
    <t>311</t>
  </si>
  <si>
    <t>5906130090</t>
  </si>
  <si>
    <t>Montáž kolejového roštu v ose koleje pražce dřevěné nevystrojené tv. S49 rozdělení "u"</t>
  </si>
  <si>
    <t>-1402513811</t>
  </si>
  <si>
    <t>Montáž kolejového roštu v ose koleje pražce dřevěné nevystrojené tv. S49 rozdělení "u". Poznámka: 1. V cenách jsou započteny náklady na manipulaci a montáž KR, u pražců dřevěných nevystrojených i na vrtání pražců. 2. V cenách nejsou obsaženy náklady na do</t>
  </si>
  <si>
    <t>312</t>
  </si>
  <si>
    <t>5906130130</t>
  </si>
  <si>
    <t>Montáž kolejového roštu v ose koleje pražce dřevěné vystrojené tv. UIC60 rozdělení "u"</t>
  </si>
  <si>
    <t>-1055092130</t>
  </si>
  <si>
    <t>Montáž kolejového roštu v ose koleje pražce dřevěné vystrojené tv. UIC60 rozdělení "u". Poznámka: 1. V cenách jsou započteny náklady na manipulaci a montáž KR, u pražců dřevěných nevystrojených i na vrtání pražců. 2. V cenách nejsou obsaženy náklady na do</t>
  </si>
  <si>
    <t>313</t>
  </si>
  <si>
    <t>5906130170</t>
  </si>
  <si>
    <t>Montáž kolejového roštu v ose koleje pražce dřevěné vystrojené tv. S49 rozdělení "c"</t>
  </si>
  <si>
    <t>-1007858143</t>
  </si>
  <si>
    <t>Montáž kolejového roštu v ose koleje pražce dřevěné vystrojené tv. S49 rozdělení "c". Poznámka: 1. V cenách jsou započteny náklady na manipulaci a montáž KR, u pražců dřevěných nevystrojených i na vrtání pražců. 2. V cenách nejsou obsaženy náklady na dodá</t>
  </si>
  <si>
    <t>314</t>
  </si>
  <si>
    <t>5906130190</t>
  </si>
  <si>
    <t>Montáž kolejového roštu v ose koleje pražce dřevěné vystrojené tv. S49 rozdělení"u"</t>
  </si>
  <si>
    <t>-1911100568</t>
  </si>
  <si>
    <t>Montáž kolejového roštu v ose koleje pražce dřevěné vystrojené tv. S49 rozdělení"u". Poznámka: 1. V cenách jsou započteny náklady na manipulaci a montáž KR, u pražců dřevěných nevystrojených i na vrtání pražců. 2. V cenách nejsou obsaženy náklady na dodáv</t>
  </si>
  <si>
    <t>315</t>
  </si>
  <si>
    <t>5906130230</t>
  </si>
  <si>
    <t>Montáž kolejového roštu v ose koleje pražce betonové nevystrojené tv. UIC60 rozdělení "u"</t>
  </si>
  <si>
    <t>-1725416124</t>
  </si>
  <si>
    <t>Montáž kolejového roštu v ose koleje pražce betonové nevystrojené tv. UIC60 rozdělení "u". Poznámka: 1. V cenách jsou započteny náklady na manipulaci a montáž KR, u pražců dřevěných nevystrojených i na vrtání pražců. 2. V cenách nejsou obsaženy náklady na</t>
  </si>
  <si>
    <t>316</t>
  </si>
  <si>
    <t>5906130270</t>
  </si>
  <si>
    <t>Montáž kolejového roštu v ose koleje pražce betonové nevystrojené tv. S49 rozdělení "c"</t>
  </si>
  <si>
    <t>1652743744</t>
  </si>
  <si>
    <t>Montáž kolejového roštu v ose koleje pražce betonové nevystrojené tv. S49 rozdělení "c". Poznámka: 1. V cenách jsou započteny náklady na manipulaci a montáž KR, u pražců dřevěných nevystrojených i na vrtání pražců. 2. V cenách nejsou obsaženy náklady na d</t>
  </si>
  <si>
    <t>317</t>
  </si>
  <si>
    <t>5906130290</t>
  </si>
  <si>
    <t>Montáž kolejového roštu v ose koleje pražce betonové nevystrojené tv. S49 rozdělení "u"</t>
  </si>
  <si>
    <t>670768837</t>
  </si>
  <si>
    <t>Montáž kolejového roštu v ose koleje pražce betonové nevystrojené tv. S49 rozdělení "u". Poznámka: 1. V cenách jsou započteny náklady na manipulaci a montáž KR, u pražců dřevěných nevystrojených i na vrtání pražců. 2. V cenách nejsou obsaženy náklady na d</t>
  </si>
  <si>
    <t>318</t>
  </si>
  <si>
    <t>5906130340</t>
  </si>
  <si>
    <t>Montáž kolejového roštu v ose koleje pražce betonové vystrojené tv. UIC60 rozdělení "u"</t>
  </si>
  <si>
    <t>-599549152</t>
  </si>
  <si>
    <t>Montáž kolejového roštu v ose koleje pražce betonové vystrojené tv. UIC60 rozdělení "u". Poznámka: 1. V cenách jsou započteny náklady na manipulaci a montáž KR, u pražců dřevěných nevystrojených i na vrtání pražců. 2. V cenách nejsou obsaženy náklady na d</t>
  </si>
  <si>
    <t>319</t>
  </si>
  <si>
    <t>5906130380</t>
  </si>
  <si>
    <t>Montáž kolejového roštu v ose koleje pražce betonové vystrojené tv. S49 rozdělení "c"</t>
  </si>
  <si>
    <t>1530728423</t>
  </si>
  <si>
    <t>Montáž kolejového roštu v ose koleje pražce betonové vystrojené tv. S49 rozdělení "c". Poznámka: 1. V cenách jsou započteny náklady na manipulaci a montáž KR, u pražců dřevěných nevystrojených i na vrtání pražců. 2. V cenách nejsou obsaženy náklady na dod</t>
  </si>
  <si>
    <t>320</t>
  </si>
  <si>
    <t>5906130400</t>
  </si>
  <si>
    <t>Montáž kolejového roštu v ose koleje pražce betonové vystrojené tv. S49 rozdělení "u"</t>
  </si>
  <si>
    <t>-1453225443</t>
  </si>
  <si>
    <t>Montáž kolejového roštu v ose koleje pražce betonové vystrojené tv. S49 rozdělení "u". Poznámka: 1. V cenách jsou započteny náklady na manipulaci a montáž KR, u pražců dřevěných nevystrojených i na vrtání pražců. 2. V cenách nejsou obsaženy náklady na dod</t>
  </si>
  <si>
    <t>321</t>
  </si>
  <si>
    <t>5906130420</t>
  </si>
  <si>
    <t>Montáž kolejového roštu v ose koleje pražce ocelové tv. Y vystrojené tv. S49 rozdělení "l"</t>
  </si>
  <si>
    <t>297033186</t>
  </si>
  <si>
    <t>Montáž kolejového roštu v ose koleje pražce ocelové tv. Y vystrojené tv. S49 rozdělení "l". Poznámka: 1. V cenách jsou započteny náklady na manipulaci a montáž KR, u pražců dřevěných nevystrojených i na vrtání pražců. 2. V cenách nejsou obsaženy náklady n</t>
  </si>
  <si>
    <t>322</t>
  </si>
  <si>
    <t>5906130430</t>
  </si>
  <si>
    <t>Montáž kolejového roštu v ose koleje pražce ocelové tv. Y vystrojené tv. S49 rozdělení "k"</t>
  </si>
  <si>
    <t>-1540094042</t>
  </si>
  <si>
    <t>Montáž kolejového roštu v ose koleje pražce ocelové tv. Y vystrojené tv. S49 rozdělení "k". Poznámka: 1. V cenách jsou započteny náklady na manipulaci a montáž KR, u pražců dřevěných nevystrojených i na vrtání pražců. 2. V cenách nejsou obsaženy náklady n</t>
  </si>
  <si>
    <t>323</t>
  </si>
  <si>
    <t>5906135030</t>
  </si>
  <si>
    <t>Demontáž kolejového roštu koleje na úložišti pražce dřevěné tv. UIC60 rozdělení "u"</t>
  </si>
  <si>
    <t>2099540783</t>
  </si>
  <si>
    <t>Demontáž kolejového roštu koleje na úložišti pražce dřevěné tv. UIC60 rozdělení "u". Poznámka: 1. V cenách jsou započteny náklady na demontáž a rozebrání kolejového roštu do součástí, manipulaci, naložení výzisku na dopravní prostředek a uložení na úložiš</t>
  </si>
  <si>
    <t>Poznámka k souboru cen:_x000D_
1. V cenách jsou započteny náklady na demontáž a rozebrání kolejového roštu do součástí, manipulaci, naložení výzisku na dopravní prostředek a uložení na úložišti._x000D_
2. V cenách nejsou obsaženy náklady na dopravu a vytřídění.</t>
  </si>
  <si>
    <t>324</t>
  </si>
  <si>
    <t>5906135070</t>
  </si>
  <si>
    <t>Demontáž kolejového roštu koleje na úložišti pražce dřevěné tv. S49 rozdělení "c"</t>
  </si>
  <si>
    <t>2110397928</t>
  </si>
  <si>
    <t>Demontáž kolejového roštu koleje na úložišti pražce dřevěné tv. S49 rozdělení "c". Poznámka: 1. V cenách jsou započteny náklady na demontáž a rozebrání kolejového roštu do součástí, manipulaci, naložení výzisku na dopravní prostředek a uložení na úložišti</t>
  </si>
  <si>
    <t>325</t>
  </si>
  <si>
    <t>5906135090</t>
  </si>
  <si>
    <t>Demontáž kolejového roštu koleje na úložišti pražce dřevěné tv. S49 rozdělení "u"</t>
  </si>
  <si>
    <t>-338625423</t>
  </si>
  <si>
    <t>Demontáž kolejového roštu koleje na úložišti pražce dřevěné tv. S49 rozdělení "u". Poznámka: 1. V cenách jsou započteny náklady na demontáž a rozebrání kolejového roštu do součástí, manipulaci, naložení výzisku na dopravní prostředek a uložení na úložišti</t>
  </si>
  <si>
    <t>326</t>
  </si>
  <si>
    <t>5906135100</t>
  </si>
  <si>
    <t>Demontáž kolejového roštu koleje na úložišti pražce dřevěné tv. T nebo A rozdělení "c"</t>
  </si>
  <si>
    <t>84601976</t>
  </si>
  <si>
    <t>Demontáž kolejového roštu koleje na úložišti pražce dřevěné tv. T nebo A rozdělení "c". Poznámka: 1. V cenách jsou započteny náklady na demontáž a rozebrání kolejového roštu do součástí, manipulaci, naložení výzisku na dopravní prostředek a uložení na úlo</t>
  </si>
  <si>
    <t>327</t>
  </si>
  <si>
    <t>5906135150</t>
  </si>
  <si>
    <t>Demontáž kolejového roštu koleje na úložišti pražce betonové tv. UIC60 "u"</t>
  </si>
  <si>
    <t>-457624981</t>
  </si>
  <si>
    <t>Demontáž kolejového roštu koleje na úložišti pražce betonové tv. UIC60 "u". Poznámka: 1. V cenách jsou započteny náklady na demontáž a rozebrání kolejového roštu do součástí, manipulaci, naložení výzisku na dopravní prostředek a uložení na úložišti. 2. V</t>
  </si>
  <si>
    <t>328</t>
  </si>
  <si>
    <t>5906135190</t>
  </si>
  <si>
    <t>Demontáž kolejového roštu koleje na úložišti pražce betonové tv. S49 "c"</t>
  </si>
  <si>
    <t>548833856</t>
  </si>
  <si>
    <t>Demontáž kolejového roštu koleje na úložišti pražce betonové tv. S49 "c". Poznámka: 1. V cenách jsou započteny náklady na demontáž a rozebrání kolejového roštu do součástí, manipulaci, naložení výzisku na dopravní prostředek a uložení na úložišti. 2. V ce</t>
  </si>
  <si>
    <t>329</t>
  </si>
  <si>
    <t>5906135210</t>
  </si>
  <si>
    <t>Demontáž kolejového roštu koleje na úložišti pražce betonové tv. S49 "u"</t>
  </si>
  <si>
    <t>556081212</t>
  </si>
  <si>
    <t>Demontáž kolejového roštu koleje na úložišti pražce betonové tv. S49 "u". Poznámka: 1. V cenách jsou započteny náklady na demontáž a rozebrání kolejového roštu do součástí, manipulaci, naložení výzisku na dopravní prostředek a uložení na úložišti. 2. V ce</t>
  </si>
  <si>
    <t>330</t>
  </si>
  <si>
    <t>5906135220</t>
  </si>
  <si>
    <t>Demontáž kolejového roštu koleje na úložišti pražce betonové tv. T nebo A rozdělení "c"</t>
  </si>
  <si>
    <t>-86236198</t>
  </si>
  <si>
    <t>Demontáž kolejového roštu koleje na úložišti pražce betonové tv. T nebo A rozdělení "c". Poznámka: 1. V cenách jsou započteny náklady na demontáž a rozebrání kolejového roštu do součástí, manipulaci, naložení výzisku na dopravní prostředek a uložení na úl</t>
  </si>
  <si>
    <t>331</t>
  </si>
  <si>
    <t>5906135250</t>
  </si>
  <si>
    <t>Demontáž kolejového roštu koleje na úložišti pražce ocelové válcované tv. T nebo A válcované rozdělení "c"</t>
  </si>
  <si>
    <t>-177767204</t>
  </si>
  <si>
    <t>Demontáž kolejového roštu koleje na úložišti pražce ocelové válcované tv. T nebo A válcované rozdělení "c". Poznámka: 1. V cenách jsou započteny náklady na demontáž a rozebrání kolejového roštu do součástí, manipulaci, naložení výzisku na dopravní prostře</t>
  </si>
  <si>
    <t>332</t>
  </si>
  <si>
    <t>5906135280</t>
  </si>
  <si>
    <t>Demontáž kolejového roštu koleje na úložišti pražce ocelové Y tv. S49 rozdělení "l"</t>
  </si>
  <si>
    <t>1347981512</t>
  </si>
  <si>
    <t>Demontáž kolejového roštu koleje na úložišti pražce ocelové Y tv. S49 rozdělení "l". Poznámka: 1. V cenách jsou započteny náklady na demontáž a rozebrání kolejového roštu do součástí, manipulaci, naložení výzisku na dopravní prostředek a uložení na úložiš</t>
  </si>
  <si>
    <t>333</t>
  </si>
  <si>
    <t>5906135290</t>
  </si>
  <si>
    <t>Demontáž kolejového roštu koleje na úložišti pražce ocelové Y tv. S49 rozdělení "k"</t>
  </si>
  <si>
    <t>-1957837108</t>
  </si>
  <si>
    <t>Demontáž kolejového roštu koleje na úložišti pražce ocelové Y tv. S49 rozdělení "k". Poznámka: 1. V cenách jsou započteny náklady na demontáž a rozebrání kolejového roštu do součástí, manipulaci, naložení výzisku na dopravní prostředek a uložení na úložiš</t>
  </si>
  <si>
    <t>334</t>
  </si>
  <si>
    <t>5906140030</t>
  </si>
  <si>
    <t>Demontáž kolejového roštu koleje v ose koleje pražce dřevěné tv. UIC60 rozdělení "u"</t>
  </si>
  <si>
    <t>-1709045467</t>
  </si>
  <si>
    <t>Demontáž kolejového roštu koleje v ose koleje pražce dřevěné tv. UIC60 rozdělení "u". Poznámka: 1. V cenách jsou započteny náklady na případné odstranění kameniva, rozebrání roštu do součástí, manipulaci, naložení výzisku na dopravní prostředek a uložení</t>
  </si>
  <si>
    <t>Poznámka k souboru cen:_x000D_
1. V cenách jsou započteny náklady na případné odstranění kameniva, rozebrání roštu do součástí, manipulaci, naložení výzisku na dopravní prostředek a uložení na úložišti._x000D_
2. V cenách nejsou obsaženy náklady na dopravu a vytřídění.</t>
  </si>
  <si>
    <t>335</t>
  </si>
  <si>
    <t>5906140070</t>
  </si>
  <si>
    <t>Demontáž kolejového roštu koleje v ose koleje pražce dřevěné tv. S49 rozdělení "c"</t>
  </si>
  <si>
    <t>1282944652</t>
  </si>
  <si>
    <t>Demontáž kolejového roštu koleje v ose koleje pražce dřevěné tv. S49 rozdělení "c". Poznámka: 1. V cenách jsou započteny náklady na případné odstranění kameniva, rozebrání roštu do součástí, manipulaci, naložení výzisku na dopravní prostředek a uložení na</t>
  </si>
  <si>
    <t>336</t>
  </si>
  <si>
    <t>5906140090</t>
  </si>
  <si>
    <t>Demontáž kolejového roštu koleje v ose koleje pražce dřevěné tv. S49 rozdělení "u"</t>
  </si>
  <si>
    <t>-109649717</t>
  </si>
  <si>
    <t>Demontáž kolejového roštu koleje v ose koleje pražce dřevěné tv. S49 rozdělení "u". Poznámka: 1. V cenách jsou započteny náklady na případné odstranění kameniva, rozebrání roštu do součástí, manipulaci, naložení výzisku na dopravní prostředek a uložení na</t>
  </si>
  <si>
    <t>337</t>
  </si>
  <si>
    <t>5906140100</t>
  </si>
  <si>
    <t>Demontáž kolejového roštu koleje v ose koleje pražce dřevěné tv. T rozdělení "c"</t>
  </si>
  <si>
    <t>1061384443</t>
  </si>
  <si>
    <t>Demontáž kolejového roštu koleje v ose koleje pražce dřevěné tv. T rozdělení "c". Poznámka: 1. V cenách jsou započteny náklady na případné odstranění kameniva, rozebrání roštu do součástí, manipulaci, naložení výzisku na dopravní prostředek a uložení na ú</t>
  </si>
  <si>
    <t>338</t>
  </si>
  <si>
    <t>5906140110</t>
  </si>
  <si>
    <t>Demontáž kolejového roštu koleje v ose koleje pražce dřevěné tv. A rozdělení "c"</t>
  </si>
  <si>
    <t>-1644097823</t>
  </si>
  <si>
    <t>Demontáž kolejového roštu koleje v ose koleje pražce dřevěné tv. A rozdělení "c". Poznámka: 1. V cenách jsou započteny náklady na případné odstranění kameniva, rozebrání roštu do součástí, manipulaci, naložení výzisku na dopravní prostředek a uložení na ú</t>
  </si>
  <si>
    <t>339</t>
  </si>
  <si>
    <t>5906140150</t>
  </si>
  <si>
    <t>Demontáž kolejového roštu koleje v ose koleje pražce betonové tv. UIC60 rozdělení "u"</t>
  </si>
  <si>
    <t>1448416906</t>
  </si>
  <si>
    <t>Demontáž kolejového roštu koleje v ose koleje pražce betonové tv. UIC60 rozdělení "u". Poznámka: 1. V cenách jsou započteny náklady na případné odstranění kameniva, rozebrání roštu do součástí, manipulaci, naložení výzisku na dopravní prostředek a uložení</t>
  </si>
  <si>
    <t>340</t>
  </si>
  <si>
    <t>5906140190</t>
  </si>
  <si>
    <t>Demontáž kolejového roštu koleje v ose koleje pražce betonové tv. S49 rozdělení "c"</t>
  </si>
  <si>
    <t>-1241243882</t>
  </si>
  <si>
    <t>Demontáž kolejového roštu koleje v ose koleje pražce betonové tv. S49 rozdělení "c". Poznámka: 1. V cenách jsou započteny náklady na případné odstranění kameniva, rozebrání roštu do součástí, manipulaci, naložení výzisku na dopravní prostředek a uložení n</t>
  </si>
  <si>
    <t>341</t>
  </si>
  <si>
    <t>5906140210</t>
  </si>
  <si>
    <t>Demontáž kolejového roštu koleje v ose koleje pražce betonové tv. S49 rozdělení "u"</t>
  </si>
  <si>
    <t>1571400536</t>
  </si>
  <si>
    <t>Demontáž kolejového roštu koleje v ose koleje pražce betonové tv. S49 rozdělení "u". Poznámka: 1. V cenách jsou započteny náklady na případné odstranění kameniva, rozebrání roštu do součástí, manipulaci, naložení výzisku na dopravní prostředek a uložení n</t>
  </si>
  <si>
    <t>342</t>
  </si>
  <si>
    <t>5906140235</t>
  </si>
  <si>
    <t>Demontáž kolejového roštu koleje v ose koleje pražce betonové tv. T rozdělení "c"</t>
  </si>
  <si>
    <t>-1428316291</t>
  </si>
  <si>
    <t>Demontáž kolejového roštu koleje v ose koleje pražce betonové tv. T rozdělení "c". Poznámka: 1. V cenách jsou započteny náklady na případné odstranění kameniva, rozebrání roštu do součástí, manipulaci, naložení výzisku na dopravní prostředek a uložení na</t>
  </si>
  <si>
    <t>343</t>
  </si>
  <si>
    <t>5906140243</t>
  </si>
  <si>
    <t>Demontáž kolejového roštu koleje v ose koleje pražce betonové tv. A rozdělení "c"</t>
  </si>
  <si>
    <t>-1938989798</t>
  </si>
  <si>
    <t>Demontáž kolejového roštu koleje v ose koleje pražce betonové tv. A rozdělení "c". Poznámka: 1. V cenách jsou započteny náklady na případné odstranění kameniva, rozebrání roštu do součástí, manipulaci, naložení výzisku na dopravní prostředek a uložení na</t>
  </si>
  <si>
    <t>344</t>
  </si>
  <si>
    <t>5906140250</t>
  </si>
  <si>
    <t>Demontáž kolejového roštu koleje v ose koleje pražce ocelové válcované tv. T nebo A válcované rozdělení "c"</t>
  </si>
  <si>
    <t>-1307728995</t>
  </si>
  <si>
    <t>Demontáž kolejového roštu koleje v ose koleje pražce ocelové válcované tv. T nebo A válcované rozdělení "c". Poznámka: 1. V cenách jsou započteny náklady na případné odstranění kameniva, rozebrání roštu do součástí, manipulaci, naložení výzisku na dopravn</t>
  </si>
  <si>
    <t>345</t>
  </si>
  <si>
    <t>5906140270</t>
  </si>
  <si>
    <t>Demontáž kolejového roštu koleje v ose koleje pražce ocelové Y tv. S49 Y rozdělení "l"</t>
  </si>
  <si>
    <t>474490461</t>
  </si>
  <si>
    <t>Demontáž kolejového roštu koleje v ose koleje pražce ocelové Y tv. S49 Y rozdělení "l". Poznámka: 1. V cenách jsou započteny náklady na případné odstranění kameniva, rozebrání roštu do součástí, manipulaci, naložení výzisku na dopravní prostředek a uložen</t>
  </si>
  <si>
    <t>346</t>
  </si>
  <si>
    <t>5906140280</t>
  </si>
  <si>
    <t>Demontáž kolejového roštu koleje v ose koleje pražce ocelové Y tv. S49 Y rozdělení "k"</t>
  </si>
  <si>
    <t>-743988833</t>
  </si>
  <si>
    <t>Demontáž kolejového roštu koleje v ose koleje pražce ocelové Y tv. S49 Y rozdělení "k". Poznámka: 1. V cenách jsou započteny náklady na případné odstranění kameniva, rozebrání roštu do součástí, manipulaci, naložení výzisku na dopravní prostředek a uložen</t>
  </si>
  <si>
    <t>347</t>
  </si>
  <si>
    <t>5906145110</t>
  </si>
  <si>
    <t>Pevná jízdní dráha (PJD) oprava mikrotrhlin</t>
  </si>
  <si>
    <t>-2100826359</t>
  </si>
  <si>
    <t>Pevná jízdní dráha (PJD) oprava mikrotrhlin. Poznámka: 1. V cenách jsou započteny náklady na manipulaci, opravu jízdní dráhy, naložení výzisku na dopravní prostředek a uložení na úložišti. 2. V cenách nejsou obsaženy náklady na dodávku materiálu a dopravu</t>
  </si>
  <si>
    <t>Poznámka k souboru cen:_x000D_
1. V cenách jsou započteny náklady na manipulaci, opravu jízdní dráhy, naložení výzisku na dopravní prostředek a uložení na úložišti._x000D_
2. V cenách nejsou obsaženy náklady na dodávku materiálu a dopravu.</t>
  </si>
  <si>
    <t>348</t>
  </si>
  <si>
    <t>5906145120</t>
  </si>
  <si>
    <t>Pevná jízdní dráha (PJD) oprava výlomů nebo odprýsknutí</t>
  </si>
  <si>
    <t>370891135</t>
  </si>
  <si>
    <t>Pevná jízdní dráha (PJD) oprava výlomů nebo odprýsknutí. Poznámka: 1. V cenách jsou započteny náklady na manipulaci, opravu jízdní dráhy, naložení výzisku na dopravní prostředek a uložení na úložišti. 2. V cenách nejsou obsaženy náklady na dodávku materiá</t>
  </si>
  <si>
    <t>349</t>
  </si>
  <si>
    <t>5906145210</t>
  </si>
  <si>
    <t>Pevná jízdní dráha (PJD) oprava poškození po vykolejení</t>
  </si>
  <si>
    <t>-1404423642</t>
  </si>
  <si>
    <t>Pevná jízdní dráha (PJD) oprava poškození po vykolejení. Poznámka: 1. V cenách jsou započteny náklady na manipulaci, opravu jízdní dráhy, naložení výzisku na dopravní prostředek a uložení na úložišti. 2. V cenách nejsou obsaženy náklady na dodávku materiá</t>
  </si>
  <si>
    <t>350</t>
  </si>
  <si>
    <t>5907010020</t>
  </si>
  <si>
    <t>Výměna LISŮ tv. UIC60 rozdělení "u"</t>
  </si>
  <si>
    <t>2044014265</t>
  </si>
  <si>
    <t>Výměna LISŮ tv. UIC60 rozdělení "u". Poznámka: 1. V cenách jsou započteny náklady na demontáž upevňovadel, výměnu LISU, montáž upevňovadel, případnou úpravu dilatačních spár, zřízení nebo demontáž prozatímních styků a ošetření součástí mazivem. 2. V cenác</t>
  </si>
  <si>
    <t>Poznámka k souboru cen:_x000D_
1. V cenách jsou započteny náklady na demontáž upevňovadel, výměnu LISU, montáž upevňovadel, případnou úpravu dilatačních spár, zřízení nebo demontáž prozatímních styků a ošetření součástí mazivem._x000D_
2. V cenách nejsou započteny náklady na dělení kolejnic,</t>
  </si>
  <si>
    <t>351</t>
  </si>
  <si>
    <t>5907010070</t>
  </si>
  <si>
    <t>Výměna LISŮ tv. S49 rozdělení "c"</t>
  </si>
  <si>
    <t>1103556350</t>
  </si>
  <si>
    <t>Výměna LISŮ tv. S49 rozdělení "c". Poznámka: 1. V cenách jsou započteny náklady na demontáž upevňovadel, výměnu LISU, montáž upevňovadel, případnou úpravu dilatačních spár, zřízení nebo demontáž prozatímních styků a ošetření součástí mazivem. 2. V cenách</t>
  </si>
  <si>
    <t>352</t>
  </si>
  <si>
    <t>5907010080</t>
  </si>
  <si>
    <t>Výměna LISŮ tv. S49 rozdělení "d"</t>
  </si>
  <si>
    <t>-498794598</t>
  </si>
  <si>
    <t>Výměna LISŮ tv. S49 rozdělení "d". Poznámka: 1. V cenách jsou započteny náklady na demontáž upevňovadel, výměnu LISU, montáž upevňovadel, případnou úpravu dilatačních spár, zřízení nebo demontáž prozatímních styků a ošetření součástí mazivem. 2. V cenách</t>
  </si>
  <si>
    <t>353</t>
  </si>
  <si>
    <t>5907015010</t>
  </si>
  <si>
    <t>Ojedinělá výměna kolejnic stávající upevnění tv. UIC60 rozdělení "u"</t>
  </si>
  <si>
    <t>-2051210852</t>
  </si>
  <si>
    <t>Ojedinělá výměna kolejnic stávající upevnění tv. UIC60 rozdělení "u". Poznámka: 1. V cenách jsou započteny náklady na demontáž upevňovadel, výměnu kolejnic, dílů a součástí, úpravu dilatačních spár, pryžových podložek, montáž upevňovadel, zřízení nebo dem</t>
  </si>
  <si>
    <t>Poznámka k souboru cen:_x000D_
1. V cenách jsou započteny náklady na demontáž upevňovadel, výměnu kolejnic, dílů a součástí, úpravu dilatačních spár, pryžových podložek, montáž upevňovadel, zřízení nebo demontáž prozatímních styků a ošetření součástí mazivem._x000D_
2. V cenách nejsou započte</t>
  </si>
  <si>
    <t>354</t>
  </si>
  <si>
    <t>5907015035</t>
  </si>
  <si>
    <t>Ojedinělá výměna kolejnic stávající upevnění tv. S49 rozdělení "c"</t>
  </si>
  <si>
    <t>-1245589344</t>
  </si>
  <si>
    <t>Ojedinělá výměna kolejnic stávající upevnění tv. S49 rozdělení "c". Poznámka: 1. V cenách jsou započteny náklady na demontáž upevňovadel, výměnu kolejnic, dílů a součástí, úpravu dilatačních spár, pryžových podložek, montáž upevňovadel, zřízení nebo demon</t>
  </si>
  <si>
    <t>355</t>
  </si>
  <si>
    <t>5907015040</t>
  </si>
  <si>
    <t>Ojedinělá výměna kolejnic stávající upevnění tv. S49 rozdělení "d"</t>
  </si>
  <si>
    <t>1571731931</t>
  </si>
  <si>
    <t>Ojedinělá výměna kolejnic stávající upevnění tv. S49 rozdělení "d". Poznámka: 1. V cenách jsou započteny náklady na demontáž upevňovadel, výměnu kolejnic, dílů a součástí, úpravu dilatačních spár, pryžových podložek, montáž upevňovadel, zřízení nebo demon</t>
  </si>
  <si>
    <t>356</t>
  </si>
  <si>
    <t>5907015065</t>
  </si>
  <si>
    <t>Ojedinělá výměna kolejnic stávající upevnění tv. A rozdělení "c"</t>
  </si>
  <si>
    <t>1655871950</t>
  </si>
  <si>
    <t>Ojedinělá výměna kolejnic stávající upevnění tv. A rozdělení "c". Poznámka: 1. V cenách jsou započteny náklady na demontáž upevňovadel, výměnu kolejnic, dílů a součástí, úpravu dilatačních spár, pryžových podložek, montáž upevňovadel, zřízení nebo demontá</t>
  </si>
  <si>
    <t>357</t>
  </si>
  <si>
    <t>5907015085</t>
  </si>
  <si>
    <t>Ojedinělá výměna kolejnic současně s výměnou pražců tv. UIC60 rozdělení "u"</t>
  </si>
  <si>
    <t>-645685044</t>
  </si>
  <si>
    <t>Ojedinělá výměna kolejnic současně s výměnou pražců tv. UIC60 rozdělení "u". Poznámka: 1. V cenách jsou započteny náklady na demontáž upevňovadel, výměnu kolejnic, dílů a součástí, úpravu dilatačních spár, pryžových podložek, montáž upevňovadel, zřízení n</t>
  </si>
  <si>
    <t>358</t>
  </si>
  <si>
    <t>5907015110</t>
  </si>
  <si>
    <t>Ojedinělá výměna kolejnic současně s výměnou pražců tv. S49 rozdělení "c"</t>
  </si>
  <si>
    <t>1094139153</t>
  </si>
  <si>
    <t>Ojedinělá výměna kolejnic současně s výměnou pražců tv. S49 rozdělení "c". Poznámka: 1. V cenách jsou započteny náklady na demontáž upevňovadel, výměnu kolejnic, dílů a součástí, úpravu dilatačních spár, pryžových podložek, montáž upevňovadel, zřízení neb</t>
  </si>
  <si>
    <t>359</t>
  </si>
  <si>
    <t>5907015115</t>
  </si>
  <si>
    <t>Ojedinělá výměna kolejnic současně s výměnou pražců tv. S49 rozdělení "d"</t>
  </si>
  <si>
    <t>1087764887</t>
  </si>
  <si>
    <t>Ojedinělá výměna kolejnic současně s výměnou pražců tv. S49 rozdělení "d". Poznámka: 1. V cenách jsou započteny náklady na demontáž upevňovadel, výměnu kolejnic, dílů a součástí, úpravu dilatačních spár, pryžových podložek, montáž upevňovadel, zřízení neb</t>
  </si>
  <si>
    <t>360</t>
  </si>
  <si>
    <t>5907015160</t>
  </si>
  <si>
    <t>Ojedinělá výměna kolejnic současně s výměnou kompletů tv. UIC60 rozdělení "u"</t>
  </si>
  <si>
    <t>-1374816707</t>
  </si>
  <si>
    <t>Ojedinělá výměna kolejnic současně s výměnou kompletů tv. UIC60 rozdělení "u". Poznámka: 1. V cenách jsou započteny náklady na demontáž upevňovadel, výměnu kolejnic, dílů a součástí, úpravu dilatačních spár, pryžových podložek, montáž upevňovadel, zřízení</t>
  </si>
  <si>
    <t>361</t>
  </si>
  <si>
    <t>5907015185</t>
  </si>
  <si>
    <t>Ojedinělá výměna kolejnic současně s výměnou kompletů tv. S49 rozdělení "c"</t>
  </si>
  <si>
    <t>907248045</t>
  </si>
  <si>
    <t>Ojedinělá výměna kolejnic současně s výměnou kompletů tv. S49 rozdělení "c". Poznámka: 1. V cenách jsou započteny náklady na demontáž upevňovadel, výměnu kolejnic, dílů a součástí, úpravu dilatačních spár, pryžových podložek, montáž upevňovadel, zřízení n</t>
  </si>
  <si>
    <t>362</t>
  </si>
  <si>
    <t>5907015190</t>
  </si>
  <si>
    <t>Ojedinělá výměna kolejnic současně s výměnou kompletů tv. S49 rozdělení "d"</t>
  </si>
  <si>
    <t>-39675332</t>
  </si>
  <si>
    <t>Ojedinělá výměna kolejnic současně s výměnou kompletů tv. S49 rozdělení "d". Poznámka: 1. V cenách jsou započteny náklady na demontáž upevňovadel, výměnu kolejnic, dílů a součástí, úpravu dilatačních spár, pryžových podložek, montáž upevňovadel, zřízení n</t>
  </si>
  <si>
    <t>363</t>
  </si>
  <si>
    <t>5907015215</t>
  </si>
  <si>
    <t>Ojedinělá výměna kolejnic současně s výměnou kompletů tv. A rozdělení "c"</t>
  </si>
  <si>
    <t>1470286685</t>
  </si>
  <si>
    <t>Ojedinělá výměna kolejnic současně s výměnou kompletů tv. A rozdělení "c". Poznámka: 1. V cenách jsou započteny náklady na demontáž upevňovadel, výměnu kolejnic, dílů a součástí, úpravu dilatačních spár, pryžových podložek, montáž upevňovadel, zřízení neb</t>
  </si>
  <si>
    <t>364</t>
  </si>
  <si>
    <t>5907015235</t>
  </si>
  <si>
    <t>Ojedinělá výměna kolejnic současně s výměnou svěrek tv. UIC60 rozdělení "u"</t>
  </si>
  <si>
    <t>96162738</t>
  </si>
  <si>
    <t>Ojedinělá výměna kolejnic současně s výměnou svěrek tv. UIC60 rozdělení "u". Poznámka: 1. V cenách jsou započteny náklady na demontáž upevňovadel, výměnu kolejnic, dílů a součástí, úpravu dilatačních spár, pryžových podložek, montáž upevňovadel, zřízení n</t>
  </si>
  <si>
    <t>365</t>
  </si>
  <si>
    <t>5907015260</t>
  </si>
  <si>
    <t>Ojedinělá výměna kolejnic současně s výměnou svěrek tv. S49 rozdělení "c"</t>
  </si>
  <si>
    <t>283123157</t>
  </si>
  <si>
    <t>Ojedinělá výměna kolejnic současně s výměnou svěrek tv. S49 rozdělení "c". Poznámka: 1. V cenách jsou započteny náklady na demontáž upevňovadel, výměnu kolejnic, dílů a součástí, úpravu dilatačních spár, pryžových podložek, montáž upevňovadel, zřízení neb</t>
  </si>
  <si>
    <t>366</t>
  </si>
  <si>
    <t>5907015265</t>
  </si>
  <si>
    <t>Ojedinělá výměna kolejnic současně s výměnou svěrek tv. S49 rozdělení "d"</t>
  </si>
  <si>
    <t>1483044276</t>
  </si>
  <si>
    <t>Ojedinělá výměna kolejnic současně s výměnou svěrek tv. S49 rozdělení "d". Poznámka: 1. V cenách jsou započteny náklady na demontáž upevňovadel, výměnu kolejnic, dílů a součástí, úpravu dilatačních spár, pryžových podložek, montáž upevňovadel, zřízení neb</t>
  </si>
  <si>
    <t>367</t>
  </si>
  <si>
    <t>5907015290</t>
  </si>
  <si>
    <t>Ojedinělá výměna kolejnic současně s výměnou svěrek tv. A rozdělení "c"</t>
  </si>
  <si>
    <t>-2040696742</t>
  </si>
  <si>
    <t>Ojedinělá výměna kolejnic současně s výměnou svěrek tv. A rozdělení "c". Poznámka: 1. V cenách jsou započteny náklady na demontáž upevňovadel, výměnu kolejnic, dílů a součástí, úpravu dilatačních spár, pryžových podložek, montáž upevňovadel, zřízení nebo</t>
  </si>
  <si>
    <t>368</t>
  </si>
  <si>
    <t>5907015310</t>
  </si>
  <si>
    <t>Ojedinělá výměna kolejnic současně s výměnou svěrkových šroubů tv. UIC60 rozdělení "u"</t>
  </si>
  <si>
    <t>1784133905</t>
  </si>
  <si>
    <t>Ojedinělá výměna kolejnic současně s výměnou svěrkových šroubů tv. UIC60 rozdělení "u". Poznámka: 1. V cenách jsou započteny náklady na demontáž upevňovadel, výměnu kolejnic, dílů a součástí, úpravu dilatačních spár, pryžových podložek, montáž upevňovadel</t>
  </si>
  <si>
    <t>369</t>
  </si>
  <si>
    <t>5907015335</t>
  </si>
  <si>
    <t>Ojedinělá výměna kolejnic současně s výměnou svěrkových šroubů tv. S49 rozdělení "c"</t>
  </si>
  <si>
    <t>2009718437</t>
  </si>
  <si>
    <t>Ojedinělá výměna kolejnic současně s výměnou svěrkových šroubů tv. S49 rozdělení "c". Poznámka: 1. V cenách jsou započteny náklady na demontáž upevňovadel, výměnu kolejnic, dílů a součástí, úpravu dilatačních spár, pryžových podložek, montáž upevňovadel,</t>
  </si>
  <si>
    <t>370</t>
  </si>
  <si>
    <t>5907015340</t>
  </si>
  <si>
    <t>Ojedinělá výměna kolejnic současně s výměnou svěrkových šroubů tv. S49 rozdělení "d"</t>
  </si>
  <si>
    <t>-914247154</t>
  </si>
  <si>
    <t>Ojedinělá výměna kolejnic současně s výměnou svěrkových šroubů tv. S49 rozdělení "d". Poznámka: 1. V cenách jsou započteny náklady na demontáž upevňovadel, výměnu kolejnic, dílů a součástí, úpravu dilatačních spár, pryžových podložek, montáž upevňovadel,</t>
  </si>
  <si>
    <t>371</t>
  </si>
  <si>
    <t>5907015365</t>
  </si>
  <si>
    <t>Ojedinělá výměna kolejnic současně s výměnou svěrkových šroubů tv. A rozdělení "c"</t>
  </si>
  <si>
    <t>-1149783937</t>
  </si>
  <si>
    <t>Ojedinělá výměna kolejnic současně s výměnou svěrkových šroubů tv. A rozdělení "c". Poznámka: 1. V cenách jsou započteny náklady na demontáž upevňovadel, výměnu kolejnic, dílů a součástí, úpravu dilatačních spár, pryžových podložek, montáž upevňovadel, zř</t>
  </si>
  <si>
    <t>372</t>
  </si>
  <si>
    <t>5907015385</t>
  </si>
  <si>
    <t>Ojedinělá výměna kolejnic současně s výměnou kompletů a pryžové podložky tv. UIC60 rozdělení "u"</t>
  </si>
  <si>
    <t>-1713494030</t>
  </si>
  <si>
    <t>Ojedinělá výměna kolejnic současně s výměnou kompletů a pryžové podložky tv. UIC60 rozdělení "u". Poznámka: 1. V cenách jsou započteny náklady na demontáž upevňovadel, výměnu kolejnic, dílů a součástí, úpravu dilatačních spár, pryžových podložek, montáž u</t>
  </si>
  <si>
    <t>373</t>
  </si>
  <si>
    <t>5907015410</t>
  </si>
  <si>
    <t>Ojedinělá výměna kolejnic současně s výměnou kompletů a pryžové podložky tv. S49 rozdělení "c"</t>
  </si>
  <si>
    <t>-1419874301</t>
  </si>
  <si>
    <t>Ojedinělá výměna kolejnic současně s výměnou kompletů a pryžové podložky tv. S49 rozdělení "c". Poznámka: 1. V cenách jsou započteny náklady na demontáž upevňovadel, výměnu kolejnic, dílů a součástí, úpravu dilatačních spár, pryžových podložek, montáž upe</t>
  </si>
  <si>
    <t>374</t>
  </si>
  <si>
    <t>5907015415</t>
  </si>
  <si>
    <t>Ojedinělá výměna kolejnic současně s výměnou kompletů a pryžové podložky tv. S49 rozdělení "d"</t>
  </si>
  <si>
    <t>1568788494</t>
  </si>
  <si>
    <t>Ojedinělá výměna kolejnic současně s výměnou kompletů a pryžové podložky tv. S49 rozdělení "d". Poznámka: 1. V cenách jsou započteny náklady na demontáž upevňovadel, výměnu kolejnic, dílů a součástí, úpravu dilatačních spár, pryžových podložek, montáž upe</t>
  </si>
  <si>
    <t>375</t>
  </si>
  <si>
    <t>5907015440</t>
  </si>
  <si>
    <t>Ojedinělá výměna kolejnic současně s výměnou kompletů a pryžové podložky tv. A rozdělení "c"</t>
  </si>
  <si>
    <t>-341429573</t>
  </si>
  <si>
    <t>Ojedinělá výměna kolejnic současně s výměnou kompletů a pryžové podložky tv. A rozdělení "c". Poznámka: 1. V cenách jsou započteny náklady na demontáž upevňovadel, výměnu kolejnic, dílů a součástí, úpravu dilatačních spár, pryžových podložek, montáž upevň</t>
  </si>
  <si>
    <t>376</t>
  </si>
  <si>
    <t>5907015460</t>
  </si>
  <si>
    <t>Ojedinělá výměna kolejnic současně s výměnou pryžové podložky tv. UIC60 rozdělení "u"</t>
  </si>
  <si>
    <t>2018769627</t>
  </si>
  <si>
    <t>Ojedinělá výměna kolejnic současně s výměnou pryžové podložky tv. UIC60 rozdělení "u". Poznámka: 1. V cenách jsou započteny náklady na demontáž upevňovadel, výměnu kolejnic, dílů a součástí, úpravu dilatačních spár, pryžových podložek, montáž upevňovadel,</t>
  </si>
  <si>
    <t>377</t>
  </si>
  <si>
    <t>5907015485</t>
  </si>
  <si>
    <t>Ojedinělá výměna kolejnic současně s výměnou pryžové podložky tv. S49 rozdělení "c"</t>
  </si>
  <si>
    <t>-1671357663</t>
  </si>
  <si>
    <t>Ojedinělá výměna kolejnic současně s výměnou pryžové podložky tv. S49 rozdělení "c". Poznámka: 1. V cenách jsou započteny náklady na demontáž upevňovadel, výměnu kolejnic, dílů a součástí, úpravu dilatačních spár, pryžových podložek, montáž upevňovadel, z</t>
  </si>
  <si>
    <t>378</t>
  </si>
  <si>
    <t>5907015490</t>
  </si>
  <si>
    <t>Ojedinělá výměna kolejnic současně s výměnou pryžové podložky tv. S49 rozdělení "d"</t>
  </si>
  <si>
    <t>-2060121380</t>
  </si>
  <si>
    <t>Ojedinělá výměna kolejnic současně s výměnou pryžové podložky tv. S49 rozdělení "d". Poznámka: 1. V cenách jsou započteny náklady na demontáž upevňovadel, výměnu kolejnic, dílů a součástí, úpravu dilatačních spár, pryžových podložek, montáž upevňovadel, z</t>
  </si>
  <si>
    <t>379</t>
  </si>
  <si>
    <t>5907015515</t>
  </si>
  <si>
    <t>Ojedinělá výměna kolejnic současně s výměnou pryžové podložky tv. A rozdělení "c"</t>
  </si>
  <si>
    <t>164575673</t>
  </si>
  <si>
    <t>Ojedinělá výměna kolejnic současně s výměnou pryžové podložky tv. A rozdělení "c". Poznámka: 1. V cenách jsou započteny náklady na demontáž upevňovadel, výměnu kolejnic, dílů a součástí, úpravu dilatačních spár, pryžových podložek, montáž upevňovadel, zří</t>
  </si>
  <si>
    <t>380</t>
  </si>
  <si>
    <t>5907015535</t>
  </si>
  <si>
    <t>Ojedinělá výměna kolejnic současně s výměnou vodicích vložek tv. UIC60 rozdělení"u"</t>
  </si>
  <si>
    <t>-1376270911</t>
  </si>
  <si>
    <t>Ojedinělá výměna kolejnic současně s výměnou vodicích vložek tv. UIC60 rozdělení"u". Poznámka: 1. V cenách jsou započteny náklady na demontáž upevňovadel, výměnu kolejnic, dílů a součástí, úpravu dilatačních spár, pryžových podložek, montáž upevňovadel, z</t>
  </si>
  <si>
    <t>381</t>
  </si>
  <si>
    <t>5907015545</t>
  </si>
  <si>
    <t>Ojedinělá výměna kolejnic současně s výměnou vodicích vložek tv. S49 rozdělení "u"</t>
  </si>
  <si>
    <t>-1011754872</t>
  </si>
  <si>
    <t>Ojedinělá výměna kolejnic současně s výměnou vodicích vložek tv. S49 rozdělení "u". Poznámka: 1. V cenách jsou započteny náklady na demontáž upevňovadel, výměnu kolejnic, dílů a součástí, úpravu dilatačních spár, pryžových podložek, montáž upevňovadel, zř</t>
  </si>
  <si>
    <t>382</t>
  </si>
  <si>
    <t>5907015570</t>
  </si>
  <si>
    <t>Ojedinělá výměna kolejnic současně s výměnou kompletů a vodicích vložek tv. UIC60 rozdělení "u"</t>
  </si>
  <si>
    <t>971188338</t>
  </si>
  <si>
    <t>Ojedinělá výměna kolejnic současně s výměnou kompletů a vodicích vložek tv. UIC60 rozdělení "u". Poznámka: 1. V cenách jsou započteny náklady na demontáž upevňovadel, výměnu kolejnic, dílů a součástí, úpravu dilatačních spár, pryžových podložek, montáž up</t>
  </si>
  <si>
    <t>383</t>
  </si>
  <si>
    <t>5907015580</t>
  </si>
  <si>
    <t>Ojedinělá výměna kolejnic současně s výměnou kompletů a vodicích vložek tv. S49 rozdělení "u"</t>
  </si>
  <si>
    <t>296927377</t>
  </si>
  <si>
    <t>Ojedinělá výměna kolejnic současně s výměnou kompletů a vodicích vložek tv. S49 rozdělení "u". Poznámka: 1. V cenách jsou započteny náklady na demontáž upevňovadel, výměnu kolejnic, dílů a součástí, úpravu dilatačních spár, pryžových podložek, montáž upev</t>
  </si>
  <si>
    <t>384</t>
  </si>
  <si>
    <t>5907015605</t>
  </si>
  <si>
    <t>Ojedinělá výměna kolejnic současně s výměnou kompletů, vodicích vložek a pryžové podložky tv. UIC60 rozdělení "u"</t>
  </si>
  <si>
    <t>1695407089</t>
  </si>
  <si>
    <t>Ojedinělá výměna kolejnic současně s výměnou kompletů, vodicích vložek a pryžové podložky tv. UIC60 rozdělení "u". Poznámka: 1. V cenách jsou započteny náklady na demontáž upevňovadel, výměnu kolejnic, dílů a součástí, úpravu dilatačních spár, pryžových p</t>
  </si>
  <si>
    <t>385</t>
  </si>
  <si>
    <t>5907015615</t>
  </si>
  <si>
    <t>Ojedinělá výměna kolejnic současně s výměnou kompletů, vodicích vložek a pryžové podložky tv. S49 rozdělení "u"</t>
  </si>
  <si>
    <t>770854813</t>
  </si>
  <si>
    <t>Ojedinělá výměna kolejnic současně s výměnou kompletů, vodicích vložek a pryžové podložky tv. S49 rozdělení "u". Poznámka: 1. V cenách jsou započteny náklady na demontáž upevňovadel, výměnu kolejnic, dílů a součástí, úpravu dilatačních spár, pryžových pod</t>
  </si>
  <si>
    <t>386</t>
  </si>
  <si>
    <t>5907015640</t>
  </si>
  <si>
    <t>Ojedinělá výměna kolejnic současně s výměnou izolátoru spony tv. UIC60 rozdělení "u"</t>
  </si>
  <si>
    <t>-666601987</t>
  </si>
  <si>
    <t>Ojedinělá výměna kolejnic současně s výměnou izolátoru spony tv. UIC60 rozdělení "u". Poznámka: 1. V cenách jsou započteny náklady na demontáž upevňovadel, výměnu kolejnic, dílů a součástí, úpravu dilatačních spár, pryžových podložek, montáž upevňovadel,</t>
  </si>
  <si>
    <t>387</t>
  </si>
  <si>
    <t>5907015650</t>
  </si>
  <si>
    <t>Ojedinělá výměna kolejnic současně s výměnou izolátoru spony tv. S49 rozdělení "u"</t>
  </si>
  <si>
    <t>479163061</t>
  </si>
  <si>
    <t>Ojedinělá výměna kolejnic současně s výměnou izolátoru spony tv. S49 rozdělení "u". Poznámka: 1. V cenách jsou započteny náklady na demontáž upevňovadel, výměnu kolejnic, dílů a součástí, úpravu dilatačních spár, pryžových podložek, montáž upevňovadel, zř</t>
  </si>
  <si>
    <t>388</t>
  </si>
  <si>
    <t>5907015665</t>
  </si>
  <si>
    <t>Ojedinělá výměna kolejnic současně s výměnou bočních izolátorů tv. UIC60 rozdělení "u"</t>
  </si>
  <si>
    <t>761426857</t>
  </si>
  <si>
    <t>Ojedinělá výměna kolejnic současně s výměnou bočních izolátorů tv. UIC60 rozdělení "u". Poznámka: 1. V cenách jsou započteny náklady na demontáž upevňovadel, výměnu kolejnic, dílů a součástí, úpravu dilatačních spár, pryžových podložek, montáž upevňovadel</t>
  </si>
  <si>
    <t>389</t>
  </si>
  <si>
    <t>5907015675</t>
  </si>
  <si>
    <t>Ojedinělá výměna kolejnic současně s výměnou bočních izolátorů tv. S49 rozdělení "u"</t>
  </si>
  <si>
    <t>99919197</t>
  </si>
  <si>
    <t>Ojedinělá výměna kolejnic současně s výměnou bočních izolátorů tv. S49 rozdělení "u". Poznámka: 1. V cenách jsou započteny náklady na demontáž upevňovadel, výměnu kolejnic, dílů a součástí, úpravu dilatačních spár, pryžových podložek, montáž upevňovadel,</t>
  </si>
  <si>
    <t>390</t>
  </si>
  <si>
    <t>5907015690</t>
  </si>
  <si>
    <t>Ojedinělá výměna kolejnic současně s výměnou spon a bočních izolátorů tv. UIC60 rozdělení "u"</t>
  </si>
  <si>
    <t>-1265425811</t>
  </si>
  <si>
    <t>Ojedinělá výměna kolejnic současně s výměnou spon a bočních izolátorů tv. UIC60 rozdělení "u". Poznámka: 1. V cenách jsou započteny náklady na demontáž upevňovadel, výměnu kolejnic, dílů a součástí, úpravu dilatačních spár, pryžových podložek, montáž upev</t>
  </si>
  <si>
    <t>391</t>
  </si>
  <si>
    <t>5907015700</t>
  </si>
  <si>
    <t>Ojedinělá výměna kolejnic současně s výměnou spon a bočních izolátorů tv. S49 rozdělení "u"</t>
  </si>
  <si>
    <t>-593525238</t>
  </si>
  <si>
    <t>Ojedinělá výměna kolejnic současně s výměnou spon a bočních izolátorů tv. S49 rozdělení "u". Poznámka: 1. V cenách jsou započteny náklady na demontáž upevňovadel, výměnu kolejnic, dílů a součástí, úpravu dilatačních spár, pryžových podložek, montáž upevňo</t>
  </si>
  <si>
    <t>392</t>
  </si>
  <si>
    <t>5907015720</t>
  </si>
  <si>
    <t>Ojedinělá výměna kolejnic současně s výměnou spon, bočních izolátorů a pryžové podložky tv. UIC60 rozdělení "u"</t>
  </si>
  <si>
    <t>542660734</t>
  </si>
  <si>
    <t>Ojedinělá výměna kolejnic současně s výměnou spon, bočních izolátorů a pryžové podložky tv. UIC60 rozdělení "u". Poznámka: 1. V cenách jsou započteny náklady na demontáž upevňovadel, výměnu kolejnic, dílů a součástí, úpravu dilatačních spár, pryžových pod</t>
  </si>
  <si>
    <t>393</t>
  </si>
  <si>
    <t>5907015740</t>
  </si>
  <si>
    <t>Ojedinělá výměna kolejnic současně s výměnou spon, bočních izolátorů a pryžové podložky tv. S49 rozdělení "u"</t>
  </si>
  <si>
    <t>573272077</t>
  </si>
  <si>
    <t>Ojedinělá výměna kolejnic současně s výměnou spon, bočních izolátorů a pryžové podložky tv. S49 rozdělení "u". Poznámka: 1. V cenách jsou započteny náklady na demontáž upevňovadel, výměnu kolejnic, dílů a součástí, úpravu dilatačních spár, pryžových podlo</t>
  </si>
  <si>
    <t>394</t>
  </si>
  <si>
    <t>5907020010</t>
  </si>
  <si>
    <t>Souvislá výměna kolejnic stávající upevnění tv. UIC60 rozdělení "u"</t>
  </si>
  <si>
    <t>-506033055</t>
  </si>
  <si>
    <t>Souvislá výměna kolejnic stávající upevnění tv. UIC60 rozdělení "u". Poznámka: 1. V cenách jsou započteny náklady na demontáž upevňovadel, výměnu kolejnic, dílů a součástí, montáž upevňovadel, úpravu dilatačních spár, pryžových podložek, zřízení nebo demo</t>
  </si>
  <si>
    <t>Poznámka k souboru cen:_x000D_
1. V cenách jsou započteny náklady na demontáž upevňovadel, výměnu kolejnic, dílů a součástí, montáž upevňovadel, úpravu dilatačních spár, pryžových podložek, zřízení nebo demontáž prozatímních styků a ošetření součástí mazivem._x000D_
2. V cenách nejsou započte</t>
  </si>
  <si>
    <t>395</t>
  </si>
  <si>
    <t>5907020035</t>
  </si>
  <si>
    <t>Souvislá výměna kolejnic stávající upevnění tv. S49 rozdělení "c"</t>
  </si>
  <si>
    <t>-980504030</t>
  </si>
  <si>
    <t>Souvislá výměna kolejnic stávající upevnění tv. S49 rozdělení "c". Poznámka: 1. V cenách jsou započteny náklady na demontáž upevňovadel, výměnu kolejnic, dílů a součástí, montáž upevňovadel, úpravu dilatačních spár, pryžových podložek, zřízení nebo demont</t>
  </si>
  <si>
    <t>396</t>
  </si>
  <si>
    <t>5907020040</t>
  </si>
  <si>
    <t>Souvislá výměna kolejnic stávající upevnění tv. S49 rozdělení "d"</t>
  </si>
  <si>
    <t>970556960</t>
  </si>
  <si>
    <t>Souvislá výměna kolejnic stávající upevnění tv. S49 rozdělení "d". Poznámka: 1. V cenách jsou započteny náklady na demontáž upevňovadel, výměnu kolejnic, dílů a součástí, montáž upevňovadel, úpravu dilatačních spár, pryžových podložek, zřízení nebo demont</t>
  </si>
  <si>
    <t>397</t>
  </si>
  <si>
    <t>5907020065</t>
  </si>
  <si>
    <t>Souvislá výměna kolejnic stávající upevnění tv. A rozdělení "c"</t>
  </si>
  <si>
    <t>1956027034</t>
  </si>
  <si>
    <t>Souvislá výměna kolejnic stávající upevnění tv. A rozdělení "c". Poznámka: 1. V cenách jsou započteny náklady na demontáž upevňovadel, výměnu kolejnic, dílů a součástí, montáž upevňovadel, úpravu dilatačních spár, pryžových podložek, zřízení nebo demontáž</t>
  </si>
  <si>
    <t>398</t>
  </si>
  <si>
    <t>5907020085</t>
  </si>
  <si>
    <t>Souvislá výměna kolejnic současně s výměnou pražců tv. UIC60 rozdělení "u"</t>
  </si>
  <si>
    <t>-2135320882</t>
  </si>
  <si>
    <t>Souvislá výměna kolejnic současně s výměnou pražců tv. UIC60 rozdělení "u". Poznámka: 1. V cenách jsou započteny náklady na demontáž upevňovadel, výměnu kolejnic, dílů a součástí, montáž upevňovadel, úpravu dilatačních spár, pryžových podložek, zřízení ne</t>
  </si>
  <si>
    <t>399</t>
  </si>
  <si>
    <t>5907020110</t>
  </si>
  <si>
    <t>Souvislá výměna kolejnic současně s výměnou pražců tv. S49 rozdělení "c"</t>
  </si>
  <si>
    <t>298736026</t>
  </si>
  <si>
    <t>Souvislá výměna kolejnic současně s výměnou pražců tv. S49 rozdělení "c". Poznámka: 1. V cenách jsou započteny náklady na demontáž upevňovadel, výměnu kolejnic, dílů a součástí, montáž upevňovadel, úpravu dilatačních spár, pryžových podložek, zřízení nebo</t>
  </si>
  <si>
    <t>400</t>
  </si>
  <si>
    <t>5907020115</t>
  </si>
  <si>
    <t>Souvislá výměna kolejnic současně s výměnou pražců tv. S49 rozdělení "d"</t>
  </si>
  <si>
    <t>876428394</t>
  </si>
  <si>
    <t>Souvislá výměna kolejnic současně s výměnou pražců tv. S49 rozdělení "d". Poznámka: 1. V cenách jsou započteny náklady na demontáž upevňovadel, výměnu kolejnic, dílů a součástí, montáž upevňovadel, úpravu dilatačních spár, pryžových podložek, zřízení nebo</t>
  </si>
  <si>
    <t>401</t>
  </si>
  <si>
    <t>5907020140</t>
  </si>
  <si>
    <t>Souvislá výměna kolejnic současně s výměnou pražců tv. A rozdělení "c"</t>
  </si>
  <si>
    <t>570101229</t>
  </si>
  <si>
    <t>Souvislá výměna kolejnic současně s výměnou pražců tv. A rozdělení "c". Poznámka: 1. V cenách jsou započteny náklady na demontáž upevňovadel, výměnu kolejnic, dílů a součástí, montáž upevňovadel, úpravu dilatačních spár, pryžových podložek, zřízení nebo d</t>
  </si>
  <si>
    <t>402</t>
  </si>
  <si>
    <t>5907020160</t>
  </si>
  <si>
    <t>Souvislá výměna kolejnic současně s výměnou kompletů tv. UIC60 rozdělení "u"</t>
  </si>
  <si>
    <t>-286467768</t>
  </si>
  <si>
    <t>Souvislá výměna kolejnic současně s výměnou kompletů tv. UIC60 rozdělení "u". Poznámka: 1. V cenách jsou započteny náklady na demontáž upevňovadel, výměnu kolejnic, dílů a součástí, montáž upevňovadel, úpravu dilatačních spár, pryžových podložek, zřízení</t>
  </si>
  <si>
    <t>403</t>
  </si>
  <si>
    <t>5907020185</t>
  </si>
  <si>
    <t>Souvislá výměna kolejnic současně s výměnou kompletů tv. S49 rozdělení "c"</t>
  </si>
  <si>
    <t>537468621</t>
  </si>
  <si>
    <t>Souvislá výměna kolejnic současně s výměnou kompletů tv. S49 rozdělení "c". Poznámka: 1. V cenách jsou započteny náklady na demontáž upevňovadel, výměnu kolejnic, dílů a součástí, montáž upevňovadel, úpravu dilatačních spár, pryžových podložek, zřízení ne</t>
  </si>
  <si>
    <t>404</t>
  </si>
  <si>
    <t>5907020190</t>
  </si>
  <si>
    <t>Souvislá výměna kolejnic současně s výměnou kompletů tv. S49 rozdělení "d"</t>
  </si>
  <si>
    <t>1349169152</t>
  </si>
  <si>
    <t>Souvislá výměna kolejnic současně s výměnou kompletů tv. S49 rozdělení "d". Poznámka: 1. V cenách jsou započteny náklady na demontáž upevňovadel, výměnu kolejnic, dílů a součástí, montáž upevňovadel, úpravu dilatačních spár, pryžových podložek, zřízení ne</t>
  </si>
  <si>
    <t>405</t>
  </si>
  <si>
    <t>5907020215</t>
  </si>
  <si>
    <t>Souvislá výměna kolejnic současně s výměnou kompletů tv. A rozdělení "c"</t>
  </si>
  <si>
    <t>-1455095402</t>
  </si>
  <si>
    <t>Souvislá výměna kolejnic současně s výměnou kompletů tv. A rozdělení "c". Poznámka: 1. V cenách jsou započteny náklady na demontáž upevňovadel, výměnu kolejnic, dílů a součástí, montáž upevňovadel, úpravu dilatačních spár, pryžových podložek, zřízení nebo</t>
  </si>
  <si>
    <t>406</t>
  </si>
  <si>
    <t>5907020235</t>
  </si>
  <si>
    <t>Souvislá výměna kolejnic současně s výměnou svěrek tv. UIC60 rozdělení "u"</t>
  </si>
  <si>
    <t>-1466636235</t>
  </si>
  <si>
    <t>Souvislá výměna kolejnic současně s výměnou svěrek tv. UIC60 rozdělení "u". Poznámka: 1. V cenách jsou započteny náklady na demontáž upevňovadel, výměnu kolejnic, dílů a součástí, montáž upevňovadel, úpravu dilatačních spár, pryžových podložek, zřízení ne</t>
  </si>
  <si>
    <t>407</t>
  </si>
  <si>
    <t>5907020260</t>
  </si>
  <si>
    <t>Souvislá výměna kolejnic současně s výměnou svěrek tv. S49 rozdělení "c"</t>
  </si>
  <si>
    <t>231073415</t>
  </si>
  <si>
    <t>Souvislá výměna kolejnic současně s výměnou svěrek tv. S49 rozdělení "c". Poznámka: 1. V cenách jsou započteny náklady na demontáž upevňovadel, výměnu kolejnic, dílů a součástí, montáž upevňovadel, úpravu dilatačních spár, pryžových podložek, zřízení nebo</t>
  </si>
  <si>
    <t>408</t>
  </si>
  <si>
    <t>5907020265</t>
  </si>
  <si>
    <t>Souvislá výměna kolejnic současně s výměnou svěrek tv. S49 rozdělení "d"</t>
  </si>
  <si>
    <t>-976649455</t>
  </si>
  <si>
    <t>Souvislá výměna kolejnic současně s výměnou svěrek tv. S49 rozdělení "d". Poznámka: 1. V cenách jsou započteny náklady na demontáž upevňovadel, výměnu kolejnic, dílů a součástí, montáž upevňovadel, úpravu dilatačních spár, pryžových podložek, zřízení nebo</t>
  </si>
  <si>
    <t>409</t>
  </si>
  <si>
    <t>5907020290</t>
  </si>
  <si>
    <t>Souvislá výměna kolejnic současně s výměnou svěrek tv. A rozdělení "c"</t>
  </si>
  <si>
    <t>-1043381925</t>
  </si>
  <si>
    <t>Souvislá výměna kolejnic současně s výměnou svěrek tv. A rozdělení "c". Poznámka: 1. V cenách jsou započteny náklady na demontáž upevňovadel, výměnu kolejnic, dílů a součástí, montáž upevňovadel, úpravu dilatačních spár, pryžových podložek, zřízení nebo d</t>
  </si>
  <si>
    <t>410</t>
  </si>
  <si>
    <t>5907020310</t>
  </si>
  <si>
    <t>Souvislá výměna kolejnic současně s výměnou svěrkových šroubů tv. UIC60 rozdělení "u"</t>
  </si>
  <si>
    <t>-1762260094</t>
  </si>
  <si>
    <t>Souvislá výměna kolejnic současně s výměnou svěrkových šroubů tv. UIC60 rozdělení "u". Poznámka: 1. V cenách jsou započteny náklady na demontáž upevňovadel, výměnu kolejnic, dílů a součástí, montáž upevňovadel, úpravu dilatačních spár, pryžových podložek,</t>
  </si>
  <si>
    <t>411</t>
  </si>
  <si>
    <t>5907020335</t>
  </si>
  <si>
    <t>Souvislá výměna kolejnic současně s výměnou svěrkových šroubů tv. S49 rozdělení "c"</t>
  </si>
  <si>
    <t>-281211145</t>
  </si>
  <si>
    <t>Souvislá výměna kolejnic současně s výměnou svěrkových šroubů tv. S49 rozdělení "c". Poznámka: 1. V cenách jsou započteny náklady na demontáž upevňovadel, výměnu kolejnic, dílů a součástí, montáž upevňovadel, úpravu dilatačních spár, pryžových podložek, z</t>
  </si>
  <si>
    <t>412</t>
  </si>
  <si>
    <t>5907020340</t>
  </si>
  <si>
    <t>Souvislá výměna kolejnic současně s výměnou svěrkových šroubů tv. S49 rozdělení "d"</t>
  </si>
  <si>
    <t>1419360456</t>
  </si>
  <si>
    <t>Souvislá výměna kolejnic současně s výměnou svěrkových šroubů tv. S49 rozdělení "d". Poznámka: 1. V cenách jsou započteny náklady na demontáž upevňovadel, výměnu kolejnic, dílů a součástí, montáž upevňovadel, úpravu dilatačních spár, pryžových podložek, z</t>
  </si>
  <si>
    <t>413</t>
  </si>
  <si>
    <t>5907020365</t>
  </si>
  <si>
    <t>Souvislá výměna kolejnic současně s výměnou svěrkových šroubů tv. A rozdělení "c"</t>
  </si>
  <si>
    <t>-1047371992</t>
  </si>
  <si>
    <t>Souvislá výměna kolejnic současně s výměnou svěrkových šroubů tv. A rozdělení "c". Poznámka: 1. V cenách jsou započteny náklady na demontáž upevňovadel, výměnu kolejnic, dílů a součástí, montáž upevňovadel, úpravu dilatačních spár, pryžových podložek, zří</t>
  </si>
  <si>
    <t>414</t>
  </si>
  <si>
    <t>5907020385</t>
  </si>
  <si>
    <t>Souvislá výměna kolejnic současně s výměnou kompletů a pryžové podložky tv. UIC60 rozdělení "u"</t>
  </si>
  <si>
    <t>-1851260912</t>
  </si>
  <si>
    <t>Souvislá výměna kolejnic současně s výměnou kompletů a pryžové podložky tv. UIC60 rozdělení "u". Poznámka: 1. V cenách jsou započteny náklady na demontáž upevňovadel, výměnu kolejnic, dílů a součástí, montáž upevňovadel, úpravu dilatačních spár, pryžových</t>
  </si>
  <si>
    <t>415</t>
  </si>
  <si>
    <t>5907020410</t>
  </si>
  <si>
    <t>Souvislá výměna kolejnic současně s výměnou kompletů a pryžové podložky tv. S49 rozdělení "c"</t>
  </si>
  <si>
    <t>1496134051</t>
  </si>
  <si>
    <t>Souvislá výměna kolejnic současně s výměnou kompletů a pryžové podložky tv. S49 rozdělení "c". Poznámka: 1. V cenách jsou započteny náklady na demontáž upevňovadel, výměnu kolejnic, dílů a součástí, montáž upevňovadel, úpravu dilatačních spár, pryžových p</t>
  </si>
  <si>
    <t>416</t>
  </si>
  <si>
    <t>5907020415</t>
  </si>
  <si>
    <t>Souvislá výměna kolejnic současně s výměnou kompletů a pryžové podložky tv. S49 rozdělení "d"</t>
  </si>
  <si>
    <t>916217137</t>
  </si>
  <si>
    <t>Souvislá výměna kolejnic současně s výměnou kompletů a pryžové podložky tv. S49 rozdělení "d". Poznámka: 1. V cenách jsou započteny náklady na demontáž upevňovadel, výměnu kolejnic, dílů a součástí, montáž upevňovadel, úpravu dilatačních spár, pryžových p</t>
  </si>
  <si>
    <t>417</t>
  </si>
  <si>
    <t>5907020440</t>
  </si>
  <si>
    <t>Souvislá výměna kolejnic současně s výměnou kompletů a pryžové podložky tv. A rozdělení "c"</t>
  </si>
  <si>
    <t>1652221351</t>
  </si>
  <si>
    <t>Souvislá výměna kolejnic současně s výměnou kompletů a pryžové podložky tv. A rozdělení "c". Poznámka: 1. V cenách jsou započteny náklady na demontáž upevňovadel, výměnu kolejnic, dílů a součástí, montáž upevňovadel, úpravu dilatačních spár, pryžových pod</t>
  </si>
  <si>
    <t>418</t>
  </si>
  <si>
    <t>5907020460</t>
  </si>
  <si>
    <t>Souvislá výměna kolejnic současně s výměnou pryžové podložky tv. UIC60 rozdělení "u"</t>
  </si>
  <si>
    <t>950581630</t>
  </si>
  <si>
    <t>Souvislá výměna kolejnic současně s výměnou pryžové podložky tv. UIC60 rozdělení "u". Poznámka: 1. V cenách jsou započteny náklady na demontáž upevňovadel, výměnu kolejnic, dílů a součástí, montáž upevňovadel, úpravu dilatačních spár, pryžových podložek,</t>
  </si>
  <si>
    <t>419</t>
  </si>
  <si>
    <t>5907020485</t>
  </si>
  <si>
    <t>Souvislá výměna kolejnic současně s výměnou pryžové podložky tv. S49 rozdělení "c"</t>
  </si>
  <si>
    <t>1252986134</t>
  </si>
  <si>
    <t>Souvislá výměna kolejnic současně s výměnou pryžové podložky tv. S49 rozdělení "c". Poznámka: 1. V cenách jsou započteny náklady na demontáž upevňovadel, výměnu kolejnic, dílů a součástí, montáž upevňovadel, úpravu dilatačních spár, pryžových podložek, zř</t>
  </si>
  <si>
    <t>420</t>
  </si>
  <si>
    <t>5907020490</t>
  </si>
  <si>
    <t>Souvislá výměna kolejnic současně s výměnou pryžové podložky tv. S49 rozdělení "d"</t>
  </si>
  <si>
    <t>1738397265</t>
  </si>
  <si>
    <t>Souvislá výměna kolejnic současně s výměnou pryžové podložky tv. S49 rozdělení "d". Poznámka: 1. V cenách jsou započteny náklady na demontáž upevňovadel, výměnu kolejnic, dílů a součástí, montáž upevňovadel, úpravu dilatačních spár, pryžových podložek, zř</t>
  </si>
  <si>
    <t>421</t>
  </si>
  <si>
    <t>5907020515</t>
  </si>
  <si>
    <t>Souvislá výměna kolejnic současně s výměnou pryžové podložky tv. A rozdělení "c"</t>
  </si>
  <si>
    <t>914426289</t>
  </si>
  <si>
    <t>Souvislá výměna kolejnic současně s výměnou pryžové podložky tv. A rozdělení "c". Poznámka: 1. V cenách jsou započteny náklady na demontáž upevňovadel, výměnu kolejnic, dílů a součástí, montáž upevňovadel, úpravu dilatačních spár, pryžových podložek, zříz</t>
  </si>
  <si>
    <t>422</t>
  </si>
  <si>
    <t>5907020535</t>
  </si>
  <si>
    <t>Souvislá výměna kolejnic současně s výměnou vodicích vložek tv. UIC60 rozdělení "u"</t>
  </si>
  <si>
    <t>-1376206263</t>
  </si>
  <si>
    <t>Souvislá výměna kolejnic současně s výměnou vodicích vložek tv. UIC60 rozdělení "u". Poznámka: 1. V cenách jsou započteny náklady na demontáž upevňovadel, výměnu kolejnic, dílů a součástí, montáž upevňovadel, úpravu dilatačních spár, pryžových podložek, z</t>
  </si>
  <si>
    <t>423</t>
  </si>
  <si>
    <t>5907020545</t>
  </si>
  <si>
    <t>Souvislá výměna kolejnic současně s výměnou vodicích vložek tv. S49 rozdělení "u"</t>
  </si>
  <si>
    <t>115496996</t>
  </si>
  <si>
    <t>Souvislá výměna kolejnic současně s výměnou vodicích vložek tv. S49 rozdělení "u". Poznámka: 1. V cenách jsou započteny náklady na demontáž upevňovadel, výměnu kolejnic, dílů a součástí, montáž upevňovadel, úpravu dilatačních spár, pryžových podložek, zří</t>
  </si>
  <si>
    <t>424</t>
  </si>
  <si>
    <t>5907020570</t>
  </si>
  <si>
    <t>Souvislá výměna kolejnic současně s výměnou kompletů a vodicích vložek tv. UIC60 rozdělení "u"</t>
  </si>
  <si>
    <t>62789610</t>
  </si>
  <si>
    <t>Souvislá výměna kolejnic současně s výměnou kompletů a vodicích vložek tv. UIC60 rozdělení "u". Poznámka: 1. V cenách jsou započteny náklady na demontáž upevňovadel, výměnu kolejnic, dílů a součástí, montáž upevňovadel, úpravu dilatačních spár, pryžových</t>
  </si>
  <si>
    <t>425</t>
  </si>
  <si>
    <t>5907020580</t>
  </si>
  <si>
    <t>Souvislá výměna kolejnic současně s výměnou kompletů a vodicích vložek tv. S49 rozdělení "u"</t>
  </si>
  <si>
    <t>1169549035</t>
  </si>
  <si>
    <t>Souvislá výměna kolejnic současně s výměnou kompletů a vodicích vložek tv. S49 rozdělení "u". Poznámka: 1. V cenách jsou započteny náklady na demontáž upevňovadel, výměnu kolejnic, dílů a součástí, montáž upevňovadel, úpravu dilatačních spár, pryžových po</t>
  </si>
  <si>
    <t>426</t>
  </si>
  <si>
    <t>5907020605</t>
  </si>
  <si>
    <t>Souvislá výměna kolejnic současně s výměnou kompletů, vodicích vložek a pryžové podložky tv. UIC60 rozdělení "u"</t>
  </si>
  <si>
    <t>-516386553</t>
  </si>
  <si>
    <t>Souvislá výměna kolejnic současně s výměnou kompletů, vodicích vložek a pryžové podložky tv. UIC60 rozdělení "u". Poznámka: 1. V cenách jsou započteny náklady na demontáž upevňovadel, výměnu kolejnic, dílů a součástí, montáž upevňovadel, úpravu dilatačníc</t>
  </si>
  <si>
    <t>427</t>
  </si>
  <si>
    <t>5907020615</t>
  </si>
  <si>
    <t>Souvislá výměna kolejnic současně s výměnou kompletů, vodicích vložek a pryžové podložky tv. S49 rozdělení "u"</t>
  </si>
  <si>
    <t>-990538726</t>
  </si>
  <si>
    <t>Souvislá výměna kolejnic současně s výměnou kompletů, vodicích vložek a pryžové podložky tv. S49 rozdělení "u". Poznámka: 1. V cenách jsou započteny náklady na demontáž upevňovadel, výměnu kolejnic, dílů a součástí, montáž upevňovadel, úpravu dilatačních</t>
  </si>
  <si>
    <t>428</t>
  </si>
  <si>
    <t>5907020640</t>
  </si>
  <si>
    <t>Souvislá výměna kolejnic současně s výměnou izolátoru spony tv. UIC60 rozdělení "u"</t>
  </si>
  <si>
    <t>25253376</t>
  </si>
  <si>
    <t>Souvislá výměna kolejnic současně s výměnou izolátoru spony tv. UIC60 rozdělení "u". Poznámka: 1. V cenách jsou započteny náklady na demontáž upevňovadel, výměnu kolejnic, dílů a součástí, montáž upevňovadel, úpravu dilatačních spár, pryžových podložek, z</t>
  </si>
  <si>
    <t>429</t>
  </si>
  <si>
    <t>5907020650</t>
  </si>
  <si>
    <t>Souvislá výměna kolejnic současně s výměnou izolátoru spony tv. S49 rozdělení "u"</t>
  </si>
  <si>
    <t>-44023944</t>
  </si>
  <si>
    <t>Souvislá výměna kolejnic současně s výměnou izolátoru spony tv. S49 rozdělení "u". Poznámka: 1. V cenách jsou započteny náklady na demontáž upevňovadel, výměnu kolejnic, dílů a součástí, montáž upevňovadel, úpravu dilatačních spár, pryžových podložek, zří</t>
  </si>
  <si>
    <t>430</t>
  </si>
  <si>
    <t>5907020665</t>
  </si>
  <si>
    <t>Souvislá výměna kolejnic současně s výměnou bočních izolátorů tv. UIC60 rozdělení "u"</t>
  </si>
  <si>
    <t>-854412494</t>
  </si>
  <si>
    <t>Souvislá výměna kolejnic současně s výměnou bočních izolátorů tv. UIC60 rozdělení "u". Poznámka: 1. V cenách jsou započteny náklady na demontáž upevňovadel, výměnu kolejnic, dílů a součástí, montáž upevňovadel, úpravu dilatačních spár, pryžových podložek,</t>
  </si>
  <si>
    <t>431</t>
  </si>
  <si>
    <t>5907020675</t>
  </si>
  <si>
    <t>Souvislá výměna kolejnic současně s výměnou bočních izolátorů tv. S49 rozdělení "u"</t>
  </si>
  <si>
    <t>-837706474</t>
  </si>
  <si>
    <t>Souvislá výměna kolejnic současně s výměnou bočních izolátorů tv. S49 rozdělení "u". Poznámka: 1. V cenách jsou započteny náklady na demontáž upevňovadel, výměnu kolejnic, dílů a součástí, montáž upevňovadel, úpravu dilatačních spár, pryžových podložek, z</t>
  </si>
  <si>
    <t>432</t>
  </si>
  <si>
    <t>5907020690</t>
  </si>
  <si>
    <t>Souvislá výměna kolejnic současně s výměnou spon a bočních izolátorů tv. UIC60 rozdělení "u"</t>
  </si>
  <si>
    <t>141377213</t>
  </si>
  <si>
    <t>Souvislá výměna kolejnic současně s výměnou spon a bočních izolátorů tv. UIC60 rozdělení "u". Poznámka: 1. V cenách jsou započteny náklady na demontáž upevňovadel, výměnu kolejnic, dílů a součástí, montáž upevňovadel, úpravu dilatačních spár, pryžových po</t>
  </si>
  <si>
    <t>433</t>
  </si>
  <si>
    <t>5907020700</t>
  </si>
  <si>
    <t>Souvislá výměna kolejnic současně s výměnou spon a bočních izolátorů tv. S49 rozdělení "u"</t>
  </si>
  <si>
    <t>1461654196</t>
  </si>
  <si>
    <t>Souvislá výměna kolejnic současně s výměnou spon a bočních izolátorů tv. S49 rozdělení "u". Poznámka: 1. V cenách jsou započteny náklady na demontáž upevňovadel, výměnu kolejnic, dílů a součástí, montáž upevňovadel, úpravu dilatačních spár, pryžových podl</t>
  </si>
  <si>
    <t>434</t>
  </si>
  <si>
    <t>5907020720</t>
  </si>
  <si>
    <t>Souvislá výměna kolejnic současně s výměnou spon a bočních izolátorů a pryžové podložky tv. UIC60 rozdělení "u"</t>
  </si>
  <si>
    <t>1013661496</t>
  </si>
  <si>
    <t>Souvislá výměna kolejnic současně s výměnou spon a bočních izolátorů a pryžové podložky tv. UIC60 rozdělení "u". Poznámka: 1. V cenách jsou započteny náklady na demontáž upevňovadel, výměnu kolejnic, dílů a součástí, montáž upevňovadel, úpravu dilatačních</t>
  </si>
  <si>
    <t>435</t>
  </si>
  <si>
    <t>5907020740</t>
  </si>
  <si>
    <t>Souvislá výměna kolejnic současně s výměnou spon a bočních izolátorů a pryžové podložky tv. S49 rozdělení "u"</t>
  </si>
  <si>
    <t>-1246892091</t>
  </si>
  <si>
    <t>Souvislá výměna kolejnic současně s výměnou spon a bočních izolátorů a pryžové podložky tv. S49 rozdělení "u". Poznámka: 1. V cenách jsou započteny náklady na demontáž upevňovadel, výměnu kolejnic, dílů a součástí, montáž upevňovadel, úpravu dilatačních s</t>
  </si>
  <si>
    <t>436</t>
  </si>
  <si>
    <t>5907025010</t>
  </si>
  <si>
    <t>Výměna kolejnicových pásů stávající upevnění tv. UIC60 rozdělení "u"</t>
  </si>
  <si>
    <t>49287519</t>
  </si>
  <si>
    <t>Výměna kolejnicových pásů stávající upevnění tv. UIC60 rozdělení "u". Poznámka: 1. V cenách jsou započteny náklady na demontáž upevňovadel, výměnu kolejnicových pásů, dílů a součástí, montáž upevňovadel, úpravu dilatačních spár, pryžových podložek, zřízen</t>
  </si>
  <si>
    <t>Poznámka k souboru cen:_x000D_
1. V cenách jsou započteny náklady na demontáž upevňovadel, výměnu kolejnicových pásů, dílů a součástí, montáž upevňovadel, úpravu dilatačních spár, pryžových podložek, zřízení nebo demontáž prozatímních styků a ošetření součástí mazivem._x000D_
2. V cenách nejs</t>
  </si>
  <si>
    <t>437</t>
  </si>
  <si>
    <t>5907025035</t>
  </si>
  <si>
    <t>Výměna kolejnicových pásů stávající upevnění tv. S49 rozdělení "c"</t>
  </si>
  <si>
    <t>-496282034</t>
  </si>
  <si>
    <t>Výměna kolejnicových pásů stávající upevnění tv. S49 rozdělení "c". Poznámka: 1. V cenách jsou započteny náklady na demontáž upevňovadel, výměnu kolejnicových pásů, dílů a součástí, montáž upevňovadel, úpravu dilatačních spár, pryžových podložek, zřízení</t>
  </si>
  <si>
    <t>438</t>
  </si>
  <si>
    <t>5907025040</t>
  </si>
  <si>
    <t>Výměna kolejnicových pásů stávající upevnění tv. S49 rozdělení "d"</t>
  </si>
  <si>
    <t>2018734370</t>
  </si>
  <si>
    <t>Výměna kolejnicových pásů stávající upevnění tv. S49 rozdělení "d". Poznámka: 1. V cenách jsou započteny náklady na demontáž upevňovadel, výměnu kolejnicových pásů, dílů a součástí, montáž upevňovadel, úpravu dilatačních spár, pryžových podložek, zřízení</t>
  </si>
  <si>
    <t>439</t>
  </si>
  <si>
    <t>5907025085</t>
  </si>
  <si>
    <t>Výměna kolejnicových pásů současně s výměnou pražců tv. UIC60 rozdělení "u"</t>
  </si>
  <si>
    <t>1711792433</t>
  </si>
  <si>
    <t>Výměna kolejnicových pásů současně s výměnou pražců tv. UIC60 rozdělení "u". Poznámka: 1. V cenách jsou započteny náklady na demontáž upevňovadel, výměnu kolejnicových pásů, dílů a součástí, montáž upevňovadel, úpravu dilatačních spár, pryžových podložek,</t>
  </si>
  <si>
    <t>440</t>
  </si>
  <si>
    <t>5907025110</t>
  </si>
  <si>
    <t>Výměna kolejnicových pásů současně s výměnou pražců tv. S49 rozdělení "c"</t>
  </si>
  <si>
    <t>839659924</t>
  </si>
  <si>
    <t>Výměna kolejnicových pásů současně s výměnou pražců tv. S49 rozdělení "c". Poznámka: 1. V cenách jsou započteny náklady na demontáž upevňovadel, výměnu kolejnicových pásů, dílů a součástí, montáž upevňovadel, úpravu dilatačních spár, pryžových podložek, z</t>
  </si>
  <si>
    <t>441</t>
  </si>
  <si>
    <t>5907025120</t>
  </si>
  <si>
    <t>Výměna kolejnicových pásů současně s výměnou pražců tv. S49 rozdělení "u"</t>
  </si>
  <si>
    <t>-1691188580</t>
  </si>
  <si>
    <t>Výměna kolejnicových pásů současně s výměnou pražců tv. S49 rozdělení "u". Poznámka: 1. V cenách jsou započteny náklady na demontáž upevňovadel, výměnu kolejnicových pásů, dílů a součástí, montáž upevňovadel, úpravu dilatačních spár, pryžových podložek, z</t>
  </si>
  <si>
    <t>442</t>
  </si>
  <si>
    <t>5907025160</t>
  </si>
  <si>
    <t>Výměna kolejnicových pásů současně s výměnou kompletů tv. UIC60 rozdělení "u"</t>
  </si>
  <si>
    <t>-751569552</t>
  </si>
  <si>
    <t>Výměna kolejnicových pásů současně s výměnou kompletů tv. UIC60 rozdělení "u". Poznámka: 1. V cenách jsou započteny náklady na demontáž upevňovadel, výměnu kolejnicových pásů, dílů a součástí, montáž upevňovadel, úpravu dilatačních spár, pryžových podlože</t>
  </si>
  <si>
    <t>443</t>
  </si>
  <si>
    <t>5907025185</t>
  </si>
  <si>
    <t>Výměna kolejnicových pásů současně s výměnou kompletů tv. S49 rozdělení "c"</t>
  </si>
  <si>
    <t>84724713</t>
  </si>
  <si>
    <t>Výměna kolejnicových pásů současně s výměnou kompletů tv. S49 rozdělení "c". Poznámka: 1. V cenách jsou započteny náklady na demontáž upevňovadel, výměnu kolejnicových pásů, dílů a součástí, montáž upevňovadel, úpravu dilatačních spár, pryžových podložek,</t>
  </si>
  <si>
    <t>444</t>
  </si>
  <si>
    <t>5907025195</t>
  </si>
  <si>
    <t>Výměna kolejnicových pásů současně s výměnou kompletů tv. S49 rozdělení "u"</t>
  </si>
  <si>
    <t>-2090947556</t>
  </si>
  <si>
    <t>Výměna kolejnicových pásů současně s výměnou kompletů tv. S49 rozdělení "u". Poznámka: 1. V cenách jsou započteny náklady na demontáž upevňovadel, výměnu kolejnicových pásů, dílů a součástí, montáž upevňovadel, úpravu dilatačních spár, pryžových podložek,</t>
  </si>
  <si>
    <t>445</t>
  </si>
  <si>
    <t>5907025235</t>
  </si>
  <si>
    <t>Výměna kolejnicových pásů současně s výměnou svěrek tv. UIC60 rozdělení "u"</t>
  </si>
  <si>
    <t>1651401715</t>
  </si>
  <si>
    <t>Výměna kolejnicových pásů současně s výměnou svěrek tv. UIC60 rozdělení "u". Poznámka: 1. V cenách jsou započteny náklady na demontáž upevňovadel, výměnu kolejnicových pásů, dílů a součástí, montáž upevňovadel, úpravu dilatačních spár, pryžových podložek,</t>
  </si>
  <si>
    <t>446</t>
  </si>
  <si>
    <t>5907025260</t>
  </si>
  <si>
    <t>Výměna kolejnicových pásů současně s výměnou svěrek tv. S49 rozdělení "c"</t>
  </si>
  <si>
    <t>1588175599</t>
  </si>
  <si>
    <t>Výměna kolejnicových pásů současně s výměnou svěrek tv. S49 rozdělení "c". Poznámka: 1. V cenách jsou započteny náklady na demontáž upevňovadel, výměnu kolejnicových pásů, dílů a součástí, montáž upevňovadel, úpravu dilatačních spár, pryžových podložek, z</t>
  </si>
  <si>
    <t>447</t>
  </si>
  <si>
    <t>5907025270</t>
  </si>
  <si>
    <t>Výměna kolejnicových pásů současně s výměnou svěrek tv. S49 rozdělení "u"</t>
  </si>
  <si>
    <t>-1816431247</t>
  </si>
  <si>
    <t>Výměna kolejnicových pásů současně s výměnou svěrek tv. S49 rozdělení "u". Poznámka: 1. V cenách jsou započteny náklady na demontáž upevňovadel, výměnu kolejnicových pásů, dílů a součástí, montáž upevňovadel, úpravu dilatačních spár, pryžových podložek, z</t>
  </si>
  <si>
    <t>448</t>
  </si>
  <si>
    <t>5907025310</t>
  </si>
  <si>
    <t>Výměna kolejnicových pásů současně s výměnou svěrkových šroubů tv. UIC60 rozdělení "u"</t>
  </si>
  <si>
    <t>-2022941465</t>
  </si>
  <si>
    <t>Výměna kolejnicových pásů současně s výměnou svěrkových šroubů tv. UIC60 rozdělení "u". Poznámka: 1. V cenách jsou započteny náklady na demontáž upevňovadel, výměnu kolejnicových pásů, dílů a součástí, montáž upevňovadel, úpravu dilatačních spár, pryžovýc</t>
  </si>
  <si>
    <t>449</t>
  </si>
  <si>
    <t>5907025335</t>
  </si>
  <si>
    <t>Výměna kolejnicových pásů současně s výměnou svěrkových šroubů tv. S49 rozdělení "c"</t>
  </si>
  <si>
    <t>120056941</t>
  </si>
  <si>
    <t>Výměna kolejnicových pásů současně s výměnou svěrkových šroubů tv. S49 rozdělení "c". Poznámka: 1. V cenách jsou započteny náklady na demontáž upevňovadel, výměnu kolejnicových pásů, dílů a součástí, montáž upevňovadel, úpravu dilatačních spár, pryžových</t>
  </si>
  <si>
    <t>450</t>
  </si>
  <si>
    <t>5907025345</t>
  </si>
  <si>
    <t>Výměna kolejnicových pásů současně s výměnou svěrkových šroubů tv. S49 rozdělení "u"</t>
  </si>
  <si>
    <t>1605237427</t>
  </si>
  <si>
    <t>Výměna kolejnicových pásů současně s výměnou svěrkových šroubů tv. S49 rozdělení "u". Poznámka: 1. V cenách jsou započteny náklady na demontáž upevňovadel, výměnu kolejnicových pásů, dílů a součástí, montáž upevňovadel, úpravu dilatačních spár, pryžových</t>
  </si>
  <si>
    <t>451</t>
  </si>
  <si>
    <t>5907025385</t>
  </si>
  <si>
    <t>Výměna kolejnicových pásů současně s výměnou kompletů a pryžové podložky tv. UIC60 rozdělení "u"</t>
  </si>
  <si>
    <t>-143985703</t>
  </si>
  <si>
    <t>Výměna kolejnicových pásů současně s výměnou kompletů a pryžové podložky tv. UIC60 rozdělení "u". Poznámka: 1. V cenách jsou započteny náklady na demontáž upevňovadel, výměnu kolejnicových pásů, dílů a součástí, montáž upevňovadel, úpravu dilatačních spár</t>
  </si>
  <si>
    <t>452</t>
  </si>
  <si>
    <t>5907025410</t>
  </si>
  <si>
    <t>Výměna kolejnicových pásů současně s výměnou kompletů a pryžové podložky tv. S49 rozdělení "c"</t>
  </si>
  <si>
    <t>1719180306</t>
  </si>
  <si>
    <t>Výměna kolejnicových pásů současně s výměnou kompletů a pryžové podložky tv. S49 rozdělení "c". Poznámka: 1. V cenách jsou započteny náklady na demontáž upevňovadel, výměnu kolejnicových pásů, dílů a součástí, montáž upevňovadel, úpravu dilatačních spár,</t>
  </si>
  <si>
    <t>453</t>
  </si>
  <si>
    <t>5907025420</t>
  </si>
  <si>
    <t>Výměna kolejnicových pásů současně s výměnou kompletů a pryžové podložky tv. S49 rozdělení "u"</t>
  </si>
  <si>
    <t>-814731992</t>
  </si>
  <si>
    <t>Výměna kolejnicových pásů současně s výměnou kompletů a pryžové podložky tv. S49 rozdělení "u". Poznámka: 1. V cenách jsou započteny náklady na demontáž upevňovadel, výměnu kolejnicových pásů, dílů a součástí, montáž upevňovadel, úpravu dilatačních spár,</t>
  </si>
  <si>
    <t>454</t>
  </si>
  <si>
    <t>5907025460</t>
  </si>
  <si>
    <t>Výměna kolejnicových pásů současně s výměnou pryžové podložky tv. UIC60 rozdělení "u"</t>
  </si>
  <si>
    <t>640168250</t>
  </si>
  <si>
    <t>Výměna kolejnicových pásů současně s výměnou pryžové podložky tv. UIC60 rozdělení "u". Poznámka: 1. V cenách jsou započteny náklady na demontáž upevňovadel, výměnu kolejnicových pásů, dílů a součástí, montáž upevňovadel, úpravu dilatačních spár, pryžových</t>
  </si>
  <si>
    <t>455</t>
  </si>
  <si>
    <t>5907025485</t>
  </si>
  <si>
    <t>Výměna kolejnicových pásů současně s výměnou pryžové podložky tv. S49 rozdělení "c"</t>
  </si>
  <si>
    <t>-1876672894</t>
  </si>
  <si>
    <t>Výměna kolejnicových pásů současně s výměnou pryžové podložky tv. S49 rozdělení "c". Poznámka: 1. V cenách jsou započteny náklady na demontáž upevňovadel, výměnu kolejnicových pásů, dílů a součástí, montáž upevňovadel, úpravu dilatačních spár, pryžových p</t>
  </si>
  <si>
    <t>456</t>
  </si>
  <si>
    <t>5907025495</t>
  </si>
  <si>
    <t>Výměna kolejnicových pásů současně s výměnou pryžové podložky tv. S49 rozdělení "u"</t>
  </si>
  <si>
    <t>1186547334</t>
  </si>
  <si>
    <t>Výměna kolejnicových pásů současně s výměnou pryžové podložky tv. S49 rozdělení "u". Poznámka: 1. V cenách jsou započteny náklady na demontáž upevňovadel, výměnu kolejnicových pásů, dílů a součástí, montáž upevňovadel, úpravu dilatačních spár, pryžových p</t>
  </si>
  <si>
    <t>457</t>
  </si>
  <si>
    <t>5907025535</t>
  </si>
  <si>
    <t>Výměna kolejnicových pásů současně s výměnou vodicích vložek tv. UIC60 rozdělení "u"</t>
  </si>
  <si>
    <t>-1246074473</t>
  </si>
  <si>
    <t>Výměna kolejnicových pásů současně s výměnou vodicích vložek tv. UIC60 rozdělení "u". Poznámka: 1. V cenách jsou započteny náklady na demontáž upevňovadel, výměnu kolejnicových pásů, dílů a součástí, montáž upevňovadel, úpravu dilatačních spár, pryžových</t>
  </si>
  <si>
    <t>Poznámka k souboru cen:_x000D_
1. V cenách jsou započteny náklady na demontáž upevňovadel, výměnu kolejnicových pásů, dílů a součástí, montáž upevňovadel, úpravu dilatačních spár, pryžových podložek, zřízení nebo demontáž prozatímních styků a ošetření součástí mazivem._x000D_
2. V cenách nejs</t>
  </si>
  <si>
    <t>458</t>
  </si>
  <si>
    <t>5907025545</t>
  </si>
  <si>
    <t>Výměna kolejnicových pásů současně s výměnou vodicích vložek tv. S49 rozdělení "u"</t>
  </si>
  <si>
    <t>357623004</t>
  </si>
  <si>
    <t>Výměna kolejnicových pásů současně s výměnou vodicích vložek tv. S49 rozdělení "u". Poznámka: 1. V cenách jsou započteny náklady na demontáž upevňovadel, výměnu kolejnicových pásů, dílů a součástí, montáž upevňovadel, úpravu dilatačních spár, pryžových po</t>
  </si>
  <si>
    <t>459</t>
  </si>
  <si>
    <t>5907025570</t>
  </si>
  <si>
    <t>Výměna kolejnicových pásů současně s výměnou kompletů a vodicích vložek tv. UIC60 rozdělení "u"</t>
  </si>
  <si>
    <t>1286639587</t>
  </si>
  <si>
    <t>Výměna kolejnicových pásů současně s výměnou kompletů a vodicích vložek tv. UIC60 rozdělení "u". Poznámka: 1. V cenách jsou započteny náklady na demontáž upevňovadel, výměnu kolejnicových pásů, dílů a součástí, montáž upevňovadel, úpravu dilatačních spár,</t>
  </si>
  <si>
    <t>460</t>
  </si>
  <si>
    <t>5907025580</t>
  </si>
  <si>
    <t>Výměna kolejnicových pásů současně s výměnou kompletů a vodicích vložek tv. S49 rozdělení "u"</t>
  </si>
  <si>
    <t>-1593881207</t>
  </si>
  <si>
    <t>Výměna kolejnicových pásů současně s výměnou kompletů a vodicích vložek tv. S49 rozdělení "u". Poznámka: 1. V cenách jsou započteny náklady na demontáž upevňovadel, výměnu kolejnicových pásů, dílů a součástí, montáž upevňovadel, úpravu dilatačních spár, p</t>
  </si>
  <si>
    <t>461</t>
  </si>
  <si>
    <t>5907025605</t>
  </si>
  <si>
    <t>Výměna kolejnicových pásů současně s výměnou kompletů, vodicích vložek a pryžové podložky tv. UIC60 rozdělení "u"</t>
  </si>
  <si>
    <t>-1527466974</t>
  </si>
  <si>
    <t>Výměna kolejnicových pásů současně s výměnou kompletů, vodicích vložek a pryžové podložky tv. UIC60 rozdělení "u". Poznámka: 1. V cenách jsou započteny náklady na demontáž upevňovadel, výměnu kolejnicových pásů, dílů a součástí, montáž upevňovadel, úpravu</t>
  </si>
  <si>
    <t>462</t>
  </si>
  <si>
    <t>5907025615</t>
  </si>
  <si>
    <t>Výměna kolejnicových pásů současně s výměnou kompletů, vodicích vložek a pryžové podložky tv. S49 rozdělení "u"</t>
  </si>
  <si>
    <t>1860818981</t>
  </si>
  <si>
    <t>Výměna kolejnicových pásů současně s výměnou kompletů, vodicích vložek a pryžové podložky tv. S49 rozdělení "u". Poznámka: 1. V cenách jsou započteny náklady na demontáž upevňovadel, výměnu kolejnicových pásů, dílů a součástí, montáž upevňovadel, úpravu d</t>
  </si>
  <si>
    <t>463</t>
  </si>
  <si>
    <t>5907025640</t>
  </si>
  <si>
    <t>Výměna kolejnicových pásů současně s výměnou izolátoru spony tv. UIC60 rozdělení "u"</t>
  </si>
  <si>
    <t>1255210577</t>
  </si>
  <si>
    <t>Výměna kolejnicových pásů současně s výměnou izolátoru spony tv. UIC60 rozdělení "u". Poznámka: 1. V cenách jsou započteny náklady na demontáž upevňovadel, výměnu kolejnicových pásů, dílů a součástí, montáž upevňovadel, úpravu dilatačních spár, pryžových</t>
  </si>
  <si>
    <t>464</t>
  </si>
  <si>
    <t>5907025650</t>
  </si>
  <si>
    <t>Výměna kolejnicových pásů současně s výměnou izolátoru spony tv. S49 rozdělení "u"</t>
  </si>
  <si>
    <t>948252093</t>
  </si>
  <si>
    <t>Výměna kolejnicových pásů současně s výměnou izolátoru spony tv. S49 rozdělení "u". Poznámka: 1. V cenách jsou započteny náklady na demontáž upevňovadel, výměnu kolejnicových pásů, dílů a součástí, montáž upevňovadel, úpravu dilatačních spár, pryžových po</t>
  </si>
  <si>
    <t>465</t>
  </si>
  <si>
    <t>5907025665</t>
  </si>
  <si>
    <t>Výměna kolejnicových pásů současně s výměnou bočních izolátorů tv. UIC60 rozdělení "u"</t>
  </si>
  <si>
    <t>409052781</t>
  </si>
  <si>
    <t>Výměna kolejnicových pásů současně s výměnou bočních izolátorů tv. UIC60 rozdělení "u". Poznámka: 1. V cenách jsou započteny náklady na demontáž upevňovadel, výměnu kolejnicových pásů, dílů a součástí, montáž upevňovadel, úpravu dilatačních spár, pryžovýc</t>
  </si>
  <si>
    <t>466</t>
  </si>
  <si>
    <t>5907025675</t>
  </si>
  <si>
    <t>Výměna kolejnicových pásů současně s výměnou bočních izolátorů tv. S49 rozdělení "u"</t>
  </si>
  <si>
    <t>-764855881</t>
  </si>
  <si>
    <t>Výměna kolejnicových pásů současně s výměnou bočních izolátorů tv. S49 rozdělení "u". Poznámka: 1. V cenách jsou započteny náklady na demontáž upevňovadel, výměnu kolejnicových pásů, dílů a součástí, montáž upevňovadel, úpravu dilatačních spár, pryžových</t>
  </si>
  <si>
    <t>467</t>
  </si>
  <si>
    <t>5907025690</t>
  </si>
  <si>
    <t>Výměna kolejnicových pásů současně s výměnou spon a bočních izolátorů tv. UIC60 rozdělení "u"</t>
  </si>
  <si>
    <t>-827189350</t>
  </si>
  <si>
    <t>Výměna kolejnicových pásů současně s výměnou spon a bočních izolátorů tv. UIC60 rozdělení "u". Poznámka: 1. V cenách jsou započteny náklady na demontáž upevňovadel, výměnu kolejnicových pásů, dílů a součástí, montáž upevňovadel, úpravu dilatačních spár, p</t>
  </si>
  <si>
    <t>468</t>
  </si>
  <si>
    <t>5907025700</t>
  </si>
  <si>
    <t>Výměna kolejnicových pásů současně s výměnou spon a bočních izolátorů tv. S49 rozdělení "u"</t>
  </si>
  <si>
    <t>2114388696</t>
  </si>
  <si>
    <t>Výměna kolejnicových pásů současně s výměnou spon a bočních izolátorů tv. S49 rozdělení "u". Poznámka: 1. V cenách jsou započteny náklady na demontáž upevňovadel, výměnu kolejnicových pásů, dílů a součástí, montáž upevňovadel, úpravu dilatačních spár, pry</t>
  </si>
  <si>
    <t>469</t>
  </si>
  <si>
    <t>5907025720</t>
  </si>
  <si>
    <t>Výměna kolejnicových pásů současně s výměnou spon a bočních izolátorů a pryžové podložky tv. UIC60 rozdělení "u"</t>
  </si>
  <si>
    <t>1897348758</t>
  </si>
  <si>
    <t>Výměna kolejnicových pásů současně s výměnou spon a bočních izolátorů a pryžové podložky tv. UIC60 rozdělení "u". Poznámka: 1. V cenách jsou započteny náklady na demontáž upevňovadel, výměnu kolejnicových pásů, dílů a součástí, montáž upevňovadel, úpravu</t>
  </si>
  <si>
    <t>470</t>
  </si>
  <si>
    <t>5907025740</t>
  </si>
  <si>
    <t>Výměna kolejnicových pásů současně s výměnou spon a bočních izolátorů a pryžové podložky tv. S49 rozdělení "u"</t>
  </si>
  <si>
    <t>1851928122</t>
  </si>
  <si>
    <t>Výměna kolejnicových pásů současně s výměnou spon a bočních izolátorů a pryžové podložky tv. S49 rozdělení "u". Poznámka: 1. V cenách jsou započteny náklady na demontáž upevňovadel, výměnu kolejnicových pásů, dílů a součástí, montáž upevňovadel, úpravu di</t>
  </si>
  <si>
    <t>471</t>
  </si>
  <si>
    <t>5907030035</t>
  </si>
  <si>
    <t>Záměna kolejnic stávající upevnění tv. S49 rozdělení "c"</t>
  </si>
  <si>
    <t>441500180</t>
  </si>
  <si>
    <t>Záměna kolejnic stávající upevnění tv. S49 rozdělení "c". Poznámka: 1. V cenách jsou započteny náklady na demontáž upevňovadel, záměnu vnějšího a vnitřního pásu, dílů a součástí, montáž upevňovadel, úpravu dilatačních spár, pryžových podložek, zřízení neb</t>
  </si>
  <si>
    <t>Poznámka k souboru cen:_x000D_
1. V cenách jsou započteny náklady na demontáž upevňovadel, záměnu vnějšího a vnitřního pásu, dílů a součástí, montáž upevňovadel, úpravu dilatačních spár, pryžových podložek, zřízení nebo demontáž prozatímních styků a ošetření součástí mazivem._x000D_
2. V cená</t>
  </si>
  <si>
    <t>472</t>
  </si>
  <si>
    <t>5907030040</t>
  </si>
  <si>
    <t>Záměna kolejnic stávající upevnění tv. S49 rozdělení "d"</t>
  </si>
  <si>
    <t>-886178758</t>
  </si>
  <si>
    <t>Záměna kolejnic stávající upevnění tv. S49 rozdělení "d". Poznámka: 1. V cenách jsou započteny náklady na demontáž upevňovadel, záměnu vnějšího a vnitřního pásu, dílů a součástí, montáž upevňovadel, úpravu dilatačních spár, pryžových podložek, zřízení neb</t>
  </si>
  <si>
    <t>473</t>
  </si>
  <si>
    <t>5907030065</t>
  </si>
  <si>
    <t>Záměna kolejnic stávající upevnění tv. A rozdělení "c"</t>
  </si>
  <si>
    <t>102671886</t>
  </si>
  <si>
    <t>Záměna kolejnic stávající upevnění tv. A rozdělení "c". Poznámka: 1. V cenách jsou započteny náklady na demontáž upevňovadel, záměnu vnějšího a vnitřního pásu, dílů a součástí, montáž upevňovadel, úpravu dilatačních spár, pryžových podložek, zřízení nebo</t>
  </si>
  <si>
    <t>474</t>
  </si>
  <si>
    <t>5907030110</t>
  </si>
  <si>
    <t>Záměna kolejnic současně s výměnou pražců tv. S49 rozdělení "c"</t>
  </si>
  <si>
    <t>-301675891</t>
  </si>
  <si>
    <t>Záměna kolejnic současně s výměnou pražců tv. S49 rozdělení "c". Poznámka: 1. V cenách jsou započteny náklady na demontáž upevňovadel, záměnu vnějšího a vnitřního pásu, dílů a součástí, montáž upevňovadel, úpravu dilatačních spár, pryžových podložek, zříz</t>
  </si>
  <si>
    <t>475</t>
  </si>
  <si>
    <t>5907030115</t>
  </si>
  <si>
    <t>Záměna kolejnic současně s výměnou pražců tv. S49 rozdělení "d"</t>
  </si>
  <si>
    <t>1154884202</t>
  </si>
  <si>
    <t>Záměna kolejnic současně s výměnou pražců tv. S49 rozdělení "d". Poznámka: 1. V cenách jsou započteny náklady na demontáž upevňovadel, záměnu vnějšího a vnitřního pásu, dílů a součástí, montáž upevňovadel, úpravu dilatačních spár, pryžových podložek, zříz</t>
  </si>
  <si>
    <t>476</t>
  </si>
  <si>
    <t>5907030140</t>
  </si>
  <si>
    <t>Záměna kolejnic současně s výměnou pražců tv. A rozdělení "c"</t>
  </si>
  <si>
    <t>353594441</t>
  </si>
  <si>
    <t>Záměna kolejnic současně s výměnou pražců tv. A rozdělení "c". Poznámka: 1. V cenách jsou započteny náklady na demontáž upevňovadel, záměnu vnějšího a vnitřního pásu, dílů a součástí, montáž upevňovadel, úpravu dilatačních spár, pryžových podložek, zřízen</t>
  </si>
  <si>
    <t>477</t>
  </si>
  <si>
    <t>5907030185</t>
  </si>
  <si>
    <t>Záměna kolejnic současně s výměnou kompletů tv. S49 rozdělení "c"</t>
  </si>
  <si>
    <t>-1954593550</t>
  </si>
  <si>
    <t>Záměna kolejnic současně s výměnou kompletů tv. S49 rozdělení "c". Poznámka: 1. V cenách jsou započteny náklady na demontáž upevňovadel, záměnu vnějšího a vnitřního pásu, dílů a součástí, montáž upevňovadel, úpravu dilatačních spár, pryžových podložek, zř</t>
  </si>
  <si>
    <t>478</t>
  </si>
  <si>
    <t>5907030190</t>
  </si>
  <si>
    <t>Záměna kolejnic současně s výměnou kompletů tv. S49 rozdělení "d"</t>
  </si>
  <si>
    <t>-1976147942</t>
  </si>
  <si>
    <t>Záměna kolejnic současně s výměnou kompletů tv. S49 rozdělení "d". Poznámka: 1. V cenách jsou započteny náklady na demontáž upevňovadel, záměnu vnějšího a vnitřního pásu, dílů a součástí, montáž upevňovadel, úpravu dilatačních spár, pryžových podložek, zř</t>
  </si>
  <si>
    <t>479</t>
  </si>
  <si>
    <t>5907030260</t>
  </si>
  <si>
    <t>Záměna kolejnic současně s výměnou svěrek tv. S49 rozdělení "c"</t>
  </si>
  <si>
    <t>1527090368</t>
  </si>
  <si>
    <t>Záměna kolejnic současně s výměnou svěrek tv. S49 rozdělení "c". Poznámka: 1. V cenách jsou započteny náklady na demontáž upevňovadel, záměnu vnějšího a vnitřního pásu, dílů a součástí, montáž upevňovadel, úpravu dilatačních spár, pryžových podložek, zříz</t>
  </si>
  <si>
    <t>480</t>
  </si>
  <si>
    <t>5907030265</t>
  </si>
  <si>
    <t>Záměna kolejnic současně s výměnou svěrek tv. S49 rozdělení "d"</t>
  </si>
  <si>
    <t>1746716669</t>
  </si>
  <si>
    <t>Záměna kolejnic současně s výměnou svěrek tv. S49 rozdělení "d". Poznámka: 1. V cenách jsou započteny náklady na demontáž upevňovadel, záměnu vnějšího a vnitřního pásu, dílů a součástí, montáž upevňovadel, úpravu dilatačních spár, pryžových podložek, zříz</t>
  </si>
  <si>
    <t>481</t>
  </si>
  <si>
    <t>5907030290</t>
  </si>
  <si>
    <t>Záměna kolejnic současně s výměnou svěrek tv. A rozdělení "c"</t>
  </si>
  <si>
    <t>-1928677782</t>
  </si>
  <si>
    <t>Záměna kolejnic současně s výměnou svěrek tv. A rozdělení "c". Poznámka: 1. V cenách jsou započteny náklady na demontáž upevňovadel, záměnu vnějšího a vnitřního pásu, dílů a součástí, montáž upevňovadel, úpravu dilatačních spár, pryžových podložek, zřízen</t>
  </si>
  <si>
    <t>482</t>
  </si>
  <si>
    <t>5907030335</t>
  </si>
  <si>
    <t>Záměna kolejnic současně s výměnou svěrkových šroubů tv. S49 rozdělení "c"</t>
  </si>
  <si>
    <t>938847249</t>
  </si>
  <si>
    <t>Záměna kolejnic současně s výměnou svěrkových šroubů tv. S49 rozdělení "c". Poznámka: 1. V cenách jsou započteny náklady na demontáž upevňovadel, záměnu vnějšího a vnitřního pásu, dílů a součástí, montáž upevňovadel, úpravu dilatačních spár, pryžových pod</t>
  </si>
  <si>
    <t>483</t>
  </si>
  <si>
    <t>5907030340</t>
  </si>
  <si>
    <t>Záměna kolejnic současně s výměnou svěrkových šroubů tv. S49 rozdělení "d"</t>
  </si>
  <si>
    <t>762551371</t>
  </si>
  <si>
    <t>Záměna kolejnic současně s výměnou svěrkových šroubů tv. S49 rozdělení "d". Poznámka: 1. V cenách jsou započteny náklady na demontáž upevňovadel, záměnu vnějšího a vnitřního pásu, dílů a součástí, montáž upevňovadel, úpravu dilatačních spár, pryžových pod</t>
  </si>
  <si>
    <t>484</t>
  </si>
  <si>
    <t>5907030365</t>
  </si>
  <si>
    <t>Záměna kolejnic současně s výměnou svěrkových šroubů tv. A rozdělení "c"</t>
  </si>
  <si>
    <t>-1817659447</t>
  </si>
  <si>
    <t>Záměna kolejnic současně s výměnou svěrkových šroubů tv. A rozdělení "c". Poznámka: 1. V cenách jsou započteny náklady na demontáž upevňovadel, záměnu vnějšího a vnitřního pásu, dílů a součástí, montáž upevňovadel, úpravu dilatačních spár, pryžových podlo</t>
  </si>
  <si>
    <t>485</t>
  </si>
  <si>
    <t>5907030410</t>
  </si>
  <si>
    <t>Záměna kolejnic současně s výměnou kompletů a pryžové podložky tv. S49 rozdělení "c"</t>
  </si>
  <si>
    <t>1315271840</t>
  </si>
  <si>
    <t>Záměna kolejnic současně s výměnou kompletů a pryžové podložky tv. S49 rozdělení "c". Poznámka: 1. V cenách jsou započteny náklady na demontáž upevňovadel, záměnu vnějšího a vnitřního pásu, dílů a součástí, montáž upevňovadel, úpravu dilatačních spár, pry</t>
  </si>
  <si>
    <t>486</t>
  </si>
  <si>
    <t>5907030415</t>
  </si>
  <si>
    <t>Záměna kolejnic současně s výměnou kompletů a pryžové podložky tv. S49 rozdělení "d"</t>
  </si>
  <si>
    <t>-1551835783</t>
  </si>
  <si>
    <t>Záměna kolejnic současně s výměnou kompletů a pryžové podložky tv. S49 rozdělení "d". Poznámka: 1. V cenách jsou započteny náklady na demontáž upevňovadel, záměnu vnějšího a vnitřního pásu, dílů a součástí, montáž upevňovadel, úpravu dilatačních spár, pry</t>
  </si>
  <si>
    <t>487</t>
  </si>
  <si>
    <t>5907030485</t>
  </si>
  <si>
    <t>Záměna kolejnic současně s výměnou pryžové podložky tv. S49 rozdělení "c"</t>
  </si>
  <si>
    <t>224118917</t>
  </si>
  <si>
    <t>Záměna kolejnic současně s výměnou pryžové podložky tv. S49 rozdělení "c". Poznámka: 1. V cenách jsou započteny náklady na demontáž upevňovadel, záměnu vnějšího a vnitřního pásu, dílů a součástí, montáž upevňovadel, úpravu dilatačních spár, pryžových podl</t>
  </si>
  <si>
    <t>488</t>
  </si>
  <si>
    <t>5907030490</t>
  </si>
  <si>
    <t>Záměna kolejnic současně s výměnou pryžové podložky tv. S49 rozdělení "d"</t>
  </si>
  <si>
    <t>-1593425907</t>
  </si>
  <si>
    <t>Záměna kolejnic současně s výměnou pryžové podložky tv. S49 rozdělení "d". Poznámka: 1. V cenách jsou započteny náklady na demontáž upevňovadel, záměnu vnějšího a vnitřního pásu, dílů a součástí, montáž upevňovadel, úpravu dilatačních spár, pryžových podl</t>
  </si>
  <si>
    <t>489</t>
  </si>
  <si>
    <t>5907030515</t>
  </si>
  <si>
    <t>Záměna kolejnic současně s výměnou pryžové podložky tv. A rozdělení "c"</t>
  </si>
  <si>
    <t>-621090462</t>
  </si>
  <si>
    <t>Záměna kolejnic současně s výměnou pryžové podložky tv. A rozdělení "c". Poznámka: 1. V cenách jsou započteny náklady na demontáž upevňovadel, záměnu vnějšího a vnitřního pásu, dílů a součástí, montáž upevňovadel, úpravu dilatačních spár, pryžových podlož</t>
  </si>
  <si>
    <t>490</t>
  </si>
  <si>
    <t>5907030545</t>
  </si>
  <si>
    <t>Záměna kolejnic současně s výměnou vodicích vložek tv. S49 rozdělení "u"</t>
  </si>
  <si>
    <t>585267521</t>
  </si>
  <si>
    <t>Záměna kolejnic současně s výměnou vodicích vložek tv. S49 rozdělení "u". Poznámka: 1. V cenách jsou započteny náklady na demontáž upevňovadel, záměnu vnějšího a vnitřního pásu, dílů a součástí, montáž upevňovadel, úpravu dilatačních spár, pryžových podlo</t>
  </si>
  <si>
    <t>491</t>
  </si>
  <si>
    <t>5907030580</t>
  </si>
  <si>
    <t>Záměna kolejnic současně s výměnou kompletů a vodicích vložek tv. S49 rozdělení "u"</t>
  </si>
  <si>
    <t>166009541</t>
  </si>
  <si>
    <t>Záměna kolejnic současně s výměnou kompletů a vodicích vložek tv. S49 rozdělení "u". Poznámka: 1. V cenách jsou započteny náklady na demontáž upevňovadel, záměnu vnějšího a vnitřního pásu, dílů a součástí, montáž upevňovadel, úpravu dilatačních spár, pryž</t>
  </si>
  <si>
    <t>492</t>
  </si>
  <si>
    <t>5907030615</t>
  </si>
  <si>
    <t>Záměna kolejnic současně s výměnou kompletů, vodicích vložek a pryžové podložky tv. S49 rozdělení "u"</t>
  </si>
  <si>
    <t>-163689498</t>
  </si>
  <si>
    <t>Záměna kolejnic současně s výměnou kompletů, vodicích vložek a pryžové podložky tv. S49 rozdělení "u". Poznámka: 1. V cenách jsou započteny náklady na demontáž upevňovadel, záměnu vnějšího a vnitřního pásu, dílů a součástí, montáž upevňovadel, úpravu dila</t>
  </si>
  <si>
    <t>493</t>
  </si>
  <si>
    <t>5907030650</t>
  </si>
  <si>
    <t>Záměna kolejnic současně s výměnou izolátoru spony tv. S49 rozdělení "u"</t>
  </si>
  <si>
    <t>2007530885</t>
  </si>
  <si>
    <t>Záměna kolejnic současně s výměnou izolátoru spony tv. S49 rozdělení "u". Poznámka: 1. V cenách jsou započteny náklady na demontáž upevňovadel, záměnu vnějšího a vnitřního pásu, dílů a součástí, montáž upevňovadel, úpravu dilatačních spár, pryžových podlo</t>
  </si>
  <si>
    <t>494</t>
  </si>
  <si>
    <t>5907030675</t>
  </si>
  <si>
    <t>Záměna kolejnic současně s výměnou bočních izolátorů tv. S49 rozdělení "u"</t>
  </si>
  <si>
    <t>-1803892141</t>
  </si>
  <si>
    <t>Záměna kolejnic současně s výměnou bočních izolátorů tv. S49 rozdělení "u". Poznámka: 1. V cenách jsou započteny náklady na demontáž upevňovadel, záměnu vnějšího a vnitřního pásu, dílů a součástí, montáž upevňovadel, úpravu dilatačních spár, pryžových pod</t>
  </si>
  <si>
    <t>495</t>
  </si>
  <si>
    <t>5907030700</t>
  </si>
  <si>
    <t>Záměna kolejnic současně s výměnou spon a bočních izolátorů tv. S49 rozdělení "u"</t>
  </si>
  <si>
    <t>-1362166138</t>
  </si>
  <si>
    <t>Záměna kolejnic současně s výměnou spon a bočních izolátorů tv. S49 rozdělení "u". Poznámka: 1. V cenách jsou započteny náklady na demontáž upevňovadel, záměnu vnějšího a vnitřního pásu, dílů a součástí, montáž upevňovadel, úpravu dilatačních spár, pryžov</t>
  </si>
  <si>
    <t>496</t>
  </si>
  <si>
    <t>5907030740</t>
  </si>
  <si>
    <t>Záměna kolejnic současně s výměnou spon a bočních izolátorů a pryžové podložky tv. S49 rozdělení "u"</t>
  </si>
  <si>
    <t>1481519868</t>
  </si>
  <si>
    <t>Záměna kolejnic současně s výměnou spon a bočních izolátorů a pryžové podložky tv. S49 rozdělení "u". Poznámka: 1. V cenách jsou započteny náklady na demontáž upevňovadel, záměnu vnějšího a vnitřního pásu, dílů a součástí, montáž upevňovadel, úpravu dilat</t>
  </si>
  <si>
    <t>497</t>
  </si>
  <si>
    <t>5907035030</t>
  </si>
  <si>
    <t>Úprava dilatačních spár kolejnic tv. UIC60 rozdělení "u"</t>
  </si>
  <si>
    <t>-436126509</t>
  </si>
  <si>
    <t>Úprava dilatačních spár kolejnic tv. UIC60 rozdělení "u". Poznámka: 1. V cenách jsou započteny náklady na uvolnění nebo demontáž upevňovadel, posun kolejnic, nastavení spáry, dotažení upevňovadel a ošetření součástí mazivem.</t>
  </si>
  <si>
    <t>Poznámka k souboru cen:_x000D_
1. V cenách jsou započteny náklady na uvolnění nebo demontáž upevňovadel, posun kolejnic, nastavení spáry, dotažení upevňovadel a ošetření součástí mazivem.</t>
  </si>
  <si>
    <t>498</t>
  </si>
  <si>
    <t>5907035210</t>
  </si>
  <si>
    <t>Úprava dilatačních spár kolejnic tv. S49 rozdělení "c"</t>
  </si>
  <si>
    <t>-1943751776</t>
  </si>
  <si>
    <t>Úprava dilatačních spár kolejnic tv. S49 rozdělení "c". Poznámka: 1. V cenách jsou započteny náklady na uvolnění nebo demontáž upevňovadel, posun kolejnic, nastavení spáry, dotažení upevňovadel a ošetření součástí mazivem.</t>
  </si>
  <si>
    <t>499</t>
  </si>
  <si>
    <t>5907035220</t>
  </si>
  <si>
    <t>Úprava dilatačních spár kolejnic tv. S49 rozdělení "d"</t>
  </si>
  <si>
    <t>1871194578</t>
  </si>
  <si>
    <t>Úprava dilatačních spár kolejnic tv. S49 rozdělení "d". Poznámka: 1. V cenách jsou započteny náklady na uvolnění nebo demontáž upevňovadel, posun kolejnic, nastavení spáry, dotažení upevňovadel a ošetření součástí mazivem.</t>
  </si>
  <si>
    <t>500</t>
  </si>
  <si>
    <t>5907035320</t>
  </si>
  <si>
    <t>Úprava dilatačních spár kolejnic tv. A rozdělení "c"</t>
  </si>
  <si>
    <t>2033866762</t>
  </si>
  <si>
    <t>Úprava dilatačních spár kolejnic tv. A rozdělení "c". Poznámka: 1. V cenách jsou započteny náklady na uvolnění nebo demontáž upevňovadel, posun kolejnic, nastavení spáry, dotažení upevňovadel a ošetření součástí mazivem.</t>
  </si>
  <si>
    <t>501</t>
  </si>
  <si>
    <t>5907040010</t>
  </si>
  <si>
    <t>Posun kolejnic před svařováním tv. UIC60</t>
  </si>
  <si>
    <t>-1323372504</t>
  </si>
  <si>
    <t>Posun kolejnic před svařováním tv. UIC60. Poznámka: 1. V cenách jsou započteny náklady na přizdvižení a posun kolejnice. Položka se použije v případě krácení deformovaných konců kolejnic před svařováním. 2. V cenách nejsou obsaženy náklady na demontáž a m</t>
  </si>
  <si>
    <t>Poznámka k souboru cen:_x000D_
1. V cenách jsou započteny náklady na přizdvižení a posun kolejnice. Položka se použije v případě krácení deformovaných konců kolejnic před svařováním._x000D_
2. V cenách nejsou obsaženy náklady na demontáž a montáž upevňovadel. Položku nelze použít pro posun z</t>
  </si>
  <si>
    <t>502</t>
  </si>
  <si>
    <t>5907040030</t>
  </si>
  <si>
    <t>Posun kolejnic před svařováním tv. S49</t>
  </si>
  <si>
    <t>-1783096188</t>
  </si>
  <si>
    <t>Posun kolejnic před svařováním tv. S49. Poznámka: 1. V cenách jsou započteny náklady na přizdvižení a posun kolejnice. Položka se použije v případě krácení deformovaných konců kolejnic před svařováním. 2. V cenách nejsou obsaženy náklady na demontáž a mon</t>
  </si>
  <si>
    <t>503</t>
  </si>
  <si>
    <t>5907040040</t>
  </si>
  <si>
    <t>Posun kolejnic před svařováním tv. A</t>
  </si>
  <si>
    <t>1805530928</t>
  </si>
  <si>
    <t>Posun kolejnic před svařováním tv. A. Poznámka: 1. V cenách jsou započteny náklady na přizdvižení a posun kolejnice. Položka se použije v případě krácení deformovaných konců kolejnic před svařováním. 2. V cenách nejsou obsaženy náklady na demontáž a montá</t>
  </si>
  <si>
    <t>504</t>
  </si>
  <si>
    <t>5907045120</t>
  </si>
  <si>
    <t>Příplatek za obtížnost při výměně kolejnic na rozponových podkladnicích tv. S49</t>
  </si>
  <si>
    <t>1574794750</t>
  </si>
  <si>
    <t>Příplatek za obtížnost při výměně kolejnic na rozponových podkladnicích tv. S49. Poznámka: 1. V cenách jsou započteny náklady za obtížné podmínky výměny kolejnic.</t>
  </si>
  <si>
    <t>Poznámka k souboru cen:_x000D_
1. V cenách jsou započteny náklady za obtížné podmínky výměny kolejnic.</t>
  </si>
  <si>
    <t>505</t>
  </si>
  <si>
    <t>5907045130</t>
  </si>
  <si>
    <t>Příplatek za obtížnost při výměně kolejnic na rozponových podkladnicích tv. A</t>
  </si>
  <si>
    <t>-563050835</t>
  </si>
  <si>
    <t>Příplatek za obtížnost při výměně kolejnic na rozponových podkladnicích tv. A. Poznámka: 1. V cenách jsou započteny náklady za obtížné podmínky výměny kolejnic.</t>
  </si>
  <si>
    <t>506</t>
  </si>
  <si>
    <t>5907050010</t>
  </si>
  <si>
    <t>Dělení kolejnic řezáním nebo rozbroušením soustavy UIC60 nebo R65</t>
  </si>
  <si>
    <t>1204722584</t>
  </si>
  <si>
    <t>Dělení kolejnic řezáním nebo rozbroušením soustavy UIC60 nebo R65. Poznámka: 1. V cenách jsou započteny náklady na manipulaci, podložení, označení a provedení řezu kolejnice.</t>
  </si>
  <si>
    <t>Poznámka k souboru cen:_x000D_
1. V cenách jsou započteny náklady na manipulaci, podložení, označení a provedení řezu kolejnice.</t>
  </si>
  <si>
    <t>507</t>
  </si>
  <si>
    <t>5907050020</t>
  </si>
  <si>
    <t>Dělení kolejnic řezáním nebo rozbroušením soustavy S49 nebo T</t>
  </si>
  <si>
    <t>-208030347</t>
  </si>
  <si>
    <t>Dělení kolejnic řezáním nebo rozbroušením soustavy S49 nebo T. Poznámka: 1. V cenách jsou započteny náklady na manipulaci, podložení, označení a provedení řezu kolejnice.</t>
  </si>
  <si>
    <t>508</t>
  </si>
  <si>
    <t>5907050030</t>
  </si>
  <si>
    <t>Dělení kolejnic řezáním nebo rozbroušením soustavy A</t>
  </si>
  <si>
    <t>-807189430</t>
  </si>
  <si>
    <t>Dělení kolejnic řezáním nebo rozbroušením soustavy A. Poznámka: 1. V cenách jsou započteny náklady na manipulaci, podložení, označení a provedení řezu kolejnice.</t>
  </si>
  <si>
    <t>509</t>
  </si>
  <si>
    <t>5907050110</t>
  </si>
  <si>
    <t>Dělení kolejnic kyslíkem soustavy UIC60 nebo R65</t>
  </si>
  <si>
    <t>-1012665630</t>
  </si>
  <si>
    <t>Dělení kolejnic kyslíkem soustavy UIC60 nebo R65. Poznámka: 1. V cenách jsou započteny náklady na manipulaci, podložení, označení a provedení řezu kolejnice.</t>
  </si>
  <si>
    <t>510</t>
  </si>
  <si>
    <t>5907050120</t>
  </si>
  <si>
    <t>Dělení kolejnic kyslíkem soustavy S49 nebo T</t>
  </si>
  <si>
    <t>2128842596</t>
  </si>
  <si>
    <t>Dělení kolejnic kyslíkem soustavy S49 nebo T. Poznámka: 1. V cenách jsou započteny náklady na manipulaci, podložení, označení a provedení řezu kolejnice.</t>
  </si>
  <si>
    <t>511</t>
  </si>
  <si>
    <t>5907050130</t>
  </si>
  <si>
    <t>Dělení kolejnic kyslíkem soustavy A</t>
  </si>
  <si>
    <t>-1777520914</t>
  </si>
  <si>
    <t>Dělení kolejnic kyslíkem soustavy A. Poznámka: 1. V cenách jsou započteny náklady na manipulaci, podložení, označení a provedení řezu kolejnice.</t>
  </si>
  <si>
    <t>512</t>
  </si>
  <si>
    <t>5907055010</t>
  </si>
  <si>
    <t>Vrtání kolejnic otvor o průměru do 10 mm</t>
  </si>
  <si>
    <t>459934939</t>
  </si>
  <si>
    <t>Vrtání kolejnic otvor o průměru do 10 mm. Poznámka: 1. V cenách jsou započteny náklady na manipulaci, podložení, označení a provedení vrtu ve stojině kolejnice.</t>
  </si>
  <si>
    <t>Poznámka k souboru cen:_x000D_
1. V cenách jsou započteny náklady na manipulaci, podložení, označení a provedení vrtu ve stojině kolejnice.</t>
  </si>
  <si>
    <t>513</t>
  </si>
  <si>
    <t>5907055020</t>
  </si>
  <si>
    <t>Vrtání kolejnic otvor o průměru přes 10 do 23 mm</t>
  </si>
  <si>
    <t>-894161573</t>
  </si>
  <si>
    <t>Vrtání kolejnic otvor o průměru přes 10 do 23 mm. Poznámka: 1. V cenách jsou započteny náklady na manipulaci, podložení, označení a provedení vrtu ve stojině kolejnice.</t>
  </si>
  <si>
    <t>514</t>
  </si>
  <si>
    <t>5907055030</t>
  </si>
  <si>
    <t>Vrtání kolejnic otvor o průměru přes 23 mm</t>
  </si>
  <si>
    <t>937581778</t>
  </si>
  <si>
    <t>Vrtání kolejnic otvor o průměru přes 23 mm. Poznámka: 1. V cenách jsou započteny náklady na manipulaci, podložení, označení a provedení vrtu ve stojině kolejnice.</t>
  </si>
  <si>
    <t>515</t>
  </si>
  <si>
    <t>5908005310</t>
  </si>
  <si>
    <t>Oprava kolejnicového styku výměna spojek tv. UIC60</t>
  </si>
  <si>
    <t>styk</t>
  </si>
  <si>
    <t>-956978961</t>
  </si>
  <si>
    <t>Oprava kolejnicového styku výměna spojek tv. UIC60. Poznámka: 1. V cenách jsou započteny náklady na výměnu, demontáž nebo montáž vnitřní spojky a/nebo celého styku a ošetření součástí mazivem. U přechodových spojek se použije položka s větším tvarem. 2. V</t>
  </si>
  <si>
    <t>Poznámka k souboru cen:_x000D_
1. V cenách jsou započteny náklady na výměnu, demontáž nebo montáž vnitřní spojky a/nebo celého styku a ošetření součástí mazivem. U přechodových spojek se použije položka s větším tvarem._x000D_
2. V cenách nejsou obsaženy náklady na dodávku materiálu.</t>
  </si>
  <si>
    <t>516</t>
  </si>
  <si>
    <t>5908005330</t>
  </si>
  <si>
    <t>Oprava kolejnicového styku výměna spojek tv. S49</t>
  </si>
  <si>
    <t>1309124514</t>
  </si>
  <si>
    <t>Oprava kolejnicového styku výměna spojek tv. S49. Poznámka: 1. V cenách jsou započteny náklady na výměnu, demontáž nebo montáž vnitřní spojky a/nebo celého styku a ošetření součástí mazivem. U přechodových spojek se použije položka s větším tvarem. 2. V c</t>
  </si>
  <si>
    <t>517</t>
  </si>
  <si>
    <t>5908005340</t>
  </si>
  <si>
    <t>Oprava kolejnicového styku výměna spojek tv. A</t>
  </si>
  <si>
    <t>111509028</t>
  </si>
  <si>
    <t>Oprava kolejnicového styku výměna spojek tv. A. Poznámka: 1. V cenách jsou započteny náklady na výměnu, demontáž nebo montáž vnitřní spojky a/nebo celého styku a ošetření součástí mazivem. U přechodových spojek se použije položka s větším tvarem. 2. V cen</t>
  </si>
  <si>
    <t>518</t>
  </si>
  <si>
    <t>5908005410</t>
  </si>
  <si>
    <t>Oprava kolejnicového styku demontáž spojek tv. UIC60</t>
  </si>
  <si>
    <t>-1012614020</t>
  </si>
  <si>
    <t>Oprava kolejnicového styku demontáž spojek tv. UIC60. Poznámka: 1. V cenách jsou započteny náklady na výměnu, demontáž nebo montáž vnitřní spojky a/nebo celého styku a ošetření součástí mazivem. U přechodových spojek se použije položka s větším tvarem. 2.</t>
  </si>
  <si>
    <t>519</t>
  </si>
  <si>
    <t>5908005430</t>
  </si>
  <si>
    <t>Oprava kolejnicového styku demontáž spojek tv. S49</t>
  </si>
  <si>
    <t>1972682339</t>
  </si>
  <si>
    <t>Oprava kolejnicového styku demontáž spojek tv. S49. Poznámka: 1. V cenách jsou započteny náklady na výměnu, demontáž nebo montáž vnitřní spojky a/nebo celého styku a ošetření součástí mazivem. U přechodových spojek se použije položka s větším tvarem. 2. V</t>
  </si>
  <si>
    <t>520</t>
  </si>
  <si>
    <t>5908005440</t>
  </si>
  <si>
    <t>Oprava kolejnicového styku demontáž spojek tv. A</t>
  </si>
  <si>
    <t>-1607256779</t>
  </si>
  <si>
    <t>Oprava kolejnicového styku demontáž spojek tv. A. Poznámka: 1. V cenách jsou započteny náklady na výměnu, demontáž nebo montáž vnitřní spojky a/nebo celého styku a ošetření součástí mazivem. U přechodových spojek se použije položka s větším tvarem. 2. V c</t>
  </si>
  <si>
    <t>521</t>
  </si>
  <si>
    <t>5908005510</t>
  </si>
  <si>
    <t>Oprava kolejnicového styku montáž spojek tv. UIC60</t>
  </si>
  <si>
    <t>551312929</t>
  </si>
  <si>
    <t>Oprava kolejnicového styku montáž spojek tv. UIC60. Poznámka: 1. V cenách jsou započteny náklady na výměnu, demontáž nebo montáž vnitřní spojky a/nebo celého styku a ošetření součástí mazivem. U přechodových spojek se použije položka s větším tvarem. 2. V</t>
  </si>
  <si>
    <t>522</t>
  </si>
  <si>
    <t>5908005530</t>
  </si>
  <si>
    <t>Oprava kolejnicového styku montáž spojek tv. S49</t>
  </si>
  <si>
    <t>1215851469</t>
  </si>
  <si>
    <t>Oprava kolejnicového styku montáž spojek tv. S49. Poznámka: 1. V cenách jsou započteny náklady na výměnu, demontáž nebo montáž vnitřní spojky a/nebo celého styku a ošetření součástí mazivem. U přechodových spojek se použije položka s větším tvarem. 2. V c</t>
  </si>
  <si>
    <t>523</t>
  </si>
  <si>
    <t>5908005540</t>
  </si>
  <si>
    <t>Oprava kolejnicového styku montáž spojek tv. A</t>
  </si>
  <si>
    <t>-2005354311</t>
  </si>
  <si>
    <t>Oprava kolejnicového styku montáž spojek tv. A. Poznámka: 1. V cenách jsou započteny náklady na výměnu, demontáž nebo montáž vnitřní spojky a/nebo celého styku a ošetření součástí mazivem. U přechodových spojek se použije položka s větším tvarem. 2. V cen</t>
  </si>
  <si>
    <t>524</t>
  </si>
  <si>
    <t>5908010110</t>
  </si>
  <si>
    <t>Zřízení kolejnicového styku s rozřezem a vrtáním - 4 otvory tv. UIC60</t>
  </si>
  <si>
    <t>-1345656598</t>
  </si>
  <si>
    <t>Zřízení kolejnicového styku s rozřezem a vrtáním - 4 otvory tv. UIC60. Poznámka: 1. V cenách jsou započteny náklady na zřízení styku, případné nastavení dilatační spáry a ošetření součástí mazivem. U přechodového styku se použije položka s větším tvarem.</t>
  </si>
  <si>
    <t>Poznámka k souboru cen:_x000D_
1. V cenách jsou započteny náklady na zřízení styku, případné nastavení dilatační spáry a ošetření součástí mazivem. U přechodového styku se použije položka s větším tvarem._x000D_
2. V cenách nejsou obsaženy náklady na dodávku materiálu.</t>
  </si>
  <si>
    <t>525</t>
  </si>
  <si>
    <t>5908010130</t>
  </si>
  <si>
    <t>Zřízení kolejnicového styku s rozřezem a vrtáním - 4 otvory tv. S49</t>
  </si>
  <si>
    <t>-1738809260</t>
  </si>
  <si>
    <t>Zřízení kolejnicového styku s rozřezem a vrtáním - 4 otvory tv. S49. Poznámka: 1. V cenách jsou započteny náklady na zřízení styku, případné nastavení dilatační spáry a ošetření součástí mazivem. U přechodového styku se použije položka s větším tvarem. 2.</t>
  </si>
  <si>
    <t>526</t>
  </si>
  <si>
    <t>5908010140</t>
  </si>
  <si>
    <t>Zřízení kolejnicového styku s rozřezem a vrtáním - 4 otvory tv. A</t>
  </si>
  <si>
    <t>-1330355052</t>
  </si>
  <si>
    <t>Zřízení kolejnicového styku s rozřezem a vrtáním - 4 otvory tv. A. Poznámka: 1. V cenách jsou započteny náklady na zřízení styku, případné nastavení dilatační spáry a ošetření součástí mazivem. U přechodového styku se použije položka s větším tvarem. 2. V</t>
  </si>
  <si>
    <t>527</t>
  </si>
  <si>
    <t>5908010210</t>
  </si>
  <si>
    <t>Zřízení kolejnicového styku s rozřezem a vrtáním - 2 otvory tv. UIC60</t>
  </si>
  <si>
    <t>-2025177983</t>
  </si>
  <si>
    <t>Zřízení kolejnicového styku s rozřezem a vrtáním - 2 otvory tv. UIC60. Poznámka: 1. V cenách jsou započteny náklady na zřízení styku, případné nastavení dilatační spáry a ošetření součástí mazivem. U přechodového styku se použije položka s větším tvarem.</t>
  </si>
  <si>
    <t>528</t>
  </si>
  <si>
    <t>5908010230</t>
  </si>
  <si>
    <t>Zřízení kolejnicového styku s rozřezem a vrtáním - 2 otvory tv. S49</t>
  </si>
  <si>
    <t>912370853</t>
  </si>
  <si>
    <t>Zřízení kolejnicového styku s rozřezem a vrtáním - 2 otvory tv. S49. Poznámka: 1. V cenách jsou započteny náklady na zřízení styku, případné nastavení dilatační spáry a ošetření součástí mazivem. U přechodového styku se použije položka s větším tvarem. 2.</t>
  </si>
  <si>
    <t>529</t>
  </si>
  <si>
    <t>5908010240</t>
  </si>
  <si>
    <t>Zřízení kolejnicového styku s rozřezem a vrtáním - 2 otvory tv. A</t>
  </si>
  <si>
    <t>-521011099</t>
  </si>
  <si>
    <t>Zřízení kolejnicového styku s rozřezem a vrtáním - 2 otvory tv. A. Poznámka: 1. V cenách jsou započteny náklady na zřízení styku, případné nastavení dilatační spáry a ošetření součástí mazivem. U přechodového styku se použije položka s větším tvarem. 2. V</t>
  </si>
  <si>
    <t>530</t>
  </si>
  <si>
    <t>5908015010</t>
  </si>
  <si>
    <t>Oprava součástí izolovaného styku (IS) výměna spojky tv. UIC60</t>
  </si>
  <si>
    <t>-378470378</t>
  </si>
  <si>
    <t>Oprava součástí izolovaného styku (IS) výměna spojky tv. UIC60. Poznámka: 1. V cenách jsou započteny náklady na demontáž, výměnu nebo montáž vnitřní spojky a/nebo celého styku včetně obroušení převalků hlavy kolejnice, případnou výměnu profilové vložky a</t>
  </si>
  <si>
    <t>Poznámka k souboru cen:_x000D_
1. V cenách jsou započteny náklady na demontáž, výměnu nebo montáž vnitřní spojky a/nebo celého styku včetně obroušení převalků hlavy kolejnice, případnou výměnu profilové vložky a ošetření součástí mazivem._x000D_
2. V cenách nejsou obsaženy náklady na dodávku</t>
  </si>
  <si>
    <t>531</t>
  </si>
  <si>
    <t>5908015030</t>
  </si>
  <si>
    <t>Oprava součástí izolovaného styku (IS) výměna spojky tv. S49</t>
  </si>
  <si>
    <t>-967870724</t>
  </si>
  <si>
    <t>Oprava součástí izolovaného styku (IS) výměna spojky tv. S49. Poznámka: 1. V cenách jsou započteny náklady na demontáž, výměnu nebo montáž vnitřní spojky a/nebo celého styku včetně obroušení převalků hlavy kolejnice, případnou výměnu profilové vložky a oš</t>
  </si>
  <si>
    <t>532</t>
  </si>
  <si>
    <t>5908015040</t>
  </si>
  <si>
    <t>Oprava součástí izolovaného styku (IS) výměna spojky tv. A</t>
  </si>
  <si>
    <t>1557585161</t>
  </si>
  <si>
    <t>Oprava součástí izolovaného styku (IS) výměna spojky tv. A. Poznámka: 1. V cenách jsou započteny náklady na demontáž, výměnu nebo montáž vnitřní spojky a/nebo celého styku včetně obroušení převalků hlavy kolejnice, případnou výměnu profilové vložky a ošet</t>
  </si>
  <si>
    <t>533</t>
  </si>
  <si>
    <t>5908015110</t>
  </si>
  <si>
    <t>Oprava součástí izolovaného styku (IS) demontáž spojky tv. UIC60</t>
  </si>
  <si>
    <t>589176976</t>
  </si>
  <si>
    <t>Oprava součástí izolovaného styku (IS) demontáž spojky tv. UIC60. Poznámka: 1. V cenách jsou započteny náklady na demontáž, výměnu nebo montáž vnitřní spojky a/nebo celého styku včetně obroušení převalků hlavy kolejnice, případnou výměnu profilové vložky</t>
  </si>
  <si>
    <t>534</t>
  </si>
  <si>
    <t>5908015130</t>
  </si>
  <si>
    <t>Oprava součástí izolovaného styku (IS) demontáž spojky tv. S49</t>
  </si>
  <si>
    <t>1063423928</t>
  </si>
  <si>
    <t>Oprava součástí izolovaného styku (IS) demontáž spojky tv. S49. Poznámka: 1. V cenách jsou započteny náklady na demontáž, výměnu nebo montáž vnitřní spojky a/nebo celého styku včetně obroušení převalků hlavy kolejnice, případnou výměnu profilové vložky a</t>
  </si>
  <si>
    <t>535</t>
  </si>
  <si>
    <t>5908015140</t>
  </si>
  <si>
    <t>Oprava součástí izolovaného styku (IS) demontáž spojky tv. A</t>
  </si>
  <si>
    <t>493816146</t>
  </si>
  <si>
    <t>Oprava součástí izolovaného styku (IS) demontáž spojky tv. A. Poznámka: 1. V cenách jsou započteny náklady na demontáž, výměnu nebo montáž vnitřní spojky a/nebo celého styku včetně obroušení převalků hlavy kolejnice, případnou výměnu profilové vložky a oš</t>
  </si>
  <si>
    <t>536</t>
  </si>
  <si>
    <t>5908015210</t>
  </si>
  <si>
    <t>Oprava součástí izolovaného styku (IS) montáž spojky tv. UIC60</t>
  </si>
  <si>
    <t>-1121955851</t>
  </si>
  <si>
    <t>Oprava součástí izolovaného styku (IS) montáž spojky tv. UIC60. Poznámka: 1. V cenách jsou započteny náklady na demontáž, výměnu nebo montáž vnitřní spojky a/nebo celého styku včetně obroušení převalků hlavy kolejnice, případnou výměnu profilové vložky a</t>
  </si>
  <si>
    <t>537</t>
  </si>
  <si>
    <t>5908015230</t>
  </si>
  <si>
    <t>Oprava součástí izolovaného styku (IS) montáž spojky tv. S49</t>
  </si>
  <si>
    <t>1923610483</t>
  </si>
  <si>
    <t>Oprava součástí izolovaného styku (IS) montáž spojky tv. S49. Poznámka: 1. V cenách jsou započteny náklady na demontáž, výměnu nebo montáž vnitřní spojky a/nebo celého styku včetně obroušení převalků hlavy kolejnice, případnou výměnu profilové vložky a oš</t>
  </si>
  <si>
    <t>538</t>
  </si>
  <si>
    <t>5908015240</t>
  </si>
  <si>
    <t>Oprava součástí izolovaného styku (IS) montáž spojky tv. A</t>
  </si>
  <si>
    <t>-1608681421</t>
  </si>
  <si>
    <t>Oprava součástí izolovaného styku (IS) montáž spojky tv. A. Poznámka: 1. V cenách jsou započteny náklady na demontáž, výměnu nebo montáž vnitřní spojky a/nebo celého styku včetně obroušení převalků hlavy kolejnice, případnou výměnu profilové vložky a ošet</t>
  </si>
  <si>
    <t>539</t>
  </si>
  <si>
    <t>5908015310</t>
  </si>
  <si>
    <t>Oprava součástí izolovaného styku (IS) výměna spojek tv. UIC60</t>
  </si>
  <si>
    <t>1069362300</t>
  </si>
  <si>
    <t>Oprava součástí izolovaného styku (IS) výměna spojek tv. UIC60. Poznámka: 1. V cenách jsou započteny náklady na demontáž, výměnu nebo montáž vnitřní spojky a/nebo celého styku včetně obroušení převalků hlavy kolejnice, případnou výměnu profilové vložky a</t>
  </si>
  <si>
    <t>540</t>
  </si>
  <si>
    <t>5908015330</t>
  </si>
  <si>
    <t>Oprava součástí izolovaného styku (IS) výměna spojek tv. S49</t>
  </si>
  <si>
    <t>-1538394305</t>
  </si>
  <si>
    <t>Oprava součástí izolovaného styku (IS) výměna spojek tv. S49. Poznámka: 1. V cenách jsou započteny náklady na demontáž, výměnu nebo montáž vnitřní spojky a/nebo celého styku včetně obroušení převalků hlavy kolejnice, případnou výměnu profilové vložky a oš</t>
  </si>
  <si>
    <t>541</t>
  </si>
  <si>
    <t>5908015340</t>
  </si>
  <si>
    <t>Oprava součástí izolovaného styku (IS) výměna spojek tv. A</t>
  </si>
  <si>
    <t>-1756800204</t>
  </si>
  <si>
    <t>Oprava součástí izolovaného styku (IS) výměna spojek tv. A. Poznámka: 1. V cenách jsou započteny náklady na demontáž, výměnu nebo montáž vnitřní spojky a/nebo celého styku včetně obroušení převalků hlavy kolejnice, případnou výměnu profilové vložky a ošet</t>
  </si>
  <si>
    <t>542</t>
  </si>
  <si>
    <t>5908015410</t>
  </si>
  <si>
    <t>Oprava součástí izolovaného styku (IS) demontáž spojek tv. UIC60</t>
  </si>
  <si>
    <t>-1346489348</t>
  </si>
  <si>
    <t>Oprava součástí izolovaného styku (IS) demontáž spojek tv. UIC60. Poznámka: 1. V cenách jsou započteny náklady na demontáž, výměnu nebo montáž vnitřní spojky a/nebo celého styku včetně obroušení převalků hlavy kolejnice, případnou výměnu profilové vložky</t>
  </si>
  <si>
    <t>543</t>
  </si>
  <si>
    <t>5908015430</t>
  </si>
  <si>
    <t>Oprava součástí izolovaného styku (IS) demontáž spojek tv. S49</t>
  </si>
  <si>
    <t>1536979128</t>
  </si>
  <si>
    <t>Oprava součástí izolovaného styku (IS) demontáž spojek tv. S49. Poznámka: 1. V cenách jsou započteny náklady na demontáž, výměnu nebo montáž vnitřní spojky a/nebo celého styku včetně obroušení převalků hlavy kolejnice, případnou výměnu profilové vložky a</t>
  </si>
  <si>
    <t>544</t>
  </si>
  <si>
    <t>5908015440</t>
  </si>
  <si>
    <t>Oprava součástí izolovaného styku (IS) demontáž spojek tv. A</t>
  </si>
  <si>
    <t>2082773624</t>
  </si>
  <si>
    <t>Oprava součástí izolovaného styku (IS) demontáž spojek tv. A. Poznámka: 1. V cenách jsou započteny náklady na demontáž, výměnu nebo montáž vnitřní spojky a/nebo celého styku včetně obroušení převalků hlavy kolejnice, případnou výměnu profilové vložky a oš</t>
  </si>
  <si>
    <t>545</t>
  </si>
  <si>
    <t>5908015510</t>
  </si>
  <si>
    <t>Oprava součástí izolovaného styku (IS) montáž spojek tv. UIC60</t>
  </si>
  <si>
    <t>-1905880125</t>
  </si>
  <si>
    <t>Oprava součástí izolovaného styku (IS) montáž spojek tv. UIC60. Poznámka: 1. V cenách jsou započteny náklady na demontáž, výměnu nebo montáž vnitřní spojky a/nebo celého styku včetně obroušení převalků hlavy kolejnice, případnou výměnu profilové vložky a</t>
  </si>
  <si>
    <t>546</t>
  </si>
  <si>
    <t>5908015530</t>
  </si>
  <si>
    <t>Oprava součástí izolovaného styku (IS) montáž spojek tv. S49</t>
  </si>
  <si>
    <t>-223837362</t>
  </si>
  <si>
    <t>Oprava součástí izolovaného styku (IS) montáž spojek tv. S49. Poznámka: 1. V cenách jsou započteny náklady na demontáž, výměnu nebo montáž vnitřní spojky a/nebo celého styku včetně obroušení převalků hlavy kolejnice, případnou výměnu profilové vložky a oš</t>
  </si>
  <si>
    <t>547</t>
  </si>
  <si>
    <t>5908015540</t>
  </si>
  <si>
    <t>Oprava součástí izolovaného styku (IS) montáž spojek tv. A</t>
  </si>
  <si>
    <t>-645407202</t>
  </si>
  <si>
    <t>Oprava součástí izolovaného styku (IS) montáž spojek tv. A. Poznámka: 1. V cenách jsou započteny náklady na demontáž, výměnu nebo montáž vnitřní spojky a/nebo celého styku včetně obroušení převalků hlavy kolejnice, případnou výměnu profilové vložky a ošet</t>
  </si>
  <si>
    <t>548</t>
  </si>
  <si>
    <t>5908020010</t>
  </si>
  <si>
    <t>Výměna profilové vložky IS tv. UIC60</t>
  </si>
  <si>
    <t>-1024935883</t>
  </si>
  <si>
    <t>Výměna profilové vložky IS tv. UIC60. Poznámka: 1. V cenách jsou započteny náklady na samostatnou výměnu profilové vložky a případné obroušení převalků hlavy kolejnic, demontáž a montáž vnitřní spojky, výměna vložky a ošetření součástí mazivem. 2. V cenác</t>
  </si>
  <si>
    <t>Poznámka k souboru cen:_x000D_
1. V cenách jsou započteny náklady na samostatnou výměnu profilové vložky a případné obroušení převalků hlavy kolejnic, demontáž a montáž vnitřní spojky, výměna vložky a ošetření součástí mazivem._x000D_
2. V cenách nejsou obsaženy náklady na dodávku materiálu.</t>
  </si>
  <si>
    <t>549</t>
  </si>
  <si>
    <t>5908020030</t>
  </si>
  <si>
    <t>Výměna profilové vložky IS tv. S49</t>
  </si>
  <si>
    <t>-255131477</t>
  </si>
  <si>
    <t>Výměna profilové vložky IS tv. S49. Poznámka: 1. V cenách jsou započteny náklady na samostatnou výměnu profilové vložky a případné obroušení převalků hlavy kolejnic, demontáž a montáž vnitřní spojky, výměna vložky a ošetření součástí mazivem. 2. V cenách</t>
  </si>
  <si>
    <t>550</t>
  </si>
  <si>
    <t>5908020040</t>
  </si>
  <si>
    <t>Výměna profilové vložky IS tv. A</t>
  </si>
  <si>
    <t>1513100209</t>
  </si>
  <si>
    <t>Výměna profilové vložky IS tv. A. Poznámka: 1. V cenách jsou započteny náklady na samostatnou výměnu profilové vložky a případné obroušení převalků hlavy kolejnic, demontáž a montáž vnitřní spojky, výměna vložky a ošetření součástí mazivem. 2. V cenách ne</t>
  </si>
  <si>
    <t>551</t>
  </si>
  <si>
    <t>5908025110</t>
  </si>
  <si>
    <t>Zřízení izolovaného styku (IS) s rozřezem kolejnice tv. UIC60</t>
  </si>
  <si>
    <t>-1200554818</t>
  </si>
  <si>
    <t>Zřízení izolovaného styku (IS) s rozřezem kolejnice tv. UIC60. Poznámka: 1. V cenách jsou započteny náklady na zřízení izolovaného styku, případné obroušení převalků čela kolejnic a ošetření součástí mazivem. 2. V cenách nejsou obsaženy náklady na dodávku</t>
  </si>
  <si>
    <t>Poznámka k souboru cen:_x000D_
1. V cenách jsou započteny náklady na zřízení izolovaného styku, případné obroušení převalků čela kolejnic a ošetření součástí mazivem._x000D_
2. V cenách nejsou obsaženy náklady na dodávku materiálu.</t>
  </si>
  <si>
    <t>552</t>
  </si>
  <si>
    <t>5908025130</t>
  </si>
  <si>
    <t>Zřízení izolovaného styku (IS) s rozřezem kolejnice tv. S49</t>
  </si>
  <si>
    <t>-136556857</t>
  </si>
  <si>
    <t>Zřízení izolovaného styku (IS) s rozřezem kolejnice tv. S49. Poznámka: 1. V cenách jsou započteny náklady na zřízení izolovaného styku, případné obroušení převalků čela kolejnic a ošetření součástí mazivem. 2. V cenách nejsou obsaženy náklady na dodávku m</t>
  </si>
  <si>
    <t>553</t>
  </si>
  <si>
    <t>5908025140</t>
  </si>
  <si>
    <t>Zřízení izolovaného styku (IS) s rozřezem kolejnice tv. A</t>
  </si>
  <si>
    <t>928639476</t>
  </si>
  <si>
    <t>Zřízení izolovaného styku (IS) s rozřezem kolejnice tv. A. Poznámka: 1. V cenách jsou započteny náklady na zřízení izolovaného styku, případné obroušení převalků čela kolejnic a ošetření součástí mazivem. 2. V cenách nejsou obsaženy náklady na dodávku mat</t>
  </si>
  <si>
    <t>554</t>
  </si>
  <si>
    <t>5908030010</t>
  </si>
  <si>
    <t>Zřízení A-LISU soupravou in-sittu tv. UIC60</t>
  </si>
  <si>
    <t>1640305973</t>
  </si>
  <si>
    <t>Zřízení A-LISU soupravou in-sittu tv. UIC60. Poznámka: 1. V cenách jsou započteny náklady na demontáž upevňovadel, rozřez kolejnice, obroušení kolejnic, úprava spáry, vyvrtání spojkových otvorů, lepení a montáž styku a upevňovadel, měření geometrie, izola</t>
  </si>
  <si>
    <t>Poznámka k souboru cen:_x000D_
1. V cenách jsou započteny náklady na demontáž upevňovadel, rozřez kolejnice, obroušení kolejnic, úprava spáry, vyvrtání spojkových otvorů, lepení a montáž styku a upevňovadel, měření geometrie, izolačního stavu a ošetření součástí mazivem._x000D_
2. V cenách ne</t>
  </si>
  <si>
    <t>555</t>
  </si>
  <si>
    <t>5908030030</t>
  </si>
  <si>
    <t>Zřízení A-LISU soupravou in-sittu tv. S49</t>
  </si>
  <si>
    <t>-229397305</t>
  </si>
  <si>
    <t>Zřízení A-LISU soupravou in-sittu tv. S49. Poznámka: 1. V cenách jsou započteny náklady na demontáž upevňovadel, rozřez kolejnice, obroušení kolejnic, úprava spáry, vyvrtání spojkových otvorů, lepení a montáž styku a upevňovadel, měření geometrie, izolačn</t>
  </si>
  <si>
    <t>556</t>
  </si>
  <si>
    <t>5908035010</t>
  </si>
  <si>
    <t>Oprava LISU soupravou in-sittu tv. UIC60</t>
  </si>
  <si>
    <t>670971082</t>
  </si>
  <si>
    <t>Oprava LISU soupravou in-sittu tv. UIC60. Poznámka: 1. V cenách jsou započteny náklady na demontáž upevňovadel, rozebrání a demontáž stávajícího LISU, očištění od nečistot, obroušení kolejnice, montáž nového A-LISU, úprava pryžových podložek montáž upevňo</t>
  </si>
  <si>
    <t>Poznámka k souboru cen:_x000D_
1. V cenách jsou započteny náklady na demontáž upevňovadel, rozebrání a demontáž stávajícího LISU, očištění od nečistot, obroušení kolejnice, montáž nového A-LISU, úprava pryžových podložek montáž upevňovadel, měření geometrie, izolačního stavu a ošetření</t>
  </si>
  <si>
    <t>557</t>
  </si>
  <si>
    <t>5908035030</t>
  </si>
  <si>
    <t>Oprava LISU soupravou in-sittu tv. S49</t>
  </si>
  <si>
    <t>-129980229</t>
  </si>
  <si>
    <t>Oprava LISU soupravou in-sittu tv. S49. Poznámka: 1. V cenách jsou započteny náklady na demontáž upevňovadel, rozebrání a demontáž stávajícího LISU, očištění od nečistot, obroušení kolejnice, montáž nového A-LISU, úprava pryžových podložek montáž upevňova</t>
  </si>
  <si>
    <t>558</t>
  </si>
  <si>
    <t>5908036010</t>
  </si>
  <si>
    <t>Oprava LISU plastovými spojkami tv. UIC60</t>
  </si>
  <si>
    <t>-689623368</t>
  </si>
  <si>
    <t>Oprava LISU plastovými spojkami tv. UIC60. Poznámka: 1. V cenách jsou započteny náklady na demontáž upevňovadel, rozebrání, očištění a obroušení, výměnu profilové vložky, úpravu pryžových podložek, montáž spojek, dotažení styku a ošetření součástí mazivem</t>
  </si>
  <si>
    <t>Poznámka k souboru cen:_x000D_
1. V cenách jsou započteny náklady na demontáž upevňovadel, rozebrání, očištění a obroušení, výměnu profilové vložky, úpravu pryžových podložek, montáž spojek, dotažení styku a ošetření součástí mazivem._x000D_
2. V cenách nejsou obsaženy náklady na dodávku mate</t>
  </si>
  <si>
    <t>559</t>
  </si>
  <si>
    <t>5908036030</t>
  </si>
  <si>
    <t>Oprava LISU plastovými spojkami tv. S49</t>
  </si>
  <si>
    <t>297653267</t>
  </si>
  <si>
    <t>Oprava LISU plastovými spojkami tv. S49. Poznámka: 1. V cenách jsou započteny náklady na demontáž upevňovadel, rozebrání, očištění a obroušení, výměnu profilové vložky, úpravu pryžových podložek, montáž spojek, dotažení styku a ošetření součástí mazivem.</t>
  </si>
  <si>
    <t>560</t>
  </si>
  <si>
    <t>5908040010</t>
  </si>
  <si>
    <t>Výměna můstkové desky za podkladnice pražce dřevěné</t>
  </si>
  <si>
    <t>1844936849</t>
  </si>
  <si>
    <t>Výměna můstkové desky za podkladnice pražce dřevěné. Poznámka: 1. V cenách jsou započteny náklady na demontáž, teslování, kolíčkování, převrtání a impregnaci, výměnu a montáž u pražců dřevěných a demontáž, výměnu a montáž u pražců betonových, naložení výz</t>
  </si>
  <si>
    <t>Poznámka k souboru cen:_x000D_
1. V cenách jsou započteny náklady na demontáž, teslování, kolíčkování, převrtání a impregnaci, výměnu a montáž u pražců dřevěných a demontáž, výměnu a montáž u pražců betonových, naložení výzisku na dopravní prostředek a ošetření součástí mazivem.</t>
  </si>
  <si>
    <t>561</t>
  </si>
  <si>
    <t>5908040020</t>
  </si>
  <si>
    <t>Výměna můstkové desky za podkladnice pražce betonové</t>
  </si>
  <si>
    <t>-1548053431</t>
  </si>
  <si>
    <t>Výměna můstkové desky za podkladnice pražce betonové. Poznámka: 1. V cenách jsou započteny náklady na demontáž, teslování, kolíčkování, převrtání a impregnaci, výměnu a montáž u pražců dřevěných a demontáž, výměnu a montáž u pražců betonových, naložení vý</t>
  </si>
  <si>
    <t>562</t>
  </si>
  <si>
    <t>5908040030</t>
  </si>
  <si>
    <t>Výměna můstkové desky za desku stejného typu pražce dřevěné</t>
  </si>
  <si>
    <t>1789361664</t>
  </si>
  <si>
    <t>Výměna můstkové desky za desku stejného typu pražce dřevěné. Poznámka: 1. V cenách jsou započteny náklady na demontáž, teslování, kolíčkování, převrtání a impregnaci, výměnu a montáž u pražců dřevěných a demontáž, výměnu a montáž u pražců betonových, nalo</t>
  </si>
  <si>
    <t>563</t>
  </si>
  <si>
    <t>5908040040</t>
  </si>
  <si>
    <t>Výměna můstkové desky za desku stejného typu pražce betonové</t>
  </si>
  <si>
    <t>959738395</t>
  </si>
  <si>
    <t>Výměna můstkové desky za desku stejného typu pražce betonové. Poznámka: 1. V cenách jsou započteny náklady na demontáž, teslování, kolíčkování, převrtání a impregnaci, výměnu a montáž u pražců dřevěných a demontáž, výměnu a montáž u pražců betonových, nal</t>
  </si>
  <si>
    <t>564</t>
  </si>
  <si>
    <t>5908045010</t>
  </si>
  <si>
    <t>Výměna podkladnice dvě vrtule pražce dřevěné</t>
  </si>
  <si>
    <t>1835690802</t>
  </si>
  <si>
    <t>Výměna podkladnice dvě vrtule pražce dřevěné. Poznámka: 1. V cenách jsou započteny náklady na demontáž, teslování, kolíčkování, převrtání a impregnaci, výměnu a montáž u pražců dřevěných a demontáž, výměnu a montáž u pražců betonových, naložení výzisku na</t>
  </si>
  <si>
    <t>565</t>
  </si>
  <si>
    <t>5908045020</t>
  </si>
  <si>
    <t>Výměna podkladnice dvě vrtule pražce betonové</t>
  </si>
  <si>
    <t>-342809171</t>
  </si>
  <si>
    <t>Výměna podkladnice dvě vrtule pražce betonové. Poznámka: 1. V cenách jsou započteny náklady na demontáž, teslování, kolíčkování, převrtání a impregnaci, výměnu a montáž u pražců dřevěných a demontáž, výměnu a montáž u pražců betonových, naložení výzisku n</t>
  </si>
  <si>
    <t>566</t>
  </si>
  <si>
    <t>5908045025</t>
  </si>
  <si>
    <t>Výměna podkladnice čtyři vrtule pražce dřevěné</t>
  </si>
  <si>
    <t>-824631169</t>
  </si>
  <si>
    <t>Výměna podkladnice čtyři vrtule pražce dřevěné. Poznámka: 1. V cenách jsou započteny náklady na demontáž, teslování, kolíčkování, převrtání a impregnaci, výměnu a montáž u pražců dřevěných a demontáž, výměnu a montáž u pražců betonových, naložení výzisku</t>
  </si>
  <si>
    <t>567</t>
  </si>
  <si>
    <t>5908045030</t>
  </si>
  <si>
    <t>Výměna podkladnice čtyři vrtule pražce betonové</t>
  </si>
  <si>
    <t>1404203199</t>
  </si>
  <si>
    <t>Výměna podkladnice čtyři vrtule pražce betonové. Poznámka: 1. V cenách jsou započteny náklady na demontáž, teslování, kolíčkování, převrtání a impregnaci, výměnu a montáž u pražců dřevěných a demontáž, výměnu a montáž u pražců betonových, naložení výzisku</t>
  </si>
  <si>
    <t>568</t>
  </si>
  <si>
    <t>5908046010</t>
  </si>
  <si>
    <t>Výměna podkladnice dvojité čtyři vrtule pražce dřevěné</t>
  </si>
  <si>
    <t>-845640312</t>
  </si>
  <si>
    <t>Výměna podkladnice dvojité čtyři vrtule pražce dřevěné. Poznámka: 1. V cenách jsou započteny náklady na demontáž, výměnu a montáž, ošetření součástí mazivem a naložení výzisku na dopravní prostředek. 2. V cenách nejsou obsaženy náklady na vrtání pražce a</t>
  </si>
  <si>
    <t>Poznámka k souboru cen:_x000D_
1. V cenách jsou započteny náklady na demontáž, výměnu a montáž, ošetření součástí mazivem a naložení výzisku na dopravní prostředek._x000D_
2. V cenách nejsou obsaženy náklady na vrtání pražce a dodávku materiálu.</t>
  </si>
  <si>
    <t>569</t>
  </si>
  <si>
    <t>5908046020</t>
  </si>
  <si>
    <t>Výměna podkladnice dvojité čtyři vrtule pražce betonové</t>
  </si>
  <si>
    <t>1763931145</t>
  </si>
  <si>
    <t>Výměna podkladnice dvojité čtyři vrtule pražce betonové. Poznámka: 1. V cenách jsou započteny náklady na demontáž, výměnu a montáž, ošetření součástí mazivem a naložení výzisku na dopravní prostředek. 2. V cenách nejsou obsaženy náklady na vrtání pražce a</t>
  </si>
  <si>
    <t>570</t>
  </si>
  <si>
    <t>5908047010</t>
  </si>
  <si>
    <t>Výměna stoličky nebo kozlíku kolejové brzdy pražce dřevěné</t>
  </si>
  <si>
    <t>166736927</t>
  </si>
  <si>
    <t>Výměna stoličky nebo kozlíku kolejové brzdy pražce dřevěné. Poznámka: 1. V cenách jsou započteny náklady na demontáž, výměnu a montáž, ošetření součástí mazivem a naložení výzisku na dopravní prostředek. 2. V cenách nejsou obsaženy náklady na vrtání pražc</t>
  </si>
  <si>
    <t>571</t>
  </si>
  <si>
    <t>5908050007</t>
  </si>
  <si>
    <t>Výměna upevnění podkladnicového komplety</t>
  </si>
  <si>
    <t>890356060</t>
  </si>
  <si>
    <t>Výměna upevnění podkladnicového komplety. Poznámka: 1. V cenách jsou započteny náklady na demontáž, výměnu a montáž, ošetření součástí mazivem a naložení výzisku na dopravní prostředek. 2. V cenách nejsou obsaženy náklady na vrtání pražce a dodávku materi</t>
  </si>
  <si>
    <t>572</t>
  </si>
  <si>
    <t>5908050010</t>
  </si>
  <si>
    <t>Výměna upevnění podkladnicového komplety a pryžová podložka</t>
  </si>
  <si>
    <t>-498802569</t>
  </si>
  <si>
    <t>Výměna upevnění podkladnicového komplety a pryžová podložka. Poznámka: 1. V cenách jsou započteny náklady na demontáž, výměnu a montáž, ošetření součástí mazivem a naložení výzisku na dopravní prostředek. 2. V cenách nejsou obsaženy náklady na vrtání praž</t>
  </si>
  <si>
    <t>573</t>
  </si>
  <si>
    <t>5908050045</t>
  </si>
  <si>
    <t>Výměna upevnění bezpokladnicového komplety</t>
  </si>
  <si>
    <t>-1258448309</t>
  </si>
  <si>
    <t>Výměna upevnění bezpokladnicového komplety. Poznámka: 1. V cenách jsou započteny náklady na demontáž, výměnu a montáž, ošetření součástí mazivem a naložení výzisku na dopravní prostředek. 2. V cenách nejsou obsaženy náklady na vrtání pražce a dodávku mate</t>
  </si>
  <si>
    <t>574</t>
  </si>
  <si>
    <t>5908050050</t>
  </si>
  <si>
    <t>Výměna upevnění bezpokladnicového komplety a pryžová podložka</t>
  </si>
  <si>
    <t>1097877354</t>
  </si>
  <si>
    <t>Výměna upevnění bezpokladnicového komplety a pryžová podložka. Poznámka: 1. V cenách jsou započteny náklady na demontáž, výměnu a montáž, ošetření součástí mazivem a naložení výzisku na dopravní prostředek. 2. V cenách nejsou obsaženy náklady na vrtání pr</t>
  </si>
  <si>
    <t>575</t>
  </si>
  <si>
    <t>5908050060</t>
  </si>
  <si>
    <t>Výměna upevnění bezpokladnicového komplety a úhlové vodicí vložky</t>
  </si>
  <si>
    <t>1529190763</t>
  </si>
  <si>
    <t>Výměna upevnění bezpokladnicového komplety a úhlové vodicí vložky. Poznámka: 1. V cenách jsou započteny náklady na demontáž, výměnu a montáž, ošetření součástí mazivem a naložení výzisku na dopravní prostředek. 2. V cenách nejsou obsaženy náklady na vrtán</t>
  </si>
  <si>
    <t>576</t>
  </si>
  <si>
    <t>5908050070</t>
  </si>
  <si>
    <t>Výměna upevnění bezpokladnicového komplety, pryžová podložka a úhlové vodicí vložky nebo boční izolátory</t>
  </si>
  <si>
    <t>1936025649</t>
  </si>
  <si>
    <t>Výměna upevnění bezpokladnicového komplety, pryžová podložka a úhlové vodicí vložky nebo boční izolátory. Poznámka: 1. V cenách jsou započteny náklady na demontáž, výměnu a montáž, ošetření součástí mazivem a naložení výzisku na dopravní prostředek. 2. V</t>
  </si>
  <si>
    <t>577</t>
  </si>
  <si>
    <t>5908052010</t>
  </si>
  <si>
    <t>Výměna podložky pryžové pod patu kolejnice</t>
  </si>
  <si>
    <t>-2018353393</t>
  </si>
  <si>
    <t>Výměna podložky pryžové pod patu kolejnice. Poznámka: 1. V cenách jsou započteny náklady na demontáž upevňovadel, výměnu součásti, montáž upevňovadel a ošetření součástí mazivem. 2. V cenách nejsou obsaženy náklady na dodávku materiálu.</t>
  </si>
  <si>
    <t>Poznámka k souboru cen:_x000D_
1. V cenách jsou započteny náklady na demontáž upevňovadel, výměnu součásti, montáž upevňovadel a ošetření součástí mazivem._x000D_
2. V cenách nejsou obsaženy náklady na dodávku materiálu.</t>
  </si>
  <si>
    <t>578</t>
  </si>
  <si>
    <t>5908052040</t>
  </si>
  <si>
    <t>Výměna podložky polyetylenové pod podkladnici</t>
  </si>
  <si>
    <t>106417196</t>
  </si>
  <si>
    <t>Výměna podložky polyetylenové pod podkladnici. Poznámka: 1. V cenách jsou započteny náklady na demontáž upevňovadel, výměnu součásti, montáž upevňovadel a ošetření součástí mazivem. 2. V cenách nejsou obsaženy náklady na dodávku materiálu.</t>
  </si>
  <si>
    <t>579</t>
  </si>
  <si>
    <t>5908052050</t>
  </si>
  <si>
    <t>Výměna podložky polyetylenové pod abnormální podkladnici</t>
  </si>
  <si>
    <t>-420516619</t>
  </si>
  <si>
    <t>Výměna podložky polyetylenové pod abnormální podkladnici. Poznámka: 1. V cenách jsou započteny náklady na demontáž upevňovadel, výměnu součásti, montáž upevňovadel a ošetření součástí mazivem. 2. V cenách nejsou obsaženy náklady na dodávku materiálu.</t>
  </si>
  <si>
    <t>580</t>
  </si>
  <si>
    <t>5908053020</t>
  </si>
  <si>
    <t>Výměna drobného kolejiva adaptér pružné spony "e"</t>
  </si>
  <si>
    <t>-883160190</t>
  </si>
  <si>
    <t>Výměna drobného kolejiva adaptér pružné spony "e". Poznámka: 1. V cenách jsou započteny náklady na demontáž upevňovadel, výměnu součásti, montáž upevňovadel a ošetření součástí mazivem. 2. V cenách nejsou obsaženy náklady na dodávku materiálu.</t>
  </si>
  <si>
    <t>581</t>
  </si>
  <si>
    <t>5908053030</t>
  </si>
  <si>
    <t>Výměna drobného kolejiva izolátor pružné spony</t>
  </si>
  <si>
    <t>1859781843</t>
  </si>
  <si>
    <t>Výměna drobného kolejiva izolátor pružné spony. Poznámka: 1. V cenách jsou započteny náklady na demontáž upevňovadel, výměnu součásti, montáž upevňovadel a ošetření součástí mazivem. 2. V cenách nejsou obsaženy náklady na dodávku materiálu.</t>
  </si>
  <si>
    <t>582</t>
  </si>
  <si>
    <t>5908053050</t>
  </si>
  <si>
    <t>Výměna drobného kolejiva vložka vodící úhlová</t>
  </si>
  <si>
    <t>103801171</t>
  </si>
  <si>
    <t>Výměna drobného kolejiva vložka vodící úhlová. Poznámka: 1. V cenách jsou započteny náklady na demontáž upevňovadel, výměnu součásti, montáž upevňovadel a ošetření součástí mazivem. 2. V cenách nejsou obsaženy náklady na dodávku materiálu.</t>
  </si>
  <si>
    <t>583</t>
  </si>
  <si>
    <t>5908053060</t>
  </si>
  <si>
    <t>Výměna drobného kolejiva vložka vodící úhlová vnější</t>
  </si>
  <si>
    <t>-1544045732</t>
  </si>
  <si>
    <t>Výměna drobného kolejiva vložka vodící úhlová vnější. Poznámka: 1. V cenách jsou započteny náklady na demontáž upevňovadel, výměnu součásti, montáž upevňovadel a ošetření součástí mazivem. 2. V cenách nejsou obsaženy náklady na dodávku materiálu.</t>
  </si>
  <si>
    <t>584</t>
  </si>
  <si>
    <t>5908053070</t>
  </si>
  <si>
    <t>Výměna drobného kolejiva vložka vodící úhlová vnitřní</t>
  </si>
  <si>
    <t>1659803060</t>
  </si>
  <si>
    <t>Výměna drobného kolejiva vložka vodící úhlová vnitřní. Poznámka: 1. V cenách jsou započteny náklady na demontáž upevňovadel, výměnu součásti, montáž upevňovadel a ošetření součástí mazivem. 2. V cenách nejsou obsaženy náklady na dodávku materiálu.</t>
  </si>
  <si>
    <t>585</t>
  </si>
  <si>
    <t>5908053080</t>
  </si>
  <si>
    <t>Výměna drobného kolejiva vložka izolační pod rozponovou svěrku</t>
  </si>
  <si>
    <t>1539587085</t>
  </si>
  <si>
    <t>Výměna drobného kolejiva vložka izolační pod rozponovou svěrku. Poznámka: 1. V cenách jsou započteny náklady na demontáž upevňovadel, výměnu součásti, montáž upevňovadel a ošetření součástí mazivem. 2. V cenách nejsou obsaženy náklady na dodávku materiálu</t>
  </si>
  <si>
    <t>586</t>
  </si>
  <si>
    <t>5908053090</t>
  </si>
  <si>
    <t>Výměna drobného kolejiva svěrka rozponová</t>
  </si>
  <si>
    <t>443037106</t>
  </si>
  <si>
    <t>Výměna drobného kolejiva svěrka rozponová. Poznámka: 1. V cenách jsou započteny náklady na demontáž upevňovadel, výměnu součásti, montáž upevňovadel a ošetření součástí mazivem. 2. V cenách nejsou obsaženy náklady na dodávku materiálu.</t>
  </si>
  <si>
    <t>587</t>
  </si>
  <si>
    <t>5908053110</t>
  </si>
  <si>
    <t>Výměna drobného kolejiva svěrka pružná</t>
  </si>
  <si>
    <t>1984421517</t>
  </si>
  <si>
    <t>Výměna drobného kolejiva svěrka pružná. Poznámka: 1. V cenách jsou započteny náklady na demontáž upevňovadel, výměnu součásti, montáž upevňovadel a ošetření součástí mazivem. 2. V cenách nejsou obsaženy náklady na dodávku materiálu.</t>
  </si>
  <si>
    <t>588</t>
  </si>
  <si>
    <t>5908053120</t>
  </si>
  <si>
    <t>Výměna drobného kolejiva svěrka výhybková VT</t>
  </si>
  <si>
    <t>-817948670</t>
  </si>
  <si>
    <t>Výměna drobného kolejiva svěrka výhybková VT. Poznámka: 1. V cenách jsou započteny náklady na demontáž upevňovadel, výměnu součásti, montáž upevňovadel a ošetření součástí mazivem. 2. V cenách nejsou obsaženy náklady na dodávku materiálu.</t>
  </si>
  <si>
    <t>589</t>
  </si>
  <si>
    <t>5908053130</t>
  </si>
  <si>
    <t>Výměna drobného kolejiva spona pružná "FC"</t>
  </si>
  <si>
    <t>-412421174</t>
  </si>
  <si>
    <t>Výměna drobného kolejiva spona pružná "FC". Poznámka: 1. V cenách jsou započteny náklady na demontáž upevňovadel, výměnu součásti, montáž upevňovadel a ošetření součástí mazivem. 2. V cenách nejsou obsaženy náklady na dodávku materiálu.</t>
  </si>
  <si>
    <t>590</t>
  </si>
  <si>
    <t>5908053140</t>
  </si>
  <si>
    <t>Výměna drobného kolejiva spona pružná "e"</t>
  </si>
  <si>
    <t>-1537945271</t>
  </si>
  <si>
    <t>Výměna drobného kolejiva spona pružná "e". Poznámka: 1. V cenách jsou započteny náklady na demontáž upevňovadel, výměnu součásti, montáž upevňovadel a ošetření součástí mazivem. 2. V cenách nejsou obsaženy náklady na dodávku materiálu.</t>
  </si>
  <si>
    <t>591</t>
  </si>
  <si>
    <t>5908053150</t>
  </si>
  <si>
    <t>Výměna drobného kolejiva šroub svěrkový tv. T</t>
  </si>
  <si>
    <t>1832029105</t>
  </si>
  <si>
    <t>Výměna drobného kolejiva šroub svěrkový tv. T. Poznámka: 1. V cenách jsou započteny náklady na demontáž upevňovadel, výměnu součásti, montáž upevňovadel a ošetření součástí mazivem. 2. V cenách nejsou obsaženy náklady na dodávku materiálu.</t>
  </si>
  <si>
    <t>592</t>
  </si>
  <si>
    <t>5908053160</t>
  </si>
  <si>
    <t>Výměna drobného kolejiva šroub svěrkový tv. RS</t>
  </si>
  <si>
    <t>-1611421465</t>
  </si>
  <si>
    <t>Výměna drobného kolejiva šroub svěrkový tv. RS. Poznámka: 1. V cenách jsou započteny náklady na demontáž upevňovadel, výměnu součásti, montáž upevňovadel a ošetření součástí mazivem. 2. V cenách nejsou obsaženy náklady na dodávku materiálu.</t>
  </si>
  <si>
    <t>593</t>
  </si>
  <si>
    <t>5908053170</t>
  </si>
  <si>
    <t>Výměna drobného kolejiva šroub svěrkový jiný tvar</t>
  </si>
  <si>
    <t>1151581142</t>
  </si>
  <si>
    <t>Výměna drobného kolejiva šroub svěrkový jiný tvar. Poznámka: 1. V cenách jsou započteny náklady na demontáž upevňovadel, výměnu součásti, montáž upevňovadel a ošetření součástí mazivem. 2. V cenách nejsou obsaženy náklady na dodávku materiálu.</t>
  </si>
  <si>
    <t>594</t>
  </si>
  <si>
    <t>5908053180</t>
  </si>
  <si>
    <t>Výměna drobného kolejiva šroub spojkový</t>
  </si>
  <si>
    <t>256739336</t>
  </si>
  <si>
    <t>Výměna drobného kolejiva šroub spojkový. Poznámka: 1. V cenách jsou započteny náklady na demontáž upevňovadel, výměnu součásti, montáž upevňovadel a ošetření součástí mazivem. 2. V cenách nejsou obsaženy náklady na dodávku materiálu.</t>
  </si>
  <si>
    <t>595</t>
  </si>
  <si>
    <t>5908053190</t>
  </si>
  <si>
    <t>Výměna drobného kolejiva šroub výhybkový</t>
  </si>
  <si>
    <t>300142840</t>
  </si>
  <si>
    <t>Výměna drobného kolejiva šroub výhybkový. Poznámka: 1. V cenách jsou započteny náklady na demontáž upevňovadel, výměnu součásti, montáž upevňovadel a ošetření součástí mazivem. 2. V cenách nejsou obsaženy náklady na dodávku materiálu.</t>
  </si>
  <si>
    <t>596</t>
  </si>
  <si>
    <t>5908053210</t>
  </si>
  <si>
    <t>Výměna drobného kolejiva vrtule do pražce</t>
  </si>
  <si>
    <t>1547308305</t>
  </si>
  <si>
    <t>Výměna drobného kolejiva vrtule do pražce. Poznámka: 1. V cenách jsou započteny náklady na demontáž upevňovadel, výměnu součásti, montáž upevňovadel a ošetření součástí mazivem. 2. V cenách nejsou obsaženy náklady na dodávku materiálu.</t>
  </si>
  <si>
    <t>597</t>
  </si>
  <si>
    <t>5908053220</t>
  </si>
  <si>
    <t>Výměna drobného kolejiva podložka Uls 6</t>
  </si>
  <si>
    <t>-1201509453</t>
  </si>
  <si>
    <t>Výměna drobného kolejiva podložka Uls 6. Poznámka: 1. V cenách jsou započteny náklady na demontáž upevňovadel, výměnu součásti, montáž upevňovadel a ošetření součástí mazivem. 2. V cenách nejsou obsaženy náklady na dodávku materiálu.</t>
  </si>
  <si>
    <t>598</t>
  </si>
  <si>
    <t>5908053230</t>
  </si>
  <si>
    <t>Výměna drobného kolejiva podložka Uls 7</t>
  </si>
  <si>
    <t>1689551099</t>
  </si>
  <si>
    <t>Výměna drobného kolejiva podložka Uls 7. Poznámka: 1. V cenách jsou započteny náklady na demontáž upevňovadel, výměnu součásti, montáž upevňovadel a ošetření součástí mazivem. 2. V cenách nejsou obsaženy náklady na dodávku materiálu.</t>
  </si>
  <si>
    <t>599</t>
  </si>
  <si>
    <t>5908053240</t>
  </si>
  <si>
    <t>Výměna drobného kolejiva podložka ocelová pružná pro distanční kroužek</t>
  </si>
  <si>
    <t>925864786</t>
  </si>
  <si>
    <t>Výměna drobného kolejiva podložka ocelová pružná pro distanční kroužek. Poznámka: 1. V cenách jsou započteny náklady na demontáž upevňovadel, výměnu součásti, montáž upevňovadel a ošetření součástí mazivem. 2. V cenách nejsou obsaženy náklady na dodávku m</t>
  </si>
  <si>
    <t>600</t>
  </si>
  <si>
    <t>5908053250</t>
  </si>
  <si>
    <t>Výměna drobného kolejiva kroužek dvojitý pružný</t>
  </si>
  <si>
    <t>-544093024</t>
  </si>
  <si>
    <t>Výměna drobného kolejiva kroužek dvojitý pružný. Poznámka: 1. V cenách jsou započteny náklady na demontáž upevňovadel, výměnu součásti, montáž upevňovadel a ošetření součástí mazivem. 2. V cenách nejsou obsaženy náklady na dodávku materiálu.</t>
  </si>
  <si>
    <t>601</t>
  </si>
  <si>
    <t>5908053260</t>
  </si>
  <si>
    <t>Výměna drobného kolejiva kroužek distanční</t>
  </si>
  <si>
    <t>720449561</t>
  </si>
  <si>
    <t>Výměna drobného kolejiva kroužek distanční. Poznámka: 1. V cenách jsou započteny náklady na demontáž upevňovadel, výměnu součásti, montáž upevňovadel a ošetření součástí mazivem. 2. V cenách nejsou obsaženy náklady na dodávku materiálu.</t>
  </si>
  <si>
    <t>602</t>
  </si>
  <si>
    <t>5908053270</t>
  </si>
  <si>
    <t>Výměna drobného kolejiva vložka "M"</t>
  </si>
  <si>
    <t>-805878648</t>
  </si>
  <si>
    <t>Výměna drobného kolejiva vložka "M". Poznámka: 1. V cenách jsou započteny náklady na demontáž upevňovadel, výměnu součásti, montáž upevňovadel a ošetření součástí mazivem. 2. V cenách nejsou obsaženy náklady na dodávku materiálu.</t>
  </si>
  <si>
    <t>603</t>
  </si>
  <si>
    <t>5908055010</t>
  </si>
  <si>
    <t>Příplatek za výměnu částí upevňovadel - deformovaného šroubu</t>
  </si>
  <si>
    <t>1211829956</t>
  </si>
  <si>
    <t>Příplatek za výměnu částí upevňovadel - deformovaného šroubu. Poznámka: 1. V cenách jsou započteny náklady na ošetření závitů antikorozním přípravkem, demontáž, výměnu a montáž nové součásti.</t>
  </si>
  <si>
    <t>Poznámka k souboru cen:_x000D_
1. V cenách jsou započteny náklady na ošetření závitů antikorozním přípravkem, demontáž, výměnu a montáž nové součásti.</t>
  </si>
  <si>
    <t>604</t>
  </si>
  <si>
    <t>5908055020</t>
  </si>
  <si>
    <t>Příplatek za výměnu částí upevňovadel - deformované vrtule</t>
  </si>
  <si>
    <t>1813787196</t>
  </si>
  <si>
    <t>Příplatek za výměnu částí upevňovadel - deformované vrtule. Poznámka: 1. V cenách jsou započteny náklady na ošetření závitů antikorozním přípravkem, demontáž, výměnu a montáž nové součásti.</t>
  </si>
  <si>
    <t>605</t>
  </si>
  <si>
    <t>5908055030</t>
  </si>
  <si>
    <t>Příplatek za výměnu kompletu T5 nebo T6 v případě vývratu</t>
  </si>
  <si>
    <t>1223392553</t>
  </si>
  <si>
    <t>Příplatek za výměnu kompletu T5 nebo T6 v případě vývratu. Poznámka: 1. V ceně jsou započteny náklady na montáž, manipulaci a demontáž kompletu v přípravku.</t>
  </si>
  <si>
    <t>Poznámka k souboru cen:_x000D_
1. V ceně jsou započteny náklady na montáž, manipulaci a demontáž kompletu v přípravku.</t>
  </si>
  <si>
    <t>606</t>
  </si>
  <si>
    <t>5908056010</t>
  </si>
  <si>
    <t>Příplatek za kompletaci na úložišti ŽS4</t>
  </si>
  <si>
    <t>589916033</t>
  </si>
  <si>
    <t>Příplatek za kompletaci na úložišti ŽS4. Poznámka: 1. V cenách jsou započteny i náklady na ošetření závitů antikorozním přípravkem, kompletaci nových nebo užitých součástí a případnou manipulaci.</t>
  </si>
  <si>
    <t>Poznámka k souboru cen:_x000D_
1. V cenách jsou započteny i náklady na ošetření závitů antikorozním přípravkem, kompletaci nových nebo užitých součástí a případnou manipulaci.</t>
  </si>
  <si>
    <t>607</t>
  </si>
  <si>
    <t>5908056020</t>
  </si>
  <si>
    <t>Příplatek za kompletaci na úložišti Skl 24</t>
  </si>
  <si>
    <t>-1663144411</t>
  </si>
  <si>
    <t>Příplatek za kompletaci na úložišti Skl 24. Poznámka: 1. V cenách jsou započteny i náklady na ošetření závitů antikorozním přípravkem, kompletaci nových nebo užitých součástí a případnou manipulaci.</t>
  </si>
  <si>
    <t>608</t>
  </si>
  <si>
    <t>5908060010</t>
  </si>
  <si>
    <t>Oprava rozchodu koleje převrtáním podkladnice 2 vrtule</t>
  </si>
  <si>
    <t>341038222</t>
  </si>
  <si>
    <t>Oprava rozchodu koleje převrtáním podkladnice 2 vrtule. Poznámka: 1. V cenách jsou započteny náklady na posun pražce, demontáž podkladnice, zakolíčkování, otvorů, oteslování úložné plochy, převrtání otvorů, impregnace plochy a montáž podkladnice a ošetřen</t>
  </si>
  <si>
    <t>Poznámka k souboru cen:_x000D_
1. V cenách jsou započteny náklady na posun pražce, demontáž podkladnice, zakolíčkování, otvorů, oteslování úložné plochy, převrtání otvorů, impregnace plochy a montáž podkladnice a ošetření součástí mazivem._x000D_
2. V cenách nejsou obsaženy náklady na dodávku</t>
  </si>
  <si>
    <t>609</t>
  </si>
  <si>
    <t>5908060020</t>
  </si>
  <si>
    <t>Oprava rozchodu koleje převrtáním podkladnice 4 vrtule</t>
  </si>
  <si>
    <t>-1472938198</t>
  </si>
  <si>
    <t>Oprava rozchodu koleje převrtáním podkladnice 4 vrtule. Poznámka: 1. V cenách jsou započteny náklady na posun pražce, demontáž podkladnice, zakolíčkování, otvorů, oteslování úložné plochy, převrtání otvorů, impregnace plochy a montáž podkladnice a ošetřen</t>
  </si>
  <si>
    <t>610</t>
  </si>
  <si>
    <t>5908060030</t>
  </si>
  <si>
    <t>Oprava rozchodu koleje převrtáním stoličky přídržnice kolejové brzdy 4 vrtule</t>
  </si>
  <si>
    <t>-126470332</t>
  </si>
  <si>
    <t>Oprava rozchodu koleje převrtáním stoličky přídržnice kolejové brzdy 4 vrtule. Poznámka: 1. V cenách jsou započteny náklady na posun pražce, demontáž podkladnice, zakolíčkování, otvorů, oteslování úložné plochy, převrtání otvorů, impregnace plochy a montá</t>
  </si>
  <si>
    <t>611</t>
  </si>
  <si>
    <t>5908060040</t>
  </si>
  <si>
    <t>Oprava rozchodu koleje převrtáním kozlíku kolejové brzdy 4 vrtule</t>
  </si>
  <si>
    <t>-1699570258</t>
  </si>
  <si>
    <t>Oprava rozchodu koleje převrtáním kozlíku kolejové brzdy 4 vrtule. Poznámka: 1. V cenách jsou započteny náklady na posun pražce, demontáž podkladnice, zakolíčkování, otvorů, oteslování úložné plochy, převrtání otvorů, impregnace plochy a montáž podkladnic</t>
  </si>
  <si>
    <t>612</t>
  </si>
  <si>
    <t>5908063010</t>
  </si>
  <si>
    <t>Oprava rozchodu koleje otočením podkladnice</t>
  </si>
  <si>
    <t>2007409921</t>
  </si>
  <si>
    <t>Oprava rozchodu koleje otočením podkladnice. Poznámka: 1. V cenách jsou započteny náklady na demontáž upevňovadel, opravu rozchodu, montáž upevňovadel a ošetření součástí mazivem. 2. V cenách nejsou obsaženy náklady na dodávku materiálu.</t>
  </si>
  <si>
    <t>Poznámka k souboru cen:_x000D_
1. V cenách jsou započteny náklady na demontáž upevňovadel, opravu rozchodu, montáž upevňovadel a ošetření součástí mazivem._x000D_
2. V cenách nejsou obsaženy náklady na dodávku materiálu.</t>
  </si>
  <si>
    <t>613</t>
  </si>
  <si>
    <t>5908063020</t>
  </si>
  <si>
    <t>Oprava rozchodu koleje otočením nebo záměnou rozponových svěrek</t>
  </si>
  <si>
    <t>-446527404</t>
  </si>
  <si>
    <t>Oprava rozchodu koleje otočením nebo záměnou rozponových svěrek. Poznámka: 1. V cenách jsou započteny náklady na demontáž upevňovadel, opravu rozchodu, montáž upevňovadel a ošetření součástí mazivem. 2. V cenách nejsou obsaženy náklady na dodávku materiál</t>
  </si>
  <si>
    <t>614</t>
  </si>
  <si>
    <t>5908063030</t>
  </si>
  <si>
    <t>Oprava rozchodu koleje výměnou úhlových vodicích vložek</t>
  </si>
  <si>
    <t>1080517320</t>
  </si>
  <si>
    <t>Oprava rozchodu koleje výměnou úhlových vodicích vložek. Poznámka: 1. V cenách jsou započteny náklady na demontáž upevňovadel, opravu rozchodu, montáž upevňovadel a ošetření součástí mazivem. 2. V cenách nejsou obsaženy náklady na dodávku materiálu.</t>
  </si>
  <si>
    <t>615</t>
  </si>
  <si>
    <t>5908063040</t>
  </si>
  <si>
    <t>Oprava rozchodu koleje výměnou bočních izolátorů</t>
  </si>
  <si>
    <t>-524743705</t>
  </si>
  <si>
    <t>Oprava rozchodu koleje výměnou bočních izolátorů. Poznámka: 1. V cenách jsou započteny náklady na demontáž upevňovadel, opravu rozchodu, montáž upevňovadel a ošetření součástí mazivem. 2. V cenách nejsou obsaženy náklady na dodávku materiálu.</t>
  </si>
  <si>
    <t>616</t>
  </si>
  <si>
    <t>5908065010</t>
  </si>
  <si>
    <t>Ojedinělé dotahování upevňovadel bez protáčení závitů šroub spojkový</t>
  </si>
  <si>
    <t>-1197211312</t>
  </si>
  <si>
    <t>Ojedinělé dotahování upevňovadel bez protáčení závitů šroub spojkový. Poznámka: 1. V cenách jsou započteny náklady na dotažení doporučeným utahovacím momentem a ošetření součástí mazivem.</t>
  </si>
  <si>
    <t>Poznámka k souboru cen:_x000D_
1. V cenách jsou započteny náklady na dotažení doporučeným utahovacím momentem a ošetření součástí mazivem.</t>
  </si>
  <si>
    <t>617</t>
  </si>
  <si>
    <t>5908065020</t>
  </si>
  <si>
    <t>Ojedinělé dotahování upevňovadel bez protáčení závitů šroub svěrkový</t>
  </si>
  <si>
    <t>817631716</t>
  </si>
  <si>
    <t>Ojedinělé dotahování upevňovadel bez protáčení závitů šroub svěrkový. Poznámka: 1. V cenách jsou započteny náklady na dotažení doporučeným utahovacím momentem a ošetření součástí mazivem.</t>
  </si>
  <si>
    <t>618</t>
  </si>
  <si>
    <t>5908065040</t>
  </si>
  <si>
    <t>Ojedinělé dotahování upevňovadel bez protáčení závitů vrtule</t>
  </si>
  <si>
    <t>1805565994</t>
  </si>
  <si>
    <t>Ojedinělé dotahování upevňovadel bez protáčení závitů vrtule. Poznámka: 1. V cenách jsou započteny náklady na dotažení doporučeným utahovacím momentem a ošetření součástí mazivem.</t>
  </si>
  <si>
    <t>619</t>
  </si>
  <si>
    <t>5908065060</t>
  </si>
  <si>
    <t>Ojedinělé dotahování upevňovadel bez protáčení závitů šroub opornicové opěrky</t>
  </si>
  <si>
    <t>-136471768</t>
  </si>
  <si>
    <t>Ojedinělé dotahování upevňovadel bez protáčení závitů šroub opornicové opěrky. Poznámka: 1. V cenách jsou započteny náklady na dotažení doporučeným utahovacím momentem a ošetření součástí mazivem.</t>
  </si>
  <si>
    <t>620</t>
  </si>
  <si>
    <t>5908065070</t>
  </si>
  <si>
    <t>Ojedinělé dotahování upevňovadel bez protáčení závitů šroub jazykové opěrky</t>
  </si>
  <si>
    <t>-106438062</t>
  </si>
  <si>
    <t>Ojedinělé dotahování upevňovadel bez protáčení závitů šroub jazykové opěrky. Poznámka: 1. V cenách jsou započteny náklady na dotažení doporučeným utahovacím momentem a ošetření součástí mazivem.</t>
  </si>
  <si>
    <t>621</t>
  </si>
  <si>
    <t>5908065080</t>
  </si>
  <si>
    <t>Ojedinělé dotahování upevňovadel bez protáčení závitů šroub srdcovky</t>
  </si>
  <si>
    <t>890430831</t>
  </si>
  <si>
    <t>Ojedinělé dotahování upevňovadel bez protáčení závitů šroub srdcovky. Poznámka: 1. V cenách jsou započteny náklady na dotažení doporučeným utahovacím momentem a ošetření součástí mazivem.</t>
  </si>
  <si>
    <t>622</t>
  </si>
  <si>
    <t>5908065090</t>
  </si>
  <si>
    <t>Ojedinělé dotahování upevňovadel bez protáčení závitů šroub přídržnice</t>
  </si>
  <si>
    <t>1903927007</t>
  </si>
  <si>
    <t>Ojedinělé dotahování upevňovadel bez protáčení závitů šroub přídržnice. Poznámka: 1. V cenách jsou započteny náklady na dotažení doporučeným utahovacím momentem a ošetření součástí mazivem.</t>
  </si>
  <si>
    <t>623</t>
  </si>
  <si>
    <t>5908065110</t>
  </si>
  <si>
    <t>Ojedinělé dotahování upevňovadel s protáčením závitů šroub spojkový</t>
  </si>
  <si>
    <t>-1621505768</t>
  </si>
  <si>
    <t>Ojedinělé dotahování upevňovadel s protáčením závitů šroub spojkový. Poznámka: 1. V cenách jsou započteny náklady na dotažení doporučeným utahovacím momentem a ošetření součástí mazivem.</t>
  </si>
  <si>
    <t>624</t>
  </si>
  <si>
    <t>5908065120</t>
  </si>
  <si>
    <t>Ojedinělé dotahování upevňovadel s protáčením závitů šroub svěrkový</t>
  </si>
  <si>
    <t>866548950</t>
  </si>
  <si>
    <t>Ojedinělé dotahování upevňovadel s protáčením závitů šroub svěrkový. Poznámka: 1. V cenách jsou započteny náklady na dotažení doporučeným utahovacím momentem a ošetření součástí mazivem.</t>
  </si>
  <si>
    <t>625</t>
  </si>
  <si>
    <t>5908065140</t>
  </si>
  <si>
    <t>Ojedinělé dotahování upevňovadel s protáčením závitů vrtule</t>
  </si>
  <si>
    <t>1406125049</t>
  </si>
  <si>
    <t>Ojedinělé dotahování upevňovadel s protáčením závitů vrtule. Poznámka: 1. V cenách jsou započteny náklady na dotažení doporučeným utahovacím momentem a ošetření součástí mazivem.</t>
  </si>
  <si>
    <t>626</t>
  </si>
  <si>
    <t>5908065160</t>
  </si>
  <si>
    <t>Ojedinělé dotahování upevňovadel s protáčením závitů šroub opornicové opěrky</t>
  </si>
  <si>
    <t>-618260571</t>
  </si>
  <si>
    <t>Ojedinělé dotahování upevňovadel s protáčením závitů šroub opornicové opěrky. Poznámka: 1. V cenách jsou započteny náklady na dotažení doporučeným utahovacím momentem a ošetření součástí mazivem.</t>
  </si>
  <si>
    <t>627</t>
  </si>
  <si>
    <t>5908065170</t>
  </si>
  <si>
    <t>Ojedinělé dotahování upevňovadel s protáčením závitů šroub jazykové opěrky</t>
  </si>
  <si>
    <t>1151902471</t>
  </si>
  <si>
    <t>Ojedinělé dotahování upevňovadel s protáčením závitů šroub jazykové opěrky. Poznámka: 1. V cenách jsou započteny náklady na dotažení doporučeným utahovacím momentem a ošetření součástí mazivem.</t>
  </si>
  <si>
    <t>628</t>
  </si>
  <si>
    <t>5908065180</t>
  </si>
  <si>
    <t>Ojedinělé dotahování upevňovadel s protáčením závitů šroub srdcovky</t>
  </si>
  <si>
    <t>250456554</t>
  </si>
  <si>
    <t>Ojedinělé dotahování upevňovadel s protáčením závitů šroub srdcovky. Poznámka: 1. V cenách jsou započteny náklady na dotažení doporučeným utahovacím momentem a ošetření součástí mazivem.</t>
  </si>
  <si>
    <t>629</t>
  </si>
  <si>
    <t>5908065190</t>
  </si>
  <si>
    <t>Ojedinělé dotahování upevňovadel s protáčením závitů šroub přídržnice</t>
  </si>
  <si>
    <t>-657233772</t>
  </si>
  <si>
    <t>Ojedinělé dotahování upevňovadel s protáčením závitů šroub přídržnice. Poznámka: 1. V cenách jsou započteny náklady na dotažení doporučeným utahovacím momentem a ošetření součástí mazivem.</t>
  </si>
  <si>
    <t>630</t>
  </si>
  <si>
    <t>5908067010</t>
  </si>
  <si>
    <t>Ojedinělé dotahování spon Pandrol e</t>
  </si>
  <si>
    <t>-1814036197</t>
  </si>
  <si>
    <t>Ojedinělé dotahování spon Pandrol e. Poznámka: 1. V cenách jsou započteny náklady na dotažení spon schváleným protředkem.</t>
  </si>
  <si>
    <t>Poznámka k souboru cen:_x000D_
1. V cenách jsou započteny náklady na dotažení spon schváleným protředkem.</t>
  </si>
  <si>
    <t>631</t>
  </si>
  <si>
    <t>5908067020</t>
  </si>
  <si>
    <t>Ojedinělé dotahování spon Pandrol FC</t>
  </si>
  <si>
    <t>1207543549</t>
  </si>
  <si>
    <t>Ojedinělé dotahování spon Pandrol FC. Poznámka: 1. V cenách jsou započteny náklady na dotažení spon schváleným protředkem.</t>
  </si>
  <si>
    <t>632</t>
  </si>
  <si>
    <t>5908070010</t>
  </si>
  <si>
    <t>Souvislé dotahování upevňovadel v koleji bez protáčení závitů šrouby svěrkové rozdělení "c"</t>
  </si>
  <si>
    <t>1787565825</t>
  </si>
  <si>
    <t>Souvislé dotahování upevňovadel v koleji bez protáčení závitů šrouby svěrkové rozdělení "c". Poznámka: 1. V cenách jsou započteny náklady na dotažení součástí doporučeným utahovacím momentem a ošetření součástí mazivem.</t>
  </si>
  <si>
    <t>Poznámka k souboru cen:_x000D_
1. V cenách jsou započteny náklady na dotažení součástí doporučeným utahovacím momentem a ošetření součástí mazivem.</t>
  </si>
  <si>
    <t>633</t>
  </si>
  <si>
    <t>5908070020</t>
  </si>
  <si>
    <t>Souvislé dotahování upevňovadel v koleji bez protáčení závitů šrouby svěrkové rozdělení "d"</t>
  </si>
  <si>
    <t>-1119260034</t>
  </si>
  <si>
    <t>Souvislé dotahování upevňovadel v koleji bez protáčení závitů šrouby svěrkové rozdělení "d". Poznámka: 1. V cenách jsou započteny náklady na dotažení součástí doporučeným utahovacím momentem a ošetření součástí mazivem.</t>
  </si>
  <si>
    <t>634</t>
  </si>
  <si>
    <t>5908070040</t>
  </si>
  <si>
    <t>Souvislé dotahování upevňovadel v koleji bez protáčení závitů šrouby svěrkové rozdělení "l" pražce Y</t>
  </si>
  <si>
    <t>-1734481918</t>
  </si>
  <si>
    <t>Souvislé dotahování upevňovadel v koleji bez protáčení závitů šrouby svěrkové rozdělení "l" pražce Y. Poznámka: 1. V cenách jsou započteny náklady na dotažení součástí doporučeným utahovacím momentem a ošetření součástí mazivem.</t>
  </si>
  <si>
    <t>635</t>
  </si>
  <si>
    <t>5908070050</t>
  </si>
  <si>
    <t>Souvislé dotahování upevňovadel v koleji bez protáčení závitů šrouby svěrkové rozdělení "k" pražce Y</t>
  </si>
  <si>
    <t>-345345374</t>
  </si>
  <si>
    <t>Souvislé dotahování upevňovadel v koleji bez protáčení závitů šrouby svěrkové rozdělení "k" pražce Y. Poznámka: 1. V cenách jsou započteny náklady na dotažení součástí doporučeným utahovacím momentem a ošetření součástí mazivem.</t>
  </si>
  <si>
    <t>636</t>
  </si>
  <si>
    <t>5908070110</t>
  </si>
  <si>
    <t>Souvislé dotahování upevňovadel v koleji bez protáčení závitů vrtule rozdělení "c"</t>
  </si>
  <si>
    <t>-2072922123</t>
  </si>
  <si>
    <t>Souvislé dotahování upevňovadel v koleji bez protáčení závitů vrtule rozdělení "c". Poznámka: 1. V cenách jsou započteny náklady na dotažení součástí doporučeným utahovacím momentem a ošetření součástí mazivem.</t>
  </si>
  <si>
    <t>637</t>
  </si>
  <si>
    <t>5908070120</t>
  </si>
  <si>
    <t>Souvislé dotahování upevňovadel v koleji bez protáčení závitů vrtule rozdělení "d"</t>
  </si>
  <si>
    <t>884968556</t>
  </si>
  <si>
    <t>Souvislé dotahování upevňovadel v koleji bez protáčení závitů vrtule rozdělení "d". Poznámka: 1. V cenách jsou započteny náklady na dotažení součástí doporučeným utahovacím momentem a ošetření součástí mazivem.</t>
  </si>
  <si>
    <t>638</t>
  </si>
  <si>
    <t>5908070210</t>
  </si>
  <si>
    <t>Souvislé dotahování upevňovadel v koleji bez protáčení závitů šrouby svěrkové a vrtule rozdělení "c"</t>
  </si>
  <si>
    <t>-1046421880</t>
  </si>
  <si>
    <t>Souvislé dotahování upevňovadel v koleji bez protáčení závitů šrouby svěrkové a vrtule rozdělení "c". Poznámka: 1. V cenách jsou započteny náklady na dotažení součástí doporučeným utahovacím momentem a ošetření součástí mazivem.</t>
  </si>
  <si>
    <t>639</t>
  </si>
  <si>
    <t>5908070220</t>
  </si>
  <si>
    <t>Souvislé dotahování upevňovadel v koleji bez protáčení závitů šrouby svěrkové a vrtule rozdělení "d"</t>
  </si>
  <si>
    <t>-85824926</t>
  </si>
  <si>
    <t>Souvislé dotahování upevňovadel v koleji bez protáčení závitů šrouby svěrkové a vrtule rozdělení "d". Poznámka: 1. V cenách jsou započteny náklady na dotažení součástí doporučeným utahovacím momentem a ošetření součástí mazivem.</t>
  </si>
  <si>
    <t>640</t>
  </si>
  <si>
    <t>5908070320</t>
  </si>
  <si>
    <t>Souvislé dotahování upevňovadel v koleji s protáčením závitů šrouby svěrkové rozdělení "c"</t>
  </si>
  <si>
    <t>-1150959858</t>
  </si>
  <si>
    <t>Souvislé dotahování upevňovadel v koleji s protáčením závitů šrouby svěrkové rozdělení "c". Poznámka: 1. V cenách jsou započteny náklady na dotažení součástí doporučeným utahovacím momentem a ošetření součástí mazivem.</t>
  </si>
  <si>
    <t>641</t>
  </si>
  <si>
    <t>5908070330</t>
  </si>
  <si>
    <t>Souvislé dotahování upevňovadel v koleji s protáčením závitů šrouby svěrkové rozdělení "d"</t>
  </si>
  <si>
    <t>-902844032</t>
  </si>
  <si>
    <t>Souvislé dotahování upevňovadel v koleji s protáčením závitů šrouby svěrkové rozdělení "d". Poznámka: 1. V cenách jsou započteny náklady na dotažení součástí doporučeným utahovacím momentem a ošetření součástí mazivem.</t>
  </si>
  <si>
    <t>642</t>
  </si>
  <si>
    <t>5908070350</t>
  </si>
  <si>
    <t>Souvislé dotahování upevňovadel v koleji s protáčením závitů šrouby svěrkové rozdělení "l" pražce Y</t>
  </si>
  <si>
    <t>-1674327370</t>
  </si>
  <si>
    <t>Souvislé dotahování upevňovadel v koleji s protáčením závitů šrouby svěrkové rozdělení "l" pražce Y. Poznámka: 1. V cenách jsou započteny náklady na dotažení součástí doporučeným utahovacím momentem a ošetření součástí mazivem.</t>
  </si>
  <si>
    <t>643</t>
  </si>
  <si>
    <t>5908070360</t>
  </si>
  <si>
    <t>Souvislé dotahování upevňovadel v koleji s protáčením závitů šrouby svěrkové rozdělení "k" pražce Y</t>
  </si>
  <si>
    <t>110588218</t>
  </si>
  <si>
    <t>Souvislé dotahování upevňovadel v koleji s protáčením závitů šrouby svěrkové rozdělení "k" pražce Y. Poznámka: 1. V cenách jsou započteny náklady na dotažení součástí doporučeným utahovacím momentem a ošetření součástí mazivem.</t>
  </si>
  <si>
    <t>644</t>
  </si>
  <si>
    <t>5908070410</t>
  </si>
  <si>
    <t>Souvislé dotahování upevňovadel v koleji s protáčením závitů vrtule rozdělení "c"</t>
  </si>
  <si>
    <t>1602423145</t>
  </si>
  <si>
    <t>Souvislé dotahování upevňovadel v koleji s protáčením závitů vrtule rozdělení "c". Poznámka: 1. V cenách jsou započteny náklady na dotažení součástí doporučeným utahovacím momentem a ošetření součástí mazivem.</t>
  </si>
  <si>
    <t>645</t>
  </si>
  <si>
    <t>5908070420</t>
  </si>
  <si>
    <t>Souvislé dotahování upevňovadel v koleji s protáčením závitů vrtule rozdělení "d"</t>
  </si>
  <si>
    <t>1220366651</t>
  </si>
  <si>
    <t>Souvislé dotahování upevňovadel v koleji s protáčením závitů vrtule rozdělení "d". Poznámka: 1. V cenách jsou započteny náklady na dotažení součástí doporučeným utahovacím momentem a ošetření součástí mazivem.</t>
  </si>
  <si>
    <t>646</t>
  </si>
  <si>
    <t>5908070510</t>
  </si>
  <si>
    <t>Souvislé dotahování upevňovadel v koleji s protáčením závitů šrouby svěrkové a vrtule rozdělení "c"</t>
  </si>
  <si>
    <t>-1882839911</t>
  </si>
  <si>
    <t>Souvislé dotahování upevňovadel v koleji s protáčením závitů šrouby svěrkové a vrtule rozdělení "c". Poznámka: 1. V cenách jsou započteny náklady na dotažení součástí doporučeným utahovacím momentem a ošetření součástí mazivem.</t>
  </si>
  <si>
    <t>647</t>
  </si>
  <si>
    <t>5908070520</t>
  </si>
  <si>
    <t>Souvislé dotahování upevňovadel v koleji s protáčením závitů šrouby svěrkové a vrtule rozdělení "d"</t>
  </si>
  <si>
    <t>2075699454</t>
  </si>
  <si>
    <t>Souvislé dotahování upevňovadel v koleji s protáčením závitů šrouby svěrkové a vrtule rozdělení "d". Poznámka: 1. V cenách jsou započteny náklady na dotažení součástí doporučeným utahovacím momentem a ošetření součástí mazivem.</t>
  </si>
  <si>
    <t>648</t>
  </si>
  <si>
    <t>5908075010</t>
  </si>
  <si>
    <t>Souvislé dotahování upevňovadel ve výhybce bez protáčení závitů šrouby svěrkové výhybka I. generace</t>
  </si>
  <si>
    <t>72550216</t>
  </si>
  <si>
    <t>Souvislé dotahování upevňovadel ve výhybce bez protáčení závitů šrouby svěrkové výhybka I. generace. Poznámka: 1. V cenách jsou započteny náklady na dotažení součástí doporučeným utahovacím momentem a ošetření součástí mazivem.</t>
  </si>
  <si>
    <t>649</t>
  </si>
  <si>
    <t>5908075020</t>
  </si>
  <si>
    <t>Souvislé dotahování upevňovadel ve výhybce bez protáčení závitů šrouby svěrkové výhybka II. generace</t>
  </si>
  <si>
    <t>1516564240</t>
  </si>
  <si>
    <t>Souvislé dotahování upevňovadel ve výhybce bez protáčení závitů šrouby svěrkové výhybka II. generace. Poznámka: 1. V cenách jsou započteny náklady na dotažení součástí doporučeným utahovacím momentem a ošetření součástí mazivem.</t>
  </si>
  <si>
    <t>650</t>
  </si>
  <si>
    <t>5908075050</t>
  </si>
  <si>
    <t>Souvislé dotahování upevňovadel ve výhybce bez protáčení závitů vrtule výhybka I. generace</t>
  </si>
  <si>
    <t>-1472785364</t>
  </si>
  <si>
    <t>Souvislé dotahování upevňovadel ve výhybce bez protáčení závitů vrtule výhybka I. generace. Poznámka: 1. V cenách jsou započteny náklady na dotažení součástí doporučeným utahovacím momentem a ošetření součástí mazivem.</t>
  </si>
  <si>
    <t>651</t>
  </si>
  <si>
    <t>5908075060</t>
  </si>
  <si>
    <t>Souvislé dotahování upevňovadel ve výhybce bez protáčení závitů pražcové šrouby výhybka II. generace</t>
  </si>
  <si>
    <t>-1155857183</t>
  </si>
  <si>
    <t>Souvislé dotahování upevňovadel ve výhybce bez protáčení závitů pražcové šrouby výhybka II. generace. Poznámka: 1. V cenách jsou započteny náklady na dotažení součástí doporučeným utahovacím momentem a ošetření součástí mazivem.</t>
  </si>
  <si>
    <t>652</t>
  </si>
  <si>
    <t>5908075080</t>
  </si>
  <si>
    <t>Souvislé dotahování upevňovadel ve výhybce bez protáčení závitů šrouby svěrkové a vrtule výhybka I. generace</t>
  </si>
  <si>
    <t>1018354929</t>
  </si>
  <si>
    <t>Souvislé dotahování upevňovadel ve výhybce bez protáčení závitů šrouby svěrkové a vrtule výhybka I. generace. Poznámka: 1. V cenách jsou započteny náklady na dotažení součástí doporučeným utahovacím momentem a ošetření součástí mazivem.</t>
  </si>
  <si>
    <t>653</t>
  </si>
  <si>
    <t>5908075090</t>
  </si>
  <si>
    <t>Souvislé dotahování upevňovadel ve výhybce bez protáčení závitů šrouby svěrkové a vrtule výhybka II. generace</t>
  </si>
  <si>
    <t>308107632</t>
  </si>
  <si>
    <t>Souvislé dotahování upevňovadel ve výhybce bez protáčení závitů šrouby svěrkové a vrtule výhybka II. generace. Poznámka: 1. V cenách jsou započteny náklady na dotažení součástí doporučeným utahovacím momentem a ošetření součástí mazivem.</t>
  </si>
  <si>
    <t>654</t>
  </si>
  <si>
    <t>5908075110</t>
  </si>
  <si>
    <t>Souvislé dotahování upevňovadel ve výhybce bez protáčení závitů šrouby svěrkové a pražcové šrouby výhybka II. generace</t>
  </si>
  <si>
    <t>-1856877442</t>
  </si>
  <si>
    <t>Souvislé dotahování upevňovadel ve výhybce bez protáčení závitů šrouby svěrkové a pražcové šrouby výhybka II. generace. Poznámka: 1. V cenách jsou započteny náklady na dotažení součástí doporučeným utahovacím momentem a ošetření součástí mazivem.</t>
  </si>
  <si>
    <t>655</t>
  </si>
  <si>
    <t>5908075210</t>
  </si>
  <si>
    <t>Souvislé dotahování upevňovadel ve výhybce s protáčením závitů šrouby svěrkové výhybka I. generace</t>
  </si>
  <si>
    <t>-1816196889</t>
  </si>
  <si>
    <t>Souvislé dotahování upevňovadel ve výhybce s protáčením závitů šrouby svěrkové výhybka I. generace. Poznámka: 1. V cenách jsou započteny náklady na dotažení součástí doporučeným utahovacím momentem a ošetření součástí mazivem.</t>
  </si>
  <si>
    <t>656</t>
  </si>
  <si>
    <t>5908075220</t>
  </si>
  <si>
    <t>Souvislé dotahování upevňovadel ve výhybce s protáčením závitů šrouby svěrkové výhybka II. generace</t>
  </si>
  <si>
    <t>1111880962</t>
  </si>
  <si>
    <t>Souvislé dotahování upevňovadel ve výhybce s protáčením závitů šrouby svěrkové výhybka II. generace. Poznámka: 1. V cenách jsou započteny náklady na dotažení součástí doporučeným utahovacím momentem a ošetření součástí mazivem.</t>
  </si>
  <si>
    <t>657</t>
  </si>
  <si>
    <t>5908075250</t>
  </si>
  <si>
    <t>Souvislé dotahování upevňovadel ve výhybce s protáčením závitů vrtule výhybka I. generace</t>
  </si>
  <si>
    <t>-294580238</t>
  </si>
  <si>
    <t>Souvislé dotahování upevňovadel ve výhybce s protáčením závitů vrtule výhybka I. generace. Poznámka: 1. V cenách jsou započteny náklady na dotažení součástí doporučeným utahovacím momentem a ošetření součástí mazivem.</t>
  </si>
  <si>
    <t>658</t>
  </si>
  <si>
    <t>5908075280</t>
  </si>
  <si>
    <t>Souvislé dotahování upevňovadel ve výhybce s protáčením závitů pražcové šrouby výhybka II. generace</t>
  </si>
  <si>
    <t>1870705717</t>
  </si>
  <si>
    <t>Souvislé dotahování upevňovadel ve výhybce s protáčením závitů pražcové šrouby výhybka II. generace. Poznámka: 1. V cenách jsou započteny náklady na dotažení součástí doporučeným utahovacím momentem a ošetření součástí mazivem.</t>
  </si>
  <si>
    <t>659</t>
  </si>
  <si>
    <t>5908075300</t>
  </si>
  <si>
    <t>Souvislé dotahování upevňovadel ve výhybce s protáčením závitů šrouby svěrkové a vrtule výhybka I. generace</t>
  </si>
  <si>
    <t>-1946209240</t>
  </si>
  <si>
    <t>Souvislé dotahování upevňovadel ve výhybce s protáčením závitů šrouby svěrkové a vrtule výhybka I. generace. Poznámka: 1. V cenách jsou započteny náklady na dotažení součástí doporučeným utahovacím momentem a ošetření součástí mazivem.</t>
  </si>
  <si>
    <t>660</t>
  </si>
  <si>
    <t>5908075310</t>
  </si>
  <si>
    <t>Souvislé dotahování upevňovadel ve výhybce s protáčením závitů šrouby svěrkové a vrtule výhybka II. generace</t>
  </si>
  <si>
    <t>-576803517</t>
  </si>
  <si>
    <t>Souvislé dotahování upevňovadel ve výhybce s protáčením závitů šrouby svěrkové a vrtule výhybka II. generace. Poznámka: 1. V cenách jsou započteny náklady na dotažení součástí doporučeným utahovacím momentem a ošetření součástí mazivem.</t>
  </si>
  <si>
    <t>661</t>
  </si>
  <si>
    <t>5908075350</t>
  </si>
  <si>
    <t>Souvislé dotahování upevňovadel ve výhybce s protáčením závitů šrouby svěrkové a pražcové výhybka II. generace</t>
  </si>
  <si>
    <t>129930031</t>
  </si>
  <si>
    <t>Souvislé dotahování upevňovadel ve výhybce s protáčením závitů šrouby svěrkové a pražcové výhybka II. generace. Poznámka: 1. V cenách jsou započteny náklady na dotažení součástí doporučeným utahovacím momentem a ošetření součástí mazivem.</t>
  </si>
  <si>
    <t>662</t>
  </si>
  <si>
    <t>5908080010</t>
  </si>
  <si>
    <t>Souvislé dotahování spon v koleji e</t>
  </si>
  <si>
    <t>521797974</t>
  </si>
  <si>
    <t>Souvislé dotahování spon v koleji e. Poznámka: 1. V cenách jsou započteny náklady na dotažení spon schválenou ruční pákou.</t>
  </si>
  <si>
    <t>Poznámka k souboru cen:_x000D_
1. V cenách jsou započteny náklady na dotažení spon schválenou ruční pákou.</t>
  </si>
  <si>
    <t>663</t>
  </si>
  <si>
    <t>5908080020</t>
  </si>
  <si>
    <t>Souvislé dotahování spon v koleji FC</t>
  </si>
  <si>
    <t>-34308377</t>
  </si>
  <si>
    <t>Souvislé dotahování spon v koleji FC. Poznámka: 1. V cenách jsou započteny náklady na dotažení spon schválenou ruční pákou.</t>
  </si>
  <si>
    <t>664</t>
  </si>
  <si>
    <t>5908080050</t>
  </si>
  <si>
    <t>Souvislé dotahování spon ve výhybce e</t>
  </si>
  <si>
    <t>-242712810</t>
  </si>
  <si>
    <t>Souvislé dotahování spon ve výhybce e. Poznámka: 1. V cenách jsou započteny náklady na dotažení spon schválenou ruční pákou.</t>
  </si>
  <si>
    <t>665</t>
  </si>
  <si>
    <t>5908085010</t>
  </si>
  <si>
    <t>Ojedinělá montáž kolejiva (podkladnice, můstkové desky, spojky)</t>
  </si>
  <si>
    <t>628457783</t>
  </si>
  <si>
    <t>Ojedinělá montáž kolejiva (podkladnice, můstkové desky, spojky). Poznámka: 1. V cenách jsou započteny náklady na montáž a ošetření součástí mazivem.</t>
  </si>
  <si>
    <t>Poznámka k souboru cen:_x000D_
1. V cenách jsou započteny náklady na montáž a ošetření součástí mazivem.</t>
  </si>
  <si>
    <t>666</t>
  </si>
  <si>
    <t>5908085020</t>
  </si>
  <si>
    <t>Ojedinělá montáž drobného kolejiva (svěrky, spony, šrouby, kroužky, vložky, podložky)</t>
  </si>
  <si>
    <t>-2105202137</t>
  </si>
  <si>
    <t>Ojedinělá montáž drobného kolejiva (svěrky, spony, šrouby, kroužky, vložky, podložky). Poznámka: 1. V cenách jsou započteny náklady na montáž a ošetření součástí mazivem.</t>
  </si>
  <si>
    <t>667</t>
  </si>
  <si>
    <t>5908087010</t>
  </si>
  <si>
    <t>Ojedinělá demontáž kolejiva (podkladnice, můstkové desky, spojky)</t>
  </si>
  <si>
    <t>1287470908</t>
  </si>
  <si>
    <t>Ojedinělá demontáž kolejiva (podkladnice, můstkové desky, spojky). Poznámka: 1. V cenách jsou započteny náklady na demontáž a naložení na dopravní prostředek.</t>
  </si>
  <si>
    <t>Poznámka k souboru cen:_x000D_
1. V cenách jsou započteny náklady na demontáž a naložení na dopravní prostředek.</t>
  </si>
  <si>
    <t>668</t>
  </si>
  <si>
    <t>5908087020</t>
  </si>
  <si>
    <t>Ojedinělá demontáž drobného kolejiva (svěrky, spony, šrouby, kroužky, vložky, podložky)</t>
  </si>
  <si>
    <t>722000632</t>
  </si>
  <si>
    <t>Ojedinělá demontáž drobného kolejiva (svěrky, spony, šrouby, kroužky, vložky, podložky). Poznámka: 1. V cenách jsou započteny náklady na demontáž a naložení na dopravní prostředek.</t>
  </si>
  <si>
    <t>669</t>
  </si>
  <si>
    <t>5909005010</t>
  </si>
  <si>
    <t>Oprava lokálních závad nivelety koleje vložením regulačních podložek</t>
  </si>
  <si>
    <t>-469620210</t>
  </si>
  <si>
    <t>Oprava lokálních závad nivelety koleje vložením regulačních podložek. Poznámka: 1. V cenách jsou započteny náklady na demontáž upevňovadel, podložení, montáž upevňovadel a ošetření součástí mazivem.</t>
  </si>
  <si>
    <t>Poznámka k souboru cen:_x000D_
1. V cenách jsou započteny náklady na demontáž upevňovadel, podložení, montáž upevňovadel a ošetření součástí mazivem.</t>
  </si>
  <si>
    <t>670</t>
  </si>
  <si>
    <t>5909010020</t>
  </si>
  <si>
    <t>Ojedinělé ruční podbití pražců příčných dřevěných</t>
  </si>
  <si>
    <t>-957741032</t>
  </si>
  <si>
    <t>Ojedinělé ruční podbití pražců příčných dřevěných. Poznámka: 1. V cenách jsou započteny náklady na podbití pražce oboustranně v otevřeném i zapuštěném KL, odstranění kameniva, zdvih, ruční podbití, úprava profilu KL a případná úprava snížení pod patou kol</t>
  </si>
  <si>
    <t>Poznámka k souboru cen:_x000D_
1. V cenách jsou započteny náklady na podbití pražce oboustranně v otevřeném i zapuštěném KL, odstranění kameniva, zdvih, ruční podbití, úprava profilu KL a případná úprava snížení pod patou kolejnice.</t>
  </si>
  <si>
    <t>671</t>
  </si>
  <si>
    <t>5909010030</t>
  </si>
  <si>
    <t>Ojedinělé ruční podbití pražců příčných betonových</t>
  </si>
  <si>
    <t>-727516780</t>
  </si>
  <si>
    <t>Ojedinělé ruční podbití pražců příčných betonových. Poznámka: 1. V cenách jsou započteny náklady na podbití pražce oboustranně v otevřeném i zapuštěném KL, odstranění kameniva, zdvih, ruční podbití, úprava profilu KL a případná úprava snížení pod patou ko</t>
  </si>
  <si>
    <t>672</t>
  </si>
  <si>
    <t>5909010040</t>
  </si>
  <si>
    <t>Ojedinělé ruční podbití pražců příčných ocelových válcovaných</t>
  </si>
  <si>
    <t>2006099082</t>
  </si>
  <si>
    <t>Ojedinělé ruční podbití pražců příčných ocelových válcovaných. Poznámka: 1. V cenách jsou započteny náklady na podbití pražce oboustranně v otevřeném i zapuštěném KL, odstranění kameniva, zdvih, ruční podbití, úprava profilu KL a případná úprava snížení p</t>
  </si>
  <si>
    <t>673</t>
  </si>
  <si>
    <t>5909010050</t>
  </si>
  <si>
    <t>Ojedinělé ruční podbití pražců příčných ocelových tvaru Y</t>
  </si>
  <si>
    <t>1723405659</t>
  </si>
  <si>
    <t>Ojedinělé ruční podbití pražců příčných ocelových tvaru Y. Poznámka: 1. V cenách jsou započteny náklady na podbití pražce oboustranně v otevřeném i zapuštěném KL, odstranění kameniva, zdvih, ruční podbití, úprava profilu KL a případná úprava snížení pod p</t>
  </si>
  <si>
    <t>674</t>
  </si>
  <si>
    <t>5909010060</t>
  </si>
  <si>
    <t>Ojedinělé ruční podbití pražců příčných kolejových brzd</t>
  </si>
  <si>
    <t>980121561</t>
  </si>
  <si>
    <t>Ojedinělé ruční podbití pražců příčných kolejových brzd. Poznámka: 1. V cenách jsou započteny náklady na podbití pražce oboustranně v otevřeném i zapuštěném KL, odstranění kameniva, zdvih, ruční podbití, úprava profilu KL a případná úprava snížení pod pat</t>
  </si>
  <si>
    <t>675</t>
  </si>
  <si>
    <t>5909010110</t>
  </si>
  <si>
    <t>Ojedinělé ruční podbití pražců výhybkových dřevěných délky do 3 m</t>
  </si>
  <si>
    <t>-1480595343</t>
  </si>
  <si>
    <t>Ojedinělé ruční podbití pražců výhybkových dřevěných délky do 3 m. Poznámka: 1. V cenách jsou započteny náklady na podbití pražce oboustranně v otevřeném i zapuštěném KL, odstranění kameniva, zdvih, ruční podbití, úprava profilu KL a případná úprava sníže</t>
  </si>
  <si>
    <t>676</t>
  </si>
  <si>
    <t>5909010120</t>
  </si>
  <si>
    <t>Ojedinělé ruční podbití pražců výhybkových dřevěných délky přes 3 do 4 m</t>
  </si>
  <si>
    <t>238126443</t>
  </si>
  <si>
    <t>Ojedinělé ruční podbití pražců výhybkových dřevěných délky přes 3 do 4 m. Poznámka: 1. V cenách jsou započteny náklady na podbití pražce oboustranně v otevřeném i zapuštěném KL, odstranění kameniva, zdvih, ruční podbití, úprava profilu KL a případná úprav</t>
  </si>
  <si>
    <t>677</t>
  </si>
  <si>
    <t>5909010130</t>
  </si>
  <si>
    <t>Ojedinělé ruční podbití pražců výhybkových dřevěných délky přes 4 m</t>
  </si>
  <si>
    <t>-1761478266</t>
  </si>
  <si>
    <t>Ojedinělé ruční podbití pražců výhybkových dřevěných délky přes 4 m. Poznámka: 1. V cenách jsou započteny náklady na podbití pražce oboustranně v otevřeném i zapuštěném KL, odstranění kameniva, zdvih, ruční podbití, úprava profilu KL a případná úprava sní</t>
  </si>
  <si>
    <t>678</t>
  </si>
  <si>
    <t>5909010210</t>
  </si>
  <si>
    <t>Ojedinělé ruční podbití pražců výhybkových ocelových válcovaných délky do 3 m</t>
  </si>
  <si>
    <t>1602045817</t>
  </si>
  <si>
    <t>Ojedinělé ruční podbití pražců výhybkových ocelových válcovaných délky do 3 m. Poznámka: 1. V cenách jsou započteny náklady na podbití pražce oboustranně v otevřeném i zapuštěném KL, odstranění kameniva, zdvih, ruční podbití, úprava profilu KL a případná</t>
  </si>
  <si>
    <t>679</t>
  </si>
  <si>
    <t>5909010220</t>
  </si>
  <si>
    <t>Ojedinělé ruční podbití pražců výhybkových ocelových válcovaných délky přes 3 do 4 m</t>
  </si>
  <si>
    <t>-1966082761</t>
  </si>
  <si>
    <t>Ojedinělé ruční podbití pražců výhybkových ocelových válcovaných délky přes 3 do 4 m. Poznámka: 1. V cenách jsou započteny náklady na podbití pražce oboustranně v otevřeném i zapuštěném KL, odstranění kameniva, zdvih, ruční podbití, úprava profilu KL a př</t>
  </si>
  <si>
    <t>680</t>
  </si>
  <si>
    <t>5909010230</t>
  </si>
  <si>
    <t>Ojedinělé ruční podbití pražců výhybkových ocelových válcovaných délky přes 4 m</t>
  </si>
  <si>
    <t>-799750512</t>
  </si>
  <si>
    <t>Ojedinělé ruční podbití pražců výhybkových ocelových válcovaných délky přes 4 m. Poznámka: 1. V cenách jsou započteny náklady na podbití pražce oboustranně v otevřeném i zapuštěném KL, odstranění kameniva, zdvih, ruční podbití, úprava profilu KL a případn</t>
  </si>
  <si>
    <t>681</t>
  </si>
  <si>
    <t>5909010410</t>
  </si>
  <si>
    <t>Ojedinělé ruční podbití pražců výhybkových betonových délky do 3 m</t>
  </si>
  <si>
    <t>-1336242886</t>
  </si>
  <si>
    <t>Ojedinělé ruční podbití pražců výhybkových betonových délky do 3 m. Poznámka: 1. V cenách jsou započteny náklady na podbití pražce oboustranně v otevřeném i zapuštěném KL, odstranění kameniva, zdvih, ruční podbití, úprava profilu KL a případná úprava sníž</t>
  </si>
  <si>
    <t>682</t>
  </si>
  <si>
    <t>5909010420</t>
  </si>
  <si>
    <t>Ojedinělé ruční podbití pražců výhybkových betonových délky přes 3 do 4 m</t>
  </si>
  <si>
    <t>1916315060</t>
  </si>
  <si>
    <t>Ojedinělé ruční podbití pražců výhybkových betonových délky přes 3 do 4 m. Poznámka: 1. V cenách jsou započteny náklady na podbití pražce oboustranně v otevřeném i zapuštěném KL, odstranění kameniva, zdvih, ruční podbití, úprava profilu KL a případná úpra</t>
  </si>
  <si>
    <t>683</t>
  </si>
  <si>
    <t>5909010430</t>
  </si>
  <si>
    <t>Ojedinělé ruční podbití pražců výhybkových betonových délky přes 4 m</t>
  </si>
  <si>
    <t>68114573</t>
  </si>
  <si>
    <t>Ojedinělé ruční podbití pražců výhybkových betonových délky přes 4 m. Poznámka: 1. V cenách jsou započteny náklady na podbití pražce oboustranně v otevřeném i zapuštěném KL, odstranění kameniva, zdvih, ruční podbití, úprava profilu KL a případná úprava sn</t>
  </si>
  <si>
    <t>684</t>
  </si>
  <si>
    <t>5909015510</t>
  </si>
  <si>
    <t>Příplatek k cenám za podbití dvojčitých pražců</t>
  </si>
  <si>
    <t>629455003</t>
  </si>
  <si>
    <t>685</t>
  </si>
  <si>
    <t>5909020010</t>
  </si>
  <si>
    <t>Oprava nivelety do 100 mm ručně koleje směrový posun</t>
  </si>
  <si>
    <t>-1989179686</t>
  </si>
  <si>
    <t>Oprava nivelety do 100 mm ručně koleje směrový posun. Poznámka: 1. V cenách jsou započteny náklady na provedení v otevřeném i zapuštěném KL, odstranění kameniva, směrový posun nebo zdvih koleje nebo obojí, ruční podbití oboustranně, dohození kameniva a sn</t>
  </si>
  <si>
    <t>Poznámka k souboru cen:_x000D_
1. V cenách jsou započteny náklady na provedení v otevřeném i zapuštěném KL, odstranění kameniva, směrový posun nebo zdvih koleje nebo obojí, ruční podbití oboustranně, dohození kameniva a snížení KL pod patou kolejnice._x000D_
2. V cenách nejsou obsaženy náklad</t>
  </si>
  <si>
    <t>686</t>
  </si>
  <si>
    <t>5909020020</t>
  </si>
  <si>
    <t>Oprava nivelety do 100 mm ručně koleje zdvih</t>
  </si>
  <si>
    <t>-1603278074</t>
  </si>
  <si>
    <t>Oprava nivelety do 100 mm ručně koleje zdvih. Poznámka: 1. V cenách jsou započteny náklady na provedení v otevřeném i zapuštěném KL, odstranění kameniva, směrový posun nebo zdvih koleje nebo obojí, ruční podbití oboustranně, dohození kameniva a snížení KL</t>
  </si>
  <si>
    <t>687</t>
  </si>
  <si>
    <t>5909020030</t>
  </si>
  <si>
    <t>Oprava nivelety do 100 mm ručně koleje směrový posun a zdvih</t>
  </si>
  <si>
    <t>-1305960764</t>
  </si>
  <si>
    <t>Oprava nivelety do 100 mm ručně koleje směrový posun a zdvih. Poznámka: 1. V cenách jsou započteny náklady na provedení v otevřeném i zapuštěném KL, odstranění kameniva, směrový posun nebo zdvih koleje nebo obojí, ruční podbití oboustranně, dohození kamen</t>
  </si>
  <si>
    <t>688</t>
  </si>
  <si>
    <t>5909020110</t>
  </si>
  <si>
    <t>Oprava nivelety do 100 mm ručně výhybky směrový posun</t>
  </si>
  <si>
    <t>1652396638</t>
  </si>
  <si>
    <t>Oprava nivelety do 100 mm ručně výhybky směrový posun. Poznámka: 1. V cenách jsou započteny náklady na provedení v otevřeném i zapuštěném KL, odstranění kameniva, směrový posun nebo zdvih koleje nebo obojí, ruční podbití oboustranně, dohození kameniva a s</t>
  </si>
  <si>
    <t>689</t>
  </si>
  <si>
    <t>5909020120</t>
  </si>
  <si>
    <t>Oprava nivelety do 100 mm ručně výhybky zdvih</t>
  </si>
  <si>
    <t>-1705634497</t>
  </si>
  <si>
    <t>Oprava nivelety do 100 mm ručně výhybky zdvih. Poznámka: 1. V cenách jsou započteny náklady na provedení v otevřeném i zapuštěném KL, odstranění kameniva, směrový posun nebo zdvih koleje nebo obojí, ruční podbití oboustranně, dohození kameniva a snížení K</t>
  </si>
  <si>
    <t>690</t>
  </si>
  <si>
    <t>5909020130</t>
  </si>
  <si>
    <t>Oprava nivelety do 100 mm ručně výhybky směrový posun a zdvih</t>
  </si>
  <si>
    <t>-960700090</t>
  </si>
  <si>
    <t>Oprava nivelety do 100 mm ručně výhybky směrový posun a zdvih. Poznámka: 1. V cenách jsou započteny náklady na provedení v otevřeném i zapuštěném KL, odstranění kameniva, směrový posun nebo zdvih koleje nebo obojí, ruční podbití oboustranně, dohození kame</t>
  </si>
  <si>
    <t>691</t>
  </si>
  <si>
    <t>5909025010</t>
  </si>
  <si>
    <t>Odstranění lokálních závad koleje pražce dřevěné nebo ocelové</t>
  </si>
  <si>
    <t>-1367704358</t>
  </si>
  <si>
    <t>Odstranění lokálních závad koleje pražce dřevěné nebo ocelové. Poznámka: 1. V cenách jsou započteny náklady na odstranění lokálních závad podbitím ASP. 2. V cenách nejsou obsaženy náklady na doplnění a dodávku kameniva, úpravu KL a snížení KL pod patou ko</t>
  </si>
  <si>
    <t>Poznámka k souboru cen:_x000D_
1. V cenách jsou započteny náklady na odstranění lokálních závad podbitím ASP._x000D_
2. V cenách nejsou obsaženy náklady na doplnění a dodávku kameniva, úpravu KL a snížení KL pod patou kolejnice.</t>
  </si>
  <si>
    <t>692</t>
  </si>
  <si>
    <t>5909025020</t>
  </si>
  <si>
    <t>Odstranění lokálních závad koleje pražce betonové</t>
  </si>
  <si>
    <t>-677755942</t>
  </si>
  <si>
    <t>Odstranění lokálních závad koleje pražce betonové. Poznámka: 1. V cenách jsou započteny náklady na odstranění lokálních závad podbitím ASP. 2. V cenách nejsou obsaženy náklady na doplnění a dodávku kameniva, úpravu KL a snížení KL pod patou kolejnice.</t>
  </si>
  <si>
    <t>693</t>
  </si>
  <si>
    <t>5909025030</t>
  </si>
  <si>
    <t>Odstranění lokálních závad koleje pražce ocelové tv. Y</t>
  </si>
  <si>
    <t>-111911499</t>
  </si>
  <si>
    <t>Odstranění lokálních závad koleje pražce ocelové tv. Y. Poznámka: 1. V cenách jsou započteny náklady na odstranění lokálních závad podbitím ASP. 2. V cenách nejsou obsaženy náklady na doplnění a dodávku kameniva, úpravu KL a snížení KL pod patou kolejnice</t>
  </si>
  <si>
    <t>694</t>
  </si>
  <si>
    <t>5909030010</t>
  </si>
  <si>
    <t>Následná úprava GPK koleje směrové a výškové uspořádání pražce dřevěné nebo ocelové</t>
  </si>
  <si>
    <t>929645849</t>
  </si>
  <si>
    <t>Následná úprava GPK koleje směrové a výškové uspořádání pražce dřevěné nebo ocelové. Poznámka: 1. V cenách jsou započteny náklady na úpravu směrového a výškového uspořádání strojní linkou ASP s přesným zaměřením její prostorové polohy po konsolidaci KL, ú</t>
  </si>
  <si>
    <t>Poznámka k souboru cen:_x000D_
1. V cenách jsou započteny náklady na úpravu směrového a výškového uspořádání strojní linkou ASP s přesným zaměřením její prostorové polohy po konsolidaci KL, úpravu KL pluhem a měření mezních stavebních odchylek dle ČSN, měření technologických veličin a</t>
  </si>
  <si>
    <t>695</t>
  </si>
  <si>
    <t>5909030020</t>
  </si>
  <si>
    <t>Následná úprava GPK koleje směrové a výškové uspořádání pražce betonové</t>
  </si>
  <si>
    <t>-1239299731</t>
  </si>
  <si>
    <t>Následná úprava GPK koleje směrové a výškové uspořádání pražce betonové. Poznámka: 1. V cenách jsou započteny náklady na úpravu směrového a výškového uspořádání strojní linkou ASP s přesným zaměřením její prostorové polohy po konsolidaci KL, úpravu KL plu</t>
  </si>
  <si>
    <t>696</t>
  </si>
  <si>
    <t>5909030030</t>
  </si>
  <si>
    <t>Následná úprava GPK koleje směrové a výškové uspořádání pražce ocelové tv. Y</t>
  </si>
  <si>
    <t>1466652174</t>
  </si>
  <si>
    <t>Následná úprava GPK koleje směrové a výškové uspořádání pražce ocelové tv. Y. Poznámka: 1. V cenách jsou započteny náklady na úpravu směrového a výškového uspořádání strojní linkou ASP s přesným zaměřením její prostorové polohy po konsolidaci KL, úpravu K</t>
  </si>
  <si>
    <t>697</t>
  </si>
  <si>
    <t>5909031010</t>
  </si>
  <si>
    <t>Úprava GPK koleje směrové a výškové uspořádání pražce dřevěné nebo ocelové</t>
  </si>
  <si>
    <t>1696848286</t>
  </si>
  <si>
    <t>Úprava GPK koleje směrové a výškové uspořádání pražce dřevěné nebo ocelové. Poznámka: 1. V cenách jsou započteny náklady na nasazení strojní linky pro úpravu směrového a výškového uspořádání ASP metodou zmenšování chyb a úpravu KL pluhem včetně měření mez</t>
  </si>
  <si>
    <t>Poznámka k souboru cen:_x000D_
1. V cenách jsou započteny náklady na nasazení strojní linky pro úpravu směrového a výškového uspořádání ASP metodou zmenšování chyb a úpravu KL pluhem včetně měření mezních stavebních odchylek dle ČSN, měření technologických veličin a předání tištěných v</t>
  </si>
  <si>
    <t>698</t>
  </si>
  <si>
    <t>5909031020</t>
  </si>
  <si>
    <t>Úprava GPK koleje směrové a výškové uspořádání pražce betonové</t>
  </si>
  <si>
    <t>583260846</t>
  </si>
  <si>
    <t>Úprava GPK koleje směrové a výškové uspořádání pražce betonové. Poznámka: 1. V cenách jsou započteny náklady na nasazení strojní linky pro úpravu směrového a výškového uspořádání ASP metodou zmenšování chyb a úpravu KL pluhem včetně měření mezních stavebn</t>
  </si>
  <si>
    <t>699</t>
  </si>
  <si>
    <t>5909031030</t>
  </si>
  <si>
    <t>Úprava GPK koleje směrové a výškové uspořádání pražce ocelové tvaru Y</t>
  </si>
  <si>
    <t>-104872455</t>
  </si>
  <si>
    <t>Úprava GPK koleje směrové a výškové uspořádání pražce ocelové tvaru Y. Poznámka: 1. V cenách jsou započteny náklady na nasazení strojní linky pro úpravu směrového a výškového uspořádání ASP metodou zmenšování chyb a úpravu KL pluhem včetně měření mezních</t>
  </si>
  <si>
    <t>700</t>
  </si>
  <si>
    <t>5909032010</t>
  </si>
  <si>
    <t>Přesná úprava GPK koleje směrové a výškové uspořádání pražce dřevěné nebo ocelové</t>
  </si>
  <si>
    <t>291851569</t>
  </si>
  <si>
    <t>Přesná úprava GPK koleje směrové a výškové uspořádání pražce dřevěné nebo ocelové. Poznámka: 1. V cenách jsou započteny náklady na úpravu směrového a výškového uspořádání strojní linkou ASP s přesným zaměřením její prostorové polohy, úpravu KL pluhem a mě</t>
  </si>
  <si>
    <t>Poznámka k souboru cen:_x000D_
1. V cenách jsou započteny náklady na úpravu směrového a výškového uspořádání strojní linkou ASP s přesným zaměřením její prostorové polohy, úpravu KL pluhem a měření mezních stavebních odchylek dle ČSN, měření technologických veličin a předání tištěných</t>
  </si>
  <si>
    <t>701</t>
  </si>
  <si>
    <t>5909032020</t>
  </si>
  <si>
    <t>Přesná úprava GPK koleje směrové a výškové uspořádání pražce betonové</t>
  </si>
  <si>
    <t>-1458536266</t>
  </si>
  <si>
    <t>Přesná úprava GPK koleje směrové a výškové uspořádání pražce betonové. Poznámka: 1. V cenách jsou započteny náklady na úpravu směrového a výškového uspořádání strojní linkou ASP s přesným zaměřením její prostorové polohy, úpravu KL pluhem a měření mezních</t>
  </si>
  <si>
    <t>702</t>
  </si>
  <si>
    <t>5909032030</t>
  </si>
  <si>
    <t>Přesná úprava GPK koleje směrové a výškové uspořádání pražce ocelové tv. Y</t>
  </si>
  <si>
    <t>-74594114</t>
  </si>
  <si>
    <t>Přesná úprava GPK koleje směrové a výškové uspořádání pražce ocelové tv. Y. Poznámka: 1. V cenách jsou započteny náklady na úpravu směrového a výškového uspořádání strojní linkou ASP s přesným zaměřením její prostorové polohy, úpravu KL pluhem a měření me</t>
  </si>
  <si>
    <t>703</t>
  </si>
  <si>
    <t>5909035010</t>
  </si>
  <si>
    <t>Odstranění lokálních závad výhybky pražce dřevěné nebo ocelové</t>
  </si>
  <si>
    <t>-384499875</t>
  </si>
  <si>
    <t>Odstranění lokálních závad výhybky pražce dřevěné nebo ocelové. Poznámka: 1. V cenách jsou započteny náklady na odstranění lokálních závad podbitím ASP. 2. V cenách nejsou obsaženy náklady na doplnění a dodávku kameniva, úpravu KL a snížení KL pod patou k</t>
  </si>
  <si>
    <t>704</t>
  </si>
  <si>
    <t>5909035020</t>
  </si>
  <si>
    <t>Odstranění lokálních závad výhybky pražce betonové</t>
  </si>
  <si>
    <t>-908602517</t>
  </si>
  <si>
    <t>Odstranění lokálních závad výhybky pražce betonové. Poznámka: 1. V cenách jsou započteny náklady na odstranění lokálních závad podbitím ASP. 2. V cenách nejsou obsaženy náklady na doplnění a dodávku kameniva, úpravu KL a snížení KL pod patou kolejnice.</t>
  </si>
  <si>
    <t>705</t>
  </si>
  <si>
    <t>5909040010</t>
  </si>
  <si>
    <t>Následná úprava GPK výhybky směrové a výškové uspořádání pražce dřevěné nebo ocelové</t>
  </si>
  <si>
    <t>-1917017562</t>
  </si>
  <si>
    <t>Následná úprava GPK výhybky směrové a výškové uspořádání pražce dřevěné nebo ocelové. Poznámka: 1. V cenách jsou započteny náklady na úpravu směrového a výškového uspořádání strojní linkou ASP s přesným zaměřením její prostorové polohy po konsolidaci KL,</t>
  </si>
  <si>
    <t>706</t>
  </si>
  <si>
    <t>5909040020</t>
  </si>
  <si>
    <t>Následná úprava GPK výhybky směrové a výškové uspořádání pražce betonové</t>
  </si>
  <si>
    <t>1300959178</t>
  </si>
  <si>
    <t>Následná úprava GPK výhybky směrové a výškové uspořádání pražce betonové. Poznámka: 1. V cenách jsou započteny náklady na úpravu směrového a výškového uspořádání strojní linkou ASP s přesným zaměřením její prostorové polohy po konsolidaci KL, úpravu KL pl</t>
  </si>
  <si>
    <t>707</t>
  </si>
  <si>
    <t>5909041010</t>
  </si>
  <si>
    <t>Úprava GPK výhybky směrové a výškové uspořádání pražce dřevěné nebo ocelové</t>
  </si>
  <si>
    <t>-1246136937</t>
  </si>
  <si>
    <t>Úprava GPK výhybky směrové a výškové uspořádání pražce dřevěné nebo ocelové. Poznámka: 1. V cenách jsou započteny náklady na nasazení strojní linky pro úpravu směrového a výškového uspořádání ASP metodou zmenšování chyb a úpravu KL pluhem včetně měření me</t>
  </si>
  <si>
    <t>708</t>
  </si>
  <si>
    <t>5909041020</t>
  </si>
  <si>
    <t>Úprava GPK výhybky směrové a výškové uspořádání pražce betonové</t>
  </si>
  <si>
    <t>1221636992</t>
  </si>
  <si>
    <t>Úprava GPK výhybky směrové a výškové uspořádání pražce betonové. Poznámka: 1. V cenách jsou započteny náklady na nasazení strojní linky pro úpravu směrového a výškového uspořádání ASP metodou zmenšování chyb a úpravu KL pluhem včetně měření mezních staveb</t>
  </si>
  <si>
    <t>709</t>
  </si>
  <si>
    <t>5909042010</t>
  </si>
  <si>
    <t>Přesná úprava GPK výhybky směrové a výškové uspořádání pražce dřevěné nebo ocelové</t>
  </si>
  <si>
    <t>2088083510</t>
  </si>
  <si>
    <t>Přesná úprava GPK výhybky směrové a výškové uspořádání pražce dřevěné nebo ocelové. Poznámka: 1. V cenách jsou započteny náklady na úpravu směrového a výškového uspořádání strojní linkou ASP s přesným zaměřením její prostorové polohy, úpravu KL pluhem a m</t>
  </si>
  <si>
    <t>710</t>
  </si>
  <si>
    <t>5909042020</t>
  </si>
  <si>
    <t>Přesná úprava GPK výhybky směrové a výškové uspořádání pražce betonové</t>
  </si>
  <si>
    <t>-1980264773</t>
  </si>
  <si>
    <t>Přesná úprava GPK výhybky směrové a výškové uspořádání pražce betonové. Poznámka: 1. V cenách jsou započteny náklady na úpravu směrového a výškového uspořádání strojní linkou ASP s přesným zaměřením její prostorové polohy, úpravu KL pluhem a měření mezníc</t>
  </si>
  <si>
    <t>711</t>
  </si>
  <si>
    <t>5909045010</t>
  </si>
  <si>
    <t>Hutnění kolejového lože koleje nově zřízeného nebo čistého</t>
  </si>
  <si>
    <t>586183759</t>
  </si>
  <si>
    <t>Hutnění kolejového lože koleje nově zřízeného nebo čistého. Poznámka: 1. V cenách jsou započteny náklady na kontinuální hutnění mezipražcových prostorů a za hlavami pražců.</t>
  </si>
  <si>
    <t>Poznámka k souboru cen:_x000D_
1. V cenách jsou započteny náklady na kontinuální hutnění mezipražcových prostorů a za hlavami pražců.</t>
  </si>
  <si>
    <t>712</t>
  </si>
  <si>
    <t>5909045020</t>
  </si>
  <si>
    <t>Hutnění kolejového lože koleje stávajícího</t>
  </si>
  <si>
    <t>1942547767</t>
  </si>
  <si>
    <t>Hutnění kolejového lože koleje stávajícího. Poznámka: 1. V cenách jsou započteny náklady na kontinuální hutnění mezipražcových prostorů a za hlavami pražců.</t>
  </si>
  <si>
    <t>713</t>
  </si>
  <si>
    <t>5909050010</t>
  </si>
  <si>
    <t>Stabilizace kolejového lože koleje nově zřízeného nebo čistého</t>
  </si>
  <si>
    <t>-1847515624</t>
  </si>
  <si>
    <t>Stabilizace kolejového lože koleje nově zřízeného nebo čistého. Poznámka: 1. V cenách jsou započteny náklady na stabilizaci v režimu s řízeným (konstantním) poklesem včetně měření a předání tištěných výstupů.</t>
  </si>
  <si>
    <t>Poznámka k souboru cen:_x000D_
1. V cenách jsou započteny náklady na stabilizaci v režimu s řízeným (konstantním) poklesem včetně měření a předání tištěných výstupů.</t>
  </si>
  <si>
    <t>714</t>
  </si>
  <si>
    <t>5909050020</t>
  </si>
  <si>
    <t>Stabilizace kolejového lože koleje stávajícího</t>
  </si>
  <si>
    <t>1874625921</t>
  </si>
  <si>
    <t>Stabilizace kolejového lože koleje stávajícího. Poznámka: 1. V cenách jsou započteny náklady na stabilizaci v režimu s řízeným (konstantním) poklesem včetně měření a předání tištěných výstupů.</t>
  </si>
  <si>
    <t>715</t>
  </si>
  <si>
    <t>5909050030</t>
  </si>
  <si>
    <t>Stabilizace kolejového lože výhybky nově zřízeného nebo čistého</t>
  </si>
  <si>
    <t>-326032337</t>
  </si>
  <si>
    <t>Stabilizace kolejového lože výhybky nově zřízeného nebo čistého. Poznámka: 1. V cenách jsou započteny náklady na stabilizaci v režimu s řízeným (konstantním) poklesem včetně měření a předání tištěných výstupů.</t>
  </si>
  <si>
    <t>716</t>
  </si>
  <si>
    <t>5909050040</t>
  </si>
  <si>
    <t>Stabilizace kolejového lože výhybky stávajícího</t>
  </si>
  <si>
    <t>787190028</t>
  </si>
  <si>
    <t>Stabilizace kolejového lože výhybky stávajícího. Poznámka: 1. V cenách jsou započteny náklady na stabilizaci v režimu s řízeným (konstantním) poklesem včetně měření a předání tištěných výstupů.</t>
  </si>
  <si>
    <t>717</t>
  </si>
  <si>
    <t>5910005230</t>
  </si>
  <si>
    <t>Odtavovací stykové svařování kolejnic nových ve stabilní svařovně krátkých (diverzních) délek tv. S49</t>
  </si>
  <si>
    <t>-317049934</t>
  </si>
  <si>
    <t>Odtavovací stykové svařování kolejnic nových ve stabilní svařovně krátkých (diverzních) délek tv. S49. Poznámka: 1. V cenách jsou započteny náklady na případné odříznutí otvorů pro spojkové šrouby (pokud jsou vrtané), broušení kontaktních ploch, vyrovnání</t>
  </si>
  <si>
    <t>Poznámka k souboru cen:_x000D_
1. V cenách jsou započteny náklady na případné odříznutí otvorů pro spojkové šrouby (pokud jsou vrtané), broušení kontaktních ploch, vyrovnání a svaření kolejnic opracování a dorovnání svaru, dělení kol. pásu na požadovanou délku, obroušení pojížděných pl</t>
  </si>
  <si>
    <t>718</t>
  </si>
  <si>
    <t>5910010130</t>
  </si>
  <si>
    <t>Odtavovací stykové svařování kolejnic užitých ve stabilní svařovně vstupní délky přes 10 m tv. S49</t>
  </si>
  <si>
    <t>-189790607</t>
  </si>
  <si>
    <t>Odtavovací stykové svařování kolejnic užitých ve stabilní svařovně vstupní délky přes 10 m tv. S49. Poznámka: 1. V cenách jsou započteny náklady na základní vytřídění při odběru z úložiště na užité k regeneraci a odpadové, určení lepší pojízdné hrany, pří</t>
  </si>
  <si>
    <t>Poznámka k souboru cen:_x000D_
1. V cenách jsou započteny náklady na základní vytřídění při odběru z úložiště na užité k regeneraci a odpadové, určení lepší pojízdné hrany, případné otáčení kolejnice, vizuální kontrola s označením vad k vyříznutí, vyříznutí vad strojní pilou, obroušení</t>
  </si>
  <si>
    <t>719</t>
  </si>
  <si>
    <t>5910012030</t>
  </si>
  <si>
    <t>Odtavovací stykové svařování kolejnic přechodových ve stabilní svařovně nových tv. UIC60/S49</t>
  </si>
  <si>
    <t>svar</t>
  </si>
  <si>
    <t>287807928</t>
  </si>
  <si>
    <t>Odtavovací stykové svařování kolejnic přechodových ve stabilní svařovně nových tv. UIC60/S49. Poznámka: 1. V cenách jsou započteny náklady na základní vytřídění kolejnic, úprava kolejnice většího tvaru podle schváleného postupu. Broušení kontaktních ploch</t>
  </si>
  <si>
    <t>Poznámka k souboru cen:_x000D_
1. V cenách jsou započteny náklady na základní vytřídění kolejnic, úprava kolejnice většího tvaru podle schváleného postupu. Broušení kontaktních ploch, vyrovnání a svaření kolejnic opracování a dorovnání svaru, dělení kol. pásu na požadovanou délku, obro</t>
  </si>
  <si>
    <t>720</t>
  </si>
  <si>
    <t>5910012130</t>
  </si>
  <si>
    <t>Odtavovací stykové svařování kolejnic přechodových ve stabilní svařovně užitých tv. UIC60/S49</t>
  </si>
  <si>
    <t>628800615</t>
  </si>
  <si>
    <t>Odtavovací stykové svařování kolejnic přechodových ve stabilní svařovně užitých tv. UIC60/S49. Poznámka: 1. V cenách jsou započteny náklady na základní vytřídění kolejnic, úprava kolejnice většího tvaru podle schváleného postupu. Broušení kontaktních ploc</t>
  </si>
  <si>
    <t>721</t>
  </si>
  <si>
    <t>5910012140</t>
  </si>
  <si>
    <t>Odtavovací stykové svařování kolejnic přechodových ve stabilní svařovně užitých tv. S 49/A</t>
  </si>
  <si>
    <t>49460721</t>
  </si>
  <si>
    <t>Odtavovací stykové svařování kolejnic přechodových ve stabilní svařovně užitých tv. S 49/A. Poznámka: 1. V cenách jsou započteny náklady na základní vytřídění kolejnic, úprava kolejnice většího tvaru podle schváleného postupu. Broušení kontaktních ploch,</t>
  </si>
  <si>
    <t>722</t>
  </si>
  <si>
    <t>5910015010</t>
  </si>
  <si>
    <t>Odtavovací stykové svařování mobilní svářečkou kolejnic nových délky do 150 m tv. UIC60</t>
  </si>
  <si>
    <t>-882665880</t>
  </si>
  <si>
    <t>Odtavovací stykové svařování mobilní svářečkou kolejnic nových délky do 150 m tv. UIC60. Poznámka: 1. V cenách jsou započteny náklady na vybrání kameniva z mezipražcového prostoru, broušení kontaktních ploch, přisunutí kolejnice na svar, vyrovnání a svaře</t>
  </si>
  <si>
    <t>Poznámka k souboru cen:_x000D_
1. V cenách jsou započteny náklady na vybrání kameniva z mezipražcového prostoru, broušení kontaktních ploch, přisunutí kolejnice na svar, vyrovnání a svaření kolejnic, seříznutí svarového výronku v celém profilu kolejnice, obroušení pojížděných ploch, vi</t>
  </si>
  <si>
    <t>723</t>
  </si>
  <si>
    <t>5910015020</t>
  </si>
  <si>
    <t>Odtavovací stykové svařování mobilní svářečkou kolejnic nových délky do 150 m tv. S49</t>
  </si>
  <si>
    <t>-1292233175</t>
  </si>
  <si>
    <t>Odtavovací stykové svařování mobilní svářečkou kolejnic nových délky do 150 m tv. S49. Poznámka: 1. V cenách jsou započteny náklady na vybrání kameniva z mezipražcového prostoru, broušení kontaktních ploch, přisunutí kolejnice na svar, vyrovnání a svaření</t>
  </si>
  <si>
    <t>724</t>
  </si>
  <si>
    <t>5910015210</t>
  </si>
  <si>
    <t>Odtavovací stykové svařování mobilní svářečkou kolejnic užitých délky do 150 m tv. UIC60</t>
  </si>
  <si>
    <t>-1305405820</t>
  </si>
  <si>
    <t>Odtavovací stykové svařování mobilní svářečkou kolejnic užitých délky do 150 m tv. UIC60. Poznámka: 1. V cenách jsou započteny náklady na vybrání kameniva z mezipražcového prostoru, broušení kontaktních ploch, přisunutí kolejnice na svar, vyrovnání a svař</t>
  </si>
  <si>
    <t>725</t>
  </si>
  <si>
    <t>5910015230</t>
  </si>
  <si>
    <t>Odtavovací stykové svařování mobilní svářečkou kolejnic užitých délky do 150 m tv. S49</t>
  </si>
  <si>
    <t>1963741064</t>
  </si>
  <si>
    <t>Odtavovací stykové svařování mobilní svářečkou kolejnic užitých délky do 150 m tv. S49. Poznámka: 1. V cenách jsou započteny náklady na vybrání kameniva z mezipražcového prostoru, broušení kontaktních ploch, přisunutí kolejnice na svar, vyrovnání a svařen</t>
  </si>
  <si>
    <t>726</t>
  </si>
  <si>
    <t>5910020910</t>
  </si>
  <si>
    <t>Svařování kolejnic termitem plný předehřev příplatek typ kolejnic R350HT</t>
  </si>
  <si>
    <t>-362024518</t>
  </si>
  <si>
    <t>Svařování kolejnic termitem plný předehřev příplatek typ kolejnic R350HT. Poznámka: 1. V cenách jsou započteny náklady na vybrání kameniva z mezipražcového prostoru, demontáž upevňovadel, směrové a výškové vyrovnání kolejnic, provedení svaru, montáž upevň</t>
  </si>
  <si>
    <t>Poznámka k souboru cen:_x000D_
1. V cenách jsou započteny náklady na vybrání kameniva z mezipražcového prostoru, demontáž upevňovadel, směrové a výškové vyrovnání kolejnic, provedení svaru, montáž upevňovadel, vizuální kontrola, měření geometrie svaru._x000D_
2. V cenách nejsou obsaženy nákla</t>
  </si>
  <si>
    <t>727</t>
  </si>
  <si>
    <t>5910020010</t>
  </si>
  <si>
    <t>Svařování kolejnic termitem plný předehřev standardní spára svar sériový tv. UIC60</t>
  </si>
  <si>
    <t>-524140723</t>
  </si>
  <si>
    <t>Svařování kolejnic termitem plný předehřev standardní spára svar sériový tv. UIC60. Poznámka: 1. V cenách jsou započteny náklady na vybrání kameniva z mezipražcového prostoru, demontáž upevňovadel, směrové a výškové vyrovnání kolejnic, provedení svaru, mo</t>
  </si>
  <si>
    <t>728</t>
  </si>
  <si>
    <t>5910020030</t>
  </si>
  <si>
    <t>Svařování kolejnic termitem plný předehřev standardní spára svar sériový tv. S49</t>
  </si>
  <si>
    <t>-1421317880</t>
  </si>
  <si>
    <t>Svařování kolejnic termitem plný předehřev standardní spára svar sériový tv. S49. Poznámka: 1. V cenách jsou započteny náklady na vybrání kameniva z mezipražcového prostoru, demontáž upevňovadel, směrové a výškové vyrovnání kolejnic, provedení svaru, mont</t>
  </si>
  <si>
    <t>729</t>
  </si>
  <si>
    <t>5910020040</t>
  </si>
  <si>
    <t>Svařování kolejnic termitem plný předehřev standardní spára svar sériový tv. A</t>
  </si>
  <si>
    <t>-848344393</t>
  </si>
  <si>
    <t>Svařování kolejnic termitem plný předehřev standardní spára svar sériový tv. A. Poznámka: 1. V cenách jsou započteny náklady na vybrání kameniva z mezipražcového prostoru, demontáž upevňovadel, směrové a výškové vyrovnání kolejnic, provedení svaru, montáž</t>
  </si>
  <si>
    <t>730</t>
  </si>
  <si>
    <t>5910020110</t>
  </si>
  <si>
    <t>Svařování kolejnic termitem plný předehřev standardní spára svar jednotlivý tv. UIC60</t>
  </si>
  <si>
    <t>-54266760</t>
  </si>
  <si>
    <t>Svařování kolejnic termitem plný předehřev standardní spára svar jednotlivý tv. UIC60. Poznámka: 1. V cenách jsou započteny náklady na vybrání kameniva z mezipražcového prostoru, demontáž upevňovadel, směrové a výškové vyrovnání kolejnic, provedení svaru,</t>
  </si>
  <si>
    <t>731</t>
  </si>
  <si>
    <t>5910020130</t>
  </si>
  <si>
    <t>Svařování kolejnic termitem plný předehřev standardní spára svar jednotlivý tv. S49</t>
  </si>
  <si>
    <t>1881401400</t>
  </si>
  <si>
    <t>Svařování kolejnic termitem plný předehřev standardní spára svar jednotlivý tv. S49. Poznámka: 1. V cenách jsou započteny náklady na vybrání kameniva z mezipražcového prostoru, demontáž upevňovadel, směrové a výškové vyrovnání kolejnic, provedení svaru, m</t>
  </si>
  <si>
    <t>732</t>
  </si>
  <si>
    <t>5910020140</t>
  </si>
  <si>
    <t>Svařování kolejnic termitem plný předehřev standardní spára svar jednotlivý tv. A</t>
  </si>
  <si>
    <t>1862511426</t>
  </si>
  <si>
    <t>Svařování kolejnic termitem plný předehřev standardní spára svar jednotlivý tv. A. Poznámka: 1. V cenách jsou započteny náklady na vybrání kameniva z mezipražcového prostoru, demontáž upevňovadel, směrové a výškové vyrovnání kolejnic, provedení svaru, mon</t>
  </si>
  <si>
    <t>733</t>
  </si>
  <si>
    <t>5910020330</t>
  </si>
  <si>
    <t>Svařování kolejnic termitem plný předehřev standardní spára svar přechodový tv. UIC60/S49</t>
  </si>
  <si>
    <t>1841191741</t>
  </si>
  <si>
    <t>Svařování kolejnic termitem plný předehřev standardní spára svar přechodový tv. UIC60/S49. Poznámka: 1. V cenách jsou započteny náklady na vybrání kameniva z mezipražcového prostoru, demontáž upevňovadel, směrové a výškové vyrovnání kolejnic, provedení sv</t>
  </si>
  <si>
    <t>734</t>
  </si>
  <si>
    <t>5910020340</t>
  </si>
  <si>
    <t>Svařování kolejnic termitem plný předehřev standardní spára svar přechodový tv. S49/A</t>
  </si>
  <si>
    <t>-1698053138</t>
  </si>
  <si>
    <t>Svařování kolejnic termitem plný předehřev standardní spára svar přechodový tv. S49/A. Poznámka: 1. V cenách jsou započteny náklady na vybrání kameniva z mezipražcového prostoru, demontáž upevňovadel, směrové a výškové vyrovnání kolejnic, provedení svaru,</t>
  </si>
  <si>
    <t>735</t>
  </si>
  <si>
    <t>5910021110</t>
  </si>
  <si>
    <t>Svařování kolejnic termitem zkrácený předehřev standardní spára svar jednotlivý tv. UIC60</t>
  </si>
  <si>
    <t>-421496630</t>
  </si>
  <si>
    <t>Svařování kolejnic termitem zkrácený předehřev standardní spára svar jednotlivý tv. UIC60. Poznámka: 1. V cenách jsou započteny náklady na vybrání kameniva z mezipražcového prostoru, demontáž upevňovadel, směrové a výškové vyrovnání kolejnic, provedení sv</t>
  </si>
  <si>
    <t>736</t>
  </si>
  <si>
    <t>5910021120</t>
  </si>
  <si>
    <t>Svařování kolejnic termitem zkrácený předehřev standardní spára svar jednotlivý tv. S49</t>
  </si>
  <si>
    <t>-963310220</t>
  </si>
  <si>
    <t>Svařování kolejnic termitem zkrácený předehřev standardní spára svar jednotlivý tv. S49. Poznámka: 1. V cenách jsou započteny náklady na vybrání kameniva z mezipražcového prostoru, demontáž upevňovadel, směrové a výškové vyrovnání kolejnic, provedení svar</t>
  </si>
  <si>
    <t>737</t>
  </si>
  <si>
    <t>5910022010</t>
  </si>
  <si>
    <t>Svařování kolejnic termitem krátký předehřev široká spára, krátký předehřev svar jednotlivý tv. UIC60</t>
  </si>
  <si>
    <t>1562014868</t>
  </si>
  <si>
    <t>Svařování kolejnic termitem krátký předehřev široká spára, krátký předehřev svar jednotlivý tv. UIC60. Poznámka: 1. V cenách jsou započteny náklady na vybrání kameniva z mezipražcového prostoru, demontáž upevňovadel, směrové a výškové vyrovnání kolejnic,</t>
  </si>
  <si>
    <t>738</t>
  </si>
  <si>
    <t>5910022030</t>
  </si>
  <si>
    <t>Svařování kolejnic termitem krátký předehřev široká spára, krátký předehřev svar jednotlivý tv. S49</t>
  </si>
  <si>
    <t>928411831</t>
  </si>
  <si>
    <t>Svařování kolejnic termitem krátký předehřev široká spára, krátký předehřev svar jednotlivý tv. S49. Poznámka: 1. V cenách jsou započteny náklady na vybrání kameniva z mezipražcového prostoru, demontáž upevňovadel, směrové a výškové vyrovnání kolejnic, pr</t>
  </si>
  <si>
    <t>739</t>
  </si>
  <si>
    <t>5910025110</t>
  </si>
  <si>
    <t>Svařování kolejnic elektrickým obloukem svar jednotlivý tv. UIC60</t>
  </si>
  <si>
    <t>-775914155</t>
  </si>
  <si>
    <t>Svařování kolejnic elektrickým obloukem svar jednotlivý tv. UIC60. Poznámka: 1. V cenách jsou započteny náklady na vybrání kameniva z mezipražcového prostoru, demontáž upevňovadel, směrové a výškové vyrovnání kolejnic, provedení svaru, montáž upevňovadel,</t>
  </si>
  <si>
    <t>Poznámka k souboru cen:_x000D_
1. V cenách jsou započteny náklady na vybrání kameniva z mezipražcového prostoru, demontáž upevňovadel, směrové a výškové vyrovnání kolejnic, provedení svaru, montáž upevňovadel, vizuální kontrola, měření geometrie svaru schválenými měřidly._x000D_
2. V cenách n</t>
  </si>
  <si>
    <t>740</t>
  </si>
  <si>
    <t>5910025130</t>
  </si>
  <si>
    <t>Svařování kolejnic elektrickým obloukem svar jednotlivý tv. S49</t>
  </si>
  <si>
    <t>189591605</t>
  </si>
  <si>
    <t>Svařování kolejnic elektrickým obloukem svar jednotlivý tv. S49. Poznámka: 1. V cenách jsou započteny náklady na vybrání kameniva z mezipražcového prostoru, demontáž upevňovadel, směrové a výškové vyrovnání kolejnic, provedení svaru, montáž upevňovadel, v</t>
  </si>
  <si>
    <t>741</t>
  </si>
  <si>
    <t>5910025140</t>
  </si>
  <si>
    <t>Svařování kolejnic elektrickým obloukem svar jednotlivý tv. A</t>
  </si>
  <si>
    <t>1117827742</t>
  </si>
  <si>
    <t>Svařování kolejnic elektrickým obloukem svar jednotlivý tv. A. Poznámka: 1. V cenách jsou započteny náklady na vybrání kameniva z mezipražcového prostoru, demontáž upevňovadel, směrové a výškové vyrovnání kolejnic, provedení svaru, montáž upevňovadel, viz</t>
  </si>
  <si>
    <t>742</t>
  </si>
  <si>
    <t>5910025210</t>
  </si>
  <si>
    <t>Svařování kolejnic elektrickým obloukem svar na roštu tv .UIC60</t>
  </si>
  <si>
    <t>921985236</t>
  </si>
  <si>
    <t>Svařování kolejnic elektrickým obloukem svar na roštu tv .UIC60. Poznámka: 1. V cenách jsou započteny náklady na vybrání kameniva z mezipražcového prostoru, demontáž upevňovadel, směrové a výškové vyrovnání kolejnic, provedení svaru, montáž upevňovadel, v</t>
  </si>
  <si>
    <t>743</t>
  </si>
  <si>
    <t>5910025230</t>
  </si>
  <si>
    <t>Svařování kolejnic elektrickým obloukem svar na roštu tv. S49</t>
  </si>
  <si>
    <t>-1833955147</t>
  </si>
  <si>
    <t>Svařování kolejnic elektrickým obloukem svar na roštu tv. S49. Poznámka: 1. V cenách jsou započteny náklady na vybrání kameniva z mezipražcového prostoru, demontáž upevňovadel, směrové a výškové vyrovnání kolejnic, provedení svaru, montáž upevňovadel, viz</t>
  </si>
  <si>
    <t>744</t>
  </si>
  <si>
    <t>5910025240</t>
  </si>
  <si>
    <t>Svařování kolejnic elektrickým obloukem svar na roštu tv. A</t>
  </si>
  <si>
    <t>-724615871</t>
  </si>
  <si>
    <t>Svařování kolejnic elektrickým obloukem svar na roštu tv. A. Poznámka: 1. V cenách jsou započteny náklady na vybrání kameniva z mezipražcového prostoru, demontáž upevňovadel, směrové a výškové vyrovnání kolejnic, provedení svaru, montáž upevňovadel, vizuá</t>
  </si>
  <si>
    <t>745</t>
  </si>
  <si>
    <t>5910030310</t>
  </si>
  <si>
    <t>Příplatek za směrové vyrovnání kolejnic v obloucích o poloměru 300 m a menším</t>
  </si>
  <si>
    <t>-1572586741</t>
  </si>
  <si>
    <t>Příplatek za směrové vyrovnání kolejnic v obloucích o poloměru 300 m a menším. Poznámka: 1. V cenách jsou započteny náklady na použití přípravku pro směrové vyrovnání kolejnic.</t>
  </si>
  <si>
    <t>Poznámka k souboru cen:_x000D_
1. V cenách jsou započteny náklady na použití přípravku pro směrové vyrovnání kolejnic.</t>
  </si>
  <si>
    <t>746</t>
  </si>
  <si>
    <t>5910035010</t>
  </si>
  <si>
    <t>Dosažení dovolené upínací teploty v BK prodloužením kolejnicového pásu v koleji tv. UIC60</t>
  </si>
  <si>
    <t>-1410524037</t>
  </si>
  <si>
    <t>Dosažení dovolené upínací teploty v BK prodloužením kolejnicového pásu v koleji tv. UIC60. Poznámka: 1. V cenách jsou započteny náklady na montáž a demontáž napínacího zařízení nebo ohřevu kolejnic a udržování potřebného prodloužení kolejnicového pásu. 2.</t>
  </si>
  <si>
    <t>Poznámka k souboru cen:_x000D_
1. V cenách jsou započteny náklady na montáž a demontáž napínacího zařízení nebo ohřevu kolejnic a udržování potřebného prodloužení kolejnicového pásu._x000D_
2. V cenách nejsou obsaženy náklady na demontáž upevňovadel a kolejnicových spojek.</t>
  </si>
  <si>
    <t>747</t>
  </si>
  <si>
    <t>5910035030</t>
  </si>
  <si>
    <t>Dosažení dovolené upínací teploty v BK prodloužením kolejnicového pásu v koleji tv. S49</t>
  </si>
  <si>
    <t>-96601597</t>
  </si>
  <si>
    <t>Dosažení dovolené upínací teploty v BK prodloužením kolejnicového pásu v koleji tv. S49. Poznámka: 1. V cenách jsou započteny náklady na montáž a demontáž napínacího zařízení nebo ohřevu kolejnic a udržování potřebného prodloužení kolejnicového pásu. 2. V</t>
  </si>
  <si>
    <t>748</t>
  </si>
  <si>
    <t>5910035040</t>
  </si>
  <si>
    <t>Dosažení dovolené upínací teploty v BK prodloužením kolejnicového pásu v koleji tv. A</t>
  </si>
  <si>
    <t>1606778207</t>
  </si>
  <si>
    <t>Dosažení dovolené upínací teploty v BK prodloužením kolejnicového pásu v koleji tv. A. Poznámka: 1. V cenách jsou započteny náklady na montáž a demontáž napínacího zařízení nebo ohřevu kolejnic a udržování potřebného prodloužení kolejnicového pásu. 2. V c</t>
  </si>
  <si>
    <t>749</t>
  </si>
  <si>
    <t>5910035110</t>
  </si>
  <si>
    <t>Dosažení dovolené upínací teploty v BK prodloužením kolejnicového pásu ve výhybce tv. UIC60</t>
  </si>
  <si>
    <t>-1688347510</t>
  </si>
  <si>
    <t>Dosažení dovolené upínací teploty v BK prodloužením kolejnicového pásu ve výhybce tv. UIC60. Poznámka: 1. V cenách jsou započteny náklady na montáž a demontáž napínacího zařízení nebo ohřevu kolejnic a udržování potřebného prodloužení kolejnicového pásu.</t>
  </si>
  <si>
    <t>750</t>
  </si>
  <si>
    <t>5910035130</t>
  </si>
  <si>
    <t>Dosažení dovolené upínací teploty v BK prodloužením kolejnicového pásu ve výhybce tv. S49</t>
  </si>
  <si>
    <t>507535489</t>
  </si>
  <si>
    <t>Dosažení dovolené upínací teploty v BK prodloužením kolejnicového pásu ve výhybce tv. S49. Poznámka: 1. V cenách jsou započteny náklady na montáž a demontáž napínacího zařízení nebo ohřevu kolejnic a udržování potřebného prodloužení kolejnicového pásu. 2.</t>
  </si>
  <si>
    <t>751</t>
  </si>
  <si>
    <t>5910035140</t>
  </si>
  <si>
    <t>Dosažení dovolené upínací teploty v BK prodloužením kolejnicového pásu ve výhybce tv. A</t>
  </si>
  <si>
    <t>1602171392</t>
  </si>
  <si>
    <t>Dosažení dovolené upínací teploty v BK prodloužením kolejnicového pásu ve výhybce tv. A. Poznámka: 1. V cenách jsou započteny náklady na montáž a demontáž napínacího zařízení nebo ohřevu kolejnic a udržování potřebného prodloužení kolejnicového pásu. 2. V</t>
  </si>
  <si>
    <t>752</t>
  </si>
  <si>
    <t>5910040310</t>
  </si>
  <si>
    <t>Umožnění volné dilatace kolejnice demontáž upevňovadel s osazením kluzných podložek rozdělení pražců "c"</t>
  </si>
  <si>
    <t>-770201027</t>
  </si>
  <si>
    <t>Umožnění volné dilatace kolejnice demontáž upevňovadel s osazením kluzných podložek rozdělení pražců "c". Poznámka: 1. V cenách jsou započteny náklady na uvolnění, demontáž a rovnoměrné prodloužení nebo zkrácení kolejnice, vyznačení značek a vedení dokume</t>
  </si>
  <si>
    <t>Poznámka k souboru cen:_x000D_
1. V cenách jsou započteny náklady na uvolnění, demontáž a rovnoměrné prodloužení nebo zkrácení kolejnice, vyznačení značek a vedení dokumentace._x000D_
2. V cenách nejsou obsaženy náklady na demontáž kolejnicových spojek.</t>
  </si>
  <si>
    <t>753</t>
  </si>
  <si>
    <t>5910040320</t>
  </si>
  <si>
    <t>Umožnění volné dilatace kolejnice demontáž upevňovadel s osazením kluzných podložek rozdělení pražců "d"</t>
  </si>
  <si>
    <t>-522137252</t>
  </si>
  <si>
    <t>Umožnění volné dilatace kolejnice demontáž upevňovadel s osazením kluzných podložek rozdělení pražců "d". Poznámka: 1. V cenách jsou započteny náklady na uvolnění, demontáž a rovnoměrné prodloužení nebo zkrácení kolejnice, vyznačení značek a vedení dokume</t>
  </si>
  <si>
    <t>754</t>
  </si>
  <si>
    <t>5910040330</t>
  </si>
  <si>
    <t>Umožnění volné dilatace kolejnice demontáž upevňovadel s osazením kluzných podložek rozdělení pražců "u"</t>
  </si>
  <si>
    <t>2005337806</t>
  </si>
  <si>
    <t>Umožnění volné dilatace kolejnice demontáž upevňovadel s osazením kluzných podložek rozdělení pražců "u". Poznámka: 1. V cenách jsou započteny náklady na uvolnění, demontáž a rovnoměrné prodloužení nebo zkrácení kolejnice, vyznačení značek a vedení dokume</t>
  </si>
  <si>
    <t>755</t>
  </si>
  <si>
    <t>5910040410</t>
  </si>
  <si>
    <t>Umožnění volné dilatace kolejnice montáž upevňovadel s odstraněním kluzných podložek rozdělení pražců "c"</t>
  </si>
  <si>
    <t>-2091720860</t>
  </si>
  <si>
    <t>Umožnění volné dilatace kolejnice montáž upevňovadel s odstraněním kluzných podložek rozdělení pražců "c". Poznámka: 1. V cenách jsou započteny náklady na uvolnění, demontáž a rovnoměrné prodloužení nebo zkrácení kolejnice, vyznačení značek a vedení dokum</t>
  </si>
  <si>
    <t>756</t>
  </si>
  <si>
    <t>5910040420</t>
  </si>
  <si>
    <t>Umožnění volné dilatace kolejnice montáž upevňovadel s odstraněním kluzných podložek rozdělení pražců "d"</t>
  </si>
  <si>
    <t>591406651</t>
  </si>
  <si>
    <t>Umožnění volné dilatace kolejnice montáž upevňovadel s odstraněním kluzných podložek rozdělení pražců "d". Poznámka: 1. V cenách jsou započteny náklady na uvolnění, demontáž a rovnoměrné prodloužení nebo zkrácení kolejnice, vyznačení značek a vedení dokum</t>
  </si>
  <si>
    <t>757</t>
  </si>
  <si>
    <t>5910040430</t>
  </si>
  <si>
    <t>Umožnění volné dilatace kolejnice montáž upevňovadel s odstraněním kluzných podložek rozdělení pražců "u"</t>
  </si>
  <si>
    <t>205374319</t>
  </si>
  <si>
    <t>Umožnění volné dilatace kolejnice montáž upevňovadel s odstraněním kluzných podložek rozdělení pražců "u". Poznámka: 1. V cenách jsou započteny náklady na uvolnění, demontáž a rovnoměrné prodloužení nebo zkrácení kolejnice, vyznačení značek a vedení dokum</t>
  </si>
  <si>
    <t>758</t>
  </si>
  <si>
    <t>5910045010</t>
  </si>
  <si>
    <t>Zajištění polohy kolejnice bočními válečkovými opěrkami rozdělení pražců "c"</t>
  </si>
  <si>
    <t>1607157235</t>
  </si>
  <si>
    <t>Zajištění polohy kolejnice bočními válečkovými opěrkami rozdělení pražců "c". Poznámka: 1. V cenách jsou započteny náklady na montáž a demontáž bočních opěrek v oblouku o malém poloměru.</t>
  </si>
  <si>
    <t>Poznámka k souboru cen:_x000D_
1. V cenách jsou započteny náklady na montáž a demontáž bočních opěrek v oblouku o malém poloměru.</t>
  </si>
  <si>
    <t>759</t>
  </si>
  <si>
    <t>5910045020</t>
  </si>
  <si>
    <t>Zajištění polohy kolejnice bočními válečkovými opěrkami rozdělení pražců "d"</t>
  </si>
  <si>
    <t>1028800641</t>
  </si>
  <si>
    <t>Zajištění polohy kolejnice bočními válečkovými opěrkami rozdělení pražců "d". Poznámka: 1. V cenách jsou započteny náklady na montáž a demontáž bočních opěrek v oblouku o malém poloměru.</t>
  </si>
  <si>
    <t>760</t>
  </si>
  <si>
    <t>5910045030</t>
  </si>
  <si>
    <t>Zajištění polohy kolejnice bočními válečkovými opěrkami rozdělení pražců "u"</t>
  </si>
  <si>
    <t>174169645</t>
  </si>
  <si>
    <t>Zajištění polohy kolejnice bočními válečkovými opěrkami rozdělení pražců "u". Poznámka: 1. V cenách jsou započteny náklady na montáž a demontáž bočních opěrek v oblouku o malém poloměru.</t>
  </si>
  <si>
    <t>761</t>
  </si>
  <si>
    <t>5910050010</t>
  </si>
  <si>
    <t>Umožnění volné dilatace dílů výhybek demontáž upevňovadel výhybka I. generace</t>
  </si>
  <si>
    <t>-71982878</t>
  </si>
  <si>
    <t>Umožnění volné dilatace dílů výhybek demontáž upevňovadel výhybka I. generace. Poznámka: 1. V cenách jsou započteny náklady na uvolnění dílů výhybky a jejich rovnoměrné prodloužení nebo zkrácení. 2. V cenách nejsou obsaženy náklady na demontáž spojek.</t>
  </si>
  <si>
    <t>Poznámka k souboru cen:_x000D_
1. V cenách jsou započteny náklady na uvolnění dílů výhybky a jejich rovnoměrné prodloužení nebo zkrácení._x000D_
2. V cenách nejsou obsaženy náklady na demontáž spojek.</t>
  </si>
  <si>
    <t>762</t>
  </si>
  <si>
    <t>5910050020</t>
  </si>
  <si>
    <t>Umožnění volné dilatace dílů výhybek demontáž upevňovadel výhybka II. generace</t>
  </si>
  <si>
    <t>1252570379</t>
  </si>
  <si>
    <t>Umožnění volné dilatace dílů výhybek demontáž upevňovadel výhybka II. generace. Poznámka: 1. V cenách jsou započteny náklady na uvolnění dílů výhybky a jejich rovnoměrné prodloužení nebo zkrácení. 2. V cenách nejsou obsaženy náklady na demontáž spojek.</t>
  </si>
  <si>
    <t>763</t>
  </si>
  <si>
    <t>5910050110</t>
  </si>
  <si>
    <t>Umožnění volné dilatace dílů výhybek montáž upevňovadel výhybka I. generace</t>
  </si>
  <si>
    <t>888106037</t>
  </si>
  <si>
    <t>Umožnění volné dilatace dílů výhybek montáž upevňovadel výhybka I. generace. Poznámka: 1. V cenách jsou započteny náklady na uvolnění dílů výhybky a jejich rovnoměrné prodloužení nebo zkrácení. 2. V cenách nejsou obsaženy náklady na demontáž spojek.</t>
  </si>
  <si>
    <t>764</t>
  </si>
  <si>
    <t>5910050120</t>
  </si>
  <si>
    <t>Umožnění volné dilatace dílů výhybek montáž upevňovadel výhybka II. generace</t>
  </si>
  <si>
    <t>26417377</t>
  </si>
  <si>
    <t>Umožnění volné dilatace dílů výhybek montáž upevňovadel výhybka II. generace. Poznámka: 1. V cenách jsou započteny náklady na uvolnění dílů výhybky a jejich rovnoměrné prodloužení nebo zkrácení. 2. V cenách nejsou obsaženy náklady na demontáž spojek.</t>
  </si>
  <si>
    <t>765</t>
  </si>
  <si>
    <t>5910060010</t>
  </si>
  <si>
    <t>Ojedinělé broušení kolejnic R260 do hloubky do 2 mm</t>
  </si>
  <si>
    <t>-1416029222</t>
  </si>
  <si>
    <t>Ojedinělé broušení kolejnic R260 do hloubky do 2 mm. Poznámka: 1. V cenách jsou započteny náklady na ruční odstranění povrchových vad, převalků ruční nebo pojezdovou bruskou s optimalizací příčného profilu a geometrie hlavy kolejnice.</t>
  </si>
  <si>
    <t>Poznámka k souboru cen:_x000D_
1. V cenách jsou započteny náklady na ruční odstranění povrchových vad, převalků ruční nebo pojezdovou bruskou s optimalizací příčného profilu a geometrie hlavy kolejnice.</t>
  </si>
  <si>
    <t>766</t>
  </si>
  <si>
    <t>5910060020</t>
  </si>
  <si>
    <t>Ojedinělé broušení kolejnic R260 do hloubky přes 2 mm</t>
  </si>
  <si>
    <t>1313487883</t>
  </si>
  <si>
    <t>Ojedinělé broušení kolejnic R260 do hloubky přes 2 mm. Poznámka: 1. V cenách jsou započteny náklady na ruční odstranění povrchových vad, převalků ruční nebo pojezdovou bruskou s optimalizací příčného profilu a geometrie hlavy kolejnice.</t>
  </si>
  <si>
    <t>767</t>
  </si>
  <si>
    <t>5910060110</t>
  </si>
  <si>
    <t>Ojedinělé broušení kolejnic R350HT do hloubky do 2 mm</t>
  </si>
  <si>
    <t>1366893678</t>
  </si>
  <si>
    <t>Ojedinělé broušení kolejnic R350HT do hloubky do 2 mm. Poznámka: 1. V cenách jsou započteny náklady na ruční odstranění povrchových vad, převalků ruční nebo pojezdovou bruskou s optimalizací příčného profilu a geometrie hlavy kolejnice.</t>
  </si>
  <si>
    <t>768</t>
  </si>
  <si>
    <t>5910060120</t>
  </si>
  <si>
    <t>Ojedinělé broušení kolejnic R350HT do hloubky přes 2 mm</t>
  </si>
  <si>
    <t>1982106629</t>
  </si>
  <si>
    <t>Ojedinělé broušení kolejnic R350HT do hloubky přes 2 mm. Poznámka: 1. V cenách jsou započteny náklady na ruční odstranění povrchových vad, převalků ruční nebo pojezdovou bruskou s optimalizací příčného profilu a geometrie hlavy kolejnice.</t>
  </si>
  <si>
    <t>769</t>
  </si>
  <si>
    <t>5910129010</t>
  </si>
  <si>
    <t>Výměna zádržné opěrky jazyka</t>
  </si>
  <si>
    <t>370783392</t>
  </si>
  <si>
    <t>Výměna zádržné opěrky jazyka. Poznámka: 1. V cenách jsou započteny náklady na demontáž, výměnu, montáž a naložení výzisku na dopravní prostředek. 2. V cenách nejsou obsaženy náklady na dodávku materiálu a vrtání otvorů.</t>
  </si>
  <si>
    <t>Poznámka k souboru cen:_x000D_
1. V cenách jsou započteny náklady na demontáž, výměnu, montáž a naložení výzisku na dopravní prostředek._x000D_
2. V cenách nejsou obsaženy náklady na dodávku materiálu a vrtání otvorů.</t>
  </si>
  <si>
    <t>770</t>
  </si>
  <si>
    <t>5910129020</t>
  </si>
  <si>
    <t>Výměna zádržné opěrky opornice</t>
  </si>
  <si>
    <t>380055106</t>
  </si>
  <si>
    <t>Výměna zádržné opěrky opornice. Poznámka: 1. V cenách jsou započteny náklady na demontáž, výměnu, montáž a naložení výzisku na dopravní prostředek. 2. V cenách nejsou obsaženy náklady na dodávku materiálu a vrtání otvorů.</t>
  </si>
  <si>
    <t>771</t>
  </si>
  <si>
    <t>5910129030</t>
  </si>
  <si>
    <t>Výměna zádržné opěrky jazyka i opornice</t>
  </si>
  <si>
    <t>pár</t>
  </si>
  <si>
    <t>381411767</t>
  </si>
  <si>
    <t>Výměna zádržné opěrky jazyka i opornice. Poznámka: 1. V cenách jsou započteny náklady na demontáž, výměnu, montáž a naložení výzisku na dopravní prostředek. 2. V cenách nejsou obsaženy náklady na dodávku materiálu a vrtání otvorů.</t>
  </si>
  <si>
    <t>772</t>
  </si>
  <si>
    <t>5910130010</t>
  </si>
  <si>
    <t>Demontáž zádržné opěrky z jazyka</t>
  </si>
  <si>
    <t>322075313</t>
  </si>
  <si>
    <t>Demontáž zádržné opěrky z jazyka. Poznámka: 1. V cenách jsou započteny náklady na demontáž a naložení výzisku na dopravní prostředek.</t>
  </si>
  <si>
    <t>Poznámka k souboru cen:_x000D_
1. V cenách jsou započteny náklady na demontáž a naložení výzisku na dopravní prostředek.</t>
  </si>
  <si>
    <t>773</t>
  </si>
  <si>
    <t>5910130020</t>
  </si>
  <si>
    <t>Demontáž zádržné opěrky z opornice</t>
  </si>
  <si>
    <t>47855205</t>
  </si>
  <si>
    <t>Demontáž zádržné opěrky z opornice. Poznámka: 1. V cenách jsou započteny náklady na demontáž a naložení výzisku na dopravní prostředek.</t>
  </si>
  <si>
    <t>774</t>
  </si>
  <si>
    <t>5910130030</t>
  </si>
  <si>
    <t>Demontáž zádržné opěrky z jazyka i opornice</t>
  </si>
  <si>
    <t>52779233</t>
  </si>
  <si>
    <t>Demontáž zádržné opěrky z jazyka i opornice. Poznámka: 1. V cenách jsou započteny náklady na demontáž a naložení výzisku na dopravní prostředek.</t>
  </si>
  <si>
    <t>775</t>
  </si>
  <si>
    <t>5910131010</t>
  </si>
  <si>
    <t>Montáž zádržné opěrky na jazyk</t>
  </si>
  <si>
    <t>624014291</t>
  </si>
  <si>
    <t>Montáž zádržné opěrky na jazyk. Poznámka: 1. V cenách jsou započteny náklady na montáž. 2. V cenách nejsou obsaženy náklady na dodávku materiálu a vrtání otvorů.</t>
  </si>
  <si>
    <t>Poznámka k souboru cen:_x000D_
1. V cenách jsou započteny náklady na montáž._x000D_
2. V cenách nejsou obsaženy náklady na dodávku materiálu a vrtání otvorů.</t>
  </si>
  <si>
    <t>776</t>
  </si>
  <si>
    <t>5910131020</t>
  </si>
  <si>
    <t>Montáž zádržné opěrky na opornici</t>
  </si>
  <si>
    <t>-1966923707</t>
  </si>
  <si>
    <t>Montáž zádržné opěrky na opornici. Poznámka: 1. V cenách jsou započteny náklady na montáž. 2. V cenách nejsou obsaženy náklady na dodávku materiálu a vrtání otvorů.</t>
  </si>
  <si>
    <t>777</t>
  </si>
  <si>
    <t>5910131030</t>
  </si>
  <si>
    <t>Montáž zádržné opěrky na jazyk i opornici</t>
  </si>
  <si>
    <t>1617229026</t>
  </si>
  <si>
    <t>Montáž zádržné opěrky na jazyk i opornici. Poznámka: 1. V cenách jsou započteny náklady na montáž. 2. V cenách nejsou obsaženy náklady na dodávku materiálu a vrtání otvorů.</t>
  </si>
  <si>
    <t>778</t>
  </si>
  <si>
    <t>5910132010</t>
  </si>
  <si>
    <t>Zřízení zádržné opěrky na jazyku</t>
  </si>
  <si>
    <t>-1725592292</t>
  </si>
  <si>
    <t>Zřízení zádržné opěrky na jazyku. Poznámka: 1. V cenách jsou započteny náklady na vrtání otvorů a montáž. 2. V cenách nejsou obsaženy náklady na dodávku materiálu.</t>
  </si>
  <si>
    <t>Poznámka k souboru cen:_x000D_
1. V cenách jsou započteny náklady na vrtání otvorů a montáž._x000D_
2. V cenách nejsou obsaženy náklady na dodávku materiálu.</t>
  </si>
  <si>
    <t>779</t>
  </si>
  <si>
    <t>5910132020</t>
  </si>
  <si>
    <t>Zřízení zádržné opěrky na opornici</t>
  </si>
  <si>
    <t>1873706236</t>
  </si>
  <si>
    <t>Zřízení zádržné opěrky na opornici. Poznámka: 1. V cenách jsou započteny náklady na vrtání otvorů a montáž. 2. V cenách nejsou obsaženy náklady na dodávku materiálu.</t>
  </si>
  <si>
    <t>780</t>
  </si>
  <si>
    <t>5910132030</t>
  </si>
  <si>
    <t>Zřízení zádržné opěrky na jazyku i opornici</t>
  </si>
  <si>
    <t>458229225</t>
  </si>
  <si>
    <t>Zřízení zádržné opěrky na jazyku i opornici. Poznámka: 1. V cenách jsou započteny náklady na vrtání otvorů a montáž. 2. V cenách nejsou obsaženy náklady na dodávku materiálu.</t>
  </si>
  <si>
    <t>781</t>
  </si>
  <si>
    <t>5910134010</t>
  </si>
  <si>
    <t>Výměna pražcové kotvy v koleji</t>
  </si>
  <si>
    <t>1042482335</t>
  </si>
  <si>
    <t>Výměna pražcové kotvy v koleji. Poznámka: 1. V cenách jsou započteny náklady na odstranění kameniva, demontáž, výměnu, montáž, ošetření součásti mazivem a úpravu kameniva. 2. V cenách nejsou obsaženy náklady na dodávku materiálu.</t>
  </si>
  <si>
    <t>Poznámka k souboru cen:_x000D_
1. V cenách jsou započteny náklady na odstranění kameniva, demontáž, výměnu, montáž, ošetření součásti mazivem a úpravu kameniva._x000D_
2. V cenách nejsou obsaženy náklady na dodávku materiálu.</t>
  </si>
  <si>
    <t>782</t>
  </si>
  <si>
    <t>5910134020</t>
  </si>
  <si>
    <t>Výměna pražcové kotvy ve výhybce</t>
  </si>
  <si>
    <t>9050479</t>
  </si>
  <si>
    <t>Výměna pražcové kotvy ve výhybce. Poznámka: 1. V cenách jsou započteny náklady na odstranění kameniva, demontáž, výměnu, montáž, ošetření součásti mazivem a úpravu kameniva. 2. V cenách nejsou obsaženy náklady na dodávku materiálu.</t>
  </si>
  <si>
    <t>783</t>
  </si>
  <si>
    <t>5910135010</t>
  </si>
  <si>
    <t>Demontáž pražcové kotvy v koleji</t>
  </si>
  <si>
    <t>2039080140</t>
  </si>
  <si>
    <t>Demontáž pražcové kotvy v koleji. Poznámka: 1. V cenách jsou započteny náklady na odstranění kameniva, demontáž, dohození a úpravu kameniva a naložení výzisku na dopravní prostředek.</t>
  </si>
  <si>
    <t>Poznámka k souboru cen:_x000D_
1. V cenách jsou započteny náklady na odstranění kameniva, demontáž, dohození a úpravu kameniva a naložení výzisku na dopravní prostředek.</t>
  </si>
  <si>
    <t>784</t>
  </si>
  <si>
    <t>5910135020</t>
  </si>
  <si>
    <t>Demontáž pražcové kotvy ve výhybce</t>
  </si>
  <si>
    <t>-80184562</t>
  </si>
  <si>
    <t>Demontáž pražcové kotvy ve výhybce. Poznámka: 1. V cenách jsou započteny náklady na odstranění kameniva, demontáž, dohození a úpravu kameniva a naložení výzisku na dopravní prostředek.</t>
  </si>
  <si>
    <t>785</t>
  </si>
  <si>
    <t>5910136010</t>
  </si>
  <si>
    <t>Montáž pražcové kotvy v koleji</t>
  </si>
  <si>
    <t>-1475352260</t>
  </si>
  <si>
    <t>Montáž pražcové kotvy v koleji. Poznámka: 1. V cenách jsou započteny náklady na odstranění kameniva, montáž, ošetření součásti mazivem a úpravu kameniva. 2. V cenách nejsou obsaženy náklady na dodávku materiálu.</t>
  </si>
  <si>
    <t>Poznámka k souboru cen:_x000D_
1. V cenách jsou započteny náklady na odstranění kameniva, montáž, ošetření součásti mazivem a úpravu kameniva._x000D_
2. V cenách nejsou obsaženy náklady na dodávku materiálu.</t>
  </si>
  <si>
    <t>786</t>
  </si>
  <si>
    <t>5910136020</t>
  </si>
  <si>
    <t>Montáž pražcové kotvy ve výhybce</t>
  </si>
  <si>
    <t>-744759186</t>
  </si>
  <si>
    <t>Montáž pražcové kotvy ve výhybce. Poznámka: 1. V cenách jsou započteny náklady na odstranění kameniva, montáž, ošetření součásti mazivem a úpravu kameniva. 2. V cenách nejsou obsaženy náklady na dodávku materiálu.</t>
  </si>
  <si>
    <t>787</t>
  </si>
  <si>
    <t>5910137010</t>
  </si>
  <si>
    <t>Kontrola pražcové kotvy v koleji</t>
  </si>
  <si>
    <t>451240607</t>
  </si>
  <si>
    <t>Kontrola pražcové kotvy v koleji. Poznámka: 1. V cenách jsou započteny náklady na odstranění kameniva, očištění, kontrolu šroubů, dotažení matic, ošetření součástí mazivem a úpravu kameniva. 2. V cenách nejsou obsaženy náklady na dodávku materiálu.</t>
  </si>
  <si>
    <t>Poznámka k souboru cen:_x000D_
1. V cenách jsou započteny náklady na odstranění kameniva, očištění, kontrolu šroubů, dotažení matic, ošetření součástí mazivem a úpravu kameniva._x000D_
2. V cenách nejsou obsaženy náklady na dodávku materiálu.</t>
  </si>
  <si>
    <t>788</t>
  </si>
  <si>
    <t>5911001010</t>
  </si>
  <si>
    <t>Čištění a mazání výhybky jednoduché s úhlem odbočení 1:5,7 až 1:11 nebo 8° až 5°</t>
  </si>
  <si>
    <t>-597402025</t>
  </si>
  <si>
    <t>Čištění a mazání výhybky jednoduché s úhlem odbočení 1:5,7 až 1:11 nebo 8° až 5°. Poznámka: 1. V cenách jsou započteny náklady na odstranění nečistot a nánosu maziva z výměnové části neb PHS, žlabů a odvodnění, očištění kluzných stoliček a jejich ošetření</t>
  </si>
  <si>
    <t>Poznámka k souboru cen:_x000D_
1. V cenách jsou započteny náklady na odstranění nečistot a nánosu maziva z výměnové části neb PHS, žlabů a odvodnění, očištění kluzných stoliček a jejich ošetření mazivem.</t>
  </si>
  <si>
    <t>789</t>
  </si>
  <si>
    <t>5911001020</t>
  </si>
  <si>
    <t>Čištění a mazání výhybky jednoduché s úhlem odbočení 1:12 až 1:18,5 nebo 3° až 4,5°</t>
  </si>
  <si>
    <t>913368351</t>
  </si>
  <si>
    <t>Čištění a mazání výhybky jednoduché s úhlem odbočení 1:12 až 1:18,5 nebo 3° až 4,5°. Poznámka: 1. V cenách jsou započteny náklady na odstranění nečistot a nánosu maziva z výměnové části neb PHS, žlabů a odvodnění, očištění kluzných stoliček a jejich ošetř</t>
  </si>
  <si>
    <t>790</t>
  </si>
  <si>
    <t>5911001030</t>
  </si>
  <si>
    <t>Čištění a mazání výhybky jednoduché s úhlem odbočení 1:6 až 1:11 s PHS</t>
  </si>
  <si>
    <t>1327165594</t>
  </si>
  <si>
    <t>Čištění a mazání výhybky jednoduché s úhlem odbočení 1:6 až 1:11 s PHS. Poznámka: 1. V cenách jsou započteny náklady na odstranění nečistot a nánosu maziva z výměnové části neb PHS, žlabů a odvodnění, očištění kluzných stoliček a jejich ošetření mazivem.</t>
  </si>
  <si>
    <t>791</t>
  </si>
  <si>
    <t>5911001040</t>
  </si>
  <si>
    <t>Čištění a mazání výhybky jednoduché s úhlem odbočení 1:12 až 1:18,5 s PHS</t>
  </si>
  <si>
    <t>-155725323</t>
  </si>
  <si>
    <t>Čištění a mazání výhybky jednoduché s úhlem odbočení 1:12 až 1:18,5 s PHS. Poznámka: 1. V cenách jsou započteny náklady na odstranění nečistot a nánosu maziva z výměnové části neb PHS, žlabů a odvodnění, očištění kluzných stoliček a jejich ošetření mazive</t>
  </si>
  <si>
    <t>792</t>
  </si>
  <si>
    <t>5911001050</t>
  </si>
  <si>
    <t>Čištění a mazání výhybky jednoduché s úhlem odbočení 1:26,5 s PHS</t>
  </si>
  <si>
    <t>-2093134835</t>
  </si>
  <si>
    <t>Čištění a mazání výhybky jednoduché s úhlem odbočení 1:26,5 s PHS. Poznámka: 1. V cenách jsou započteny náklady na odstranění nečistot a nánosu maziva z výměnové části neb PHS, žlabů a odvodnění, očištění kluzných stoliček a jejich ošetření mazivem.</t>
  </si>
  <si>
    <t>793</t>
  </si>
  <si>
    <t>5911001110</t>
  </si>
  <si>
    <t>Čištění a mazání výhybky křižovatkové celé</t>
  </si>
  <si>
    <t>1155689573</t>
  </si>
  <si>
    <t>Čištění a mazání výhybky křižovatkové celé. Poznámka: 1. V cenách jsou započteny náklady na odstranění nečistot a nánosu maziva z výměnové části neb PHS, žlabů a odvodnění, očištění kluzných stoliček a jejich ošetření mazivem.</t>
  </si>
  <si>
    <t>794</t>
  </si>
  <si>
    <t>5911001120</t>
  </si>
  <si>
    <t>Čištění a mazání výhybky křižovatkové poloviční</t>
  </si>
  <si>
    <t>-108757605</t>
  </si>
  <si>
    <t>Čištění a mazání výhybky křižovatkové poloviční. Poznámka: 1. V cenách jsou započteny náklady na odstranění nečistot a nánosu maziva z výměnové části neb PHS, žlabů a odvodnění, očištění kluzných stoliček a jejich ošetření mazivem.</t>
  </si>
  <si>
    <t>795</t>
  </si>
  <si>
    <t>5911001130</t>
  </si>
  <si>
    <t>Čištění a mazání výhybky křižovatkové s pohyblivým hrotem srdcovky</t>
  </si>
  <si>
    <t>909241064</t>
  </si>
  <si>
    <t>Čištění a mazání výhybky křižovatkové s pohyblivým hrotem srdcovky. Poznámka: 1. V cenách jsou započteny náklady na odstranění nečistot a nánosu maziva z výměnové části neb PHS, žlabů a odvodnění, očištění kluzných stoliček a jejich ošetření mazivem.</t>
  </si>
  <si>
    <t>796</t>
  </si>
  <si>
    <t>5911003310</t>
  </si>
  <si>
    <t>Ošetření pohyblivých částí výhybky s válečkovými stoličkami jednoduché 1:6 až 1:11 nebo 14° až 5°</t>
  </si>
  <si>
    <t>140133436</t>
  </si>
  <si>
    <t>Ošetření pohyblivých částí výhybky s válečkovými stoličkami jednoduché 1:6 až 1:11 nebo 14° až 5°. Poznámka: 1. V cenách jsou započteny náklady na očištění kluzných stoliček a závěrů od nečistot a jejich ošetření součástí mazivem nebo antikorozním prostře</t>
  </si>
  <si>
    <t>Poznámka k souboru cen:_x000D_
1. V cenách jsou započteny náklady na očištění kluzných stoliček a závěrů od nečistot a jejich ošetření součástí mazivem nebo antikorozním prostředkem.</t>
  </si>
  <si>
    <t>797</t>
  </si>
  <si>
    <t>5911003320</t>
  </si>
  <si>
    <t>Ošetření pohyblivých částí výhybky s válečkovými stoličkami jednoduché 1:12 až 1:18,5 nebo 3° až 4,5°</t>
  </si>
  <si>
    <t>1370729820</t>
  </si>
  <si>
    <t>Ošetření pohyblivých částí výhybky s válečkovými stoličkami jednoduché 1:12 až 1:18,5 nebo 3° až 4,5°. Poznámka: 1. V cenách jsou započteny náklady na očištění kluzných stoliček a závěrů od nečistot a jejich ošetření součástí mazivem nebo antikorozním pro</t>
  </si>
  <si>
    <t>798</t>
  </si>
  <si>
    <t>5911003410</t>
  </si>
  <si>
    <t>Ošetření pohyblivých částí výhybky s válečkovými stoličkami jednoduché 1:6 až 1:11 s PHS</t>
  </si>
  <si>
    <t>-1302778619</t>
  </si>
  <si>
    <t>Ošetření pohyblivých částí výhybky s válečkovými stoličkami jednoduché 1:6 až 1:11 s PHS. Poznámka: 1. V cenách jsou započteny náklady na očištění kluzných stoliček a závěrů od nečistot a jejich ošetření součástí mazivem nebo antikorozním prostředkem.</t>
  </si>
  <si>
    <t>799</t>
  </si>
  <si>
    <t>5911003420</t>
  </si>
  <si>
    <t>Ošetření pohyblivých částí výhybky s válečkovými stoličkami jednoduché 1:12 až 1:18,5 s PHS</t>
  </si>
  <si>
    <t>538515818</t>
  </si>
  <si>
    <t>Ošetření pohyblivých částí výhybky s válečkovými stoličkami jednoduché 1:12 až 1:18,5 s PHS. Poznámka: 1. V cenách jsou započteny náklady na očištění kluzných stoliček a závěrů od nečistot a jejich ošetření součástí mazivem nebo antikorozním prostředkem.</t>
  </si>
  <si>
    <t>800</t>
  </si>
  <si>
    <t>5911003430</t>
  </si>
  <si>
    <t>Ošetření pohyblivých částí výhybky s válečkovými stoličkami jednoduché 1:26,5 s PHS</t>
  </si>
  <si>
    <t>976876199</t>
  </si>
  <si>
    <t>Ošetření pohyblivých částí výhybky s válečkovými stoličkami jednoduché 1:26,5 s PHS. Poznámka: 1. V cenách jsou započteny náklady na očištění kluzných stoliček a závěrů od nečistot a jejich ošetření součástí mazivem nebo antikorozním prostředkem.</t>
  </si>
  <si>
    <t>801</t>
  </si>
  <si>
    <t>5911003510</t>
  </si>
  <si>
    <t>Ošetření pohyblivých částí výhybky s válečkovými stoličkami křižovatkové celé</t>
  </si>
  <si>
    <t>942903152</t>
  </si>
  <si>
    <t>Ošetření pohyblivých částí výhybky s válečkovými stoličkami křižovatkové celé. Poznámka: 1. V cenách jsou započteny náklady na očištění kluzných stoliček a závěrů od nečistot a jejich ošetření součástí mazivem nebo antikorozním prostředkem.</t>
  </si>
  <si>
    <t>802</t>
  </si>
  <si>
    <t>5911003520</t>
  </si>
  <si>
    <t>Ošetření pohyblivých částí výhybky s válečkovými stoličkami křižovatkové poloviční</t>
  </si>
  <si>
    <t>-1588769631</t>
  </si>
  <si>
    <t>Ošetření pohyblivých částí výhybky s válečkovými stoličkami křižovatkové poloviční. Poznámka: 1. V cenách jsou započteny náklady na očištění kluzných stoliček a závěrů od nečistot a jejich ošetření součástí mazivem nebo antikorozním prostředkem.</t>
  </si>
  <si>
    <t>803</t>
  </si>
  <si>
    <t>5911003530</t>
  </si>
  <si>
    <t>Ošetření pohyblivých částí výhybky s válečkovými stoličkami křižovatkové celé s PHS</t>
  </si>
  <si>
    <t>-2105524212</t>
  </si>
  <si>
    <t>Ošetření pohyblivých částí výhybky s válečkovými stoličkami křižovatkové celé s PHS. Poznámka: 1. V cenách jsou započteny náklady na očištění kluzných stoliček a závěrů od nečistot a jejich ošetření součástí mazivem nebo antikorozním prostředkem.</t>
  </si>
  <si>
    <t>804</t>
  </si>
  <si>
    <t>5911005010</t>
  </si>
  <si>
    <t>Válečková stolička jazyka nadzvedávací výměna s upevněním na patu kolejnice</t>
  </si>
  <si>
    <t>1139489683</t>
  </si>
  <si>
    <t>Válečková stolička jazyka nadzvedávací výměna s upevněním na patu kolejnice. Poznámka: 1. V cenách jsou započteny náklady na provedení, nastavení funkčnosti stabilizátoru a ošetření součástí mazivem. 2. V cenách nejsou obsaženy náklady na dodávku materiál</t>
  </si>
  <si>
    <t>Poznámka k souboru cen:_x000D_
1. V cenách jsou započteny náklady na provedení, nastavení funkčnosti stabilizátoru a ošetření součástí mazivem._x000D_
2. V cenách nejsou obsaženy náklady na dodávku materiálu.</t>
  </si>
  <si>
    <t>805</t>
  </si>
  <si>
    <t>5911005110</t>
  </si>
  <si>
    <t>Válečková stolička jazyka nadzvedávací demontáž s upevněním na patu kolejnice</t>
  </si>
  <si>
    <t>-63476738</t>
  </si>
  <si>
    <t>Válečková stolička jazyka nadzvedávací demontáž s upevněním na patu kolejnice. Poznámka: 1. V cenách jsou započteny náklady na provedení, nastavení funkčnosti stabilizátoru a ošetření součástí mazivem. 2. V cenách nejsou obsaženy náklady na dodávku materi</t>
  </si>
  <si>
    <t>806</t>
  </si>
  <si>
    <t>5911005210</t>
  </si>
  <si>
    <t>Válečková stolička jazyka nadzvedávací montáž s upevněním na patu kolejnice</t>
  </si>
  <si>
    <t>141475588</t>
  </si>
  <si>
    <t>Válečková stolička jazyka nadzvedávací montáž s upevněním na patu kolejnice. Poznámka: 1. V cenách jsou započteny náklady na provedení, nastavení funkčnosti stabilizátoru a ošetření součástí mazivem. 2. V cenách nejsou obsaženy náklady na dodávku materiál</t>
  </si>
  <si>
    <t>807</t>
  </si>
  <si>
    <t>5911005310</t>
  </si>
  <si>
    <t>Válečková stolička jazyka nadzvedávací seřízení s upevněním na patu kolejnice</t>
  </si>
  <si>
    <t>-1662510087</t>
  </si>
  <si>
    <t>Válečková stolička jazyka nadzvedávací seřízení s upevněním na patu kolejnice. Poznámka: 1. V cenách jsou započteny náklady na provedení, nastavení funkčnosti stabilizátoru a ošetření součástí mazivem. 2. V cenách nejsou obsaženy náklady na dodávku materi</t>
  </si>
  <si>
    <t>808</t>
  </si>
  <si>
    <t>5911005410</t>
  </si>
  <si>
    <t>Válečková stolička jazyka dotlačovací výměna s upevněním na patu kolejnice</t>
  </si>
  <si>
    <t>-1837101290</t>
  </si>
  <si>
    <t>Válečková stolička jazyka dotlačovací výměna s upevněním na patu kolejnice. Poznámka: 1. V cenách jsou započteny náklady na provedení, nastavení funkčnosti stabilizátoru a ošetření součástí mazivem. 2. V cenách nejsou obsaženy náklady na dodávku materiálu</t>
  </si>
  <si>
    <t>809</t>
  </si>
  <si>
    <t>5911005430</t>
  </si>
  <si>
    <t>Válečková stolička jazyka dotlačovací demontáž s upevněním na patu kolejnice</t>
  </si>
  <si>
    <t>584818899</t>
  </si>
  <si>
    <t>Válečková stolička jazyka dotlačovací demontáž s upevněním na patu kolejnice. Poznámka: 1. V cenách jsou započteny náklady na provedení, nastavení funkčnosti stabilizátoru a ošetření součástí mazivem. 2. V cenách nejsou obsaženy náklady na dodávku materiá</t>
  </si>
  <si>
    <t>810</t>
  </si>
  <si>
    <t>5911005450</t>
  </si>
  <si>
    <t>Válečková stolička jazyka dotlačovací montáž s upevněním na patu kolejnice</t>
  </si>
  <si>
    <t>598017779</t>
  </si>
  <si>
    <t>Válečková stolička jazyka dotlačovací montáž s upevněním na patu kolejnice. Poznámka: 1. V cenách jsou započteny náklady na provedení, nastavení funkčnosti stabilizátoru a ošetření součástí mazivem. 2. V cenách nejsou obsaženy náklady na dodávku materiálu</t>
  </si>
  <si>
    <t>811</t>
  </si>
  <si>
    <t>5911005470</t>
  </si>
  <si>
    <t>Válečková stolička jazyka dotlačovací seřízení na patě kolejnice</t>
  </si>
  <si>
    <t>1446793062</t>
  </si>
  <si>
    <t>Válečková stolička jazyka dotlačovací seřízení na patě kolejnice. Poznámka: 1. V cenách jsou započteny náklady na provedení, nastavení funkčnosti stabilizátoru a ošetření součástí mazivem. 2. V cenách nejsou obsaženy náklady na dodávku materiálu.</t>
  </si>
  <si>
    <t>812</t>
  </si>
  <si>
    <t>5911011020</t>
  </si>
  <si>
    <t>Výměna jazyků a opornic výhybky jednoduché s jedním hákovým závěrem soustavy S49</t>
  </si>
  <si>
    <t>410166568</t>
  </si>
  <si>
    <t>Výměna jazyků a opornic výhybky jednoduché s jedním hákovým závěrem soustavy S49. Poznámka: 1. V cenách jsou započteny náklady na zřízení nebo demontáž prozatímních styků, demontáž upevňovadel, závěru a dílů, výměnu a montáž dílů, úpravu pryžových podlože</t>
  </si>
  <si>
    <t>Poznámka k souboru cen:_x000D_
1. V cenách jsou započteny náklady na zřízení nebo demontáž prozatímních styků, demontáž upevňovadel, závěru a dílů, výměnu a montáž dílů, úpravu pryžových podložek a dilatačních spár, montáž závěru a upevňovadel, seřízení závěru, provedení západkové zkou</t>
  </si>
  <si>
    <t>813</t>
  </si>
  <si>
    <t>5911011030</t>
  </si>
  <si>
    <t>Výměna jazyků a opornic výhybky jednoduché s jedním hákovým závěrem soustavy T</t>
  </si>
  <si>
    <t>-1321770643</t>
  </si>
  <si>
    <t>Výměna jazyků a opornic výhybky jednoduché s jedním hákovým závěrem soustavy T. Poznámka: 1. V cenách jsou započteny náklady na zřízení nebo demontáž prozatímních styků, demontáž upevňovadel, závěru a dílů, výměnu a montáž dílů, úpravu pryžových podložek</t>
  </si>
  <si>
    <t>814</t>
  </si>
  <si>
    <t>5911011040</t>
  </si>
  <si>
    <t>Výměna jazyků a opornic výhybky jednoduché s jedním hákovým závěrem soustavy A</t>
  </si>
  <si>
    <t>-1978068987</t>
  </si>
  <si>
    <t>Výměna jazyků a opornic výhybky jednoduché s jedním hákovým závěrem soustavy A. Poznámka: 1. V cenách jsou započteny náklady na zřízení nebo demontáž prozatímních styků, demontáž upevňovadel, závěru a dílů, výměnu a montáž dílů, úpravu pryžových podložek</t>
  </si>
  <si>
    <t>815</t>
  </si>
  <si>
    <t>5911013020</t>
  </si>
  <si>
    <t>Výměna jazyka a opornice výhybky jednoduché s jedním hákovým závěrem soustavy S49</t>
  </si>
  <si>
    <t>-593070097</t>
  </si>
  <si>
    <t>Výměna jazyka a opornice výhybky jednoduché s jedním hákovým závěrem soustavy S49. Poznámka: 1. V cenách jsou započteny náklady na zřízení nebo demontáž prozatímních styků, demontáž upevňovadel, závěru a dílů, výměnu a montáž dílů, úpravu pryžových podlož</t>
  </si>
  <si>
    <t>816</t>
  </si>
  <si>
    <t>5911013030</t>
  </si>
  <si>
    <t>Výměna jazyka a opornice výhybky jednoduché s jedním hákovým závěrem soustavy T</t>
  </si>
  <si>
    <t>2012261650</t>
  </si>
  <si>
    <t>Výměna jazyka a opornice výhybky jednoduché s jedním hákovým závěrem soustavy T. Poznámka: 1. V cenách jsou započteny náklady na zřízení nebo demontáž prozatímních styků, demontáž upevňovadel, závěru a dílů, výměnu a montáž dílů, úpravu pryžových podložek</t>
  </si>
  <si>
    <t>817</t>
  </si>
  <si>
    <t>5911013040</t>
  </si>
  <si>
    <t>Výměna jazyka a opornice výhybky jednoduché s jedním hákovým závěrem soustavy A</t>
  </si>
  <si>
    <t>1636495316</t>
  </si>
  <si>
    <t>Výměna jazyka a opornice výhybky jednoduché s jedním hákovým závěrem soustavy A. Poznámka: 1. V cenách jsou započteny náklady na zřízení nebo demontáž prozatímních styků, demontáž upevňovadel, závěru a dílů, výměnu a montáž dílů, úpravu pryžových podložek</t>
  </si>
  <si>
    <t>818</t>
  </si>
  <si>
    <t>5911015020</t>
  </si>
  <si>
    <t>Výměna jazyka výhybky jednoduché s jedním hákovým závěrem soustavy S49</t>
  </si>
  <si>
    <t>1458649963</t>
  </si>
  <si>
    <t>Výměna jazyka výhybky jednoduché s jedním hákovým závěrem soustavy S49. Poznámka: 1. V cenách jsou započteny náklady na zřízení nebo demontáž prozatímních styků, demontáž upevňovadel, závěru a dílu, výměnu a montáž dílu, úpravu pryžových podložek a dilata</t>
  </si>
  <si>
    <t>Poznámka k souboru cen:_x000D_
1. V cenách jsou započteny náklady na zřízení nebo demontáž prozatímních styků, demontáž upevňovadel, závěru a dílu, výměnu a montáž dílu, úpravu pryžových podložek a dilatačních spár, montáž závěru a upevňovadel, seřízení závěru a provedení západkové zko</t>
  </si>
  <si>
    <t>819</t>
  </si>
  <si>
    <t>5911017020</t>
  </si>
  <si>
    <t>Výměna opornice výhybky jednoduché s jedním hákovým závěrem soustavy S49</t>
  </si>
  <si>
    <t>-437443410</t>
  </si>
  <si>
    <t>Výměna opornice výhybky jednoduché s jedním hákovým závěrem soustavy S49. Poznámka: 1. V cenách jsou započteny náklady na zřízení nebo demontáž prozatímních styků, demontáž upevňovadel, závěru a dílu, výměnu a montáž dílu, úpravu pryžových podložek a dila</t>
  </si>
  <si>
    <t>820</t>
  </si>
  <si>
    <t>5911019020</t>
  </si>
  <si>
    <t>Výměna jazyků a opornic výhybky jednoduché s dvěma hákovými závěry soustavy S49</t>
  </si>
  <si>
    <t>-410296455</t>
  </si>
  <si>
    <t>Výměna jazyků a opornic výhybky jednoduché s dvěma hákovými závěry soustavy S49. Poznámka: 1. V cenách jsou započteny náklady na zřízení nebo demontáž prozatímních styků, demontáž upevňovadel, závěrů a dílů, výměnu a montáž dílů, úpravu pryžových podložek</t>
  </si>
  <si>
    <t>Poznámka k souboru cen:_x000D_
1. V cenách jsou započteny náklady na zřízení nebo demontáž prozatímních styků, demontáž upevňovadel, závěrů a dílů, výměnu a montáž dílů, úpravu pryžových podložek a dilatačních spár, montáž závěrů a upevňovadel, seřízení závěrů, provedení západkové zkou</t>
  </si>
  <si>
    <t>821</t>
  </si>
  <si>
    <t>5911021020</t>
  </si>
  <si>
    <t>Výměna jazyka a opornice výhybky jednoduché s dvěma hákovými závěry soustavy S49</t>
  </si>
  <si>
    <t>1064777699</t>
  </si>
  <si>
    <t>Výměna jazyka a opornice výhybky jednoduché s dvěma hákovými závěry soustavy S49. Poznámka: 1. V cenách jsou započteny náklady na zřízení nebo demontáž prozatímních styků, demontáž upevňovadel, závěrů a dílů, výměnu a montáž dílů, úpravu pryžových podlože</t>
  </si>
  <si>
    <t>822</t>
  </si>
  <si>
    <t>5911027010</t>
  </si>
  <si>
    <t>Výměna jazyků a opornic výhybky jednoduché s jedním čelisťovým závěrem soustavy UIC60</t>
  </si>
  <si>
    <t>1733184967</t>
  </si>
  <si>
    <t>Výměna jazyků a opornic výhybky jednoduché s jedním čelisťovým závěrem soustavy UIC60. Poznámka: 1. V cenách jsou započteny náklady na zřízení nebo demontáž prozatímních styků, demontáž upevňovadel, závěru a dílů, výměnu a montáž dílů, úpravu pryžových po</t>
  </si>
  <si>
    <t>Poznámka k souboru cen:_x000D_
1. V cenách jsou započteny náklady na zřízení nebo demontáž prozatímních styků, demontáž upevňovadel, závěru a dílů, výměnu a montáž dílů, úpravu pryžových podložek a dilatačních spár, montáž závěru a upevňovadel, seřízení závěrů, provedení západkové zkou</t>
  </si>
  <si>
    <t>823</t>
  </si>
  <si>
    <t>5911027030</t>
  </si>
  <si>
    <t>Výměna jazyků a opornic výhybky jednoduché s jedním čelisťovým závěrem soustavy S49</t>
  </si>
  <si>
    <t>-1315026701</t>
  </si>
  <si>
    <t>Výměna jazyků a opornic výhybky jednoduché s jedním čelisťovým závěrem soustavy S49. Poznámka: 1. V cenách jsou započteny náklady na zřízení nebo demontáž prozatímních styků, demontáž upevňovadel, závěru a dílů, výměnu a montáž dílů, úpravu pryžových podl</t>
  </si>
  <si>
    <t>824</t>
  </si>
  <si>
    <t>5911029010</t>
  </si>
  <si>
    <t>Výměna jazyka a opornice výhybky jednoduché s jedním čelisťovým závěrem soustavy UIC60</t>
  </si>
  <si>
    <t>-605153804</t>
  </si>
  <si>
    <t>Výměna jazyka a opornice výhybky jednoduché s jedním čelisťovým závěrem soustavy UIC60. Poznámka: 1. V cenách jsou započteny náklady na zřízení nebo demontáž prozatímních styků, demontáž upevňovadel, závěru a dílů, výměnu a montáž dílů, úpravu pryžových p</t>
  </si>
  <si>
    <t>825</t>
  </si>
  <si>
    <t>5911029030</t>
  </si>
  <si>
    <t>Výměna jazyka a opornice výhybky jednoduché s jedním čelisťovým závěrem soustavy S49</t>
  </si>
  <si>
    <t>-435039160</t>
  </si>
  <si>
    <t>Výměna jazyka a opornice výhybky jednoduché s jedním čelisťovým závěrem soustavy S49. Poznámka: 1. V cenách jsou započteny náklady na zřízení nebo demontáž prozatímních styků, demontáž upevňovadel, závěru a dílů, výměnu a montáž dílů, úpravu pryžových pod</t>
  </si>
  <si>
    <t>826</t>
  </si>
  <si>
    <t>5911035010</t>
  </si>
  <si>
    <t>Výměna jazyků a opornic výhybky jednoduché s dvěma čelisťovými závěry soustavy UIC60</t>
  </si>
  <si>
    <t>376762828</t>
  </si>
  <si>
    <t>Výměna jazyků a opornic výhybky jednoduché s dvěma čelisťovými závěry soustavy UIC60. Poznámka: 1. V cenách jsou započteny náklady na zřízení nebo demontáž prozatímních styků, demontáž upevňovadel, závěrů a dílů, výměnu a montáž dílů, úpravu pryžových pod</t>
  </si>
  <si>
    <t>827</t>
  </si>
  <si>
    <t>5911035030</t>
  </si>
  <si>
    <t>Výměna jazyků a opornic výhybky jednoduché s dvěma čelisťovými závěry soustavy S49</t>
  </si>
  <si>
    <t>-442992634</t>
  </si>
  <si>
    <t>Výměna jazyků a opornic výhybky jednoduché s dvěma čelisťovými závěry soustavy S49. Poznámka: 1. V cenách jsou započteny náklady na zřízení nebo demontáž prozatímních styků, demontáž upevňovadel, závěrů a dílů, výměnu a montáž dílů, úpravu pryžových podlo</t>
  </si>
  <si>
    <t>828</t>
  </si>
  <si>
    <t>5911037010</t>
  </si>
  <si>
    <t>Výměna jazyka a opornice výhybky jednoduché s dvěma čelisťovými závěry soustavy UIC60</t>
  </si>
  <si>
    <t>765095643</t>
  </si>
  <si>
    <t>Výměna jazyka a opornice výhybky jednoduché s dvěma čelisťovými závěry soustavy UIC60. Poznámka: 1. V cenách jsou započteny náklady na zřízení nebo demontáž prozatímních styků, demontáž upevňovadel, závěrů a dílů, výměnu a montáž dílů, úpravu pryžových po</t>
  </si>
  <si>
    <t>829</t>
  </si>
  <si>
    <t>5911037030</t>
  </si>
  <si>
    <t>Výměna jazyka a opornice výhybky jednoduché s dvěma čelisťovými závěry soustavy S49</t>
  </si>
  <si>
    <t>-222711276</t>
  </si>
  <si>
    <t>Výměna jazyka a opornice výhybky jednoduché s dvěma čelisťovými závěry soustavy S49. Poznámka: 1. V cenách jsou započteny náklady na zřízení nebo demontáž prozatímních styků, demontáž upevňovadel, závěrů a dílů, výměnu a montáž dílů, úpravu pryžových podl</t>
  </si>
  <si>
    <t>830</t>
  </si>
  <si>
    <t>5911043010</t>
  </si>
  <si>
    <t>Výměna jazyků a opornic výhybky jednoduché s třemi čelisťovými závěry soustavy UIC60</t>
  </si>
  <si>
    <t>2125839393</t>
  </si>
  <si>
    <t>Výměna jazyků a opornic výhybky jednoduché s třemi čelisťovými závěry soustavy UIC60. Poznámka: 1. V cenách jsou započteny náklady na zřízení nebo demontáž prozatímních styků, demontáž upevňovadel, závěrů a dílů, výměnu a montáž dílů, úpravu pryžových pod</t>
  </si>
  <si>
    <t>831</t>
  </si>
  <si>
    <t>5911045010</t>
  </si>
  <si>
    <t>Výměna jazyka a opornice výhybky jednoduché s třemi čelisťovými závěry soustavy UIC60</t>
  </si>
  <si>
    <t>-1608010722</t>
  </si>
  <si>
    <t>Výměna jazyka a opornice výhybky jednoduché s třemi čelisťovými závěry soustavy UIC60. Poznámka: 1. V cenách jsou započteny náklady na zřízení nebo demontáž prozatímních styků, demontáž upevňovadel, závěrů a dílů, výměnu a montáž dílů, úpravu pryžových po</t>
  </si>
  <si>
    <t>832</t>
  </si>
  <si>
    <t>5911059020</t>
  </si>
  <si>
    <t>Oprava sputovaného jazyka výhybky jednoduché s jedním hákovým závěrem soustavy S49</t>
  </si>
  <si>
    <t>-498706721</t>
  </si>
  <si>
    <t>Oprava sputovaného jazyka výhybky jednoduché s jedním hákovým závěrem soustavy S49. Poznámka: 1. V cenách jsou započteny náklady na demontáž upevňovadel a uvolnění spojek, přizdvižení a posunutí dílu, montáž upevňovadel, dotažení spojek, seřízení závěrů,</t>
  </si>
  <si>
    <t>Poznámka k souboru cen:_x000D_
1. V cenách jsou započteny náklady na demontáž upevňovadel a uvolnění spojek, přizdvižení a posunutí dílu, montáž upevňovadel, dotažení spojek, seřízení závěrů, ošetření součástí mazivem a provedení západkové zkoušky.</t>
  </si>
  <si>
    <t>833</t>
  </si>
  <si>
    <t>5911059210</t>
  </si>
  <si>
    <t>Oprava sputovaného jazyka výhybky jednoduché s jedním čelisťovým závěrem soustavy UIC60</t>
  </si>
  <si>
    <t>1773201289</t>
  </si>
  <si>
    <t>Oprava sputovaného jazyka výhybky jednoduché s jedním čelisťovým závěrem soustavy UIC60. Poznámka: 1. V cenách jsou započteny náklady na demontáž upevňovadel a uvolnění spojek, přizdvižení a posunutí dílu, montáž upevňovadel, dotažení spojek, seřízení záv</t>
  </si>
  <si>
    <t>834</t>
  </si>
  <si>
    <t>5911059230</t>
  </si>
  <si>
    <t>Oprava sputovaného jazyka výhybky jednoduché s jedním čelisťovým závěrem soustavy S49</t>
  </si>
  <si>
    <t>-1239201396</t>
  </si>
  <si>
    <t>Oprava sputovaného jazyka výhybky jednoduché s jedním čelisťovým závěrem soustavy S49. Poznámka: 1. V cenách jsou započteny náklady na demontáž upevňovadel a uvolnění spojek, přizdvižení a posunutí dílu, montáž upevňovadel, dotažení spojek, seřízení závěr</t>
  </si>
  <si>
    <t>835</t>
  </si>
  <si>
    <t>5911060010</t>
  </si>
  <si>
    <t>Výměna výhybkové kolejnice přímé tv. UIC60</t>
  </si>
  <si>
    <t>704536150</t>
  </si>
  <si>
    <t>Výměna výhybkové kolejnice přímé tv. UIC60. Poznámka: 1. V cenách jsou započteny náklady na montáž nebo demontáž prozatímních styků, demontáž upevňovadel, demontáž, výměna kolejnice, úpravu dilatačních spár a pryžových podložek, montáž upevňovadel a ošetř</t>
  </si>
  <si>
    <t>Poznámka k souboru cen:_x000D_
1. V cenách jsou započteny náklady na montáž nebo demontáž prozatímních styků, demontáž upevňovadel, demontáž, výměna kolejnice, úpravu dilatačních spár a pryžových podložek, montáž upevňovadel a ošetření součástí mazivem._x000D_
2. V cenách nejsou započteny nák</t>
  </si>
  <si>
    <t>836</t>
  </si>
  <si>
    <t>5911060030</t>
  </si>
  <si>
    <t>Výměna výhybkové kolejnice přímé tv. S49</t>
  </si>
  <si>
    <t>-1945246340</t>
  </si>
  <si>
    <t>Výměna výhybkové kolejnice přímé tv. S49. Poznámka: 1. V cenách jsou započteny náklady na montáž nebo demontáž prozatímních styků, demontáž upevňovadel, demontáž, výměna kolejnice, úpravu dilatačních spár a pryžových podložek, montáž upevňovadel a ošetřen</t>
  </si>
  <si>
    <t>837</t>
  </si>
  <si>
    <t>5911060110</t>
  </si>
  <si>
    <t>Výměna výhybkové kolejnice ohnuté tv. UIC60</t>
  </si>
  <si>
    <t>-859215248</t>
  </si>
  <si>
    <t>Výměna výhybkové kolejnice ohnuté tv. UIC60. Poznámka: 1. V cenách jsou započteny náklady na montáž nebo demontáž prozatímních styků, demontáž upevňovadel, demontáž, výměna kolejnice, úpravu dilatačních spár a pryžových podložek, montáž upevňovadel a ošet</t>
  </si>
  <si>
    <t>838</t>
  </si>
  <si>
    <t>5911060130</t>
  </si>
  <si>
    <t>Výměna výhybkové kolejnice ohnuté tv. S49</t>
  </si>
  <si>
    <t>-1535368234</t>
  </si>
  <si>
    <t>Výměna výhybkové kolejnice ohnuté tv. S49. Poznámka: 1. V cenách jsou započteny náklady na montáž nebo demontáž prozatímních styků, demontáž upevňovadel, demontáž, výměna kolejnice, úpravu dilatačních spár a pryžových podložek, montáž upevňovadel a ošetře</t>
  </si>
  <si>
    <t>839</t>
  </si>
  <si>
    <t>5911063010</t>
  </si>
  <si>
    <t>Výměna srdcovky jednoduché s PHS za kolejnici s jedním čelisťovým závěrem soustavy UIC60</t>
  </si>
  <si>
    <t>-815151452</t>
  </si>
  <si>
    <t>Výměna srdcovky jednoduché s PHS za kolejnici s jedním čelisťovým závěrem soustavy UIC60. Poznámka: 1. V cenách jsou započteny náklady na montáž nebo demontáž prozatímních styků, demontáž upevňovadel a závěrů, vyjmutí srdcovky včetně podkladnic, vložení k</t>
  </si>
  <si>
    <t>Poznámka k souboru cen:_x000D_
1. V cenách jsou započteny náklady na montáž nebo demontáž prozatímních styků, demontáž upevňovadel a závěrů, vyjmutí srdcovky včetně podkladnic, vložení kolejnice včetně podkladnic, montáž upevňovadel a ošetření součástí mazivem._x000D_
2. V cenách nejsou obsaž</t>
  </si>
  <si>
    <t>840</t>
  </si>
  <si>
    <t>5911065010</t>
  </si>
  <si>
    <t>Výměna náhradní kolejnice tv. UIC60 za srdcovku jednoduchou s PHS a jedním čelisťovým závěrem soustavy UIC60</t>
  </si>
  <si>
    <t>t</t>
  </si>
  <si>
    <t>1393384576</t>
  </si>
  <si>
    <t>Výměna náhradní kolejnice tv. UIC60 za srdcovku jednoduchou s PHS a jedním čelisťovým závěrem soustavy UIC60. Poznámka: 1. V cenách jsou započteny náklady na zřízení nebo demontáž prozatímních styků, demontáž upevňovadel, vyjmutí kolejnice včetně podkladn</t>
  </si>
  <si>
    <t>Poznámka k souboru cen:_x000D_
1. V cenách jsou započteny náklady na zřízení nebo demontáž prozatímních styků, demontáž upevňovadel, vyjmutí kolejnice včetně podkladnic, vložení srdcovky včetně podkladnic, montáž upevňovadel a závěrů, jejich seřízení, provedení západkové zkoušky a ošet</t>
  </si>
  <si>
    <t>841</t>
  </si>
  <si>
    <t>5911075010</t>
  </si>
  <si>
    <t>Výměna abnormální podkladnice srdcovky jednoduché s PHS a jedním čelisťovým závěrem soustavy UIC60</t>
  </si>
  <si>
    <t>-96329775</t>
  </si>
  <si>
    <t>Výměna abnormální podkladnice srdcovky jednoduché s PHS a jedním čelisťovým závěrem soustavy UIC60. Poznámka: 1. V cenách jsou započteny náklady na demontáž upevňovadel, výměnu dílu, montáž upevňovadel, seřízení závěrů a ošetření součástí mazivem. 2. V ce</t>
  </si>
  <si>
    <t>Poznámka k souboru cen:_x000D_
1. V cenách jsou započteny náklady na demontáž upevňovadel, výměnu dílu, montáž upevňovadel, seřízení závěrů a ošetření součástí mazivem._x000D_
2. V cenách nejsou obsaženy náklady na dodávku materiálu.</t>
  </si>
  <si>
    <t>842</t>
  </si>
  <si>
    <t>5911113020</t>
  </si>
  <si>
    <t>Výměna srdcovky jednoduché montované z kolejnic soustavy S49</t>
  </si>
  <si>
    <t>2124139594</t>
  </si>
  <si>
    <t>Výměna srdcovky jednoduché montované z kolejnic soustavy S49. Poznámka: 1. V cenách jsou započteny náklady na zřízení a demontáž prozatímních styků, montáž dílu a upevňovadel, ošetření součástí mazivem a provedení západkové zkoušky. 2. V cenách nejsou obs</t>
  </si>
  <si>
    <t>Poznámka k souboru cen:_x000D_
1. V cenách jsou započteny náklady na zřízení a demontáž prozatímních styků, montáž dílu a upevňovadel, ošetření součástí mazivem a provedení západkové zkoušky._x000D_
2. V cenách nejsou obsaženy náklady na dodávku materiálu, dělení kolejnic, zřízení svaru, demo</t>
  </si>
  <si>
    <t>843</t>
  </si>
  <si>
    <t>5911113030</t>
  </si>
  <si>
    <t>Výměna srdcovky jednoduché montované z kolejnic soustavy T</t>
  </si>
  <si>
    <t>-1548947499</t>
  </si>
  <si>
    <t>Výměna srdcovky jednoduché montované z kolejnic soustavy T. Poznámka: 1. V cenách jsou započteny náklady na zřízení a demontáž prozatímních styků, montáž dílu a upevňovadel, ošetření součástí mazivem a provedení západkové zkoušky. 2. V cenách nejsou obsaž</t>
  </si>
  <si>
    <t>844</t>
  </si>
  <si>
    <t>5911113040</t>
  </si>
  <si>
    <t>Výměna srdcovky jednoduché montované z kolejnic soustavy A</t>
  </si>
  <si>
    <t>1889675507</t>
  </si>
  <si>
    <t>Výměna srdcovky jednoduché montované z kolejnic soustavy A. Poznámka: 1. V cenách jsou započteny náklady na zřízení a demontáž prozatímních styků, montáž dílu a upevňovadel, ošetření součástí mazivem a provedení západkové zkoušky. 2. V cenách nejsou obsaž</t>
  </si>
  <si>
    <t>845</t>
  </si>
  <si>
    <t>5911113110</t>
  </si>
  <si>
    <t>Výměna srdcovky jednoduché svařované (SK) soustavy UIC60</t>
  </si>
  <si>
    <t>-1540584812</t>
  </si>
  <si>
    <t>Výměna srdcovky jednoduché svařované (SK) soustavy UIC60. Poznámka: 1. V cenách jsou započteny náklady na zřízení a demontáž prozatímních styků, montáž dílu a upevňovadel, ošetření součástí mazivem a provedení západkové zkoušky. 2. V cenách nejsou obsažen</t>
  </si>
  <si>
    <t>846</t>
  </si>
  <si>
    <t>5911113130</t>
  </si>
  <si>
    <t>Výměna srdcovky jednoduché svařované (SK) soustavy S49</t>
  </si>
  <si>
    <t>-2048162182</t>
  </si>
  <si>
    <t>Výměna srdcovky jednoduché svařované (SK) soustavy S49. Poznámka: 1. V cenách jsou započteny náklady na zřízení a demontáž prozatímních styků, montáž dílu a upevňovadel, ošetření součástí mazivem a provedení západkové zkoušky. 2. V cenách nejsou obsaženy</t>
  </si>
  <si>
    <t>847</t>
  </si>
  <si>
    <t>5911113210</t>
  </si>
  <si>
    <t>Výměna srdcovky jednoduché z částmi z odlévané oceli (ZMB) soustavy UIC60</t>
  </si>
  <si>
    <t>2069194419</t>
  </si>
  <si>
    <t>Výměna srdcovky jednoduché z částmi z odlévané oceli (ZMB) soustavy UIC60. Poznámka: 1. V cenách jsou započteny náklady na zřízení a demontáž prozatímních styků, montáž dílu a upevňovadel, ošetření součástí mazivem a provedení západkové zkoušky. 2. V cená</t>
  </si>
  <si>
    <t>848</t>
  </si>
  <si>
    <t>5911113310</t>
  </si>
  <si>
    <t>Výměna srdcovky jednoduché lité (ZPT) soustavy UIC60 za stejný typ bez výměny podkladnic</t>
  </si>
  <si>
    <t>-626603332</t>
  </si>
  <si>
    <t>Výměna srdcovky jednoduché lité (ZPT) soustavy UIC60 za stejný typ bez výměny podkladnic. Poznámka: 1. V cenách jsou započteny náklady na zřízení a demontáž prozatímních styků, montáž dílu a upevňovadel, ošetření součástí mazivem a provedení západkové zko</t>
  </si>
  <si>
    <t>849</t>
  </si>
  <si>
    <t>5911113320</t>
  </si>
  <si>
    <t>Výměna srdcovky jednoduché lité (ZPT) soustavy UIC60 za jiný typ včetně výměny sady podkladnic</t>
  </si>
  <si>
    <t>714752421</t>
  </si>
  <si>
    <t>Výměna srdcovky jednoduché lité (ZPT) soustavy UIC60 za jiný typ včetně výměny sady podkladnic. Poznámka: 1. V cenách jsou započteny náklady na zřízení a demontáž prozatímních styků, montáž dílu a upevňovadel, ošetření součástí mazivem a provedení západko</t>
  </si>
  <si>
    <t>850</t>
  </si>
  <si>
    <t>5911115020</t>
  </si>
  <si>
    <t>Oprava šíře žlábku srdcovky jednoduché montované z kolejnic soustavy S49</t>
  </si>
  <si>
    <t>-1960212143</t>
  </si>
  <si>
    <t>Oprava šíře žlábku srdcovky jednoduché montované z kolejnic soustavy S49. Poznámka: 1. V cenách jsou započteny náklady na demontáž upevňovadel, vymezení žlábku navařením nebo obroušením, montáž upevňovadel a ošetření součástí mazivem.</t>
  </si>
  <si>
    <t>Poznámka k souboru cen:_x000D_
1. V cenách jsou započteny náklady na demontáž upevňovadel, vymezení žlábku navařením nebo obroušením, montáž upevňovadel a ošetření součástí mazivem.</t>
  </si>
  <si>
    <t>851</t>
  </si>
  <si>
    <t>5911115030</t>
  </si>
  <si>
    <t>Oprava šíře žlábku srdcovky jednoduché montované z kolejnic soustavy T</t>
  </si>
  <si>
    <t>-1253777261</t>
  </si>
  <si>
    <t>Oprava šíře žlábku srdcovky jednoduché montované z kolejnic soustavy T. Poznámka: 1. V cenách jsou započteny náklady na demontáž upevňovadel, vymezení žlábku navařením nebo obroušením, montáž upevňovadel a ošetření součástí mazivem.</t>
  </si>
  <si>
    <t>852</t>
  </si>
  <si>
    <t>5911115040</t>
  </si>
  <si>
    <t>Oprava šíře žlábku srdcovky jednoduché montované z kolejnic soustavy A</t>
  </si>
  <si>
    <t>-1054557806</t>
  </si>
  <si>
    <t>Oprava šíře žlábku srdcovky jednoduché montované z kolejnic soustavy A. Poznámka: 1. V cenách jsou započteny náklady na demontáž upevňovadel, vymezení žlábku navařením nebo obroušením, montáž upevňovadel a ošetření součástí mazivem.</t>
  </si>
  <si>
    <t>853</t>
  </si>
  <si>
    <t>5911115110</t>
  </si>
  <si>
    <t>Oprava šíře žlábku srdcovky jednoduché svařované (SK) soustavy tv. UIC60</t>
  </si>
  <si>
    <t>-1160188836</t>
  </si>
  <si>
    <t>Oprava šíře žlábku srdcovky jednoduché svařované (SK) soustavy tv. UIC60. Poznámka: 1. V cenách jsou započteny náklady na demontáž upevňovadel, vymezení žlábku navařením nebo obroušením, montáž upevňovadel a ošetření součástí mazivem.</t>
  </si>
  <si>
    <t>854</t>
  </si>
  <si>
    <t>5911115130</t>
  </si>
  <si>
    <t>Oprava šíře žlábku srdcovky jednoduché svařované (SK) soustavy S49</t>
  </si>
  <si>
    <t>2052138363</t>
  </si>
  <si>
    <t>Oprava šíře žlábku srdcovky jednoduché svařované (SK) soustavy S49. Poznámka: 1. V cenách jsou započteny náklady na demontáž upevňovadel, vymezení žlábku navařením nebo obroušením, montáž upevňovadel a ošetření součástí mazivem.</t>
  </si>
  <si>
    <t>855</t>
  </si>
  <si>
    <t>5911117010</t>
  </si>
  <si>
    <t>Výměna přídržnice srdcovky jednoduché typ Kn60 přímé soustavy UIC60</t>
  </si>
  <si>
    <t>-2100697004</t>
  </si>
  <si>
    <t>Výměna přídržnice srdcovky jednoduché typ Kn60 přímé soustavy UIC60. Poznámka: 1. V cenách jsou započteny náklady na výměnu přídržnice, vymezení šíře žlábku a ošetření součástí mazivem. 2. V cenách nejsou obsaženy náklady na dodávku dílu.</t>
  </si>
  <si>
    <t>Poznámka k souboru cen:_x000D_
1. V cenách jsou započteny náklady na výměnu přídržnice, vymezení šíře žlábku a ošetření součástí mazivem._x000D_
2. V cenách nejsou obsaženy náklady na dodávku dílu.</t>
  </si>
  <si>
    <t>856</t>
  </si>
  <si>
    <t>5911117030</t>
  </si>
  <si>
    <t>Výměna přídržnice srdcovky jednoduché typ Kn60 přímé soustavy S49</t>
  </si>
  <si>
    <t>-1310270034</t>
  </si>
  <si>
    <t>Výměna přídržnice srdcovky jednoduché typ Kn60 přímé soustavy S49. Poznámka: 1. V cenách jsou započteny náklady na výměnu přídržnice, vymezení šíře žlábku a ošetření součástí mazivem. 2. V cenách nejsou obsaženy náklady na dodávku dílu.</t>
  </si>
  <si>
    <t>857</t>
  </si>
  <si>
    <t>5911117110</t>
  </si>
  <si>
    <t>Výměna přídržnice srdcovky jednoduché typ Kn60 ohnuté soustavy UIC60</t>
  </si>
  <si>
    <t>-2118790973</t>
  </si>
  <si>
    <t>Výměna přídržnice srdcovky jednoduché typ Kn60 ohnuté soustavy UIC60. Poznámka: 1. V cenách jsou započteny náklady na výměnu přídržnice, vymezení šíře žlábku a ošetření součástí mazivem. 2. V cenách nejsou obsaženy náklady na dodávku dílu.</t>
  </si>
  <si>
    <t>858</t>
  </si>
  <si>
    <t>5911117130</t>
  </si>
  <si>
    <t>Výměna přídržnice srdcovky jednoduché typ Kn60 ohnuté soustavy S49</t>
  </si>
  <si>
    <t>1075719097</t>
  </si>
  <si>
    <t>Výměna přídržnice srdcovky jednoduché typ Kn60 ohnuté soustavy S49. Poznámka: 1. V cenách jsou započteny náklady na výměnu přídržnice, vymezení šíře žlábku a ošetření součástí mazivem. 2. V cenách nejsou obsaženy náklady na dodávku dílu.</t>
  </si>
  <si>
    <t>859</t>
  </si>
  <si>
    <t>5911117230</t>
  </si>
  <si>
    <t>Výměna přídržnice srdcovky jednoduché typ obrácené T (plech) přímé soustavy T</t>
  </si>
  <si>
    <t>-1783311932</t>
  </si>
  <si>
    <t>Výměna přídržnice srdcovky jednoduché typ obrácené T (plech) přímé soustavy T. Poznámka: 1. V cenách jsou započteny náklady na výměnu přídržnice, vymezení šíře žlábku a ošetření součástí mazivem. 2. V cenách nejsou obsaženy náklady na dodávku dílu.</t>
  </si>
  <si>
    <t>860</t>
  </si>
  <si>
    <t>5911117240</t>
  </si>
  <si>
    <t>Výměna přídržnice srdcovky jednoduché typ obrácené T (plech) přímé soustavy A</t>
  </si>
  <si>
    <t>-1825715510</t>
  </si>
  <si>
    <t>Výměna přídržnice srdcovky jednoduché typ obrácené T (plech) přímé soustavy A. Poznámka: 1. V cenách jsou započteny náklady na výměnu přídržnice, vymezení šíře žlábku a ošetření součástí mazivem. 2. V cenách nejsou obsaženy náklady na dodávku dílu.</t>
  </si>
  <si>
    <t>861</t>
  </si>
  <si>
    <t>5911119010</t>
  </si>
  <si>
    <t>Oprava šíře žlábku přídržnice srdcovky jednoduché typ Kn60 soustavy UIC60</t>
  </si>
  <si>
    <t>786520780</t>
  </si>
  <si>
    <t>Oprava šíře žlábku přídržnice srdcovky jednoduché typ Kn60 soustavy UIC60. Poznámka: 1. V cenách jsou započteny náklady na vymezení žlábku podložením, navařením nebo obroušením a ošetření součástí mazivem. 2. V cenách nejsou obsaženy náklady na dodávku ma</t>
  </si>
  <si>
    <t>Poznámka k souboru cen:_x000D_
1. V cenách jsou započteny náklady na vymezení žlábku podložením, navařením nebo obroušením a ošetření součástí mazivem._x000D_
2. V cenách nejsou obsaženy náklady na dodávku materiálu.</t>
  </si>
  <si>
    <t>862</t>
  </si>
  <si>
    <t>5911119030</t>
  </si>
  <si>
    <t>Oprava šíře žlábku přídržnice srdcovky jednoduché typ Kn60 soustavy S49</t>
  </si>
  <si>
    <t>120227362</t>
  </si>
  <si>
    <t>Oprava šíře žlábku přídržnice srdcovky jednoduché typ Kn60 soustavy S49. Poznámka: 1. V cenách jsou započteny náklady na vymezení žlábku podložením, navařením nebo obroušením a ošetření součástí mazivem. 2. V cenách nejsou obsaženy náklady na dodávku mate</t>
  </si>
  <si>
    <t>863</t>
  </si>
  <si>
    <t>5911119130</t>
  </si>
  <si>
    <t>Oprava šíře žlábku přídržnice srdcovky jednoduché typ obrácené T soustavy T</t>
  </si>
  <si>
    <t>1244379212</t>
  </si>
  <si>
    <t>Oprava šíře žlábku přídržnice srdcovky jednoduché typ obrácené T soustavy T. Poznámka: 1. V cenách jsou započteny náklady na vymezení žlábku podložením, navařením nebo obroušením a ošetření součástí mazivem. 2. V cenách nejsou obsaženy náklady na dodávku</t>
  </si>
  <si>
    <t>864</t>
  </si>
  <si>
    <t>5911119140</t>
  </si>
  <si>
    <t>Oprava šíře žlábku přídržnice srdcovky jednoduché typ obrácené T soustavy A</t>
  </si>
  <si>
    <t>-304193154</t>
  </si>
  <si>
    <t>Oprava šíře žlábku přídržnice srdcovky jednoduché typ obrácené T soustavy A. Poznámka: 1. V cenách jsou započteny náklady na vymezení žlábku podložením, navařením nebo obroušením a ošetření součástí mazivem. 2. V cenách nejsou obsaženy náklady na dodávku</t>
  </si>
  <si>
    <t>865</t>
  </si>
  <si>
    <t>5911121010</t>
  </si>
  <si>
    <t>Výměna kolejnice u přídržnice typ Kn60 přímá soustavy UIC60</t>
  </si>
  <si>
    <t>1718148884</t>
  </si>
  <si>
    <t>Výměna kolejnice u přídržnice typ Kn60 přímá soustavy UIC60. Poznámka: 1. V cenách jsou započteny náklady na montáž nebo demontáž prozatímních styků, demontáž upevňovadel, přídržnice a kolejnice, výměnu kolejnice, montáž přídržnice a upevňovadel, úpravu a</t>
  </si>
  <si>
    <t>Poznámka k souboru cen:_x000D_
1. V cenách jsou započteny náklady na montáž nebo demontáž prozatímních styků, demontáž upevňovadel, přídržnice a kolejnice, výměnu kolejnice, montáž přídržnice a upevňovadel, úpravu a vymezení šířky žlábku a ošetření součástí mazivem._x000D_
2. V cenách nejsou</t>
  </si>
  <si>
    <t>866</t>
  </si>
  <si>
    <t>5911121030</t>
  </si>
  <si>
    <t>Výměna kolejnice u přídržnice typ Kn60 přímá soustavy S49</t>
  </si>
  <si>
    <t>-1208600251</t>
  </si>
  <si>
    <t>Výměna kolejnice u přídržnice typ Kn60 přímá soustavy S49. Poznámka: 1. V cenách jsou započteny náklady na montáž nebo demontáž prozatímních styků, demontáž upevňovadel, přídržnice a kolejnice, výměnu kolejnice, montáž přídržnice a upevňovadel, úpravu a v</t>
  </si>
  <si>
    <t>867</t>
  </si>
  <si>
    <t>5911121110</t>
  </si>
  <si>
    <t>Výměna kolejnice u přídržnice typ Kn60 ohnuté soustavy UIC60</t>
  </si>
  <si>
    <t>-610754780</t>
  </si>
  <si>
    <t>Výměna kolejnice u přídržnice typ Kn60 ohnuté soustavy UIC60. Poznámka: 1. V cenách jsou započteny náklady na montáž nebo demontáž prozatímních styků, demontáž upevňovadel, přídržnice a kolejnice, výměnu kolejnice, montáž přídržnice a upevňovadel, úpravu</t>
  </si>
  <si>
    <t>868</t>
  </si>
  <si>
    <t>5911121130</t>
  </si>
  <si>
    <t>Výměna kolejnice u přídržnice typ Kn60 ohnuté soustavy S49</t>
  </si>
  <si>
    <t>1938028397</t>
  </si>
  <si>
    <t>Výměna kolejnice u přídržnice typ Kn60 ohnuté soustavy S49. Poznámka: 1. V cenách jsou započteny náklady na montáž nebo demontáž prozatímních styků, demontáž upevňovadel, přídržnice a kolejnice, výměnu kolejnice, montáž přídržnice a upevňovadel, úpravu a</t>
  </si>
  <si>
    <t>869</t>
  </si>
  <si>
    <t>5911121230</t>
  </si>
  <si>
    <t>Výměna kolejnice u přídržnice typ obrácené T (plech) přímé soustavy T</t>
  </si>
  <si>
    <t>1118095510</t>
  </si>
  <si>
    <t>Výměna kolejnice u přídržnice typ obrácené T (plech) přímé soustavy T. Poznámka: 1. V cenách jsou započteny náklady na montáž nebo demontáž prozatímních styků, demontáž upevňovadel, přídržnice a kolejnice, výměnu kolejnice, montáž přídržnice a upevňovadel</t>
  </si>
  <si>
    <t>870</t>
  </si>
  <si>
    <t>5911121240</t>
  </si>
  <si>
    <t>Výměna kolejnice u přídržnice typ obrácené T (plech) přímé soustavy A</t>
  </si>
  <si>
    <t>762956391</t>
  </si>
  <si>
    <t>Výměna kolejnice u přídržnice typ obrácené T (plech) přímé soustavy A. Poznámka: 1. V cenách jsou započteny náklady na montáž nebo demontáž prozatímních styků, demontáž upevňovadel, přídržnice a kolejnice, výměnu kolejnice, montáž přídržnice a upevňovadel</t>
  </si>
  <si>
    <t>871</t>
  </si>
  <si>
    <t>5911125010</t>
  </si>
  <si>
    <t>Výměna kolejnice s přídržnicí typ Kn60 soustavy UIC60</t>
  </si>
  <si>
    <t>-1948252687</t>
  </si>
  <si>
    <t>Výměna kolejnice s přídržnicí typ Kn60 soustavy UIC60. Poznámka: 1. V cenách jsou započteny náklady na úpravu dilatačních spár, montáž nebo demontáž prozatímních styků, demontáž upevňovadel, vyjmutí a vložení dílu, montáž upevňovadel, úprava a vymezení ší</t>
  </si>
  <si>
    <t>Poznámka k souboru cen:_x000D_
1. V cenách jsou započteny náklady na úpravu dilatačních spár, montáž nebo demontáž prozatímních styků, demontáž upevňovadel, vyjmutí a vložení dílu, montáž upevňovadel, úprava a vymezení šířky žlábku a ošetření součástí mazivem._x000D_
2. V cenách nejsou obsaže</t>
  </si>
  <si>
    <t>872</t>
  </si>
  <si>
    <t>5911125030</t>
  </si>
  <si>
    <t>Výměna kolejnice s přídržnicí typ Kn60 soustavy S49</t>
  </si>
  <si>
    <t>-151602675</t>
  </si>
  <si>
    <t>Výměna kolejnice s přídržnicí typ Kn60 soustavy S49. Poznámka: 1. V cenách jsou započteny náklady na úpravu dilatačních spár, montáž nebo demontáž prozatímních styků, demontáž upevňovadel, vyjmutí a vložení dílu, montáž upevňovadel, úprava a vymezení šířk</t>
  </si>
  <si>
    <t>873</t>
  </si>
  <si>
    <t>5911125130</t>
  </si>
  <si>
    <t>Výměna kolejnice s přídržnicí typ obrácené T (plech) soustavy T</t>
  </si>
  <si>
    <t>-274869093</t>
  </si>
  <si>
    <t>Výměna kolejnice s přídržnicí typ obrácené T (plech) soustavy T. Poznámka: 1. V cenách jsou započteny náklady na úpravu dilatačních spár, montáž nebo demontáž prozatímních styků, demontáž upevňovadel, vyjmutí a vložení dílu, montáž upevňovadel, úprava a v</t>
  </si>
  <si>
    <t>874</t>
  </si>
  <si>
    <t>5911125140</t>
  </si>
  <si>
    <t>Výměna kolejnice s přídržnicí typ obrácené T (plech) soustavy A</t>
  </si>
  <si>
    <t>-1028854932</t>
  </si>
  <si>
    <t>Výměna kolejnice s přídržnicí typ obrácené T (plech) soustavy A. Poznámka: 1. V cenách jsou započteny náklady na úpravu dilatačních spár, montáž nebo demontáž prozatímních styků, demontáž upevňovadel, vyjmutí a vložení dílu, montáž upevňovadel, úprava a v</t>
  </si>
  <si>
    <t>875</t>
  </si>
  <si>
    <t>5911131020</t>
  </si>
  <si>
    <t>Výměna jazyků vnějších i vnitřních a opornic vnějších i vnitřních výhybky křižovatkové s hákovým závěrem soustavy S49</t>
  </si>
  <si>
    <t>-1177205029</t>
  </si>
  <si>
    <t>Výměna jazyků vnějších i vnitřních a opornic vnějších i vnitřních výhybky křižovatkové s hákovým závěrem soustavy S49. Poznámka: 1. V cenách jsou započteny náklady na montáž a demontáž prozatímních styků, demontáž upevňovadel, závěrů a dílů, výměnu dílů,</t>
  </si>
  <si>
    <t>Poznámka k souboru cen:_x000D_
1. V cenách jsou započteny náklady na montáž a demontáž prozatímních styků, demontáž upevňovadel, závěrů a dílů, výměnu dílů, montáž upevňovadel a závěrů, seřízení chodu výhybky, provedení západkové zkoušky a ošetření součástí mazivem._x000D_
2. V cenách nejsou</t>
  </si>
  <si>
    <t>876</t>
  </si>
  <si>
    <t>5911131030</t>
  </si>
  <si>
    <t>Výměna jazyků vnějších i vnitřních a opornic vnějších i vnitřních výhybky křižovatkové s hákovým závěrem soustavy T</t>
  </si>
  <si>
    <t>-580223974</t>
  </si>
  <si>
    <t>Výměna jazyků vnějších i vnitřních a opornic vnějších i vnitřních výhybky křižovatkové s hákovým závěrem soustavy T. Poznámka: 1. V cenách jsou započteny náklady na montáž a demontáž prozatímních styků, demontáž upevňovadel, závěrů a dílů, výměnu dílů, mo</t>
  </si>
  <si>
    <t>877</t>
  </si>
  <si>
    <t>5911133020</t>
  </si>
  <si>
    <t>Výměna jazyka vnějšího a vnitřního a opornice vnější a vnitřní výhybky křižovatkové s hákovým závěrem soustavy S49</t>
  </si>
  <si>
    <t>589747816</t>
  </si>
  <si>
    <t>Výměna jazyka vnějšího a vnitřního a opornice vnější a vnitřní výhybky křižovatkové s hákovým závěrem soustavy S49. Poznámka: 1. V cenách jsou započteny náklady na montáž a demontáž prozatímních styků, demontáž upevňovadel, závěrů a dílů, výměnu dílů, mon</t>
  </si>
  <si>
    <t>Poznámka k souboru cen:_x000D_
1. V cenách jsou započteny náklady na montáž a demontáž prozatímních styků, demontáž upevňovadel, závěrů a dílů, výměnu dílů, montáž upevňovadel a závěrů, seřízení chodu výhybky a provedení západkové zkoušky a ošetření součástí mazivem._x000D_
2. V cenách nejsou</t>
  </si>
  <si>
    <t>878</t>
  </si>
  <si>
    <t>5911133030</t>
  </si>
  <si>
    <t>Výměna jazyka vnějšího a vnitřního a opornice vnější a vnitřní výhybky křižovatkové s hákovým závěrem soustavy T</t>
  </si>
  <si>
    <t>2098053532</t>
  </si>
  <si>
    <t>Výměna jazyka vnějšího a vnitřního a opornice vnější a vnitřní výhybky křižovatkové s hákovým závěrem soustavy T. Poznámka: 1. V cenách jsou započteny náklady na montáž a demontáž prozatímních styků, demontáž upevňovadel, závěrů a dílů, výměnu dílů, montá</t>
  </si>
  <si>
    <t>879</t>
  </si>
  <si>
    <t>5911147010</t>
  </si>
  <si>
    <t>Výměna jazyků vnějších i vnitřních a opornic vnějších i vnitřních výhybky křižovatkové s čelisťovým závěrem soustavy UIC60</t>
  </si>
  <si>
    <t>1745440622</t>
  </si>
  <si>
    <t>Výměna jazyků vnějších i vnitřních a opornic vnějších i vnitřních výhybky křižovatkové s čelisťovým závěrem soustavy UIC60. Poznámka: 1. V cenách jsou započteny náklady na zřízení a demontáž prozatímních styků, demontáž upevňovadel, závěrů výhybky a závěr</t>
  </si>
  <si>
    <t>Poznámka k souboru cen:_x000D_
1. V cenách jsou započteny náklady na zřízení a demontáž prozatímních styků, demontáž upevňovadel, závěrů výhybky a závěrů PHS, výměnu dílů, montáž upevňovadel a závěrů, seřízení chodu výhybky, provedení západkové zkoušky a ošetření součástí mazivem._x000D_
2. V</t>
  </si>
  <si>
    <t>880</t>
  </si>
  <si>
    <t>5911147030</t>
  </si>
  <si>
    <t>Výměna jazyků vnějších i vnitřních a opornic vnějších i vnitřních výhybky křižovatkové s čelisťovým závěrem soustavy S49</t>
  </si>
  <si>
    <t>-808793843</t>
  </si>
  <si>
    <t>Výměna jazyků vnějších i vnitřních a opornic vnějších i vnitřních výhybky křižovatkové s čelisťovým závěrem soustavy S49. Poznámka: 1. V cenách jsou započteny náklady na zřízení a demontáž prozatímních styků, demontáž upevňovadel, závěrů výhybky a závěrů</t>
  </si>
  <si>
    <t>881</t>
  </si>
  <si>
    <t>5911147110</t>
  </si>
  <si>
    <t>Výměna jazyků vnějších i vnitřních a opornic vnějších i vnitřních výhybky křižovatkové s PHS a čelisťovými závěry soustavy UIC60</t>
  </si>
  <si>
    <t>-42316971</t>
  </si>
  <si>
    <t>Výměna jazyků vnějších i vnitřních a opornic vnějších i vnitřních výhybky křižovatkové s PHS a čelisťovými závěry soustavy UIC60. Poznámka: 1. V cenách jsou započteny náklady na zřízení a demontáž prozatímních styků, demontáž upevňovadel, závěrů výhybky a</t>
  </si>
  <si>
    <t>882</t>
  </si>
  <si>
    <t>5911147120</t>
  </si>
  <si>
    <t>Výměna jazyků vnějších i vnitřních a opornic vnějších i vnitřních výhybky křižovatkové s PHS a čelisťovými závěry soustavy S49</t>
  </si>
  <si>
    <t>-1159151700</t>
  </si>
  <si>
    <t>Výměna jazyků vnějších i vnitřních a opornic vnějších i vnitřních výhybky křižovatkové s PHS a čelisťovými závěry soustavy S49. Poznámka: 1. V cenách jsou započteny náklady na zřízení a demontáž prozatímních styků, demontáž upevňovadel, závěrů výhybky a z</t>
  </si>
  <si>
    <t>883</t>
  </si>
  <si>
    <t>5911149010</t>
  </si>
  <si>
    <t>Výměna jazyka vnějšího i vnitřního a opornice vnější i vnitřní výhybky křižovatkové s čelisťovým závěrem soustavy UIC60</t>
  </si>
  <si>
    <t>1383234579</t>
  </si>
  <si>
    <t>Výměna jazyka vnějšího i vnitřního a opornice vnější i vnitřní výhybky křižovatkové s čelisťovým závěrem soustavy UIC60. Poznámka: 1. V cenách jsou započteny náklady na zřízení a demontáž prozatímních styků, demontáž upevňovadel, závěrů výhybky a závěrů P</t>
  </si>
  <si>
    <t>Poznámka k souboru cen:_x000D_
1. V cenách jsou započteny náklady na zřízení a demontáž prozatímních styků, demontáž upevňovadel, závěrů výhybky a závěrů PHS, výměnu dílů, montáž upevňovadel a závěrů, ošetření dílů mazivem, seřízení chodu výhybky, provedení západkové zkoušky a ošetření</t>
  </si>
  <si>
    <t>884</t>
  </si>
  <si>
    <t>5911149030</t>
  </si>
  <si>
    <t>Výměna jazyka vnějšího i vnitřního a opornice vnější i vnitřní výhybky křižovatkové s čelisťovým závěrem soustavy S49</t>
  </si>
  <si>
    <t>-1825275442</t>
  </si>
  <si>
    <t>Výměna jazyka vnějšího i vnitřního a opornice vnější i vnitřní výhybky křižovatkové s čelisťovým závěrem soustavy S49. Poznámka: 1. V cenách jsou započteny náklady na zřízení a demontáž prozatímních styků, demontáž upevňovadel, závěrů výhybky a závěrů PHS</t>
  </si>
  <si>
    <t>885</t>
  </si>
  <si>
    <t>5911149110</t>
  </si>
  <si>
    <t>Výměna jazyka vnějšího i vnitřního a opornice vnější i vnitřní výhybky křižovatkové s PHS a čelisťovými závěry soustavy UIC60</t>
  </si>
  <si>
    <t>-1363387899</t>
  </si>
  <si>
    <t>Výměna jazyka vnějšího i vnitřního a opornice vnější i vnitřní výhybky křižovatkové s PHS a čelisťovými závěry soustavy UIC60. Poznámka: 1. V cenách jsou započteny náklady na zřízení a demontáž prozatímních styků, demontáž upevňovadel, závěrů výhybky a zá</t>
  </si>
  <si>
    <t>886</t>
  </si>
  <si>
    <t>5911149120</t>
  </si>
  <si>
    <t>Výměna jazyka vnějšího i vnitřního a opornice vnější i vnitřní výhybky křižovatkové s PHS a čelisťovými závěry soustavy S49</t>
  </si>
  <si>
    <t>-934926578</t>
  </si>
  <si>
    <t>Výměna jazyka vnějšího i vnitřního a opornice vnější i vnitřní výhybky křižovatkové s PHS a čelisťovými závěry soustavy S49. Poznámka: 1. V cenách jsou započteny náklady na zřízení a demontáž prozatímních styků, demontáž upevňovadel, závěrů výhybky a závě</t>
  </si>
  <si>
    <t>887</t>
  </si>
  <si>
    <t>5911163020</t>
  </si>
  <si>
    <t>Oprava sputovaného jazyka výhybky křižovatkové s hákovým závěrem vnějšího a vnitřního soustavy S49</t>
  </si>
  <si>
    <t>-137120012</t>
  </si>
  <si>
    <t>Oprava sputovaného jazyka výhybky křižovatkové s hákovým závěrem vnějšího a vnitřního soustavy S49. Poznámka: 1. V cenách jsou započteny náklady na demontáž upevňovadel a uvolnění spojek, přizdvižení a posunutí dílů, montáž upevňovadel, dotažení spojek a</t>
  </si>
  <si>
    <t>Poznámka k souboru cen:_x000D_
1. V cenách jsou započteny náklady na demontáž upevňovadel a uvolnění spojek, přizdvižení a posunutí dílů, montáž upevňovadel, dotažení spojek a seřízení závěrů ošetření součástí mazivem a provedení západkové zkoušky.</t>
  </si>
  <si>
    <t>888</t>
  </si>
  <si>
    <t>5911163120</t>
  </si>
  <si>
    <t>Oprava sputovaného jazyka výhybky křižovatkové s hákovým závěrem vnějšího soustavy S49</t>
  </si>
  <si>
    <t>-374640216</t>
  </si>
  <si>
    <t>Oprava sputovaného jazyka výhybky křižovatkové s hákovým závěrem vnějšího soustavy S49. Poznámka: 1. V cenách jsou započteny náklady na demontáž upevňovadel a uvolnění spojek, přizdvižení a posunutí dílů, montáž upevňovadel, dotažení spojek a seřízení záv</t>
  </si>
  <si>
    <t>889</t>
  </si>
  <si>
    <t>5911163220</t>
  </si>
  <si>
    <t>Oprava sputovaného jazyka výhybky křižovatkové s hákovým závěrem vnitřního soustavy S49</t>
  </si>
  <si>
    <t>473268829</t>
  </si>
  <si>
    <t>Oprava sputovaného jazyka výhybky křižovatkové s hákovým závěrem vnitřního soustavy S49. Poznámka: 1. V cenách jsou započteny náklady na demontáž upevňovadel a uvolnění spojek, přizdvižení a posunutí dílů, montáž upevňovadel, dotažení spojek a seřízení zá</t>
  </si>
  <si>
    <t>890</t>
  </si>
  <si>
    <t>5911163310</t>
  </si>
  <si>
    <t>Oprava sputovaného jazyka výhybky křižovatkové s čelisťovým závěrem vnějšího a vnitřního soustavy UIC60</t>
  </si>
  <si>
    <t>1474850866</t>
  </si>
  <si>
    <t>Oprava sputovaného jazyka výhybky křižovatkové s čelisťovým závěrem vnějšího a vnitřního soustavy UIC60. Poznámka: 1. V cenách jsou započteny náklady na demontáž upevňovadel a uvolnění spojek, přizdvižení a posunutí dílů, montáž upevňovadel, dotažení spoj</t>
  </si>
  <si>
    <t>891</t>
  </si>
  <si>
    <t>5911163330</t>
  </si>
  <si>
    <t>Oprava sputovaného jazyka výhybky křižovatkové s čelisťovým závěrem vnějšího a vnitřního soustavy S49</t>
  </si>
  <si>
    <t>1949419459</t>
  </si>
  <si>
    <t>Oprava sputovaného jazyka výhybky křižovatkové s čelisťovým závěrem vnějšího a vnitřního soustavy S49. Poznámka: 1. V cenách jsou započteny náklady na demontáž upevňovadel a uvolnění spojek, přizdvižení a posunutí dílů, montáž upevňovadel, dotažení spojek</t>
  </si>
  <si>
    <t>892</t>
  </si>
  <si>
    <t>5911163410</t>
  </si>
  <si>
    <t>Oprava sputovaného jazyka výhybky křižovatkové s čelisťovým závěrem vnějšího soustavy UIC60</t>
  </si>
  <si>
    <t>-1313009751</t>
  </si>
  <si>
    <t>Oprava sputovaného jazyka výhybky křižovatkové s čelisťovým závěrem vnějšího soustavy UIC60. Poznámka: 1. V cenách jsou započteny náklady na demontáž upevňovadel a uvolnění spojek, přizdvižení a posunutí dílů, montáž upevňovadel, dotažení spojek a seřízen</t>
  </si>
  <si>
    <t>893</t>
  </si>
  <si>
    <t>5911163430</t>
  </si>
  <si>
    <t>Oprava sputovaného jazyka výhybky křižovatkové s čelisťovým závěrem vnějšího soustavy S49</t>
  </si>
  <si>
    <t>651219231</t>
  </si>
  <si>
    <t>Oprava sputovaného jazyka výhybky křižovatkové s čelisťovým závěrem vnějšího soustavy S49. Poznámka: 1. V cenách jsou započteny náklady na demontáž upevňovadel a uvolnění spojek, přizdvižení a posunutí dílů, montáž upevňovadel, dotažení spojek a seřízení</t>
  </si>
  <si>
    <t>894</t>
  </si>
  <si>
    <t>5911163510</t>
  </si>
  <si>
    <t>Oprava sputovaného jazyka výhybky křižovatkové s čelisťovým závěrem vnitřního soustavy UIC60</t>
  </si>
  <si>
    <t>-176945357</t>
  </si>
  <si>
    <t>Oprava sputovaného jazyka výhybky křižovatkové s čelisťovým závěrem vnitřního soustavy UIC60. Poznámka: 1. V cenách jsou započteny náklady na demontáž upevňovadel a uvolnění spojek, přizdvižení a posunutí dílů, montáž upevňovadel, dotažení spojek a seříze</t>
  </si>
  <si>
    <t>895</t>
  </si>
  <si>
    <t>5911163530</t>
  </si>
  <si>
    <t>Oprava sputovaného jazyka výhybky křižovatkové s čelisťovým závěrem vnitřního soustavy S49</t>
  </si>
  <si>
    <t>-297806440</t>
  </si>
  <si>
    <t>Oprava sputovaného jazyka výhybky křižovatkové s čelisťovým závěrem vnitřního soustavy S49. Poznámka: 1. V cenách jsou započteny náklady na demontáž upevňovadel a uvolnění spojek, přizdvižení a posunutí dílů, montáž upevňovadel, dotažení spojek a seřízení</t>
  </si>
  <si>
    <t>896</t>
  </si>
  <si>
    <t>5911164110</t>
  </si>
  <si>
    <t>Výměna kolenové kolejnice srdcovky dvojité s PHS současně s hrotnicemi a jazyky vnitřními a čelisťovými závěry soustavy UIC60</t>
  </si>
  <si>
    <t>-1780211194</t>
  </si>
  <si>
    <t>Výměna kolenové kolejnice srdcovky dvojité s PHS současně s hrotnicemi a jazyky vnitřními a čelisťovými závěry soustavy UIC60. Poznámka: 1. V cenách jsou započteny náklady na montáž a demontáž prozatímních styků, demontáž upevňovadel, a závěrů PHS, výměnu</t>
  </si>
  <si>
    <t>Poznámka k souboru cen:_x000D_
1. V cenách jsou započteny náklady na montáž a demontáž prozatímních styků, demontáž upevňovadel, a závěrů PHS, výměnu dílu, montáž upevňovadel, závěrů PHS, jejich seřízení a ošetření součástí mazivem._x000D_
2. V cenách nejsou obsaženy náklady na výměnu hrotnic</t>
  </si>
  <si>
    <t>897</t>
  </si>
  <si>
    <t>5911164130</t>
  </si>
  <si>
    <t>Výměna kolenové kolejnice srdcovky dvojité s PHS současně s hrotnicemi a jazyky vnitřními a čelisťovými závěry soustavy S49</t>
  </si>
  <si>
    <t>72787772</t>
  </si>
  <si>
    <t>Výměna kolenové kolejnice srdcovky dvojité s PHS současně s hrotnicemi a jazyky vnitřními a čelisťovými závěry soustavy S49. Poznámka: 1. V cenách jsou započteny náklady na montáž a demontáž prozatímních styků, demontáž upevňovadel, a závěrů PHS, výměnu d</t>
  </si>
  <si>
    <t>898</t>
  </si>
  <si>
    <t>5911164310</t>
  </si>
  <si>
    <t>Výměna kolenové kolejnice srdcovky dvojité s PHS současně s hrotnicí a vnitřním jazykem srdcovky dvojité s PHS a čelisťovými závěry soustavy UIC60</t>
  </si>
  <si>
    <t>-473704126</t>
  </si>
  <si>
    <t>Výměna kolenové kolejnice srdcovky dvojité s PHS současně s hrotnicí a vnitřním jazykem srdcovky dvojité s PHS a čelisťovými závěry soustavy UIC60. Poznámka: 1. V cenách jsou započteny náklady na montáž a demontáž prozatímních styků, demontáž upevňovadel,</t>
  </si>
  <si>
    <t>899</t>
  </si>
  <si>
    <t>5911164330</t>
  </si>
  <si>
    <t>Výměna kolenové kolejnice srdcovky dvojité s PHS současně s hrotnicí a vnitřním jazykem srdcovky dvojité s PHS a čelisťovými závěry soustavy S49</t>
  </si>
  <si>
    <t>-646083519</t>
  </si>
  <si>
    <t>Výměna kolenové kolejnice srdcovky dvojité s PHS současně s hrotnicí a vnitřním jazykem srdcovky dvojité s PHS a čelisťovými závěry soustavy S49. Poznámka: 1. V cenách jsou započteny náklady na montáž a demontáž prozatímních styků, demontáž upevňovadel, a</t>
  </si>
  <si>
    <t>900</t>
  </si>
  <si>
    <t>5911164420</t>
  </si>
  <si>
    <t>Výměna kolenové kolejnice srdcovky dvojité s PHS samostatně s hákovými závěry soustavy S49</t>
  </si>
  <si>
    <t>-1439920716</t>
  </si>
  <si>
    <t>Výměna kolenové kolejnice srdcovky dvojité s PHS samostatně s hákovými závěry soustavy S49. Poznámka: 1. V cenách jsou započteny náklady na montáž a demontáž prozatímních styků, demontáž upevňovadel, a závěrů PHS, výměnu dílu, montáž upevňovadel, závěrů P</t>
  </si>
  <si>
    <t>901</t>
  </si>
  <si>
    <t>5911164510</t>
  </si>
  <si>
    <t>Výměna kolenové kolejnice srdcovky dvojité s PHS samostatně s čelisťovými závěry soustavy UIC60</t>
  </si>
  <si>
    <t>-1764158197</t>
  </si>
  <si>
    <t>Výměna kolenové kolejnice srdcovky dvojité s PHS samostatně s čelisťovými závěry soustavy UIC60. Poznámka: 1. V cenách jsou započteny náklady na montáž a demontáž prozatímních styků, demontáž upevňovadel, a závěrů PHS, výměnu dílu, montáž upevňovadel, záv</t>
  </si>
  <si>
    <t>902</t>
  </si>
  <si>
    <t>5911164530</t>
  </si>
  <si>
    <t>Výměna kolenové kolejnice srdcovky dvojité s PHS samostatně s čelisťovými závěry soustavy S49</t>
  </si>
  <si>
    <t>1008110612</t>
  </si>
  <si>
    <t>Výměna kolenové kolejnice srdcovky dvojité s PHS samostatně s čelisťovými závěry soustavy S49. Poznámka: 1. V cenách jsou započteny náklady na montáž a demontáž prozatímních styků, demontáž upevňovadel, a závěrů PHS, výměnu dílu, montáž upevňovadel, závěr</t>
  </si>
  <si>
    <t>903</t>
  </si>
  <si>
    <t>5911177110</t>
  </si>
  <si>
    <t>Demontáž kolenové kolejnice srdcovky dvojité s PHS a čelisťovými závěry soustavy UIC60</t>
  </si>
  <si>
    <t>-68287859</t>
  </si>
  <si>
    <t>Demontáž kolenové kolejnice srdcovky dvojité s PHS a čelisťovými závěry soustavy UIC60. Poznámka: 1. V cenách jsou započteny náklady na demontáž upevňovadel a dílu a naložení na dopravní prostředek.</t>
  </si>
  <si>
    <t>Poznámka k souboru cen:_x000D_
1. V cenách jsou započteny náklady na demontáž upevňovadel a dílu a naložení na dopravní prostředek.</t>
  </si>
  <si>
    <t>904</t>
  </si>
  <si>
    <t>5911213010</t>
  </si>
  <si>
    <t>Oprava žlábku přídržnice srdcovky dvojité typ Kn60 soustavy UIC60</t>
  </si>
  <si>
    <t>31352654</t>
  </si>
  <si>
    <t>Oprava žlábku přídržnice srdcovky dvojité typ Kn60 soustavy UIC60. Poznámka: 1. V cenách jsou započteny náklady na demontáž, úpravu vložek nebo vložení vymezovacích plechů a ošetření součástí mazivem.</t>
  </si>
  <si>
    <t>Poznámka k souboru cen:_x000D_
1. V cenách jsou započteny náklady na demontáž, úpravu vložek nebo vložení vymezovacích plechů a ošetření součástí mazivem.</t>
  </si>
  <si>
    <t>905</t>
  </si>
  <si>
    <t>5911213030</t>
  </si>
  <si>
    <t>Oprava žlábku přídržnice srdcovky dvojité typ Kn60 soustavy S49</t>
  </si>
  <si>
    <t>1079762179</t>
  </si>
  <si>
    <t>Oprava žlábku přídržnice srdcovky dvojité typ Kn60 soustavy S49. Poznámka: 1. V cenách jsou započteny náklady na demontáž, úpravu vložek nebo vložení vymezovacích plechů a ošetření součástí mazivem.</t>
  </si>
  <si>
    <t>906</t>
  </si>
  <si>
    <t>5911213110</t>
  </si>
  <si>
    <t>Oprava žlábku přídržnice srdcovky dvojité typ obrácené T soustavy T</t>
  </si>
  <si>
    <t>415765917</t>
  </si>
  <si>
    <t>Oprava žlábku přídržnice srdcovky dvojité typ obrácené T soustavy T. Poznámka: 1. V cenách jsou započteny náklady na demontáž, úpravu vložek nebo vložení vymezovacích plechů a ošetření součástí mazivem.</t>
  </si>
  <si>
    <t>907</t>
  </si>
  <si>
    <t>5911213120</t>
  </si>
  <si>
    <t>Oprava žlábku přídržnice srdcovky dvojité typ obrácené T soustavy A</t>
  </si>
  <si>
    <t>-904746342</t>
  </si>
  <si>
    <t>Oprava žlábku přídržnice srdcovky dvojité typ obrácené T soustavy A. Poznámka: 1. V cenách jsou započteny náklady na demontáž, úpravu vložek nebo vložení vymezovacích plechů a ošetření součástí mazivem.</t>
  </si>
  <si>
    <t>908</t>
  </si>
  <si>
    <t>5911215010</t>
  </si>
  <si>
    <t>Výměna opěrky jazykové soustavy UIC60</t>
  </si>
  <si>
    <t>-43877292</t>
  </si>
  <si>
    <t>Výměna opěrky jazykové soustavy UIC60. Poznámka: 1. V cenách jsou započteny náklady na demontáž, výměnu, montáž a ošetření součástí mazivem. 2. V cenách nejsou obsaženy náklady na dodávku materiálu.</t>
  </si>
  <si>
    <t>Poznámka k souboru cen:_x000D_
1. V cenách jsou započteny náklady na demontáž, výměnu, montáž a ošetření součástí mazivem._x000D_
2. V cenách nejsou obsaženy náklady na dodávku materiálu.</t>
  </si>
  <si>
    <t>909</t>
  </si>
  <si>
    <t>5911215030</t>
  </si>
  <si>
    <t>Výměna opěrky jazykové soustavy S49</t>
  </si>
  <si>
    <t>1166959338</t>
  </si>
  <si>
    <t>Výměna opěrky jazykové soustavy S49. Poznámka: 1. V cenách jsou započteny náklady na demontáž, výměnu, montáž a ošetření součástí mazivem. 2. V cenách nejsou obsaženy náklady na dodávku materiálu.</t>
  </si>
  <si>
    <t>910</t>
  </si>
  <si>
    <t>5911215050</t>
  </si>
  <si>
    <t>Výměna opěrky jazykové soustavy A</t>
  </si>
  <si>
    <t>-1649633549</t>
  </si>
  <si>
    <t>Výměna opěrky jazykové soustavy A. Poznámka: 1. V cenách jsou započteny náklady na demontáž, výměnu, montáž a ošetření součástí mazivem. 2. V cenách nejsou obsaženy náklady na dodávku materiálu.</t>
  </si>
  <si>
    <t>911</t>
  </si>
  <si>
    <t>5911217010</t>
  </si>
  <si>
    <t>Výměna opěrky opornicové soustavy UIC60</t>
  </si>
  <si>
    <t>2042425710</t>
  </si>
  <si>
    <t>Výměna opěrky opornicové soustavy UIC60. Poznámka: 1. V cenách jsou započteny náklady na demontáž, výměnu, montáž a ošetření součástí mazivem. 2. V cenách nejsou obsaženy náklady na dodávku materiálu.</t>
  </si>
  <si>
    <t>912</t>
  </si>
  <si>
    <t>5911217030</t>
  </si>
  <si>
    <t>Výměna opěrky opornicové soustavy S49</t>
  </si>
  <si>
    <t>-1073133314</t>
  </si>
  <si>
    <t>Výměna opěrky opornicové soustavy S49. Poznámka: 1. V cenách jsou započteny náklady na demontáž, výměnu, montáž a ošetření součástí mazivem. 2. V cenách nejsou obsaženy náklady na dodávku materiálu.</t>
  </si>
  <si>
    <t>913</t>
  </si>
  <si>
    <t>5911221010</t>
  </si>
  <si>
    <t>Výměna spony pérové soustavy UIC60</t>
  </si>
  <si>
    <t>1957059389</t>
  </si>
  <si>
    <t>Výměna spony pérové soustavy UIC60. Poznámka: 1. V cenách jsou započteny náklady na demontáž, vyjmutí z kluzné stoličky, výměnu, montáž a zajištění spony pojistným válečkem. 2. V cenách nejsou obsaženy náklady na dodávku materiálu.</t>
  </si>
  <si>
    <t>Poznámka k souboru cen:_x000D_
1. V cenách jsou započteny náklady na demontáž, vyjmutí z kluzné stoličky, výměnu, montáž a zajištění spony pojistným válečkem._x000D_
2. V cenách nejsou obsaženy náklady na dodávku materiálu.</t>
  </si>
  <si>
    <t>914</t>
  </si>
  <si>
    <t>5911221020</t>
  </si>
  <si>
    <t>Výměna spony pérové soustavy S49</t>
  </si>
  <si>
    <t>-926998520</t>
  </si>
  <si>
    <t>Výměna spony pérové soustavy S49. Poznámka: 1. V cenách jsou započteny náklady na demontáž, vyjmutí z kluzné stoličky, výměnu, montáž a zajištění spony pojistným válečkem. 2. V cenách nejsou obsaženy náklady na dodávku materiálu.</t>
  </si>
  <si>
    <t>915</t>
  </si>
  <si>
    <t>5911223010</t>
  </si>
  <si>
    <t>Výměna šroubu jazykové opěrky soustavy UIC60</t>
  </si>
  <si>
    <t>-1937604524</t>
  </si>
  <si>
    <t>Výměna šroubu jazykové opěrky soustavy UIC60. Poznámka: 1. V cenách jsou započteny náklady na demontáž, výměnu, montáž a ošetření součástí mazivem. 2. V cenách nejsou obsaženy náklady na dodávku materiálu.</t>
  </si>
  <si>
    <t>916</t>
  </si>
  <si>
    <t>5911223030</t>
  </si>
  <si>
    <t>Výměna šroubu jazykové opěrky soustavy S49</t>
  </si>
  <si>
    <t>-475595264</t>
  </si>
  <si>
    <t>Výměna šroubu jazykové opěrky soustavy S49. Poznámka: 1. V cenách jsou započteny náklady na demontáž, výměnu, montáž a ošetření součástí mazivem. 2. V cenách nejsou obsaženy náklady na dodávku materiálu.</t>
  </si>
  <si>
    <t>917</t>
  </si>
  <si>
    <t>5911223050</t>
  </si>
  <si>
    <t>Výměna šroubu jazykové opěrky soustavy A</t>
  </si>
  <si>
    <t>-1301055274</t>
  </si>
  <si>
    <t>Výměna šroubu jazykové opěrky soustavy A. Poznámka: 1. V cenách jsou započteny náklady na demontáž, výměnu, montáž a ošetření součástí mazivem. 2. V cenách nejsou obsaženy náklady na dodávku materiálu.</t>
  </si>
  <si>
    <t>918</t>
  </si>
  <si>
    <t>5911225010</t>
  </si>
  <si>
    <t>Výměna šroubu opornicové opěrky soustavy UIC60</t>
  </si>
  <si>
    <t>-1412059705</t>
  </si>
  <si>
    <t>Výměna šroubu opornicové opěrky soustavy UIC60. Poznámka: 1. V cenách jsou započteny náklady na demontáž, výměnu, montáž a ošetření součástí mazivem. 2. V cenách nejsou obsaženy náklady na dodávku materiálu.</t>
  </si>
  <si>
    <t>919</t>
  </si>
  <si>
    <t>5911225030</t>
  </si>
  <si>
    <t>Výměna šroubu opornicové opěrky soustavy S49</t>
  </si>
  <si>
    <t>-66774232</t>
  </si>
  <si>
    <t>Výměna šroubu opornicové opěrky soustavy S49. Poznámka: 1. V cenách jsou započteny náklady na demontáž, výměnu, montáž a ošetření součástí mazivem. 2. V cenách nejsou obsaženy náklady na dodávku materiálu.</t>
  </si>
  <si>
    <t>920</t>
  </si>
  <si>
    <t>5911273010</t>
  </si>
  <si>
    <t>Výměna kluzné stoličky pražce dřevěné soustavy UIC60</t>
  </si>
  <si>
    <t>-1905981427</t>
  </si>
  <si>
    <t>Výměna kluzné stoličky pražce dřevěné soustavy UIC60. Poznámka: 1. V cenách jsou započteny náklady na demontáž, úpravu úložné plochy, ošetření impregnací, výměnu a montáž stoličky a ošetření součástí mazivem. 2. V cenách nejsou obsaženy náklady na dodávku</t>
  </si>
  <si>
    <t>Poznámka k souboru cen:_x000D_
1. V cenách jsou započteny náklady na demontáž, úpravu úložné plochy, ošetření impregnací, výměnu a montáž stoličky a ošetření součástí mazivem._x000D_
2. V cenách nejsou obsaženy náklady na dodávku materiálu.</t>
  </si>
  <si>
    <t>921</t>
  </si>
  <si>
    <t>5911273030</t>
  </si>
  <si>
    <t>Výměna kluzné stoličky pražce dřevěné soustavy S49</t>
  </si>
  <si>
    <t>823828002</t>
  </si>
  <si>
    <t>Výměna kluzné stoličky pražce dřevěné soustavy S49. Poznámka: 1. V cenách jsou započteny náklady na demontáž, úpravu úložné plochy, ošetření impregnací, výměnu a montáž stoličky a ošetření součástí mazivem. 2. V cenách nejsou obsaženy náklady na dodávku m</t>
  </si>
  <si>
    <t>922</t>
  </si>
  <si>
    <t>5911275010</t>
  </si>
  <si>
    <t>Výměna kluzné stoličky pražce betonové soustavy UIC60</t>
  </si>
  <si>
    <t>579241658</t>
  </si>
  <si>
    <t>Výměna kluzné stoličky pražce betonové soustavy UIC60. Poznámka: 1. V cenách jsou započteny náklady na demontáž, výměnu, montáž stoličky a ošetření součástí mazivem. 2. V cenách nejsou obsaženy náklady na dodávku materiálu.</t>
  </si>
  <si>
    <t>Poznámka k souboru cen:_x000D_
1. V cenách jsou započteny náklady na demontáž, výměnu, montáž stoličky a ošetření součástí mazivem._x000D_
2. V cenách nejsou obsaženy náklady na dodávku materiálu.</t>
  </si>
  <si>
    <t>923</t>
  </si>
  <si>
    <t>5911275030</t>
  </si>
  <si>
    <t>Výměna kluzné stoličky pražce betonové soustavy S49</t>
  </si>
  <si>
    <t>1974157073</t>
  </si>
  <si>
    <t>Výměna kluzné stoličky pražce betonové soustavy S49. Poznámka: 1. V cenách jsou započteny náklady na demontáž, výměnu, montáž stoličky a ošetření součástí mazivem. 2. V cenách nejsou obsaženy náklady na dodávku materiálu.</t>
  </si>
  <si>
    <t>924</t>
  </si>
  <si>
    <t>5911285010</t>
  </si>
  <si>
    <t>Výměna podkladnice ve výhybce pražce dřevěné soustavy UIC60</t>
  </si>
  <si>
    <t>1944915984</t>
  </si>
  <si>
    <t>Výměna podkladnice ve výhybce pražce dřevěné soustavy UIC60. Poznámka: 1. V cenách jsou započteny náklady na demontáž, úpravu úložné plochy, ošetření impregnací, výměnu a montáž dílu a ošetření součástí mazivem. 2. V cenách nejsou obsaženy náklady na dodá</t>
  </si>
  <si>
    <t>Poznámka k souboru cen:_x000D_
1. V cenách jsou započteny náklady na demontáž, úpravu úložné plochy, ošetření impregnací, výměnu a montáž dílu a ošetření součástí mazivem._x000D_
2. V cenách nejsou obsaženy náklady na dodávku materiálu.</t>
  </si>
  <si>
    <t>925</t>
  </si>
  <si>
    <t>5911285030</t>
  </si>
  <si>
    <t>Výměna podkladnice ve výhybce pražce dřevěné soustavy S49</t>
  </si>
  <si>
    <t>201422013</t>
  </si>
  <si>
    <t>Výměna podkladnice ve výhybce pražce dřevěné soustavy S49. Poznámka: 1. V cenách jsou započteny náklady na demontáž, úpravu úložné plochy, ošetření impregnací, výměnu a montáž dílu a ošetření součástí mazivem. 2. V cenách nejsou obsaženy náklady na dodávk</t>
  </si>
  <si>
    <t>926</t>
  </si>
  <si>
    <t>5911285050</t>
  </si>
  <si>
    <t>Výměna podkladnice ve výhybce pražce dřevěné soustavy A</t>
  </si>
  <si>
    <t>-560716364</t>
  </si>
  <si>
    <t>Výměna podkladnice ve výhybce pražce dřevěné soustavy A. Poznámka: 1. V cenách jsou započteny náklady na demontáž, úpravu úložné plochy, ošetření impregnací, výměnu a montáž dílu a ošetření součástí mazivem. 2. V cenách nejsou obsaženy náklady na dodávku</t>
  </si>
  <si>
    <t>927</t>
  </si>
  <si>
    <t>5911287010</t>
  </si>
  <si>
    <t>Výměna podkladnice ve výhybce pražce betonové soustavy UIC60</t>
  </si>
  <si>
    <t>636408485</t>
  </si>
  <si>
    <t>Výměna podkladnice ve výhybce pražce betonové soustavy UIC60. Poznámka: 1. V cenách jsou započteny náklady na demontáž, výměnu a montáž dílu a ošetření součástí mazivem. 2. V cenách nejsou obsaženy náklady na dodávku materiálu.</t>
  </si>
  <si>
    <t>Poznámka k souboru cen:_x000D_
1. V cenách jsou započteny náklady na demontáž, výměnu a montáž dílu a ošetření součástí mazivem._x000D_
2. V cenách nejsou obsaženy náklady na dodávku materiálu.</t>
  </si>
  <si>
    <t>928</t>
  </si>
  <si>
    <t>5911287030</t>
  </si>
  <si>
    <t>Výměna podkladnice ve výhybce pražce betonové soustavy S49</t>
  </si>
  <si>
    <t>531390614</t>
  </si>
  <si>
    <t>Výměna podkladnice ve výhybce pražce betonové soustavy S49. Poznámka: 1. V cenách jsou započteny náklady na demontáž, výměnu a montáž dílu a ošetření součástí mazivem. 2. V cenách nejsou obsaženy náklady na dodávku materiálu.</t>
  </si>
  <si>
    <t>929</t>
  </si>
  <si>
    <t>5911297010</t>
  </si>
  <si>
    <t>Výměna stoličky přídržnice Kn60 srdcovky jednoduché pražce dřevěné soustavy UIC60</t>
  </si>
  <si>
    <t>-168900032</t>
  </si>
  <si>
    <t>Výměna stoličky přídržnice Kn60 srdcovky jednoduché pražce dřevěné soustavy UIC60. Poznámka: 1. V cenách jsou započteny náklady na demontáž upevňovadel a dílu u pražců dřevěných úprava úložné plochy a ošetření impregnací, výměna a montáž upevňovadel a díl</t>
  </si>
  <si>
    <t>Poznámka k souboru cen:_x000D_
1. V cenách jsou započteny náklady na demontáž upevňovadel a dílu u pražců dřevěných úprava úložné plochy a ošetření impregnací, výměna a montáž upevňovadel a dílu a ošetření závitů mazivem._x000D_
2. V cenách nejsou obsaženy náklady na dodávku materiálu.</t>
  </si>
  <si>
    <t>930</t>
  </si>
  <si>
    <t>5911297030</t>
  </si>
  <si>
    <t>Výměna stoličky přídržnice Kn60 srdcovky jednoduché pražce dřevěné soustavy S49</t>
  </si>
  <si>
    <t>-624541655</t>
  </si>
  <si>
    <t>Výměna stoličky přídržnice Kn60 srdcovky jednoduché pražce dřevěné soustavy S49. Poznámka: 1. V cenách jsou započteny náklady na demontáž upevňovadel a dílu u pražců dřevěných úprava úložné plochy a ošetření impregnací, výměna a montáž upevňovadel a dílu</t>
  </si>
  <si>
    <t>931</t>
  </si>
  <si>
    <t>5911297110</t>
  </si>
  <si>
    <t>Výměna stoličky přídržnice Kn60 srdcovky jednoduché pražce betonové soustavy UIC60</t>
  </si>
  <si>
    <t>-789057107</t>
  </si>
  <si>
    <t>Výměna stoličky přídržnice Kn60 srdcovky jednoduché pražce betonové soustavy UIC60. Poznámka: 1. V cenách jsou započteny náklady na demontáž upevňovadel a dílu u pražců dřevěných úprava úložné plochy a ošetření impregnací, výměna a montáž upevňovadel a dí</t>
  </si>
  <si>
    <t>932</t>
  </si>
  <si>
    <t>5911297130</t>
  </si>
  <si>
    <t>Výměna stoličky přídržnice Kn60 srdcovky jednoduché pražce betonové soustavy S49</t>
  </si>
  <si>
    <t>-97822723</t>
  </si>
  <si>
    <t>Výměna stoličky přídržnice Kn60 srdcovky jednoduché pražce betonové soustavy S49. Poznámka: 1. V cenách jsou započteny náklady na demontáž upevňovadel a dílu u pražců dřevěných úprava úložné plochy a ošetření impregnací, výměna a montáž upevňovadel a dílu</t>
  </si>
  <si>
    <t>933</t>
  </si>
  <si>
    <t>5911303010</t>
  </si>
  <si>
    <t>Oprava rozchodu ve výhybce přebitím podkladnic soustavy UIC60</t>
  </si>
  <si>
    <t>-311754008</t>
  </si>
  <si>
    <t>Oprava rozchodu ve výhybce přebitím podkladnic soustavy UIC60. Poznámka: 1. V cenách jsou započteny náklady na demontáž upevňovadel a dílu, úpravu úložné plochy, zakolíčkování otvorů a ošetření impregnací, výměna a montáž upevňovadel a dílu a ošetření záv</t>
  </si>
  <si>
    <t>Poznámka k souboru cen:_x000D_
1. V cenách jsou započteny náklady na demontáž upevňovadel a dílu, úpravu úložné plochy, zakolíčkování otvorů a ošetření impregnací, výměna a montáž upevňovadel a dílu a ošetření závitů mazivem._x000D_
2. V cenách nejsou obsaženy náklady na dodávku materiálu.</t>
  </si>
  <si>
    <t>934</t>
  </si>
  <si>
    <t>5911303030</t>
  </si>
  <si>
    <t>Oprava rozchodu ve výhybce přebitím podkladnic soustavy S49</t>
  </si>
  <si>
    <t>1484548584</t>
  </si>
  <si>
    <t>Oprava rozchodu ve výhybce přebitím podkladnic soustavy S49. Poznámka: 1. V cenách jsou započteny náklady na demontáž upevňovadel a dílu, úpravu úložné plochy, zakolíčkování otvorů a ošetření impregnací, výměna a montáž upevňovadel a dílu a ošetření závit</t>
  </si>
  <si>
    <t>935</t>
  </si>
  <si>
    <t>5911303050</t>
  </si>
  <si>
    <t>Oprava rozchodu ve výhybce přebitím podkladnic soustavy A</t>
  </si>
  <si>
    <t>-669906638</t>
  </si>
  <si>
    <t>Oprava rozchodu ve výhybce přebitím podkladnic soustavy A. Poznámka: 1. V cenách jsou započteny náklady na demontáž upevňovadel a dílu, úpravu úložné plochy, zakolíčkování otvorů a ošetření impregnací, výměna a montáž upevňovadel a dílu a ošetření závitů</t>
  </si>
  <si>
    <t>936</t>
  </si>
  <si>
    <t>5911303110</t>
  </si>
  <si>
    <t>Oprava rozchodu ve výhybce přebitím kluzných stoliček soustavy UIC60</t>
  </si>
  <si>
    <t>1629451201</t>
  </si>
  <si>
    <t>Oprava rozchodu ve výhybce přebitím kluzných stoliček soustavy UIC60. Poznámka: 1. V cenách jsou započteny náklady na demontáž upevňovadel a dílu, úpravu úložné plochy, zakolíčkování otvorů a ošetření impregnací, výměna a montáž upevňovadel a dílu a ošetř</t>
  </si>
  <si>
    <t>937</t>
  </si>
  <si>
    <t>5911303130</t>
  </si>
  <si>
    <t>Oprava rozchodu ve výhybce přebitím kluzných stoliček soustavy S49</t>
  </si>
  <si>
    <t>1420644679</t>
  </si>
  <si>
    <t>Oprava rozchodu ve výhybce přebitím kluzných stoliček soustavy S49. Poznámka: 1. V cenách jsou započteny náklady na demontáž upevňovadel a dílu, úpravu úložné plochy, zakolíčkování otvorů a ošetření impregnací, výměna a montáž upevňovadel a dílu a ošetřen</t>
  </si>
  <si>
    <t>938</t>
  </si>
  <si>
    <t>5911303150</t>
  </si>
  <si>
    <t>Oprava rozchodu ve výhybce přebitím kluzných stoliček soustavy A</t>
  </si>
  <si>
    <t>1851735195</t>
  </si>
  <si>
    <t>Oprava rozchodu ve výhybce přebitím kluzných stoliček soustavy A. Poznámka: 1. V cenách jsou započteny náklady na demontáž upevňovadel a dílu, úpravu úložné plochy, zakolíčkování otvorů a ošetření impregnací, výměna a montáž upevňovadel a dílu a ošetření</t>
  </si>
  <si>
    <t>939</t>
  </si>
  <si>
    <t>5911303210</t>
  </si>
  <si>
    <t>Oprava rozchodu ve výhybce přebitím abnormálních podkladnic soustavy UIC60</t>
  </si>
  <si>
    <t>-1765677357</t>
  </si>
  <si>
    <t>Oprava rozchodu ve výhybce přebitím abnormálních podkladnic soustavy UIC60. Poznámka: 1. V cenách jsou započteny náklady na demontáž upevňovadel a dílu, úpravu úložné plochy, zakolíčkování otvorů a ošetření impregnací, výměna a montáž upevňovadel a dílu a</t>
  </si>
  <si>
    <t>940</t>
  </si>
  <si>
    <t>5911303230</t>
  </si>
  <si>
    <t>Oprava rozchodu ve výhybce přebitím abnormálních podkladnic soustavy S49</t>
  </si>
  <si>
    <t>1582938003</t>
  </si>
  <si>
    <t>Oprava rozchodu ve výhybce přebitím abnormálních podkladnic soustavy S49. Poznámka: 1. V cenách jsou započteny náklady na demontáž upevňovadel a dílu, úpravu úložné plochy, zakolíčkování otvorů a ošetření impregnací, výměna a montáž upevňovadel a dílu a o</t>
  </si>
  <si>
    <t>941</t>
  </si>
  <si>
    <t>5911303250</t>
  </si>
  <si>
    <t>Oprava rozchodu ve výhybce přebitím abnormálních podkladnic soustavy A</t>
  </si>
  <si>
    <t>-454359886</t>
  </si>
  <si>
    <t>Oprava rozchodu ve výhybce přebitím abnormálních podkladnic soustavy A. Poznámka: 1. V cenách jsou započteny náklady na demontáž upevňovadel a dílu, úpravu úložné plochy, zakolíčkování otvorů a ošetření impregnací, výměna a montáž upevňovadel a dílu a oše</t>
  </si>
  <si>
    <t>942</t>
  </si>
  <si>
    <t>5911303310</t>
  </si>
  <si>
    <t>Oprava rozchodu ve výhybce přebitím stoliček přídržnic soustavy UIC60</t>
  </si>
  <si>
    <t>-334451231</t>
  </si>
  <si>
    <t>Oprava rozchodu ve výhybce přebitím stoliček přídržnic soustavy UIC60. Poznámka: 1. V cenách jsou započteny náklady na demontáž upevňovadel a dílu, úpravu úložné plochy, zakolíčkování otvorů a ošetření impregnací, výměna a montáž upevňovadel a dílu a ošet</t>
  </si>
  <si>
    <t>943</t>
  </si>
  <si>
    <t>5911303330</t>
  </si>
  <si>
    <t>Oprava rozchodu ve výhybce přebitím stoliček přídržnic soustavy S49</t>
  </si>
  <si>
    <t>-1858209689</t>
  </si>
  <si>
    <t>Oprava rozchodu ve výhybce přebitím stoliček přídržnic soustavy S49. Poznámka: 1. V cenách jsou započteny náklady na demontáž upevňovadel a dílu, úpravu úložné plochy, zakolíčkování otvorů a ošetření impregnací, výměna a montáž upevňovadel a dílu a ošetře</t>
  </si>
  <si>
    <t>944</t>
  </si>
  <si>
    <t>5911303350</t>
  </si>
  <si>
    <t>Oprava rozchodu ve výhybce přebitím stoliček přídržnic soustavy A</t>
  </si>
  <si>
    <t>-432012498</t>
  </si>
  <si>
    <t>Oprava rozchodu ve výhybce přebitím stoliček přídržnic soustavy A. Poznámka: 1. V cenách jsou započteny náklady na demontáž upevňovadel a dílu, úpravu úložné plochy, zakolíčkování otvorů a ošetření impregnací, výměna a montáž upevňovadel a dílu a ošetření</t>
  </si>
  <si>
    <t>945</t>
  </si>
  <si>
    <t>5911305020</t>
  </si>
  <si>
    <t>Oprava a seřízení výměnové části výhybky jednoduché s hákovým závěrem pérové jazyky jednozávěrové soustavy S49</t>
  </si>
  <si>
    <t>1354097553</t>
  </si>
  <si>
    <t>Oprava a seřízení výměnové části výhybky jednoduché s hákovým závěrem pérové jazyky jednozávěrové soustavy S49. Poznámka: 1. V cenách jsou započteny náklady na demontáž nebo montáž součástí, seřízení zdvihu, rozevření a záklesu, výměnu nebo opravu spojova</t>
  </si>
  <si>
    <t>Poznámka k souboru cen:_x000D_
1. V cenách jsou započteny náklady na demontáž nebo montáž součástí, seřízení zdvihu, rozevření a záklesu, výměnu nebo opravu spojovacích tyčí, táhel, soutyčí, úhlových pák, přestavníků, háků, stěžejek, čelistí, roubíků a závlaček, oprava vzájemné polohy</t>
  </si>
  <si>
    <t>946</t>
  </si>
  <si>
    <t>5911305040</t>
  </si>
  <si>
    <t>Oprava a seřízení výměnové části výhybky jednoduché s hákovým závěrem pérové jazyky jednozávěrové soustavy A</t>
  </si>
  <si>
    <t>-2676796</t>
  </si>
  <si>
    <t>Oprava a seřízení výměnové části výhybky jednoduché s hákovým závěrem pérové jazyky jednozávěrové soustavy A. Poznámka: 1. V cenách jsou započteny náklady na demontáž nebo montáž součástí, seřízení zdvihu, rozevření a záklesu, výměnu nebo opravu spojovací</t>
  </si>
  <si>
    <t>947</t>
  </si>
  <si>
    <t>5911307020</t>
  </si>
  <si>
    <t>Výměna hákového závěru výhybky jednoduché jednozávěrové soustavy S49</t>
  </si>
  <si>
    <t>-1982964330</t>
  </si>
  <si>
    <t>Výměna hákového závěru výhybky jednoduché jednozávěrové soustavy S49. Poznámka: 1. V cenách jsou započteny náklady na demontáž, výměnu, montáž a seřízení závěru, seřízení a přezkoušení chodu závěru, provedení západkové zkoušky a ošetření součástí mazivem.</t>
  </si>
  <si>
    <t>Poznámka k souboru cen:_x000D_
1. V cenách jsou započteny náklady na demontáž, výměnu, montáž a seřízení závěru, seřízení a přezkoušení chodu závěru, provedení západkové zkoušky a ošetření součástí mazivem._x000D_
2. V cenách nejsou obsaženy náklady na dodávku materiálu.</t>
  </si>
  <si>
    <t>948</t>
  </si>
  <si>
    <t>5911307040</t>
  </si>
  <si>
    <t>Výměna hákového závěru výhybky jednoduché jednozávěrové soustavy A</t>
  </si>
  <si>
    <t>-2126747581</t>
  </si>
  <si>
    <t>Výměna hákového závěru výhybky jednoduché jednozávěrové soustavy A. Poznámka: 1. V cenách jsou započteny náklady na demontáž, výměnu, montáž a seřízení závěru, seřízení a přezkoušení chodu závěru, provedení západkové zkoušky a ošetření součástí mazivem. 2</t>
  </si>
  <si>
    <t>949</t>
  </si>
  <si>
    <t>5911313020</t>
  </si>
  <si>
    <t>Seřízení hákového závěru výhybky jednoduché jednozávěrové soustavy S49</t>
  </si>
  <si>
    <t>1181245553</t>
  </si>
  <si>
    <t>Seřízení hákového závěru výhybky jednoduché jednozávěrové soustavy S49. Poznámka: 1. V cenách jsou započteny náklady na demontáž nebo montáž součástí, seřízení zdvihu, rozevření a záklesu háku, mezery mezi jazykem a opornicí v místě první hákové stěžejky,</t>
  </si>
  <si>
    <t>Poznámka k souboru cen:_x000D_
1. V cenách jsou započteny náklady na demontáž nebo montáž součástí, seřízení zdvihu, rozevření a záklesu háku, mezery mezi jazykem a opornicí v místě první hákové stěžejky, oprava nebo výměna čepů a pouzder jazyků a vymezení vůlí závěru, seřízení výměník</t>
  </si>
  <si>
    <t>950</t>
  </si>
  <si>
    <t>5911313040</t>
  </si>
  <si>
    <t>Seřízení hákového závěru výhybky jednoduché jednozávěrové soustavy A</t>
  </si>
  <si>
    <t>1592048951</t>
  </si>
  <si>
    <t>Seřízení hákového závěru výhybky jednoduché jednozávěrové soustavy A. Poznámka: 1. V cenách jsou započteny náklady na demontáž nebo montáž součástí, seřízení zdvihu, rozevření a záklesu háku, mezery mezi jazykem a opornicí v místě první hákové stěžejky, o</t>
  </si>
  <si>
    <t>951</t>
  </si>
  <si>
    <t>5911315020</t>
  </si>
  <si>
    <t>Nastavení hodnot hákového závěru výhybky jednoduché zákles závěrného háku soustavy S49</t>
  </si>
  <si>
    <t>-567367896</t>
  </si>
  <si>
    <t>Nastavení hodnot hákového závěru výhybky jednoduché zákles závěrného háku soustavy S49. Poznámka: 1. V cenách jsou započteny náklady na nastavení jednotlivých hodnot závěru, seřízení a přezkoušení chodu závěru, provedení západkové zkoušky a ošetření součá</t>
  </si>
  <si>
    <t>Poznámka k souboru cen:_x000D_
1. V cenách jsou započteny náklady na nastavení jednotlivých hodnot závěru, seřízení a přezkoušení chodu závěru, provedení západkové zkoušky a ošetření součástí mazivem.</t>
  </si>
  <si>
    <t>952</t>
  </si>
  <si>
    <t>5911315040</t>
  </si>
  <si>
    <t>Nastavení hodnot hákového závěru výhybky jednoduché zákles závěrného háku soustavy A</t>
  </si>
  <si>
    <t>978197954</t>
  </si>
  <si>
    <t>Nastavení hodnot hákového závěru výhybky jednoduché zákles závěrného háku soustavy A. Poznámka: 1. V cenách jsou započteny náklady na nastavení jednotlivých hodnot závěru, seřízení a přezkoušení chodu závěru, provedení západkové zkoušky a ošetření součást</t>
  </si>
  <si>
    <t>953</t>
  </si>
  <si>
    <t>5911315120</t>
  </si>
  <si>
    <t>Nastavení hodnot hákového závěru výhybky jednoduché rozevření jazyka soustavy S49</t>
  </si>
  <si>
    <t>-1848235522</t>
  </si>
  <si>
    <t>Nastavení hodnot hákového závěru výhybky jednoduché rozevření jazyka soustavy S49. Poznámka: 1. V cenách jsou započteny náklady na nastavení jednotlivých hodnot závěru, seřízení a přezkoušení chodu závěru, provedení západkové zkoušky a ošetření součástí m</t>
  </si>
  <si>
    <t>954</t>
  </si>
  <si>
    <t>5911315140</t>
  </si>
  <si>
    <t>Nastavení hodnot hákového závěru výhybky jednoduché rozevření jazyka soustavy A</t>
  </si>
  <si>
    <t>-201456440</t>
  </si>
  <si>
    <t>Nastavení hodnot hákového závěru výhybky jednoduché rozevření jazyka soustavy A. Poznámka: 1. V cenách jsou započteny náklady na nastavení jednotlivých hodnot závěru, seřízení a přezkoušení chodu závěru, provedení západkové zkoušky a ošetření součástí maz</t>
  </si>
  <si>
    <t>955</t>
  </si>
  <si>
    <t>5911315220</t>
  </si>
  <si>
    <t>Nastavení hodnot hákového závěru výhybky jednoduché zdvih spojovací tyče soustavy S49</t>
  </si>
  <si>
    <t>-1275452569</t>
  </si>
  <si>
    <t>Nastavení hodnot hákového závěru výhybky jednoduché zdvih spojovací tyče soustavy S49. Poznámka: 1. V cenách jsou započteny náklady na nastavení jednotlivých hodnot závěru, seřízení a přezkoušení chodu závěru, provedení západkové zkoušky a ošetření součás</t>
  </si>
  <si>
    <t>956</t>
  </si>
  <si>
    <t>5911315240</t>
  </si>
  <si>
    <t>Nastavení hodnot hákového závěru výhybky jednoduché zdvih spojovací tyče soustavy A</t>
  </si>
  <si>
    <t>-1014518928</t>
  </si>
  <si>
    <t>Nastavení hodnot hákového závěru výhybky jednoduché zdvih spojovací tyče soustavy A. Poznámka: 1. V cenách jsou započteny náklady na nastavení jednotlivých hodnot závěru, seřízení a přezkoušení chodu závěru, provedení západkové zkoušky a ošetření součástí</t>
  </si>
  <si>
    <t>957</t>
  </si>
  <si>
    <t>5911317020</t>
  </si>
  <si>
    <t>Seřízení stavěcího zařízení hákového závěru výhybky jednoduché výměníku soustavy S49</t>
  </si>
  <si>
    <t>-996649009</t>
  </si>
  <si>
    <t>Seřízení stavěcího zařízení hákového závěru výhybky jednoduché výměníku soustavy S49. Poznámka: 1. V cenách jsou započteny náklady na demontáž a montáž, seřízení, překování, převrtání, případné posunutí pražců, osazení a montáž stavěcího zařízení, výměník</t>
  </si>
  <si>
    <t>Poznámka k souboru cen:_x000D_
1. V cenách jsou započteny náklady na demontáž a montáž, seřízení, překování, převrtání, případné posunutí pražců, osazení a montáž stavěcího zařízení, výměníku včetně výhybkového návěstidla, seřízení a přezkoušení chodu závěru, provedení západkové zkoušk</t>
  </si>
  <si>
    <t>958</t>
  </si>
  <si>
    <t>5911317040</t>
  </si>
  <si>
    <t>Seřízení stavěcího zařízení hákového závěru výhybky jednoduché výměníku soustavy A</t>
  </si>
  <si>
    <t>-1344502419</t>
  </si>
  <si>
    <t>Seřízení stavěcího zařízení hákového závěru výhybky jednoduché výměníku soustavy A. Poznámka: 1. V cenách jsou započteny náklady na demontáž a montáž, seřízení, překování, převrtání, případné posunutí pražců, osazení a montáž stavěcího zařízení, výměníku</t>
  </si>
  <si>
    <t>959</t>
  </si>
  <si>
    <t>5911317120</t>
  </si>
  <si>
    <t>Seřízení stavěcího zařízení hákového závěru výhybky jednoduché tažné tyče soustavy S49</t>
  </si>
  <si>
    <t>973417543</t>
  </si>
  <si>
    <t>Seřízení stavěcího zařízení hákového závěru výhybky jednoduché tažné tyče soustavy S49. Poznámka: 1. V cenách jsou započteny náklady na demontáž a montáž, seřízení, překování, převrtání, případné posunutí pražců, osazení a montáž stavěcího zařízení, výměn</t>
  </si>
  <si>
    <t>960</t>
  </si>
  <si>
    <t>5911317140</t>
  </si>
  <si>
    <t>Seřízení stavěcího zařízení hákového závěru výhybky jednoduché tažné tyče soustavy A</t>
  </si>
  <si>
    <t>-1429228665</t>
  </si>
  <si>
    <t>Seřízení stavěcího zařízení hákového závěru výhybky jednoduché tažné tyče soustavy A. Poznámka: 1. V cenách jsou započteny náklady na demontáž a montáž, seřízení, překování, převrtání, případné posunutí pražců, osazení a montáž stavěcího zařízení, výměník</t>
  </si>
  <si>
    <t>961</t>
  </si>
  <si>
    <t>5911317220</t>
  </si>
  <si>
    <t>Seřízení stavěcího zařízení hákového závěru výhybky jednoduché soutyčí soustavy S49</t>
  </si>
  <si>
    <t>1794235495</t>
  </si>
  <si>
    <t>Seřízení stavěcího zařízení hákového závěru výhybky jednoduché soutyčí soustavy S49. Poznámka: 1. V cenách jsou započteny náklady na demontáž a montáž, seřízení, překování, převrtání, případné posunutí pražců, osazení a montáž stavěcího zařízení, výměníku</t>
  </si>
  <si>
    <t>962</t>
  </si>
  <si>
    <t>5911317240</t>
  </si>
  <si>
    <t>Seřízení stavěcího zařízení hákového závěru výhybky jednoduché soutyčí soustavy A</t>
  </si>
  <si>
    <t>1709398237</t>
  </si>
  <si>
    <t>Seřízení stavěcího zařízení hákového závěru výhybky jednoduché soutyčí soustavy A. Poznámka: 1. V cenách jsou započteny náklady na demontáž a montáž, seřízení, překování, převrtání, případné posunutí pražců, osazení a montáž stavěcího zařízení, výměníku v</t>
  </si>
  <si>
    <t>963</t>
  </si>
  <si>
    <t>5911319020</t>
  </si>
  <si>
    <t>Výměna spojovací tyče hákového závěru výhybky jednoduché soustavy S49</t>
  </si>
  <si>
    <t>453564084</t>
  </si>
  <si>
    <t>Výměna spojovací tyče hákového závěru výhybky jednoduché soustavy S49. Poznámka: 1. V cenách jsou započteny náklady na demontáž včetně závěru, případnou úpravu otvorů a roubíků, výměna, montáž součásti, seřízení a přezkoušení chodu závěru, provedení západ</t>
  </si>
  <si>
    <t>Poznámka k souboru cen:_x000D_
1. V cenách jsou započteny náklady na demontáž včetně závěru, případnou úpravu otvorů a roubíků, výměna, montáž součásti, seřízení a přezkoušení chodu závěru, provedení západkové zkoušky a ošetření součástí mazivem._x000D_
2. V cenách nejsou obsaženy náklady na</t>
  </si>
  <si>
    <t>964</t>
  </si>
  <si>
    <t>5911319040</t>
  </si>
  <si>
    <t>Výměna spojovací tyče hákového závěru výhybky jednoduché soustavy A</t>
  </si>
  <si>
    <t>1920447870</t>
  </si>
  <si>
    <t>Výměna spojovací tyče hákového závěru výhybky jednoduché soustavy A. Poznámka: 1. V cenách jsou započteny náklady na demontáž včetně závěru, případnou úpravu otvorů a roubíků, výměna, montáž součásti, seřízení a přezkoušení chodu závěru, provedení západko</t>
  </si>
  <si>
    <t>965</t>
  </si>
  <si>
    <t>5911321020</t>
  </si>
  <si>
    <t>Výměna háku hákového závěru výhybky jednoduché soustavy S49</t>
  </si>
  <si>
    <t>-24398170</t>
  </si>
  <si>
    <t>Výměna háku hákového závěru výhybky jednoduché soustavy S49. Poznámka: 1. V cenách jsou započteny náklady na demontáž včetně části závěru, výměnu a případnou úpravu otvorů a roubíků, výměnu, navaření, obroušení a osazení a montáž součásti, seřízení a přez</t>
  </si>
  <si>
    <t>Poznámka k souboru cen:_x000D_
1. V cenách jsou započteny náklady na demontáž včetně části závěru, výměnu a případnou úpravu otvorů a roubíků, výměnu, navaření, obroušení a osazení a montáž součásti, seřízení a přezkoušení chodu závěru, provedení západkové zkoušky a ošetření součástí m</t>
  </si>
  <si>
    <t>966</t>
  </si>
  <si>
    <t>5911321040</t>
  </si>
  <si>
    <t>Výměna háku hákového závěru výhybky jednoduché soustavy A</t>
  </si>
  <si>
    <t>497225783</t>
  </si>
  <si>
    <t>Výměna háku hákového závěru výhybky jednoduché soustavy A. Poznámka: 1. V cenách jsou započteny náklady na demontáž včetně části závěru, výměnu a případnou úpravu otvorů a roubíků, výměnu, navaření, obroušení a osazení a montáž součásti, seřízení a přezko</t>
  </si>
  <si>
    <t>967</t>
  </si>
  <si>
    <t>5911323020</t>
  </si>
  <si>
    <t>Výměna svěrací čelisti u hákového závěru výhybky jednoduché soustavy S49</t>
  </si>
  <si>
    <t>-200628138</t>
  </si>
  <si>
    <t>Výměna svěrací čelisti u hákového závěru výhybky jednoduché soustavy S49. Poznámka: 1. V cenách jsou započteny náklady na demontáž včetně části závěru, výměnu a případnou úpravu otvorů a roubíků, výměnu, navaření, obroušení a osazení a montáž součásti, se</t>
  </si>
  <si>
    <t>968</t>
  </si>
  <si>
    <t>5911323040</t>
  </si>
  <si>
    <t>Výměna svěrací čelisti u hákového závěru výhybky jednoduché soustavy A</t>
  </si>
  <si>
    <t>215923439</t>
  </si>
  <si>
    <t>Výměna svěrací čelisti u hákového závěru výhybky jednoduché soustavy A. Poznámka: 1. V cenách jsou započteny náklady na demontáž včetně části závěru, výměnu a případnou úpravu otvorů a roubíků, výměnu, navaření, obroušení a osazení a montáž součásti, seří</t>
  </si>
  <si>
    <t>969</t>
  </si>
  <si>
    <t>5911325020</t>
  </si>
  <si>
    <t>Výměna hákové stěžejky u hákového závěru výhybky jednoduché soustavy S49</t>
  </si>
  <si>
    <t>1866664835</t>
  </si>
  <si>
    <t>Výměna hákové stěžejky u hákového závěru výhybky jednoduché soustavy S49. Poznámka: 1. V cenách jsou započteny náklady na demontáž včetně části závěru, odstranění nýtů nebo šroubů, výměnu a případnou úpravu otvorů a roubíků, výměnu, navaření, obroušení a</t>
  </si>
  <si>
    <t>Poznámka k souboru cen:_x000D_
1. V cenách jsou započteny náklady na demontáž včetně části závěru, odstranění nýtů nebo šroubů, výměnu a případnou úpravu otvorů a roubíků, výměnu, navaření, obroušení a osazení a montáž součásti, seřízení a přezkoušení chodu závěru, provedení západkové</t>
  </si>
  <si>
    <t>970</t>
  </si>
  <si>
    <t>5911325040</t>
  </si>
  <si>
    <t>Výměna hákové stěžejky u hákového závěru výhybky jednoduché soustavy A</t>
  </si>
  <si>
    <t>1147109499</t>
  </si>
  <si>
    <t>Výměna hákové stěžejky u hákového závěru výhybky jednoduché soustavy A. Poznámka: 1. V cenách jsou započteny náklady na demontáž včetně části závěru, odstranění nýtů nebo šroubů, výměnu a případnou úpravu otvorů a roubíků, výměnu, navaření, obroušení a os</t>
  </si>
  <si>
    <t>971</t>
  </si>
  <si>
    <t>5911327020</t>
  </si>
  <si>
    <t>Výměna nýtů nebo šroubů u stěžejky hákového závěru výhybky jednoduché soustavy S49</t>
  </si>
  <si>
    <t>-1810343655</t>
  </si>
  <si>
    <t>Výměna nýtů nebo šroubů u stěžejky hákového závěru výhybky jednoduché soustavy S49. Poznámka: 1. V cenách jsou započteny náklady na odstranění nýtů nebo šroubů, demontáž včetně části závěru, výměnu a montáž součásti a závěru, seřízení a přezkoušení chodu</t>
  </si>
  <si>
    <t>Poznámka k souboru cen:_x000D_
1. V cenách jsou započteny náklady na odstranění nýtů nebo šroubů, demontáž včetně části závěru, výměnu a montáž součásti a závěru, seřízení a přezkoušení chodu závěru, provedení západkové zkoušky a ošetření součástí mazivem._x000D_
2. V cenách nejsou obsaženy n</t>
  </si>
  <si>
    <t>972</t>
  </si>
  <si>
    <t>5911329020</t>
  </si>
  <si>
    <t>Výměna soutyčí hákových závěrů výhybky jednoduché soustavy S49</t>
  </si>
  <si>
    <t>-1527965506</t>
  </si>
  <si>
    <t>Výměna soutyčí hákových závěrů výhybky jednoduché soustavy S49. Poznámka: 1. V cenách jsou započteny náklady na demontáž včetně části závěru, úpravu otvorů nebo roubíků, navaření, obroušení, osazení a montáž součásti, seřízení a přezkoušení chodu závěru,</t>
  </si>
  <si>
    <t>Poznámka k souboru cen:_x000D_
1. V cenách jsou započteny náklady na demontáž včetně části závěru, úpravu otvorů nebo roubíků, navaření, obroušení, osazení a montáž součásti, seřízení a přezkoušení chodu závěru, provedení západkové zkoušky a ošetření součástí mazivem._x000D_
2. V cenách nejso</t>
  </si>
  <si>
    <t>973</t>
  </si>
  <si>
    <t>5911330020</t>
  </si>
  <si>
    <t>Výměna tažné tyče hákového závěru výhybky jednoduché soustavy S49</t>
  </si>
  <si>
    <t>-1160961221</t>
  </si>
  <si>
    <t>Výměna tažné tyče hákového závěru výhybky jednoduché soustavy S49. Poznámka: 1. V cenách jsou započteny náklady na demontáž včetně části závěru, úpravu otvorů nebo roubíků, navaření, obroušení, osazení a montáž součásti, seřízení a přezkoušení chodu závěr</t>
  </si>
  <si>
    <t>974</t>
  </si>
  <si>
    <t>5911330040</t>
  </si>
  <si>
    <t>Výměna tažné tyče hákového závěru výhybky jednoduché soustavy A</t>
  </si>
  <si>
    <t>1073432325</t>
  </si>
  <si>
    <t>Výměna tažné tyče hákového závěru výhybky jednoduché soustavy A. Poznámka: 1. V cenách jsou započteny náklady na demontáž včetně části závěru, úpravu otvorů nebo roubíků, navaření, obroušení, osazení a montáž součásti, seřízení a přezkoušení chodu závěru,</t>
  </si>
  <si>
    <t>975</t>
  </si>
  <si>
    <t>5911331020</t>
  </si>
  <si>
    <t>Výměna úhlové páky hákového závěru výhybky jednoduché soustavy S49</t>
  </si>
  <si>
    <t>-2117768513</t>
  </si>
  <si>
    <t>Výměna úhlové páky hákového závěru výhybky jednoduché soustavy S49. Poznámka: 1. V cenách jsou započteny náklady na demontáž včetně části závěru, úpravu otvorů nebo roubíků, navaření, obroušení, osazení a montáž součásti, seřízení a přezkoušení chodu závě</t>
  </si>
  <si>
    <t>976</t>
  </si>
  <si>
    <t>5911333020</t>
  </si>
  <si>
    <t>Výměna roubíku hákového závěru výhybky jednoduché soustavy S49</t>
  </si>
  <si>
    <t>-2130165997</t>
  </si>
  <si>
    <t>Výměna roubíku hákového závěru výhybky jednoduché soustavy S49. Poznámka: 1. V cenách jsou započteny náklady na úpravu otvorů a výměnu součásti, seřízení a přezkoušení chodu závěru, provedení západkové zkoušky a ošetření součástí mazivem. 2. V cenách nejs</t>
  </si>
  <si>
    <t>Poznámka k souboru cen:_x000D_
1. V cenách jsou započteny náklady na úpravu otvorů a výměnu součásti, seřízení a přezkoušení chodu závěru, provedení západkové zkoušky a ošetření součástí mazivem._x000D_
2. V cenách nejsou obsaženy náklady na dodávku materiálu.</t>
  </si>
  <si>
    <t>977</t>
  </si>
  <si>
    <t>5911333040</t>
  </si>
  <si>
    <t>Výměna roubíku hákového závěru výhybky jednoduché soustavy A</t>
  </si>
  <si>
    <t>1756421250</t>
  </si>
  <si>
    <t>Výměna roubíku hákového závěru výhybky jednoduché soustavy A. Poznámka: 1. V cenách jsou započteny náklady na úpravu otvorů a výměnu součásti, seřízení a přezkoušení chodu závěru, provedení západkové zkoušky a ošetření součástí mazivem. 2. V cenách nejsou</t>
  </si>
  <si>
    <t>978</t>
  </si>
  <si>
    <t>5911334020</t>
  </si>
  <si>
    <t>Výměna výměnového tělesa výhybky jednoduché soustavy S49</t>
  </si>
  <si>
    <t>979328521</t>
  </si>
  <si>
    <t>Výměna výměnového tělesa výhybky jednoduché soustavy S49. Poznámka: 1. V cenách jsou započteny náklady na demontáž, výměnu a montáž dílu včetně případného elektrického osvětlení, nastavení a seřízení. 2. V cenách nejsou obsaženy náklady na dodávku materiá</t>
  </si>
  <si>
    <t>Poznámka k souboru cen:_x000D_
1. V cenách jsou započteny náklady na demontáž, výměnu a montáž dílu včetně případného elektrického osvětlení, nastavení a seřízení._x000D_
2. V cenách nejsou obsaženy náklady na dodávku materiálu.</t>
  </si>
  <si>
    <t>979</t>
  </si>
  <si>
    <t>5911334040</t>
  </si>
  <si>
    <t>Výměna výměnového tělesa výhybky jednoduché soustavy A</t>
  </si>
  <si>
    <t>1333341827</t>
  </si>
  <si>
    <t>Výměna výměnového tělesa výhybky jednoduché soustavy A. Poznámka: 1. V cenách jsou započteny náklady na demontáž, výměnu a montáž dílu včetně případného elektrického osvětlení, nastavení a seřízení. 2. V cenách nejsou obsaženy náklady na dodávku materiálu</t>
  </si>
  <si>
    <t>980</t>
  </si>
  <si>
    <t>5911367020</t>
  </si>
  <si>
    <t>Oprava spojovací tyče hákového závěru výhybky jednoduché soustavy S49</t>
  </si>
  <si>
    <t>1921489962</t>
  </si>
  <si>
    <t>Oprava spojovací tyče hákového závěru výhybky jednoduché soustavy S49. Poznámka: 1. V cenách jsou započteny náklady na vystružení otvorů, oprava izolace tyče, montáž roubíků, navaření a obroušení součástí, seřízení a přezkoušení chodu závěru, provedení zá</t>
  </si>
  <si>
    <t>Poznámka k souboru cen:_x000D_
1. V cenách jsou započteny náklady na vystružení otvorů, oprava izolace tyče, montáž roubíků, navaření a obroušení součástí, seřízení a přezkoušení chodu závěru, provedení západkové zkoušky a ošetření součástí mazivem._x000D_
2. V cenách nejsou obsaženy náklady</t>
  </si>
  <si>
    <t>981</t>
  </si>
  <si>
    <t>5911367040</t>
  </si>
  <si>
    <t>Oprava spojovací tyče hákového závěru výhybky jednoduché soustavy A</t>
  </si>
  <si>
    <t>1344155124</t>
  </si>
  <si>
    <t>Oprava spojovací tyče hákového závěru výhybky jednoduché soustavy A. Poznámka: 1. V cenách jsou započteny náklady na vystružení otvorů, oprava izolace tyče, montáž roubíků, navaření a obroušení součástí, seřízení a přezkoušení chodu závěru, provedení zápa</t>
  </si>
  <si>
    <t>982</t>
  </si>
  <si>
    <t>5911369020</t>
  </si>
  <si>
    <t>Oprava tažné tyče hákového závěru výhybky jednoduché soustavy S49</t>
  </si>
  <si>
    <t>-1016374770</t>
  </si>
  <si>
    <t>Oprava tažné tyče hákového závěru výhybky jednoduché soustavy S49. Poznámka: 1. V cenách jsou započteny náklady na demontáž, vystružení otvorů, výměnu roubíků, navaření, překování a obroušení, montáž, seřízení a přezkoušení chodu závěru, provedení západko</t>
  </si>
  <si>
    <t>Poznámka k souboru cen:_x000D_
1. V cenách jsou započteny náklady na demontáž, vystružení otvorů, výměnu roubíků, navaření, překování a obroušení, montáž, seřízení a přezkoušení chodu závěru, provedení západkové zkoušky a ošetření součástí mazivem._x000D_
2. V cenách nejsou obsaženy náklady n</t>
  </si>
  <si>
    <t>983</t>
  </si>
  <si>
    <t>5911369040</t>
  </si>
  <si>
    <t>Oprava tažné tyče hákového závěru výhybky jednoduché soustavy A</t>
  </si>
  <si>
    <t>-2005016822</t>
  </si>
  <si>
    <t>Oprava tažné tyče hákového závěru výhybky jednoduché soustavy A. Poznámka: 1. V cenách jsou započteny náklady na demontáž, vystružení otvorů, výměnu roubíků, navaření, překování a obroušení, montáž, seřízení a přezkoušení chodu závěru, provedení západkové</t>
  </si>
  <si>
    <t>984</t>
  </si>
  <si>
    <t>5911371020</t>
  </si>
  <si>
    <t>Oprava háku hákového závěru výhybky jednoduché soustavy S49</t>
  </si>
  <si>
    <t>-365733896</t>
  </si>
  <si>
    <t>Oprava háku hákového závěru výhybky jednoduché soustavy S49. Poznámka: 1. V cenách jsou započteny náklady na demontáž, vystružení otvorů, výměnu roubíků, navaření překování a obroušení, montáž, seřízení a přezkoušení chodu závěru, provedení západkové zkou</t>
  </si>
  <si>
    <t>Poznámka k souboru cen:_x000D_
1. V cenách jsou započteny náklady na demontáž, vystružení otvorů, výměnu roubíků, navaření překování a obroušení, montáž, seřízení a přezkoušení chodu závěru, provedení západkové zkoušky a ošetření součástí mazivem._x000D_
2. V cenách nejsou obsaženy náklady na</t>
  </si>
  <si>
    <t>985</t>
  </si>
  <si>
    <t>5911371040</t>
  </si>
  <si>
    <t>Oprava háku hákového závěru výhybky jednoduché soustavy A</t>
  </si>
  <si>
    <t>-1750381268</t>
  </si>
  <si>
    <t>Oprava háku hákového závěru výhybky jednoduché soustavy A. Poznámka: 1. V cenách jsou započteny náklady na demontáž, vystružení otvorů, výměnu roubíků, navaření překování a obroušení, montáž, seřízení a přezkoušení chodu závěru, provedení západkové zkoušk</t>
  </si>
  <si>
    <t>986</t>
  </si>
  <si>
    <t>5911373020</t>
  </si>
  <si>
    <t>Oprava svěrací čelisti hákového závěru výhybky jednoduché soustavy S49</t>
  </si>
  <si>
    <t>-888495577</t>
  </si>
  <si>
    <t>Oprava svěrací čelisti hákového závěru výhybky jednoduché soustavy S49. Poznámka: 1. V cenách jsou započteny náklady na demontáž, vystružení otvorů, výměnu roubíků, navaření a obroušení, montáž, seřízení a přezkoušení chodu závěru, provedení západkové zko</t>
  </si>
  <si>
    <t>Poznámka k souboru cen:_x000D_
1. V cenách jsou započteny náklady na demontáž, vystružení otvorů, výměnu roubíků, navaření a obroušení, montáž, seřízení a přezkoušení chodu závěru, provedení západkové zkoušky a ošetření součástí mazivem._x000D_
2. V cenách nejsou obsaženy náklady na materiál.</t>
  </si>
  <si>
    <t>987</t>
  </si>
  <si>
    <t>5911373040</t>
  </si>
  <si>
    <t>Oprava svěrací čelisti hákového závěru výhybky jednoduché soustavy A</t>
  </si>
  <si>
    <t>-1685157965</t>
  </si>
  <si>
    <t>Oprava svěrací čelisti hákového závěru výhybky jednoduché soustavy A. Poznámka: 1. V cenách jsou započteny náklady na demontáž, vystružení otvorů, výměnu roubíků, navaření a obroušení, montáž, seřízení a přezkoušení chodu závěru, provedení západkové zkouš</t>
  </si>
  <si>
    <t>988</t>
  </si>
  <si>
    <t>5911375020</t>
  </si>
  <si>
    <t>Oprava stěžejky hákového závěru výhybky jednoduché soustavy S49</t>
  </si>
  <si>
    <t>-1469855129</t>
  </si>
  <si>
    <t>Oprava stěžejky hákového závěru výhybky jednoduché soustavy S49. Poznámka: 1. V cenách jsou započteny náklady na demontáž, vystružení otvorů, výměnu roubíků, navaření překování a obroušení, montáž, seřízení a přezkoušení chodu závěru, provedení západkové</t>
  </si>
  <si>
    <t>989</t>
  </si>
  <si>
    <t>5911375040</t>
  </si>
  <si>
    <t>Oprava stěžejky hákového závěru výhybky jednoduché soustavy A</t>
  </si>
  <si>
    <t>-361846369</t>
  </si>
  <si>
    <t>Oprava stěžejky hákového závěru výhybky jednoduché soustavy A. Poznámka: 1. V cenách jsou započteny náklady na demontáž, vystružení otvorů, výměnu roubíků, navaření překování a obroušení, montáž, seřízení a přezkoušení chodu závěru, provedení západkové zk</t>
  </si>
  <si>
    <t>990</t>
  </si>
  <si>
    <t>5911376020</t>
  </si>
  <si>
    <t>Oprava soutyčí hákového závěru výhybky jednoduché soustavy S49</t>
  </si>
  <si>
    <t>-1100238437</t>
  </si>
  <si>
    <t>Oprava soutyčí hákového závěru výhybky jednoduché soustavy S49. Poznámka: 1. V cenách jsou započteny náklady na demontáž, vystružení otvorů, výměnu roubíků, navaření překování a obroušení, montáž, seřízení a přezkoušení chodu závěru, provedení západkové z</t>
  </si>
  <si>
    <t>991</t>
  </si>
  <si>
    <t>5911376040</t>
  </si>
  <si>
    <t>Oprava soutyčí hákového závěru výhybky jednoduché soustavy A</t>
  </si>
  <si>
    <t>1527172119</t>
  </si>
  <si>
    <t>Oprava soutyčí hákového závěru výhybky jednoduché soustavy A. Poznámka: 1. V cenách jsou započteny náklady na demontáž, vystružení otvorů, výměnu roubíků, navaření překování a obroušení, montáž, seřízení a přezkoušení chodu závěru, provedení západkové zko</t>
  </si>
  <si>
    <t>992</t>
  </si>
  <si>
    <t>5911377020</t>
  </si>
  <si>
    <t>Oprava úhlové páky hákového závěru výhybky jednoduché soustavy S49</t>
  </si>
  <si>
    <t>1631106229</t>
  </si>
  <si>
    <t>Oprava úhlové páky hákového závěru výhybky jednoduché soustavy S49. Poznámka: 1. V cenách jsou započteny náklady na demontáž, vystružení otvorů, výměnu roubíků, navaření překování a obroušení, montáž, seřízení a přezkoušení chodu závěru, provedení západko</t>
  </si>
  <si>
    <t>993</t>
  </si>
  <si>
    <t>5911379020</t>
  </si>
  <si>
    <t>Oprava a seřízení výměnové části výhybky křižovatkové s hákovým závěrem pérové jazyky soustavy S49</t>
  </si>
  <si>
    <t>-412089097</t>
  </si>
  <si>
    <t>Oprava a seřízení výměnové části výhybky křižovatkové s hákovým závěrem pérové jazyky soustavy S49. Poznámka: 1. V cenách jsou započteny náklady na demontáž nebo montáž součástí, seřízení zdvihu, rozevření a záklesu, výměnu nebo opravu spojovacích tyčí, t</t>
  </si>
  <si>
    <t>994</t>
  </si>
  <si>
    <t>5911379040</t>
  </si>
  <si>
    <t>Oprava a seřízení výměnové části výhybky křižovatkové s hákovým závěrem pérové jazyky soustavy A</t>
  </si>
  <si>
    <t>1486765451</t>
  </si>
  <si>
    <t>Oprava a seřízení výměnové části výhybky křižovatkové s hákovým závěrem pérové jazyky soustavy A. Poznámka: 1. V cenách jsou započteny náklady na demontáž nebo montáž součástí, seřízení zdvihu, rozevření a záklesu, výměnu nebo opravu spojovacích tyčí, táh</t>
  </si>
  <si>
    <t>995</t>
  </si>
  <si>
    <t>5911379120</t>
  </si>
  <si>
    <t>Oprava a seřízení výměnové části výhybky křižovatkové s hákovým závěrem kloubové jazyky soustavy A</t>
  </si>
  <si>
    <t>-1775637490</t>
  </si>
  <si>
    <t>Oprava a seřízení výměnové části výhybky křižovatkové s hákovým závěrem kloubové jazyky soustavy A. Poznámka: 1. V cenách jsou započteny náklady na demontáž nebo montáž součástí, seřízení zdvihu, rozevření a záklesu, výměnu nebo opravu spojovacích tyčí, t</t>
  </si>
  <si>
    <t>996</t>
  </si>
  <si>
    <t>5911381020</t>
  </si>
  <si>
    <t>Výměna hákového závěru výhybky křižovatkové celé soustavy S49</t>
  </si>
  <si>
    <t>192543296</t>
  </si>
  <si>
    <t>Výměna hákového závěru výhybky křižovatkové celé soustavy S49. Poznámka: 1. V cenách jsou započteny náklady na demontáž, výměnu, montáž, seřízení a přezkoušení chodu závěru, provedení západkové zkoušky a ošetření součástí mazivem. 2. V cenách nejsou obsaž</t>
  </si>
  <si>
    <t>Poznámka k souboru cen:_x000D_
1. V cenách jsou započteny náklady na demontáž, výměnu, montáž, seřízení a přezkoušení chodu závěru, provedení západkové zkoušky a ošetření součástí mazivem._x000D_
2. V cenách nejsou obsaženy náklady na dodávku materiálu.</t>
  </si>
  <si>
    <t>997</t>
  </si>
  <si>
    <t>5911381040</t>
  </si>
  <si>
    <t>Výměna hákového závěru výhybky křižovatkové celé soustavy A</t>
  </si>
  <si>
    <t>627220281</t>
  </si>
  <si>
    <t>Výměna hákového závěru výhybky křižovatkové celé soustavy A. Poznámka: 1. V cenách jsou započteny náklady na demontáž, výměnu, montáž, seřízení a přezkoušení chodu závěru, provedení západkové zkoušky a ošetření součástí mazivem. 2. V cenách nejsou obsažen</t>
  </si>
  <si>
    <t>998</t>
  </si>
  <si>
    <t>5911387020</t>
  </si>
  <si>
    <t>Seřízení hákového závěru výhybky křižovatkové celé soustavy S49</t>
  </si>
  <si>
    <t>849776083</t>
  </si>
  <si>
    <t>Seřízení hákového závěru výhybky křižovatkové celé soustavy S49. Poznámka: 1. V cenách jsou započteny náklady na demontáž nebo montáž součástí, seřízení zdvihu, rozevření a záklesu háku, mezery mezi jazykem a opornicí v místě první hákové stěžejky, oprava</t>
  </si>
  <si>
    <t>999</t>
  </si>
  <si>
    <t>5911387040</t>
  </si>
  <si>
    <t>Seřízení hákového závěru výhybky křižovatkové celé soustavy A</t>
  </si>
  <si>
    <t>-433552900</t>
  </si>
  <si>
    <t>Seřízení hákového závěru výhybky křižovatkové celé soustavy A. Poznámka: 1. V cenách jsou započteny náklady na demontáž nebo montáž součástí, seřízení zdvihu, rozevření a záklesu háku, mezery mezi jazykem a opornicí v místě první hákové stěžejky, oprava n</t>
  </si>
  <si>
    <t>1000</t>
  </si>
  <si>
    <t>5911387120</t>
  </si>
  <si>
    <t>Seřízení hákového závěru výhybky křižovatkové poloviční soustavy S49</t>
  </si>
  <si>
    <t>-1887113425</t>
  </si>
  <si>
    <t>Seřízení hákového závěru výhybky křižovatkové poloviční soustavy S49. Poznámka: 1. V cenách jsou započteny náklady na demontáž nebo montáž součástí, seřízení zdvihu, rozevření a záklesu háku, mezery mezi jazykem a opornicí v místě první hákové stěžejky, o</t>
  </si>
  <si>
    <t>1001</t>
  </si>
  <si>
    <t>5911387220</t>
  </si>
  <si>
    <t>Seřízení hákového závěru výhybky křižovatkové s kloubovými jazyky soustavy A</t>
  </si>
  <si>
    <t>1812226862</t>
  </si>
  <si>
    <t>Seřízení hákového závěru výhybky křižovatkové s kloubovými jazyky soustavy A. Poznámka: 1. V cenách jsou započteny náklady na demontáž nebo montáž součástí, seřízení zdvihu, rozevření a záklesu háku, mezery mezi jazykem a opornicí v místě první hákové stě</t>
  </si>
  <si>
    <t>1002</t>
  </si>
  <si>
    <t>5911389020</t>
  </si>
  <si>
    <t>Nastavení hodnot hákového závěru výhybky křižovatkové zákles závěrného háku soustavy S49</t>
  </si>
  <si>
    <t>-164706637</t>
  </si>
  <si>
    <t>Nastavení hodnot hákového závěru výhybky křižovatkové zákles závěrného háku soustavy S49. Poznámka: 1. V cenách jsou započteny náklady na nastavení jednotlivých hodnot závěru, seřízení a přezkoušení chodu závěru, provedení západkové zkoušky a ošetření sou</t>
  </si>
  <si>
    <t>1003</t>
  </si>
  <si>
    <t>5911389040</t>
  </si>
  <si>
    <t>Nastavení hodnot hákového závěru výhybky křižovatkové zákles závěrného háku soustavy A</t>
  </si>
  <si>
    <t>189376420</t>
  </si>
  <si>
    <t>Nastavení hodnot hákového závěru výhybky křižovatkové zákles závěrného háku soustavy A. Poznámka: 1. V cenách jsou započteny náklady na nastavení jednotlivých hodnot závěru, seřízení a přezkoušení chodu závěru, provedení západkové zkoušky a ošetření součá</t>
  </si>
  <si>
    <t>1004</t>
  </si>
  <si>
    <t>5911389120</t>
  </si>
  <si>
    <t>Nastavení hodnot hákového závěru výhybky křižovatkové rozevření jazyků soustavy S49</t>
  </si>
  <si>
    <t>-957329644</t>
  </si>
  <si>
    <t>Nastavení hodnot hákového závěru výhybky křižovatkové rozevření jazyků soustavy S49. Poznámka: 1. V cenách jsou započteny náklady na nastavení jednotlivých hodnot závěru, seřízení a přezkoušení chodu závěru, provedení západkové zkoušky a ošetření součástí</t>
  </si>
  <si>
    <t>1005</t>
  </si>
  <si>
    <t>5911389140</t>
  </si>
  <si>
    <t>Nastavení hodnot hákového závěru výhybky křižovatkové rozevření jazyků soustavy A</t>
  </si>
  <si>
    <t>1781923569</t>
  </si>
  <si>
    <t>Nastavení hodnot hákového závěru výhybky křižovatkové rozevření jazyků soustavy A. Poznámka: 1. V cenách jsou započteny náklady na nastavení jednotlivých hodnot závěru, seřízení a přezkoušení chodu závěru, provedení západkové zkoušky a ošetření součástí m</t>
  </si>
  <si>
    <t>1006</t>
  </si>
  <si>
    <t>5911389220</t>
  </si>
  <si>
    <t>Nastavení hodnot hákového závěru výhybky křižovatkové zdvih spojovací tyče soustavy S49</t>
  </si>
  <si>
    <t>263212072</t>
  </si>
  <si>
    <t>Nastavení hodnot hákového závěru výhybky křižovatkové zdvih spojovací tyče soustavy S49. Poznámka: 1. V cenách jsou započteny náklady na nastavení jednotlivých hodnot závěru, seřízení a přezkoušení chodu závěru, provedení západkové zkoušky a ošetření souč</t>
  </si>
  <si>
    <t>1007</t>
  </si>
  <si>
    <t>5911389240</t>
  </si>
  <si>
    <t>Nastavení hodnot hákového závěru výhybky křižovatkové zdvih spojovací tyče soustavy A</t>
  </si>
  <si>
    <t>883428027</t>
  </si>
  <si>
    <t>Nastavení hodnot hákového závěru výhybky křižovatkové zdvih spojovací tyče soustavy A. Poznámka: 1. V cenách jsou započteny náklady na nastavení jednotlivých hodnot závěru, seřízení a přezkoušení chodu závěru, provedení západkové zkoušky a ošetření součás</t>
  </si>
  <si>
    <t>1008</t>
  </si>
  <si>
    <t>5911389320</t>
  </si>
  <si>
    <t>Nastavení hodnot hákového závěru výhybky křižovatkové vůle mezi jazykem a opornicí soustavy S49</t>
  </si>
  <si>
    <t>89866077</t>
  </si>
  <si>
    <t>Nastavení hodnot hákového závěru výhybky křižovatkové vůle mezi jazykem a opornicí soustavy S49. Poznámka: 1. V cenách jsou započteny náklady na nastavení jednotlivých hodnot závěru, seřízení a přezkoušení chodu závěru, provedení západkové zkoušky a ošetř</t>
  </si>
  <si>
    <t>1009</t>
  </si>
  <si>
    <t>5911389340</t>
  </si>
  <si>
    <t>Nastavení hodnot hákového závěru výhybky křižovatkové vůle mezi jazykem a opornicí soustavy A</t>
  </si>
  <si>
    <t>1263418966</t>
  </si>
  <si>
    <t>Nastavení hodnot hákového závěru výhybky křižovatkové vůle mezi jazykem a opornicí soustavy A. Poznámka: 1. V cenách jsou započteny náklady na nastavení jednotlivých hodnot závěru, seřízení a přezkoušení chodu závěru, provedení západkové zkoušky a ošetřen</t>
  </si>
  <si>
    <t>1010</t>
  </si>
  <si>
    <t>5911391020</t>
  </si>
  <si>
    <t>Seřízení stavěcího zařízení hákového závěru výhybky křižovatkové výměníku soustavy S49</t>
  </si>
  <si>
    <t>-2071352127</t>
  </si>
  <si>
    <t>Seřízení stavěcího zařízení hákového závěru výhybky křižovatkové výměníku soustavy S49. Poznámka: 1. V cenách jsou započteny náklady na demontáž a montáž, seřízení, převrtání, případné posunutí pražců, osazení a montáž stavěcího zařízení, výměníku včetně</t>
  </si>
  <si>
    <t>Poznámka k souboru cen:_x000D_
1. V cenách jsou započteny náklady na demontáž a montáž, seřízení, převrtání, případné posunutí pražců, osazení a montáž stavěcího zařízení, výměníku včetně výhybkového návěstidla, seřízení a přezkoušení chodu závěru, provedení západkové zkoušky a ošetřen</t>
  </si>
  <si>
    <t>1011</t>
  </si>
  <si>
    <t>5911391040</t>
  </si>
  <si>
    <t>Seřízení stavěcího zařízení hákového závěru výhybky křižovatkové výměníku soustavy A</t>
  </si>
  <si>
    <t>-1290325019</t>
  </si>
  <si>
    <t>Seřízení stavěcího zařízení hákového závěru výhybky křižovatkové výměníku soustavy A. Poznámka: 1. V cenách jsou započteny náklady na demontáž a montáž, seřízení, převrtání, případné posunutí pražců, osazení a montáž stavěcího zařízení, výměníku včetně vý</t>
  </si>
  <si>
    <t>1012</t>
  </si>
  <si>
    <t>5911391120</t>
  </si>
  <si>
    <t>Seřízení stavěcího zařízení hákového závěru výhybky křižovatkové soutyčí soustavy S49</t>
  </si>
  <si>
    <t>-1777538542</t>
  </si>
  <si>
    <t>Seřízení stavěcího zařízení hákového závěru výhybky křižovatkové soutyčí soustavy S49. Poznámka: 1. V cenách jsou započteny náklady na demontáž a montáž, seřízení, převrtání, případné posunutí pražců, osazení a montáž stavěcího zařízení, výměníku včetně v</t>
  </si>
  <si>
    <t>1013</t>
  </si>
  <si>
    <t>5911391140</t>
  </si>
  <si>
    <t>Seřízení stavěcího zařízení hákového závěru výhybky křižovatkové soutyčí soustavy A</t>
  </si>
  <si>
    <t>1136703122</t>
  </si>
  <si>
    <t>Seřízení stavěcího zařízení hákového závěru výhybky křižovatkové soutyčí soustavy A. Poznámka: 1. V cenách jsou započteny náklady na demontáž a montáž, seřízení, převrtání, případné posunutí pražců, osazení a montáž stavěcího zařízení, výměníku včetně výh</t>
  </si>
  <si>
    <t>1014</t>
  </si>
  <si>
    <t>5911391220</t>
  </si>
  <si>
    <t>Seřízení stavěcího zařízení hákového závěru výhybky křižovatkové clonek výměníku soustavy S49</t>
  </si>
  <si>
    <t>2013000745</t>
  </si>
  <si>
    <t>Seřízení stavěcího zařízení hákového závěru výhybky křižovatkové clonek výměníku soustavy S49. Poznámka: 1. V cenách jsou započteny náklady na demontáž a montáž, seřízení, převrtání, případné posunutí pražců, osazení a montáž stavěcího zařízení, výměníku</t>
  </si>
  <si>
    <t>1015</t>
  </si>
  <si>
    <t>5911391240</t>
  </si>
  <si>
    <t>Seřízení stavěcího zařízení hákového závěru výhybky křižovatkové clonek výměníku soustavy A</t>
  </si>
  <si>
    <t>-417915215</t>
  </si>
  <si>
    <t>Seřízení stavěcího zařízení hákového závěru výhybky křižovatkové clonek výměníku soustavy A. Poznámka: 1. V cenách jsou započteny náklady na demontáž a montáž, seřízení, převrtání, případné posunutí pražců, osazení a montáž stavěcího zařízení, výměníku vč</t>
  </si>
  <si>
    <t>1016</t>
  </si>
  <si>
    <t>5911393020</t>
  </si>
  <si>
    <t>Výměna spojovací tyče hákového závěru výhybky křižovatkové soustavy S49</t>
  </si>
  <si>
    <t>1664857252</t>
  </si>
  <si>
    <t>Výměna spojovací tyče hákového závěru výhybky křižovatkové soustavy S49. Poznámka: 1. V cenách jsou započteny náklady na demontáž včetně závěru, případnou úpravu otvorů a roubíků, výměna, montáž součásti, seřízení a přezkoušení chodu závěru, provedení záp</t>
  </si>
  <si>
    <t>1017</t>
  </si>
  <si>
    <t>5911393040</t>
  </si>
  <si>
    <t>Výměna spojovací tyče hákového závěru výhybky křižovatkové soustavy A</t>
  </si>
  <si>
    <t>-1384448624</t>
  </si>
  <si>
    <t>Výměna spojovací tyče hákového závěru výhybky křižovatkové soustavy A. Poznámka: 1. V cenách jsou započteny náklady na demontáž včetně závěru, případnou úpravu otvorů a roubíků, výměna, montáž součásti, seřízení a přezkoušení chodu závěru, provedení západ</t>
  </si>
  <si>
    <t>1018</t>
  </si>
  <si>
    <t>5911395020</t>
  </si>
  <si>
    <t>Výměna háku hákového závěru výhybky křižovatkové soustavy S49</t>
  </si>
  <si>
    <t>-430929217</t>
  </si>
  <si>
    <t>Výměna háku hákového závěru výhybky křižovatkové soustavy S49. Poznámka: 1. V cenách jsou započteny náklady na demontáž včetně části závěru, výměnu a případnou úpravu otvorů a roubíků, výměnu, navaření, obroušení, osazení a montáž součásti, seřízení a pře</t>
  </si>
  <si>
    <t>Poznámka k souboru cen:_x000D_
1. V cenách jsou započteny náklady na demontáž včetně části závěru, výměnu a případnou úpravu otvorů a roubíků, výměnu, navaření, obroušení, osazení a montáž součásti, seřízení a přezkoušení chodu závěru, provedení západkové zkoušky a ošetření součástí ma</t>
  </si>
  <si>
    <t>1019</t>
  </si>
  <si>
    <t>5911395040</t>
  </si>
  <si>
    <t>Výměna háku hákového závěru výhybky křižovatkové soustavy A</t>
  </si>
  <si>
    <t>-1402949000</t>
  </si>
  <si>
    <t>Výměna háku hákového závěru výhybky křižovatkové soustavy A. Poznámka: 1. V cenách jsou započteny náklady na demontáž včetně části závěru, výměnu a případnou úpravu otvorů a roubíků, výměnu, navaření, obroušení, osazení a montáž součásti, seřízení a přezk</t>
  </si>
  <si>
    <t>1020</t>
  </si>
  <si>
    <t>5911397020</t>
  </si>
  <si>
    <t>Výměna svěrací čelisti hákového závěru výhybky křižovatkové soustavy S49</t>
  </si>
  <si>
    <t>1780200506</t>
  </si>
  <si>
    <t>Výměna svěrací čelisti hákového závěru výhybky křižovatkové soustavy S49. Poznámka: 1. V cenách jsou započteny náklady na demontáž včetně části závěru, výměnu a případnou úpravu otvorů a roubíků, výměnu, navaření, obroušení a osazení a montáž součásti, se</t>
  </si>
  <si>
    <t>1021</t>
  </si>
  <si>
    <t>5911397040</t>
  </si>
  <si>
    <t>Výměna svěrací čelisti hákového závěru výhybky křižovatkové soustavy A</t>
  </si>
  <si>
    <t>1016242776</t>
  </si>
  <si>
    <t>Výměna svěrací čelisti hákového závěru výhybky křižovatkové soustavy A. Poznámka: 1. V cenách jsou započteny náklady na demontáž včetně části závěru, výměnu a případnou úpravu otvorů a roubíků, výměnu, navaření, obroušení a osazení a montáž součásti, seří</t>
  </si>
  <si>
    <t>1022</t>
  </si>
  <si>
    <t>5911399020</t>
  </si>
  <si>
    <t>Výměna stěžejky hákového závěru výhybky křižovatkové soustavy S49</t>
  </si>
  <si>
    <t>-713731136</t>
  </si>
  <si>
    <t>Výměna stěžejky hákového závěru výhybky křižovatkové soustavy S49. Poznámka: 1. V cenách jsou započteny náklady na demontáž včetně části závěru, odstranění nýtů nebo šroubů, výměnu a případnou úpravu otvorů a roubíků, výměnu, navaření, obroušení a osazení</t>
  </si>
  <si>
    <t>1023</t>
  </si>
  <si>
    <t>5911399040</t>
  </si>
  <si>
    <t>Výměna stěžejky hákového závěru výhybky křižovatkové soustavy A</t>
  </si>
  <si>
    <t>1291175597</t>
  </si>
  <si>
    <t>Výměna stěžejky hákového závěru výhybky křižovatkové soustavy A. Poznámka: 1. V cenách jsou započteny náklady na demontáž včetně části závěru, odstranění nýtů nebo šroubů, výměnu a případnou úpravu otvorů a roubíků, výměnu, navaření, obroušení a osazení a</t>
  </si>
  <si>
    <t>1024</t>
  </si>
  <si>
    <t>5911401020</t>
  </si>
  <si>
    <t>Výměna nýtů nebo šroubů u stěžejky výhybky křižovatkové soustavy S49</t>
  </si>
  <si>
    <t>657500949</t>
  </si>
  <si>
    <t>Výměna nýtů nebo šroubů u stěžejky výhybky křižovatkové soustavy S49. Poznámka: 1. V cenách jsou započteny náklady na odstranění nýtů nebo šroubů, demontáž včetně části závěru, výměnu a montáž součásti, montáž a seřízení závěru, seřízení a přezkoušení cho</t>
  </si>
  <si>
    <t>Poznámka k souboru cen:_x000D_
1. V cenách jsou započteny náklady na odstranění nýtů nebo šroubů, demontáž včetně části závěru, výměnu a montáž součásti, montáž a seřízení závěru, seřízení a přezkoušení chodu závěru, provedení západkové zkoušky a ošetření součástí mazivem._x000D_
2. V cenách</t>
  </si>
  <si>
    <t>1025</t>
  </si>
  <si>
    <t>5911401040</t>
  </si>
  <si>
    <t>Výměna nýtů nebo šroubů u stěžejky výhybky křižovatkové soustavy A</t>
  </si>
  <si>
    <t>-83909789</t>
  </si>
  <si>
    <t>Výměna nýtů nebo šroubů u stěžejky výhybky křižovatkové soustavy A. Poznámka: 1. V cenách jsou započteny náklady na odstranění nýtů nebo šroubů, demontáž včetně části závěru, výměnu a montáž součásti, montáž a seřízení závěru, seřízení a přezkoušení chodu</t>
  </si>
  <si>
    <t>1026</t>
  </si>
  <si>
    <t>5911403020</t>
  </si>
  <si>
    <t>Výměna soutyčí hákového závěru výhybky křižovatkové soustavy S49</t>
  </si>
  <si>
    <t>-1014412209</t>
  </si>
  <si>
    <t>Výměna soutyčí hákového závěru výhybky křižovatkové soustavy S49. Poznámka: 1. V cenách jsou započteny náklady na demontáž včetně části závěru, úpravu otvorů nebo roubíků, navaření, obroušení, osazení a montáž součásti, seřízení a přezkoušení chodu závěru</t>
  </si>
  <si>
    <t>1027</t>
  </si>
  <si>
    <t>5911405020</t>
  </si>
  <si>
    <t>Výměna úhlové páky hákového závěru výhybky křižovatkové soustavy S49</t>
  </si>
  <si>
    <t>-496658937</t>
  </si>
  <si>
    <t>Výměna úhlové páky hákového závěru výhybky křižovatkové soustavy S49. Poznámka: 1. V cenách jsou započteny náklady na demontáž včetně části závěru, úpravu otvorů nebo roubíků, navaření, obroušení, osazení a montáž součásti, seřízení a přezkoušení chodu zá</t>
  </si>
  <si>
    <t>1028</t>
  </si>
  <si>
    <t>5911406020</t>
  </si>
  <si>
    <t>Výměna roubíku hákového závěru výhybky křižovatkové soustavy S49</t>
  </si>
  <si>
    <t>585858171</t>
  </si>
  <si>
    <t>Výměna roubíku hákového závěru výhybky křižovatkové soustavy S49. Poznámka: 1. V cenách jsou započteny náklady na úpravu otvorů a výměnu součásti, seřízení a přezkoušení chodu závěru, provedení západkové zkoušky a ošetření součástí mazivem. 2. V cenách ne</t>
  </si>
  <si>
    <t>1029</t>
  </si>
  <si>
    <t>5911406040</t>
  </si>
  <si>
    <t>Výměna roubíku hákového závěru výhybky křižovatkové soustavy A</t>
  </si>
  <si>
    <t>1070837904</t>
  </si>
  <si>
    <t>Výměna roubíku hákového závěru výhybky křižovatkové soustavy A. Poznámka: 1. V cenách jsou započteny náklady na úpravu otvorů a výměnu součásti, seřízení a přezkoušení chodu závěru, provedení západkové zkoušky a ošetření součástí mazivem. 2. V cenách nejs</t>
  </si>
  <si>
    <t>1030</t>
  </si>
  <si>
    <t>5911407020</t>
  </si>
  <si>
    <t>Výměna výměnového tělesa výhybky křižovatkové soustavy S49</t>
  </si>
  <si>
    <t>-1742564054</t>
  </si>
  <si>
    <t>Výměna výměnového tělesa výhybky křižovatkové soustavy S49. Poznámka: 1. V cenách jsou započteny náklady na demontáž, výměnu a montáž dílu včetně případného elektrického osvětlení, nastavení a seřízení. 2. V cenách nejsou obsaženy náklady na dodávku mater</t>
  </si>
  <si>
    <t>1031</t>
  </si>
  <si>
    <t>5911407040</t>
  </si>
  <si>
    <t>Výměna výměnového tělesa výhybky křižovatkové soustavy A</t>
  </si>
  <si>
    <t>1685838112</t>
  </si>
  <si>
    <t>Výměna výměnového tělesa výhybky křižovatkové soustavy A. Poznámka: 1. V cenách jsou započteny náklady na demontáž, výměnu a montáž dílu včetně případného elektrického osvětlení, nastavení a seřízení. 2. V cenách nejsou obsaženy náklady na dodávku materiá</t>
  </si>
  <si>
    <t>1032</t>
  </si>
  <si>
    <t>5911435020</t>
  </si>
  <si>
    <t>Oprava spojovací tyče hákového závěru výhybky křižovatkové soustavy S49</t>
  </si>
  <si>
    <t>-465892009</t>
  </si>
  <si>
    <t>Oprava spojovací tyče hákového závěru výhybky křižovatkové soustavy S49. Poznámka: 1. V cenách jsou započteny náklady na demontáž, vystružení otvorů, výměnu roubíků, oprava izolace, navaření překování a obroušení, montáž, seřízení a přezkoušení chodu závě</t>
  </si>
  <si>
    <t>Poznámka k souboru cen:_x000D_
1. V cenách jsou započteny náklady na demontáž, vystružení otvorů, výměnu roubíků, oprava izolace, navaření překování a obroušení, montáž, seřízení a přezkoušení chodu závěru, provedení západkové zkoušky a ošetření součástí mazivem._x000D_
2. V cenách nejsou obs</t>
  </si>
  <si>
    <t>1033</t>
  </si>
  <si>
    <t>5911435040</t>
  </si>
  <si>
    <t>Oprava spojovací tyče hákového závěru výhybky křižovatkové soustavy A</t>
  </si>
  <si>
    <t>1681725626</t>
  </si>
  <si>
    <t>Oprava spojovací tyče hákového závěru výhybky křižovatkové soustavy A. Poznámka: 1. V cenách jsou započteny náklady na demontáž, vystružení otvorů, výměnu roubíků, oprava izolace, navaření překování a obroušení, montáž, seřízení a přezkoušení chodu závěru</t>
  </si>
  <si>
    <t>1034</t>
  </si>
  <si>
    <t>5911437020</t>
  </si>
  <si>
    <t>Oprava tažné tyče hákového závěru výhybky křižovatkové soustavy S49</t>
  </si>
  <si>
    <t>411411584</t>
  </si>
  <si>
    <t>Oprava tažné tyče hákového závěru výhybky křižovatkové soustavy S49. Poznámka: 1. V cenách jsou započteny náklady na demontáž, vystružení otvorů, výměnu roubíků, navaření překování a obroušení, montáž, seřízení a přezkoušení chodu závěru, provedení západk</t>
  </si>
  <si>
    <t>1035</t>
  </si>
  <si>
    <t>5911437040</t>
  </si>
  <si>
    <t>Oprava tažné tyče hákového závěru výhybky křižovatkové soustavy A</t>
  </si>
  <si>
    <t>-1139883884</t>
  </si>
  <si>
    <t>Oprava tažné tyče hákového závěru výhybky křižovatkové soustavy A. Poznámka: 1. V cenách jsou započteny náklady na demontáž, vystružení otvorů, výměnu roubíků, navaření překování a obroušení, montáž, seřízení a přezkoušení chodu závěru, provedení západkov</t>
  </si>
  <si>
    <t>1036</t>
  </si>
  <si>
    <t>5911439020</t>
  </si>
  <si>
    <t>Oprava háku hákového závěru výhybky křižovatkové soustavy S49</t>
  </si>
  <si>
    <t>342232295</t>
  </si>
  <si>
    <t>Oprava háku hákového závěru výhybky křižovatkové soustavy S49. Poznámka: 1. V cenách jsou započteny náklady na demontáž, vystružení otvorů, výměnu roubíků, navaření překování a obroušení, montáž, přezkoušení chodu výhybky, seřízení a přezkoušení chodu záv</t>
  </si>
  <si>
    <t>Poznámka k souboru cen:_x000D_
1. V cenách jsou započteny náklady na demontáž, vystružení otvorů, výměnu roubíků, navaření překování a obroušení, montáž, přezkoušení chodu výhybky, seřízení a přezkoušení chodu závěru, provedení západkové zkoušky a ošetření součástí mazivem._x000D_
2. V cenách</t>
  </si>
  <si>
    <t>1037</t>
  </si>
  <si>
    <t>5911439040</t>
  </si>
  <si>
    <t>Oprava háku hákového závěru výhybky křižovatkové soustavy A</t>
  </si>
  <si>
    <t>-658634540</t>
  </si>
  <si>
    <t>Oprava háku hákového závěru výhybky křižovatkové soustavy A. Poznámka: 1. V cenách jsou započteny náklady na demontáž, vystružení otvorů, výměnu roubíků, navaření překování a obroušení, montáž, přezkoušení chodu výhybky, seřízení a přezkoušení chodu závěr</t>
  </si>
  <si>
    <t>1038</t>
  </si>
  <si>
    <t>5911441020</t>
  </si>
  <si>
    <t>Oprava svěrací čelisti hákového závěru výhybky křižovatkové soustavy S49</t>
  </si>
  <si>
    <t>95462673</t>
  </si>
  <si>
    <t>Oprava svěrací čelisti hákového závěru výhybky křižovatkové soustavy S49. Poznámka: 1. V cenách jsou započteny náklady na demontáž, vystružení otvorů, výměnu roubíků, navaření a obroušení, montáž, přezkoušení chodu výhybky, seřízení a přezkoušení chodu zá</t>
  </si>
  <si>
    <t>Poznámka k souboru cen:_x000D_
1. V cenách jsou započteny náklady na demontáž, vystružení otvorů, výměnu roubíků, navaření a obroušení, montáž, přezkoušení chodu výhybky, seřízení a přezkoušení chodu závěru, provedení západkové zkoušky a ošetření součástí mazivem._x000D_
2. V cenách nejsou ob</t>
  </si>
  <si>
    <t>1039</t>
  </si>
  <si>
    <t>5911441040</t>
  </si>
  <si>
    <t>Oprava svěrací čelisti hákového závěru výhybky křižovatkové soustavy A</t>
  </si>
  <si>
    <t>-678925761</t>
  </si>
  <si>
    <t>Oprava svěrací čelisti hákového závěru výhybky křižovatkové soustavy A. Poznámka: 1. V cenách jsou započteny náklady na demontáž, vystružení otvorů, výměnu roubíků, navaření a obroušení, montáž, přezkoušení chodu výhybky, seřízení a přezkoušení chodu závě</t>
  </si>
  <si>
    <t>1040</t>
  </si>
  <si>
    <t>5911443020</t>
  </si>
  <si>
    <t>Oprava stěžejky hákového závěru výhybky křižovatkové soustavy S49</t>
  </si>
  <si>
    <t>-577356716</t>
  </si>
  <si>
    <t>Oprava stěžejky hákového závěru výhybky křižovatkové soustavy S49. Poznámka: 1. V cenách jsou započteny náklady na demontáž, vystružení otvorů, výměnu roubíků, navaření překování a obroušení, montáž, přezkoušení chodu výhybky, seřízení a přezkoušení chodu</t>
  </si>
  <si>
    <t>1041</t>
  </si>
  <si>
    <t>5911443040</t>
  </si>
  <si>
    <t>Oprava stěžejky hákového závěru výhybky křižovatkové soustavy A</t>
  </si>
  <si>
    <t>620748999</t>
  </si>
  <si>
    <t>Oprava stěžejky hákového závěru výhybky křižovatkové soustavy A. Poznámka: 1. V cenách jsou započteny náklady na demontáž, vystružení otvorů, výměnu roubíků, navaření překování a obroušení, montáž, přezkoušení chodu výhybky, seřízení a přezkoušení chodu z</t>
  </si>
  <si>
    <t>1042</t>
  </si>
  <si>
    <t>5911445020</t>
  </si>
  <si>
    <t>Oprava soutyčí hákového závěru výhybky křižovatkové soustavy S49</t>
  </si>
  <si>
    <t>251506932</t>
  </si>
  <si>
    <t>Oprava soutyčí hákového závěru výhybky křižovatkové soustavy S49. Poznámka: 1. V cenách jsou započteny náklady na demontáž, vystružení otvorů, výměnu roubíků, navaření překování a obroušení, montáž, přezkoušení chodu výhybky, seřízení a přezkoušení chodu</t>
  </si>
  <si>
    <t>1043</t>
  </si>
  <si>
    <t>5911447020</t>
  </si>
  <si>
    <t>Oprava úhlové páky hákového závěru výhybky křižovatkové soustavy S49</t>
  </si>
  <si>
    <t>-200837022</t>
  </si>
  <si>
    <t>Oprava úhlové páky hákového závěru výhybky křižovatkové soustavy S49. Poznámka: 1. V cenách jsou započteny náklady na demontáž, vystružení otvorů, výměnu roubíků, navaření překování a obroušení, montáž, přezkoušení chodu výhybky, seřízení a přezkoušení ch</t>
  </si>
  <si>
    <t>1044</t>
  </si>
  <si>
    <t>5911523010</t>
  </si>
  <si>
    <t>Seřízení výměnové části výhybky jednoduché s jedním čelisťovým závěrem soustavy UIC60</t>
  </si>
  <si>
    <t>-905736950</t>
  </si>
  <si>
    <t>Seřízení výměnové části výhybky jednoduché s jedním čelisťovým závěrem soustavy UIC60. Poznámka: 1. V cenách jsou započteny náklady na seřízení zdvihu, rozevření a záklesu, podzávorování a vůli třmenů, oprava vzájemné polohy jazyka a opornice v podélném s</t>
  </si>
  <si>
    <t>Poznámka k souboru cen:_x000D_
1. V cenách jsou započteny náklady na seřízení zdvihu, rozevření a záklesu, podzávorování a vůli třmenů, oprava vzájemné polohy jazyka a opornice v podélném směru (sputovaný jazyk), oprava mezery mezi jazykem a opornicí v místě první hákové stěžejky, dolé</t>
  </si>
  <si>
    <t>1045</t>
  </si>
  <si>
    <t>5911523030</t>
  </si>
  <si>
    <t>Seřízení výměnové části výhybky jednoduché s jedním čelisťovým závěrem soustavy S49</t>
  </si>
  <si>
    <t>52020713</t>
  </si>
  <si>
    <t>Seřízení výměnové části výhybky jednoduché s jedním čelisťovým závěrem soustavy S49. Poznámka: 1. V cenách jsou započteny náklady na seřízení zdvihu, rozevření a záklesu, podzávorování a vůli třmenů, oprava vzájemné polohy jazyka a opornice v podélném smě</t>
  </si>
  <si>
    <t>1046</t>
  </si>
  <si>
    <t>5911523110</t>
  </si>
  <si>
    <t>Seřízení výměnové části výhybky jednoduché s dvěma čelisťovými závěry soustavy UIC60</t>
  </si>
  <si>
    <t>292244842</t>
  </si>
  <si>
    <t>Seřízení výměnové části výhybky jednoduché s dvěma čelisťovými závěry soustavy UIC60. Poznámka: 1. V cenách jsou započteny náklady na seřízení zdvihu, rozevření a záklesu, podzávorování a vůli třmenů, oprava vzájemné polohy jazyka a opornice v podélném sm</t>
  </si>
  <si>
    <t>1047</t>
  </si>
  <si>
    <t>5911523130</t>
  </si>
  <si>
    <t>Seřízení výměnové části výhybky jednoduché s dvěma čelisťovými závěry soustavy S49</t>
  </si>
  <si>
    <t>-989917475</t>
  </si>
  <si>
    <t>Seřízení výměnové části výhybky jednoduché s dvěma čelisťovými závěry soustavy S49. Poznámka: 1. V cenách jsou započteny náklady na seřízení zdvihu, rozevření a záklesu, podzávorování a vůli třmenů, oprava vzájemné polohy jazyka a opornice v podélném směr</t>
  </si>
  <si>
    <t>1048</t>
  </si>
  <si>
    <t>5911523210</t>
  </si>
  <si>
    <t>Seřízení výměnové části výhybky jednoduché s třemi čelisťovými závěry soustavy UIC60</t>
  </si>
  <si>
    <t>-490173948</t>
  </si>
  <si>
    <t>Seřízení výměnové části výhybky jednoduché s třemi čelisťovými závěry soustavy UIC60. Poznámka: 1. V cenách jsou započteny náklady na seřízení zdvihu, rozevření a záklesu, podzávorování a vůli třmenů, oprava vzájemné polohy jazyka a opornice v podélném sm</t>
  </si>
  <si>
    <t>1049</t>
  </si>
  <si>
    <t>5911523310</t>
  </si>
  <si>
    <t>Seřízení výměnové části výhybky jednoduché s čtyřmi čelisťovými závěry soustavy UIC60</t>
  </si>
  <si>
    <t>-621872687</t>
  </si>
  <si>
    <t>Seřízení výměnové části výhybky jednoduché s čtyřmi čelisťovými závěry soustavy UIC60. Poznámka: 1. V cenách jsou započteny náklady na seřízení zdvihu, rozevření a záklesu, podzávorování a vůli třmenů, oprava vzájemné polohy jazyka a opornice v podélném s</t>
  </si>
  <si>
    <t>1050</t>
  </si>
  <si>
    <t>5911525010</t>
  </si>
  <si>
    <t>Výměna čelisťového závěru výhybky jednoduché bez žlabového pražce soustavy UIC60</t>
  </si>
  <si>
    <t>-1746027371</t>
  </si>
  <si>
    <t>Výměna čelisťového závěru výhybky jednoduché bez žlabového pražce soustavy UIC60. Poznámka: 1. V cenách jsou započteny náklady na demontáž, výměnu a montáž, přezkoušení chodu výhybky, provedení západkové zkoušky a ošetření kluzných částí závěru mazivem. 2</t>
  </si>
  <si>
    <t>Poznámka k souboru cen:_x000D_
1. V cenách jsou započteny náklady na demontáž, výměnu a montáž, přezkoušení chodu výhybky, provedení západkové zkoušky a ošetření kluzných částí závěru mazivem._x000D_
2. V cenách nejsou obsaženy náklady na dodávku materiálu.</t>
  </si>
  <si>
    <t>1051</t>
  </si>
  <si>
    <t>5911525030</t>
  </si>
  <si>
    <t>Výměna čelisťového závěru výhybky jednoduché bez žlabového pražce soustavy S49</t>
  </si>
  <si>
    <t>-1518415450</t>
  </si>
  <si>
    <t>Výměna čelisťového závěru výhybky jednoduché bez žlabového pražce soustavy S49. Poznámka: 1. V cenách jsou započteny náklady na demontáž, výměnu a montáž, přezkoušení chodu výhybky, provedení západkové zkoušky a ošetření kluzných částí závěru mazivem. 2.</t>
  </si>
  <si>
    <t>1052</t>
  </si>
  <si>
    <t>5911525110</t>
  </si>
  <si>
    <t>Výměna čelisťového závěru výhybky jednoduché v žlabovém pražci soustavy UIC60</t>
  </si>
  <si>
    <t>1391476617</t>
  </si>
  <si>
    <t>Výměna čelisťového závěru výhybky jednoduché v žlabovém pražci soustavy UIC60. Poznámka: 1. V cenách jsou započteny náklady na demontáž, výměnu a montáž, přezkoušení chodu výhybky, provedení západkové zkoušky a ošetření kluzných částí závěru mazivem. 2. V</t>
  </si>
  <si>
    <t>1053</t>
  </si>
  <si>
    <t>5911525120</t>
  </si>
  <si>
    <t>Výměna čelisťového závěru výhybky jednoduché v žlabovém pražci soustavy S49</t>
  </si>
  <si>
    <t>1258888363</t>
  </si>
  <si>
    <t>Výměna čelisťového závěru výhybky jednoduché v žlabovém pražci soustavy S49. Poznámka: 1. V cenách jsou započteny náklady na demontáž, výměnu a montáž, přezkoušení chodu výhybky, provedení západkové zkoušky a ošetření kluzných částí závěru mazivem. 2. V c</t>
  </si>
  <si>
    <t>1054</t>
  </si>
  <si>
    <t>5911531010</t>
  </si>
  <si>
    <t>Seřízení čelisťového závěru výhybky jednoduché bez žlabového pražce soustavy UIC60</t>
  </si>
  <si>
    <t>185288364</t>
  </si>
  <si>
    <t>Seřízení čelisťového závěru výhybky jednoduché bez žlabového pražce soustavy UIC60. Poznámka: 1. V cenách jsou započteny náklady na nastavení podzávorování, vymezení zdvihu, vůle háku, oprava polohy svěrací čelisti, vůli třmenů, přezkoušení chodu výhybky,</t>
  </si>
  <si>
    <t>Poznámka k souboru cen:_x000D_
1. V cenách jsou započteny náklady na nastavení podzávorování, vymezení zdvihu, vůle háku, oprava polohy svěrací čelisti, vůli třmenů, přezkoušení chodu výhybky, provedení západkové zkoušky a ošetření kluzných částí výhybky mazivem.</t>
  </si>
  <si>
    <t>1055</t>
  </si>
  <si>
    <t>5911531030</t>
  </si>
  <si>
    <t>Seřízení čelisťového závěru výhybky jednoduché bez žlabového pražce soustavy S49</t>
  </si>
  <si>
    <t>-1466230226</t>
  </si>
  <si>
    <t>Seřízení čelisťového závěru výhybky jednoduché bez žlabového pražce soustavy S49. Poznámka: 1. V cenách jsou započteny náklady na nastavení podzávorování, vymezení zdvihu, vůle háku, oprava polohy svěrací čelisti, vůli třmenů, přezkoušení chodu výhybky, p</t>
  </si>
  <si>
    <t>1056</t>
  </si>
  <si>
    <t>5911531110</t>
  </si>
  <si>
    <t>Seřízení čelisťového závěru výhybky jednoduché v žlabovém pražci soustavy UIC60</t>
  </si>
  <si>
    <t>-465134214</t>
  </si>
  <si>
    <t>Seřízení čelisťového závěru výhybky jednoduché v žlabovém pražci soustavy UIC60. Poznámka: 1. V cenách jsou započteny náklady na nastavení podzávorování, vymezení zdvihu, vůle háku, oprava polohy svěrací čelisti, vůli třmenů, přezkoušení chodu výhybky, pr</t>
  </si>
  <si>
    <t>1057</t>
  </si>
  <si>
    <t>5911531120</t>
  </si>
  <si>
    <t>Seřízení čelisťového závěru výhybky jednoduché v žlabovém pražci soustavy S49</t>
  </si>
  <si>
    <t>1349480452</t>
  </si>
  <si>
    <t>Seřízení čelisťového závěru výhybky jednoduché v žlabovém pražci soustavy S49. Poznámka: 1. V cenách jsou započteny náklady na nastavení podzávorování, vymezení zdvihu, vůle háku, oprava polohy svěrací čelisti, vůli třmenů, přezkoušení chodu výhybky, prov</t>
  </si>
  <si>
    <t>1058</t>
  </si>
  <si>
    <t>5911533010</t>
  </si>
  <si>
    <t>Nastavení hodnot čelisťového závěru výhybky jednoduché vůle háku soustavy UIC60</t>
  </si>
  <si>
    <t>-1610271782</t>
  </si>
  <si>
    <t>Nastavení hodnot čelisťového závěru výhybky jednoduché vůle háku soustavy UIC60. Poznámka: 1. V cenách jsou započteny náklady na úpravu vůlí, přezkoušení chodu výhybky, provedení západkové zkoušky a ošetření kluzných částí výhybky mazivem.</t>
  </si>
  <si>
    <t>Poznámka k souboru cen:_x000D_
1. V cenách jsou započteny náklady na úpravu vůlí, přezkoušení chodu výhybky, provedení západkové zkoušky a ošetření kluzných částí výhybky mazivem.</t>
  </si>
  <si>
    <t>1059</t>
  </si>
  <si>
    <t>5911533030</t>
  </si>
  <si>
    <t>Nastavení hodnot čelisťového závěru výhybky jednoduché vůle háku soustavy S49</t>
  </si>
  <si>
    <t>-1652980652</t>
  </si>
  <si>
    <t>Nastavení hodnot čelisťového závěru výhybky jednoduché vůle háku soustavy S49. Poznámka: 1. V cenách jsou započteny náklady na úpravu vůlí, přezkoušení chodu výhybky, provedení západkové zkoušky a ošetření kluzných částí výhybky mazivem.</t>
  </si>
  <si>
    <t>1060</t>
  </si>
  <si>
    <t>5911533110</t>
  </si>
  <si>
    <t>Nastavení hodnot čelisťového závěru výhybky jednoduché šíře uzávorování soustavy UIC60</t>
  </si>
  <si>
    <t>-737438826</t>
  </si>
  <si>
    <t>Nastavení hodnot čelisťového závěru výhybky jednoduché šíře uzávorování soustavy UIC60. Poznámka: 1. V cenách jsou započteny náklady na úpravu vůlí, přezkoušení chodu výhybky, provedení západkové zkoušky a ošetření kluzných částí výhybky mazivem.</t>
  </si>
  <si>
    <t>1061</t>
  </si>
  <si>
    <t>5911533130</t>
  </si>
  <si>
    <t>Nastavení hodnot čelisťového závěru výhybky jednoduché šíře uzávorování soustavy S49</t>
  </si>
  <si>
    <t>1622130682</t>
  </si>
  <si>
    <t>Nastavení hodnot čelisťového závěru výhybky jednoduché šíře uzávorování soustavy S49. Poznámka: 1. V cenách jsou započteny náklady na úpravu vůlí, přezkoušení chodu výhybky, provedení západkové zkoušky a ošetření kluzných částí výhybky mazivem.</t>
  </si>
  <si>
    <t>1062</t>
  </si>
  <si>
    <t>5911533210</t>
  </si>
  <si>
    <t>Nastavení hodnot čelisťového závěru výhybky jednoduché úprava polohy svěrací čelisti soustavy UIC60</t>
  </si>
  <si>
    <t>-468225995</t>
  </si>
  <si>
    <t>Nastavení hodnot čelisťového závěru výhybky jednoduché úprava polohy svěrací čelisti soustavy UIC60. Poznámka: 1. V cenách jsou započteny náklady na úpravu vůlí, přezkoušení chodu výhybky, provedení západkové zkoušky a ošetření kluzných částí výhybky mazi</t>
  </si>
  <si>
    <t>1063</t>
  </si>
  <si>
    <t>5911533230</t>
  </si>
  <si>
    <t>Nastavení hodnot čelisťového závěru výhybky jednoduché úprava polohy svěrací čelisti soustavy S49</t>
  </si>
  <si>
    <t>1597311291</t>
  </si>
  <si>
    <t>Nastavení hodnot čelisťového závěru výhybky jednoduché úprava polohy svěrací čelisti soustavy S49. Poznámka: 1. V cenách jsou započteny náklady na úpravu vůlí, přezkoušení chodu výhybky, provedení západkové zkoušky a ošetření kluzných částí výhybky mazive</t>
  </si>
  <si>
    <t>1064</t>
  </si>
  <si>
    <t>5911533310</t>
  </si>
  <si>
    <t>Nastavení hodnot čelisťového závěru výhybky jednoduché úprava rozevření jazyků soustavy UIC60</t>
  </si>
  <si>
    <t>-1531908972</t>
  </si>
  <si>
    <t>Nastavení hodnot čelisťového závěru výhybky jednoduché úprava rozevření jazyků soustavy UIC60. Poznámka: 1. V cenách jsou započteny náklady na úpravu vůlí, přezkoušení chodu výhybky, provedení západkové zkoušky a ošetření kluzných částí výhybky mazivem.</t>
  </si>
  <si>
    <t>1065</t>
  </si>
  <si>
    <t>5911533330</t>
  </si>
  <si>
    <t>Nastavení hodnot čelisťového závěru výhybky jednoduché úprava rozevření jazyků soustavy S49</t>
  </si>
  <si>
    <t>401491340</t>
  </si>
  <si>
    <t>Nastavení hodnot čelisťového závěru výhybky jednoduché úprava rozevření jazyků soustavy S49. Poznámka: 1. V cenách jsou započteny náklady na úpravu vůlí, přezkoušení chodu výhybky, provedení západkové zkoušky a ošetření kluzných částí výhybky mazivem.</t>
  </si>
  <si>
    <t>1066</t>
  </si>
  <si>
    <t>5911533410</t>
  </si>
  <si>
    <t>Nastavení hodnot čelisťového závěru výhybky jednoduché úprava vzdálenosti mezi jazykem a opornicí soustavy UIC60</t>
  </si>
  <si>
    <t>-33958396</t>
  </si>
  <si>
    <t>Nastavení hodnot čelisťového závěru výhybky jednoduché úprava vzdálenosti mezi jazykem a opornicí soustavy UIC60. Poznámka: 1. V cenách jsou započteny náklady na úpravu vůlí, přezkoušení chodu výhybky, provedení západkové zkoušky a ošetření kluzných částí</t>
  </si>
  <si>
    <t>1067</t>
  </si>
  <si>
    <t>5911533430</t>
  </si>
  <si>
    <t>Nastavení hodnot čelisťového závěru výhybky jednoduché úprava vzdálenosti mezi jazykem a opornicí soustavy S49</t>
  </si>
  <si>
    <t>1374225477</t>
  </si>
  <si>
    <t>Nastavení hodnot čelisťového závěru výhybky jednoduché úprava vzdálenosti mezi jazykem a opornicí soustavy S49. Poznámka: 1. V cenách jsou započteny náklady na úpravu vůlí, přezkoušení chodu výhybky, provedení západkové zkoušky a ošetření kluzných částí v</t>
  </si>
  <si>
    <t>1068</t>
  </si>
  <si>
    <t>5911535010</t>
  </si>
  <si>
    <t>Seřízení stavěcího zařízení čelisťového závěru výhybky jednoduché výměník soustavy UIC60</t>
  </si>
  <si>
    <t>-1110091425</t>
  </si>
  <si>
    <t>Seřízení stavěcího zařízení čelisťového závěru výhybky jednoduché výměník soustavy UIC60. Poznámka: 1. V cenách jsou započteny náklady na seřízení a přezkoušení chodu výhybky, provedení západkové zkoušky a ošetření kluzných částí mazivem.</t>
  </si>
  <si>
    <t>Poznámka k souboru cen:_x000D_
1. V cenách jsou započteny náklady na seřízení a přezkoušení chodu výhybky, provedení západkové zkoušky a ošetření kluzných částí mazivem.</t>
  </si>
  <si>
    <t>1069</t>
  </si>
  <si>
    <t>5911535030</t>
  </si>
  <si>
    <t>Seřízení stavěcího zařízení čelisťového závěru výhybky jednoduché výměník soustavy S49</t>
  </si>
  <si>
    <t>1691873648</t>
  </si>
  <si>
    <t>Seřízení stavěcího zařízení čelisťového závěru výhybky jednoduché výměník soustavy S49. Poznámka: 1. V cenách jsou započteny náklady na seřízení a přezkoušení chodu výhybky, provedení západkové zkoušky a ošetření kluzných částí mazivem.</t>
  </si>
  <si>
    <t>1070</t>
  </si>
  <si>
    <t>5911535110</t>
  </si>
  <si>
    <t>Seřízení stavěcího zařízení čelisťového závěru výhybky jednoduché soutyčí soustavy UIC60</t>
  </si>
  <si>
    <t>1837655341</t>
  </si>
  <si>
    <t>Seřízení stavěcího zařízení čelisťového závěru výhybky jednoduché soutyčí soustavy UIC60. Poznámka: 1. V cenách jsou započteny náklady na seřízení a přezkoušení chodu výhybky, provedení západkové zkoušky a ošetření kluzných částí mazivem.</t>
  </si>
  <si>
    <t>1071</t>
  </si>
  <si>
    <t>5911535130</t>
  </si>
  <si>
    <t>Seřízení stavěcího zařízení čelisťového závěru výhybky jednoduché soutyčí soustavy S49</t>
  </si>
  <si>
    <t>2138008493</t>
  </si>
  <si>
    <t>Seřízení stavěcího zařízení čelisťového závěru výhybky jednoduché soutyčí soustavy S49. Poznámka: 1. V cenách jsou započteny náklady na seřízení a přezkoušení chodu výhybky, provedení západkové zkoušky a ošetření kluzných částí mazivem.</t>
  </si>
  <si>
    <t>1072</t>
  </si>
  <si>
    <t>5911535210</t>
  </si>
  <si>
    <t>Seřízení stavěcího zařízení čelisťového závěru výhybky jednoduché dorazů soustavy UIC60</t>
  </si>
  <si>
    <t>143408695</t>
  </si>
  <si>
    <t>Seřízení stavěcího zařízení čelisťového závěru výhybky jednoduché dorazů soustavy UIC60. Poznámka: 1. V cenách jsou započteny náklady na seřízení a přezkoušení chodu výhybky, provedení západkové zkoušky a ošetření kluzných částí mazivem.</t>
  </si>
  <si>
    <t>1073</t>
  </si>
  <si>
    <t>5911535230</t>
  </si>
  <si>
    <t>Seřízení stavěcího zařízení čelisťového závěru výhybky jednoduché dorazů soustavy S49</t>
  </si>
  <si>
    <t>-1635981423</t>
  </si>
  <si>
    <t>Seřízení stavěcího zařízení čelisťového závěru výhybky jednoduché dorazů soustavy S49. Poznámka: 1. V cenách jsou započteny náklady na seřízení a přezkoušení chodu výhybky, provedení západkové zkoušky a ošetření kluzných částí mazivem.</t>
  </si>
  <si>
    <t>1074</t>
  </si>
  <si>
    <t>5911537010</t>
  </si>
  <si>
    <t>Výměna součástí čelisťového závěru výhybky jednoduché závorovací tyč soustavy UIC60</t>
  </si>
  <si>
    <t>1281376210</t>
  </si>
  <si>
    <t>Výměna součástí čelisťového závěru výhybky jednoduché závorovací tyč soustavy UIC60. Poznámka: 1. V cenách jsou započteny náklady na demontáž, výměnu a montáž přezkoušení chodu výhybky, provedení západkové zkoušky a ošetření kluzných částí mazivem. 2. V c</t>
  </si>
  <si>
    <t>Poznámka k souboru cen:_x000D_
1. V cenách jsou započteny náklady na demontáž, výměnu a montáž přezkoušení chodu výhybky, provedení západkové zkoušky a ošetření kluzných částí mazivem._x000D_
2. V cenách nejsou obsaženy náklady na dodávku materiálu.</t>
  </si>
  <si>
    <t>1075</t>
  </si>
  <si>
    <t>5911537030</t>
  </si>
  <si>
    <t>Výměna součástí čelisťového závěru výhybky jednoduché závorovací tyč soustavy S49</t>
  </si>
  <si>
    <t>-263513024</t>
  </si>
  <si>
    <t>Výměna součástí čelisťového závěru výhybky jednoduché závorovací tyč soustavy S49. Poznámka: 1. V cenách jsou započteny náklady na demontáž, výměnu a montáž přezkoušení chodu výhybky, provedení západkové zkoušky a ošetření kluzných částí mazivem. 2. V cen</t>
  </si>
  <si>
    <t>1076</t>
  </si>
  <si>
    <t>5911537220</t>
  </si>
  <si>
    <t>Výměna součástí čelisťového závěru výhybky jednoduché závěrový hák soustavy S49</t>
  </si>
  <si>
    <t>-1119438045</t>
  </si>
  <si>
    <t>Výměna součástí čelisťového závěru výhybky jednoduché závěrový hák soustavy S49. Poznámka: 1. V cenách jsou započteny náklady na demontáž, výměnu a montáž přezkoušení chodu výhybky, provedení západkové zkoušky a ošetření kluzných částí mazivem. 2. V cenác</t>
  </si>
  <si>
    <t>1077</t>
  </si>
  <si>
    <t>5911537320</t>
  </si>
  <si>
    <t>Výměna součástí čelisťového závěru výhybky jednoduché svěrací čelist soustavy S49</t>
  </si>
  <si>
    <t>871168040</t>
  </si>
  <si>
    <t>Výměna součástí čelisťového závěru výhybky jednoduché svěrací čelist soustavy S49. Poznámka: 1. V cenách jsou započteny náklady na demontáž, výměnu a montáž přezkoušení chodu výhybky, provedení západkové zkoušky a ošetření kluzných částí mazivem. 2. V cen</t>
  </si>
  <si>
    <t>1078</t>
  </si>
  <si>
    <t>5911537420</t>
  </si>
  <si>
    <t>Výměna součástí čelisťového závěru výhybky jednoduché jazyková stěžejka soustavy S49</t>
  </si>
  <si>
    <t>-1854766556</t>
  </si>
  <si>
    <t>Výměna součástí čelisťového závěru výhybky jednoduché jazyková stěžejka soustavy S49. Poznámka: 1. V cenách jsou započteny náklady na demontáž, výměnu a montáž přezkoušení chodu výhybky, provedení západkové zkoušky a ošetření kluzných částí mazivem. 2. V</t>
  </si>
  <si>
    <t>1079</t>
  </si>
  <si>
    <t>5911537520</t>
  </si>
  <si>
    <t>Výměna součástí čelisťového závěru výhybky jednoduché táhlo úplné soustavy S49</t>
  </si>
  <si>
    <t>1283621539</t>
  </si>
  <si>
    <t>Výměna součástí čelisťového závěru výhybky jednoduché táhlo úplné soustavy S49. Poznámka: 1. V cenách jsou započteny náklady na demontáž, výměnu a montáž přezkoušení chodu výhybky, provedení západkové zkoušky a ošetření kluzných částí mazivem. 2. V cenách</t>
  </si>
  <si>
    <t>1080</t>
  </si>
  <si>
    <t>5911537620</t>
  </si>
  <si>
    <t>Výměna součástí čelisťového závěru výhybky jednoduché úhlová páka soustavy S49</t>
  </si>
  <si>
    <t>129373775</t>
  </si>
  <si>
    <t>Výměna součástí čelisťového závěru výhybky jednoduché úhlová páka soustavy S49. Poznámka: 1. V cenách jsou započteny náklady na demontáž, výměnu a montáž přezkoušení chodu výhybky, provedení západkové zkoušky a ošetření kluzných částí mazivem. 2. V cenách</t>
  </si>
  <si>
    <t>1081</t>
  </si>
  <si>
    <t>5911537730</t>
  </si>
  <si>
    <t>Výměna součástí čelisťového závěru výhybky jednoduché pomocná páka soustavy S49</t>
  </si>
  <si>
    <t>-502006378</t>
  </si>
  <si>
    <t>Výměna součástí čelisťového závěru výhybky jednoduché pomocná páka soustavy S49. Poznámka: 1. V cenách jsou započteny náklady na demontáž, výměnu a montáž přezkoušení chodu výhybky, provedení západkové zkoušky a ošetření kluzných částí mazivem. 2. V cenác</t>
  </si>
  <si>
    <t>1082</t>
  </si>
  <si>
    <t>5911537830</t>
  </si>
  <si>
    <t>Výměna součástí čelisťového závěru výhybky jednoduché podpěrka táhla soustavy S49</t>
  </si>
  <si>
    <t>1788151580</t>
  </si>
  <si>
    <t>Výměna součástí čelisťového závěru výhybky jednoduché podpěrka táhla soustavy S49. Poznámka: 1. V cenách jsou započteny náklady na demontáž, výměnu a montáž přezkoušení chodu výhybky, provedení západkové zkoušky a ošetření kluzných částí mazivem. 2. V cen</t>
  </si>
  <si>
    <t>1083</t>
  </si>
  <si>
    <t>5911537930</t>
  </si>
  <si>
    <t>Výměna součástí čelisťového závěru výhybky jednoduché posuvný doraz soustavy S49</t>
  </si>
  <si>
    <t>-604681753</t>
  </si>
  <si>
    <t>Výměna součástí čelisťového závěru výhybky jednoduché posuvný doraz soustavy S49. Poznámka: 1. V cenách jsou započteny náklady na demontáž, výměnu a montáž přezkoušení chodu výhybky, provedení západkové zkoušky a ošetření kluzných částí mazivem. 2. V cená</t>
  </si>
  <si>
    <t>1084</t>
  </si>
  <si>
    <t>5911543010</t>
  </si>
  <si>
    <t>Oprava součástí čelisťového závěru výhybky jednoduché závorovací tyč soustavy UIC60</t>
  </si>
  <si>
    <t>-1127447535</t>
  </si>
  <si>
    <t>Oprava součástí čelisťového závěru výhybky jednoduché závorovací tyč soustavy UIC60. Poznámka: 1. V cenách jsou započteny náklady na opravu a vymezení vůlí, přezkoušení chodu výhybky, provedení západkové zkoušky a ošetření kluzných částí mazivem. 2. V cen</t>
  </si>
  <si>
    <t>Poznámka k souboru cen:_x000D_
1. V cenách jsou započteny náklady na opravu a vymezení vůlí, přezkoušení chodu výhybky, provedení západkové zkoušky a ošetření kluzných částí mazivem._x000D_
2. V cenách nejsou obsaženy náklady na dodávku materiálu.</t>
  </si>
  <si>
    <t>1085</t>
  </si>
  <si>
    <t>5911543030</t>
  </si>
  <si>
    <t>Oprava součástí čelisťového závěru výhybky jednoduché závorovací tyč soustavy S49</t>
  </si>
  <si>
    <t>-1947036202</t>
  </si>
  <si>
    <t>Oprava součástí čelisťového závěru výhybky jednoduché závorovací tyč soustavy S49. Poznámka: 1. V cenách jsou započteny náklady na opravu a vymezení vůlí, přezkoušení chodu výhybky, provedení západkové zkoušky a ošetření kluzných částí mazivem. 2. V cenác</t>
  </si>
  <si>
    <t>1086</t>
  </si>
  <si>
    <t>5911543210</t>
  </si>
  <si>
    <t>Oprava součástí čelisťového závěru výhybky jednoduché závěrový hák soustavy UIC60</t>
  </si>
  <si>
    <t>-1406882609</t>
  </si>
  <si>
    <t>Oprava součástí čelisťového závěru výhybky jednoduché závěrový hák soustavy UIC60. Poznámka: 1. V cenách jsou započteny náklady na opravu a vymezení vůlí, přezkoušení chodu výhybky, provedení západkové zkoušky a ošetření kluzných částí mazivem. 2. V cenác</t>
  </si>
  <si>
    <t>1087</t>
  </si>
  <si>
    <t>5911543230</t>
  </si>
  <si>
    <t>Oprava součástí čelisťového závěru výhybky jednoduché závěrový hák soustavy S49</t>
  </si>
  <si>
    <t>1114839864</t>
  </si>
  <si>
    <t>Oprava součástí čelisťového závěru výhybky jednoduché závěrový hák soustavy S49. Poznámka: 1. V cenách jsou započteny náklady na opravu a vymezení vůlí, přezkoušení chodu výhybky, provedení západkové zkoušky a ošetření kluzných částí mazivem. 2. V cenách</t>
  </si>
  <si>
    <t>1088</t>
  </si>
  <si>
    <t>5911543310</t>
  </si>
  <si>
    <t>Oprava součástí čelisťového závěru výhybky jednoduché svěrací čelist soustavy UIC60</t>
  </si>
  <si>
    <t>-682185124</t>
  </si>
  <si>
    <t>Oprava součástí čelisťového závěru výhybky jednoduché svěrací čelist soustavy UIC60. Poznámka: 1. V cenách jsou započteny náklady na opravu a vymezení vůlí, přezkoušení chodu výhybky, provedení západkové zkoušky a ošetření kluzných částí mazivem. 2. V cen</t>
  </si>
  <si>
    <t>1089</t>
  </si>
  <si>
    <t>5911543330</t>
  </si>
  <si>
    <t>Oprava součástí čelisťového závěru výhybky jednoduché svěrací čelist soustavy S49</t>
  </si>
  <si>
    <t>633169234</t>
  </si>
  <si>
    <t>Oprava součástí čelisťového závěru výhybky jednoduché svěrací čelist soustavy S49. Poznámka: 1. V cenách jsou započteny náklady na opravu a vymezení vůlí, přezkoušení chodu výhybky, provedení západkové zkoušky a ošetření kluzných částí mazivem. 2. V cenác</t>
  </si>
  <si>
    <t>1090</t>
  </si>
  <si>
    <t>5911543410</t>
  </si>
  <si>
    <t>Oprava součástí čelisťového závěru výhybky jednoduché jazyková stěžejka soustavy UIC60</t>
  </si>
  <si>
    <t>-623107105</t>
  </si>
  <si>
    <t>Oprava součástí čelisťového závěru výhybky jednoduché jazyková stěžejka soustavy UIC60. Poznámka: 1. V cenách jsou započteny náklady na opravu a vymezení vůlí, přezkoušení chodu výhybky, provedení západkové zkoušky a ošetření kluzných částí mazivem. 2. V</t>
  </si>
  <si>
    <t>1091</t>
  </si>
  <si>
    <t>5911543430</t>
  </si>
  <si>
    <t>Oprava součástí čelisťového závěru výhybky jednoduché jazyková stěžejka soustavy S49</t>
  </si>
  <si>
    <t>681260409</t>
  </si>
  <si>
    <t>Oprava součástí čelisťového závěru výhybky jednoduché jazyková stěžejka soustavy S49. Poznámka: 1. V cenách jsou započteny náklady na opravu a vymezení vůlí, přezkoušení chodu výhybky, provedení západkové zkoušky a ošetření kluzných částí mazivem. 2. V ce</t>
  </si>
  <si>
    <t>1092</t>
  </si>
  <si>
    <t>5911543510</t>
  </si>
  <si>
    <t>Oprava součástí čelisťového závěru výhybky jednoduché táhlo úplné soustavy UIC60</t>
  </si>
  <si>
    <t>595716983</t>
  </si>
  <si>
    <t>Oprava součástí čelisťového závěru výhybky jednoduché táhlo úplné soustavy UIC60. Poznámka: 1. V cenách jsou započteny náklady na opravu a vymezení vůlí, přezkoušení chodu výhybky, provedení západkové zkoušky a ošetření kluzných částí mazivem. 2. V cenách</t>
  </si>
  <si>
    <t>1093</t>
  </si>
  <si>
    <t>5911543530</t>
  </si>
  <si>
    <t>Oprava součástí čelisťového závěru výhybky jednoduché táhlo úplné soustavy S49</t>
  </si>
  <si>
    <t>1951234353</t>
  </si>
  <si>
    <t>Oprava součástí čelisťového závěru výhybky jednoduché táhlo úplné soustavy S49. Poznámka: 1. V cenách jsou započteny náklady na opravu a vymezení vůlí, přezkoušení chodu výhybky, provedení západkové zkoušky a ošetření kluzných částí mazivem. 2. V cenách n</t>
  </si>
  <si>
    <t>1094</t>
  </si>
  <si>
    <t>5911543610</t>
  </si>
  <si>
    <t>Oprava součástí čelisťového závěru výhybky jednoduché úhlová páka soustavy UIC60</t>
  </si>
  <si>
    <t>-1799629773</t>
  </si>
  <si>
    <t>Oprava součástí čelisťového závěru výhybky jednoduché úhlová páka soustavy UIC60. Poznámka: 1. V cenách jsou započteny náklady na opravu a vymezení vůlí, přezkoušení chodu výhybky, provedení západkové zkoušky a ošetření kluzných částí mazivem. 2. V cenách</t>
  </si>
  <si>
    <t>1095</t>
  </si>
  <si>
    <t>5911543630</t>
  </si>
  <si>
    <t>Oprava součástí čelisťového závěru výhybky jednoduché úhlová páka soustavy S49</t>
  </si>
  <si>
    <t>-107343005</t>
  </si>
  <si>
    <t>Oprava součástí čelisťového závěru výhybky jednoduché úhlová páka soustavy S49. Poznámka: 1. V cenách jsou započteny náklady na opravu a vymezení vůlí, přezkoušení chodu výhybky, provedení západkové zkoušky a ošetření kluzných částí mazivem. 2. V cenách n</t>
  </si>
  <si>
    <t>1096</t>
  </si>
  <si>
    <t>5911545020</t>
  </si>
  <si>
    <t>Záměna hákového závěru za čelisťový výhybky jednoduché jednozávěrové soustavy S49</t>
  </si>
  <si>
    <t>-1510536044</t>
  </si>
  <si>
    <t>Záměna hákového závěru za čelisťový výhybky jednoduché jednozávěrové soustavy S49. Poznámka: 1. V cenách jsou započteny náklady na záměnu hákového závěru za čelisťový závěr, přezkoušení chodu výhybky, provedení západkové zkoušky a ošetření kluzných částí</t>
  </si>
  <si>
    <t>Poznámka k souboru cen:_x000D_
1. V cenách jsou započteny náklady na záměnu hákového závěru za čelisťový závěr, přezkoušení chodu výhybky, provedení západkové zkoušky a ošetření kluzných částí mazivem._x000D_
2. V cenách nejsou obsaženy náklady na dodávku materiálu.</t>
  </si>
  <si>
    <t>1097</t>
  </si>
  <si>
    <t>5911547010</t>
  </si>
  <si>
    <t>Výměna čelisťového závěru srdcovky jednoduché s PHS soustavy UIC60</t>
  </si>
  <si>
    <t>579337617</t>
  </si>
  <si>
    <t>Výměna čelisťového závěru srdcovky jednoduché s PHS soustavy UIC60. Poznámka: 1. V cenách jsou započteny náklady na demontáž, výměnu a montáž, přezkoušení chodu výhybky, provedení západkové zkoušky a ošetření kluzných částí výhybky mazivem. 2. V cenách ne</t>
  </si>
  <si>
    <t>Poznámka k souboru cen:_x000D_
1. V cenách jsou započteny náklady na demontáž, výměnu a montáž, přezkoušení chodu výhybky, provedení západkové zkoušky a ošetření kluzných částí výhybky mazivem._x000D_
2. V cenách nejsou obsaženy náklady na dodávku materiálu.</t>
  </si>
  <si>
    <t>1098</t>
  </si>
  <si>
    <t>5911547030</t>
  </si>
  <si>
    <t>Výměna čelisťového závěru srdcovky jednoduché s PHS soustavy S49</t>
  </si>
  <si>
    <t>-2090998005</t>
  </si>
  <si>
    <t>Výměna čelisťového závěru srdcovky jednoduché s PHS soustavy S49. Poznámka: 1. V cenách jsou započteny náklady na demontáž, výměnu a montáž, přezkoušení chodu výhybky, provedení západkové zkoušky a ošetření kluzných částí výhybky mazivem. 2. V cenách nejs</t>
  </si>
  <si>
    <t>1099</t>
  </si>
  <si>
    <t>5911553010</t>
  </si>
  <si>
    <t>Seřízení čelisťového závěru srdcovky jednoduché s PHS soustavy UIC60</t>
  </si>
  <si>
    <t>-1288243906</t>
  </si>
  <si>
    <t>Seřízení čelisťového závěru srdcovky jednoduché s PHS soustavy UIC60. Poznámka: 1. V cenách jsou započteny náklady na seřízení závěru, přezkoušení chodu výhybky, provedení západkové zkoušky a ošetření kluzných částí výhybky mazivem.</t>
  </si>
  <si>
    <t>Poznámka k souboru cen:_x000D_
1. V cenách jsou započteny náklady na seřízení závěru, přezkoušení chodu výhybky, provedení západkové zkoušky a ošetření kluzných částí výhybky mazivem.</t>
  </si>
  <si>
    <t>1100</t>
  </si>
  <si>
    <t>5911555010</t>
  </si>
  <si>
    <t>Nastavení hodnot čelisťového závěru vůle mezi závěrnou hlavou háku a závěrnou plochou svěrací čelisti soustavy UIC60</t>
  </si>
  <si>
    <t>616358529</t>
  </si>
  <si>
    <t>Nastavení hodnot čelisťového závěru vůle mezi závěrnou hlavou háku a závěrnou plochou svěrací čelisti soustavy UIC60. Poznámka: 1. V cenách jsou započteny náklady na nastavení, seřízení, přezkoušení chodu výhybky, provedení západkové zkoušky a ošetření kl</t>
  </si>
  <si>
    <t>Poznámka k souboru cen:_x000D_
1. V cenách jsou započteny náklady na nastavení, seřízení, přezkoušení chodu výhybky, provedení západkové zkoušky a ošetření kluzných částí výhybky mazivem.</t>
  </si>
  <si>
    <t>1101</t>
  </si>
  <si>
    <t>5911555110</t>
  </si>
  <si>
    <t>Nastavení hodnot čelisťového závěru šířky uzávorování (podsunutí závěrového háku závorovacím pravítkem) soustavy UIC60</t>
  </si>
  <si>
    <t>941335091</t>
  </si>
  <si>
    <t>Nastavení hodnot čelisťového závěru šířky uzávorování (podsunutí závěrového háku závorovacím pravítkem) soustavy UIC60. Poznámka: 1. V cenách jsou započteny náklady na nastavení, seřízení, přezkoušení chodu výhybky, provedení západkové zkoušky a ošetření</t>
  </si>
  <si>
    <t>1102</t>
  </si>
  <si>
    <t>5911555210</t>
  </si>
  <si>
    <t>Nastavení hodnot čelisťového závěru úprava polohy svěrací čelisti soustavy UIC60</t>
  </si>
  <si>
    <t>-720822818</t>
  </si>
  <si>
    <t>Nastavení hodnot čelisťového závěru úprava polohy svěrací čelisti soustavy UIC60. Poznámka: 1. V cenách jsou započteny náklady na nastavení, seřízení, přezkoušení chodu výhybky, provedení západkové zkoušky a ošetření kluzných částí výhybky mazivem.</t>
  </si>
  <si>
    <t>1103</t>
  </si>
  <si>
    <t>5911555310</t>
  </si>
  <si>
    <t>Nastavení hodnot čelisťového závěru úprava rozevření jazyků soustavy UIC60</t>
  </si>
  <si>
    <t>-862296068</t>
  </si>
  <si>
    <t>Nastavení hodnot čelisťového závěru úprava rozevření jazyků soustavy UIC60. Poznámka: 1. V cenách jsou započteny náklady na nastavení, seřízení, přezkoušení chodu výhybky, provedení západkové zkoušky a ošetření kluzných částí výhybky mazivem.</t>
  </si>
  <si>
    <t>1104</t>
  </si>
  <si>
    <t>5911555410</t>
  </si>
  <si>
    <t>Nastavení hodnot čelisťového závěru úprava vzdálenosti mezi jazykem a opornicí soustavy UIC60</t>
  </si>
  <si>
    <t>-540736749</t>
  </si>
  <si>
    <t>Nastavení hodnot čelisťového závěru úprava vzdálenosti mezi jazykem a opornicí soustavy UIC60. Poznámka: 1. V cenách jsou započteny náklady na nastavení, seřízení, přezkoušení chodu výhybky, provedení západkové zkoušky a ošetření kluzných částí výhybky ma</t>
  </si>
  <si>
    <t>1105</t>
  </si>
  <si>
    <t>5911555430</t>
  </si>
  <si>
    <t>Nastavení hodnot čelisťového závěru úprava vzdálenosti mezi jazykem a opornicí soustavy S49</t>
  </si>
  <si>
    <t>992227212</t>
  </si>
  <si>
    <t>Nastavení hodnot čelisťového závěru úprava vzdálenosti mezi jazykem a opornicí soustavy S49. Poznámka: 1. V cenách jsou započteny náklady na nastavení, seřízení, přezkoušení chodu výhybky, provedení západkové zkoušky a ošetření kluzných částí výhybky mazi</t>
  </si>
  <si>
    <t>1106</t>
  </si>
  <si>
    <t>5911555510</t>
  </si>
  <si>
    <t>Nastavení hodnot čelisťového závěru úprava pro místní stavění soustavy UIC60</t>
  </si>
  <si>
    <t>565989246</t>
  </si>
  <si>
    <t>Nastavení hodnot čelisťového závěru úprava pro místní stavění soustavy UIC60. Poznámka: 1. V cenách jsou započteny náklady na nastavení, seřízení, přezkoušení chodu výhybky, provedení západkové zkoušky a ošetření kluzných částí výhybky mazivem.</t>
  </si>
  <si>
    <t>1107</t>
  </si>
  <si>
    <t>5911555530</t>
  </si>
  <si>
    <t>Nastavení hodnot čelisťového závěru úprava pro místní stavění soustavy S49</t>
  </si>
  <si>
    <t>1300663573</t>
  </si>
  <si>
    <t>Nastavení hodnot čelisťového závěru úprava pro místní stavění soustavy S49. Poznámka: 1. V cenách jsou započteny náklady na nastavení, seřízení, přezkoušení chodu výhybky, provedení západkové zkoušky a ošetření kluzných částí výhybky mazivem.</t>
  </si>
  <si>
    <t>1108</t>
  </si>
  <si>
    <t>5911557010</t>
  </si>
  <si>
    <t>Seřízení stavěcího zařízení čelisťového závěru srdcovky jednoduché s PHS výměník soustavy UIC60</t>
  </si>
  <si>
    <t>714553521</t>
  </si>
  <si>
    <t>Seřízení stavěcího zařízení čelisťového závěru srdcovky jednoduché s PHS výměník soustavy UIC60. Poznámka: 1. V cenách jsou započteny náklady demontáž, výměnu a montáž, přezkoušení chodu výhybky, provedení západkové zkoušky a ošetření kluzných částí výhyb</t>
  </si>
  <si>
    <t>Poznámka k souboru cen:_x000D_
1. V cenách jsou započteny náklady demontáž, výměnu a montáž, přezkoušení chodu výhybky, provedení západkové zkoušky a ošetření kluzných částí výhybky mazivem.</t>
  </si>
  <si>
    <t>1109</t>
  </si>
  <si>
    <t>5911557210</t>
  </si>
  <si>
    <t>Seřízení stavěcího zařízení čelisťového závěru srdcovky jednoduché s PHS spojovací tyč soustavy UIC60</t>
  </si>
  <si>
    <t>1980264525</t>
  </si>
  <si>
    <t>Seřízení stavěcího zařízení čelisťového závěru srdcovky jednoduché s PHS spojovací tyč soustavy UIC60. Poznámka: 1. V cenách jsou započteny náklady demontáž, výměnu a montáž, přezkoušení chodu výhybky, provedení západkové zkoušky a ošetření kluzných částí</t>
  </si>
  <si>
    <t>1110</t>
  </si>
  <si>
    <t>5911557310</t>
  </si>
  <si>
    <t>Seřízení stavěcího zařízení čelisťového závěru srdcovky jednoduché s PHS tažná tyč soustavy UIC60</t>
  </si>
  <si>
    <t>-851427204</t>
  </si>
  <si>
    <t>Seřízení stavěcího zařízení čelisťového závěru srdcovky jednoduché s PHS tažná tyč soustavy UIC60. Poznámka: 1. V cenách jsou započteny náklady demontáž, výměnu a montáž, přezkoušení chodu výhybky, provedení západkové zkoušky a ošetření kluzných částí výh</t>
  </si>
  <si>
    <t>1111</t>
  </si>
  <si>
    <t>5911557410</t>
  </si>
  <si>
    <t>Seřízení stavěcího zařízení čelisťového závěru srdcovky jednoduché s PHS závěrový hák soustavy UIC60</t>
  </si>
  <si>
    <t>1782820372</t>
  </si>
  <si>
    <t>Seřízení stavěcího zařízení čelisťového závěru srdcovky jednoduché s PHS závěrový hák soustavy UIC60. Poznámka: 1. V cenách jsou započteny náklady demontáž, výměnu a montáž, přezkoušení chodu výhybky, provedení západkové zkoušky a ošetření kluzných částí</t>
  </si>
  <si>
    <t>1112</t>
  </si>
  <si>
    <t>5911557510</t>
  </si>
  <si>
    <t>Seřízení stavěcího zařízení čelisťového závěru srdcovky jednoduché s PHS svěrací čelist soustavy UIC60</t>
  </si>
  <si>
    <t>-11896637</t>
  </si>
  <si>
    <t>Seřízení stavěcího zařízení čelisťového závěru srdcovky jednoduché s PHS svěrací čelist soustavy UIC60. Poznámka: 1. V cenách jsou započteny náklady demontáž, výměnu a montáž, přezkoušení chodu výhybky, provedení západkové zkoušky a ošetření kluzných část</t>
  </si>
  <si>
    <t>1113</t>
  </si>
  <si>
    <t>5911557610</t>
  </si>
  <si>
    <t>Seřízení stavěcího zařízení čelisťového závěru srdcovky jednoduché s PHS háková stěžejka soustavy UIC60</t>
  </si>
  <si>
    <t>1660629496</t>
  </si>
  <si>
    <t>Seřízení stavěcího zařízení čelisťového závěru srdcovky jednoduché s PHS háková stěžejka soustavy UIC60. Poznámka: 1. V cenách jsou započteny náklady demontáž, výměnu a montáž, přezkoušení chodu výhybky, provedení západkové zkoušky a ošetření kluzných čás</t>
  </si>
  <si>
    <t>1114</t>
  </si>
  <si>
    <t>5911557710</t>
  </si>
  <si>
    <t>Seřízení stavěcího zařízení čelisťového závěru srdcovky jednoduché s PHS soutyčí soustavy UIC60</t>
  </si>
  <si>
    <t>-2093069939</t>
  </si>
  <si>
    <t>Seřízení stavěcího zařízení čelisťového závěru srdcovky jednoduché s PHS soutyčí soustavy UIC60. Poznámka: 1. V cenách jsou započteny náklady demontáž, výměnu a montáž, přezkoušení chodu výhybky, provedení západkové zkoušky a ošetření kluzných částí výhyb</t>
  </si>
  <si>
    <t>1115</t>
  </si>
  <si>
    <t>5911557810</t>
  </si>
  <si>
    <t>Seřízení stavěcího zařízení čelisťového závěru srdcovky jednoduché s PHS úhlová páka soustavy UIC60</t>
  </si>
  <si>
    <t>-2041824069</t>
  </si>
  <si>
    <t>Seřízení stavěcího zařízení čelisťového závěru srdcovky jednoduché s PHS úhlová páka soustavy UIC60. Poznámka: 1. V cenách jsou započteny náklady demontáž, výměnu a montáž, přezkoušení chodu výhybky, provedení západkové zkoušky a ošetření kluzných částí v</t>
  </si>
  <si>
    <t>1116</t>
  </si>
  <si>
    <t>5911563010</t>
  </si>
  <si>
    <t>Oprava součástí čelisťového závěru srdcovky jednoduché s PHS soustavy UIC60</t>
  </si>
  <si>
    <t>-1942425069</t>
  </si>
  <si>
    <t>Oprava součástí čelisťového závěru srdcovky jednoduché s PHS soustavy UIC60. Poznámka: 1. V cenách jsou započteny náklady na přezkoušení chodu výhybky, provedení západkové zkoušky a ošetření kluzných částí výhybky mazivem.</t>
  </si>
  <si>
    <t>Poznámka k souboru cen:_x000D_
1. V cenách jsou započteny náklady na přezkoušení chodu výhybky, provedení západkové zkoušky a ošetření kluzných částí výhybky mazivem.</t>
  </si>
  <si>
    <t>1117</t>
  </si>
  <si>
    <t>5911565010</t>
  </si>
  <si>
    <t>Seřízení výměnové části čelisťového závěru výhybky křižovatkové soustavy UIC60</t>
  </si>
  <si>
    <t>744702530</t>
  </si>
  <si>
    <t>Seřízení výměnové části čelisťového závěru výhybky křižovatkové soustavy UIC60. Poznámka: 1. V cenách jsou započteny náklady demontáž, výměnu a montáž, přezkoušení chodu výhybky, provedení západkové zkoušky a ošetření kluzných částí výhybky mazivem.</t>
  </si>
  <si>
    <t>1118</t>
  </si>
  <si>
    <t>5911565030</t>
  </si>
  <si>
    <t>Seřízení výměnové části čelisťového závěru výhybky křižovatkové soustavy S49</t>
  </si>
  <si>
    <t>2011702092</t>
  </si>
  <si>
    <t>Seřízení výměnové části čelisťového závěru výhybky křižovatkové soustavy S49. Poznámka: 1. V cenách jsou započteny náklady demontáž, výměnu a montáž, přezkoušení chodu výhybky, provedení západkové zkoušky a ošetření kluzných částí výhybky mazivem.</t>
  </si>
  <si>
    <t>1119</t>
  </si>
  <si>
    <t>5911565110</t>
  </si>
  <si>
    <t>Seřízení výměnové části čelisťového závěru výhybky křižovatkové poloviční soustavy UIC60</t>
  </si>
  <si>
    <t>1809605365</t>
  </si>
  <si>
    <t>Seřízení výměnové části čelisťového závěru výhybky křižovatkové poloviční soustavy UIC60. Poznámka: 1. V cenách jsou započteny náklady demontáž, výměnu a montáž, přezkoušení chodu výhybky, provedení západkové zkoušky a ošetření kluzných částí výhybky mazi</t>
  </si>
  <si>
    <t>1120</t>
  </si>
  <si>
    <t>5911565130</t>
  </si>
  <si>
    <t>Seřízení výměnové části čelisťového závěru výhybky křižovatkové poloviční soustavy S49</t>
  </si>
  <si>
    <t>1591794527</t>
  </si>
  <si>
    <t>Seřízení výměnové části čelisťového závěru výhybky křižovatkové poloviční soustavy S49. Poznámka: 1. V cenách jsou započteny náklady demontáž, výměnu a montáž, přezkoušení chodu výhybky, provedení západkové zkoušky a ošetření kluzných částí výhybky mazive</t>
  </si>
  <si>
    <t>1121</t>
  </si>
  <si>
    <t>5911567010</t>
  </si>
  <si>
    <t>Výměna čelisťového závěru výhybky křižovatkové soustavy UIC60</t>
  </si>
  <si>
    <t>-826177494</t>
  </si>
  <si>
    <t>Výměna čelisťového závěru výhybky křižovatkové soustavy UIC60. Poznámka: 1. V cenách jsou započteny náklady na demontáž, výměnu a montáž, přezkoušení chodu výhybky, provedení západkové zkoušky a ošetření kluzných částí závěru mazivem. 2. V cenách nejsou o</t>
  </si>
  <si>
    <t>1122</t>
  </si>
  <si>
    <t>5911567030</t>
  </si>
  <si>
    <t>Výměna čelisťového závěru výhybky křižovatkové soustavy S49</t>
  </si>
  <si>
    <t>-434185496</t>
  </si>
  <si>
    <t>Výměna čelisťového závěru výhybky křižovatkové soustavy S49. Poznámka: 1. V cenách jsou započteny náklady na demontáž, výměnu a montáž, přezkoušení chodu výhybky, provedení západkové zkoušky a ošetření kluzných částí závěru mazivem. 2. V cenách nejsou obs</t>
  </si>
  <si>
    <t>1123</t>
  </si>
  <si>
    <t>5911567110</t>
  </si>
  <si>
    <t>Výměna čelisťového závěru výhybky křižovatkové poloviční soustavy UIC60</t>
  </si>
  <si>
    <t>-626730002</t>
  </si>
  <si>
    <t>Výměna čelisťového závěru výhybky křižovatkové poloviční soustavy UIC60. Poznámka: 1. V cenách jsou započteny náklady na demontáž, výměnu a montáž, přezkoušení chodu výhybky, provedení západkové zkoušky a ošetření kluzných částí závěru mazivem. 2. V cenác</t>
  </si>
  <si>
    <t>1124</t>
  </si>
  <si>
    <t>5911567130</t>
  </si>
  <si>
    <t>Výměna čelisťového závěru výhybky křižovatkové poloviční soustavy S49</t>
  </si>
  <si>
    <t>760211545</t>
  </si>
  <si>
    <t>Výměna čelisťového závěru výhybky křižovatkové poloviční soustavy S49. Poznámka: 1. V cenách jsou započteny náklady na demontáž, výměnu a montáž, přezkoušení chodu výhybky, provedení západkové zkoušky a ošetření kluzných částí závěru mazivem. 2. V cenách</t>
  </si>
  <si>
    <t>1125</t>
  </si>
  <si>
    <t>5911573010</t>
  </si>
  <si>
    <t>Seřízení čelisťového závěru výhybky křižovatkové soustavy UIC60</t>
  </si>
  <si>
    <t>1021245507</t>
  </si>
  <si>
    <t>Seřízení čelisťového závěru výhybky křižovatkové soustavy UIC60. Poznámka: 1. V cenách jsou započteny náklady na nastavení podzávorování, vymezení zdvihu, vůle háku, oprava polohy svěrací čelisti, vůli třmenů, přezkoušení chodu výhybky, provedení západkov</t>
  </si>
  <si>
    <t>1126</t>
  </si>
  <si>
    <t>5911573030</t>
  </si>
  <si>
    <t>Seřízení čelisťového závěru výhybky křižovatkové soustavy S49</t>
  </si>
  <si>
    <t>-1346322830</t>
  </si>
  <si>
    <t>Seřízení čelisťového závěru výhybky křižovatkové soustavy S49. Poznámka: 1. V cenách jsou započteny náklady na nastavení podzávorování, vymezení zdvihu, vůle háku, oprava polohy svěrací čelisti, vůli třmenů, přezkoušení chodu výhybky, provedení západkové</t>
  </si>
  <si>
    <t>1127</t>
  </si>
  <si>
    <t>5911573110</t>
  </si>
  <si>
    <t>Seřízení čelisťového závěru výhybky křižovatkové poloviční soustavy UIC60</t>
  </si>
  <si>
    <t>152411144</t>
  </si>
  <si>
    <t>Seřízení čelisťového závěru výhybky křižovatkové poloviční soustavy UIC60. Poznámka: 1. V cenách jsou započteny náklady na nastavení podzávorování, vymezení zdvihu, vůle háku, oprava polohy svěrací čelisti, vůli třmenů, přezkoušení chodu výhybky, proveden</t>
  </si>
  <si>
    <t>1128</t>
  </si>
  <si>
    <t>5911573130</t>
  </si>
  <si>
    <t>Seřízení čelisťového závěru výhybky křižovatkové poloviční soustavy S49</t>
  </si>
  <si>
    <t>264414151</t>
  </si>
  <si>
    <t>Seřízení čelisťového závěru výhybky křižovatkové poloviční soustavy S49. Poznámka: 1. V cenách jsou započteny náklady na nastavení podzávorování, vymezení zdvihu, vůle háku, oprava polohy svěrací čelisti, vůli třmenů, přezkoušení chodu výhybky, provedení</t>
  </si>
  <si>
    <t>1129</t>
  </si>
  <si>
    <t>5911575010</t>
  </si>
  <si>
    <t>Nastavení hodnot čelisťového závěru výhybky křižovatkové zákles závěrného háku soustavy UIC60</t>
  </si>
  <si>
    <t>-789835651</t>
  </si>
  <si>
    <t>Nastavení hodnot čelisťového závěru výhybky křižovatkové zákles závěrného háku soustavy UIC60. Poznámka: 1. V cenách jsou započteny náklady na úpravu vůlí, přezkoušení chodu výhybky, provedení západkové zkoušky a ošetření kluzných částí výhybky mazivem.</t>
  </si>
  <si>
    <t>1130</t>
  </si>
  <si>
    <t>5911575030</t>
  </si>
  <si>
    <t>Nastavení hodnot čelisťového závěru výhybky křižovatkové zákles závěrného háku soustavy S49</t>
  </si>
  <si>
    <t>-1698532235</t>
  </si>
  <si>
    <t>Nastavení hodnot čelisťového závěru výhybky křižovatkové zákles závěrného háku soustavy S49. Poznámka: 1. V cenách jsou započteny náklady na úpravu vůlí, přezkoušení chodu výhybky, provedení západkové zkoušky a ošetření kluzných částí výhybky mazivem.</t>
  </si>
  <si>
    <t>1131</t>
  </si>
  <si>
    <t>5911575110</t>
  </si>
  <si>
    <t>Nastavení hodnot čelisťového závěru výhybky křižovatkové vůle mezi závěrnou hlavou háku a závěrnou plochou svěrací čelisti soustavy UIC60</t>
  </si>
  <si>
    <t>-409547080</t>
  </si>
  <si>
    <t>Nastavení hodnot čelisťového závěru výhybky křižovatkové vůle mezi závěrnou hlavou háku a závěrnou plochou svěrací čelisti soustavy UIC60. Poznámka: 1. V cenách jsou započteny náklady na úpravu vůlí, přezkoušení chodu výhybky, provedení západkové zkoušky</t>
  </si>
  <si>
    <t>1132</t>
  </si>
  <si>
    <t>5911575130</t>
  </si>
  <si>
    <t>Nastavení hodnot čelisťového závěru výhybky křižovatkové vůle mezi závěrnou hlavou háku a závěrnou plochou svěrací čelisti soustavy S49</t>
  </si>
  <si>
    <t>111479895</t>
  </si>
  <si>
    <t>Nastavení hodnot čelisťového závěru výhybky křižovatkové vůle mezi závěrnou hlavou háku a závěrnou plochou svěrací čelisti soustavy S49. Poznámka: 1. V cenách jsou započteny náklady na úpravu vůlí, přezkoušení chodu výhybky, provedení západkové zkoušky a</t>
  </si>
  <si>
    <t>1133</t>
  </si>
  <si>
    <t>5911575210</t>
  </si>
  <si>
    <t>Nastavení hodnot čelisťového závěru výhybky křižovatkové vůle závěsných třmenů soustavy UIC60</t>
  </si>
  <si>
    <t>1168251158</t>
  </si>
  <si>
    <t>Nastavení hodnot čelisťového závěru výhybky křižovatkové vůle závěsných třmenů soustavy UIC60. Poznámka: 1. V cenách jsou započteny náklady na úpravu vůlí, přezkoušení chodu výhybky, provedení západkové zkoušky a ošetření kluzných částí výhybky mazivem.</t>
  </si>
  <si>
    <t>1134</t>
  </si>
  <si>
    <t>5911575230</t>
  </si>
  <si>
    <t>Nastavení hodnot čelisťového závěru výhybky křižovatkové vůle závěsných třmenů soustavy S49</t>
  </si>
  <si>
    <t>1694739113</t>
  </si>
  <si>
    <t>Nastavení hodnot čelisťového závěru výhybky křižovatkové vůle závěsných třmenů soustavy S49. Poznámka: 1. V cenách jsou započteny náklady na úpravu vůlí, přezkoušení chodu výhybky, provedení západkové zkoušky a ošetření kluzných částí výhybky mazivem.</t>
  </si>
  <si>
    <t>1135</t>
  </si>
  <si>
    <t>5911575310</t>
  </si>
  <si>
    <t>Nastavení hodnot čelisťového závěru výhybky křižovatkové polohy svěrací čelisti soustavy UIC60</t>
  </si>
  <si>
    <t>-1143129659</t>
  </si>
  <si>
    <t>Nastavení hodnot čelisťového závěru výhybky křižovatkové polohy svěrací čelisti soustavy UIC60. Poznámka: 1. V cenách jsou započteny náklady na úpravu vůlí, přezkoušení chodu výhybky, provedení západkové zkoušky a ošetření kluzných částí výhybky mazivem.</t>
  </si>
  <si>
    <t>1136</t>
  </si>
  <si>
    <t>5911575330</t>
  </si>
  <si>
    <t>Nastavení hodnot čelisťového závěru výhybky křižovatkové polohy svěrací čelisti soustavy S49</t>
  </si>
  <si>
    <t>-1715532974</t>
  </si>
  <si>
    <t>Nastavení hodnot čelisťového závěru výhybky křižovatkové polohy svěrací čelisti soustavy S49. Poznámka: 1. V cenách jsou započteny náklady na úpravu vůlí, přezkoušení chodu výhybky, provedení západkové zkoušky a ošetření kluzných částí výhybky mazivem.</t>
  </si>
  <si>
    <t>1137</t>
  </si>
  <si>
    <t>5911575410</t>
  </si>
  <si>
    <t>Nastavení hodnot čelisťového závěru výhybky křižovatkové rozevření jazyků soustavy UIC60</t>
  </si>
  <si>
    <t>1419445437</t>
  </si>
  <si>
    <t>Nastavení hodnot čelisťového závěru výhybky křižovatkové rozevření jazyků soustavy UIC60. Poznámka: 1. V cenách jsou započteny náklady na úpravu vůlí, přezkoušení chodu výhybky, provedení západkové zkoušky a ošetření kluzných částí výhybky mazivem.</t>
  </si>
  <si>
    <t>1138</t>
  </si>
  <si>
    <t>5911575430</t>
  </si>
  <si>
    <t>Nastavení hodnot čelisťového závěru výhybky křižovatkové rozevření jazyků soustavy S49</t>
  </si>
  <si>
    <t>-770577929</t>
  </si>
  <si>
    <t>Nastavení hodnot čelisťového závěru výhybky křižovatkové rozevření jazyků soustavy S49. Poznámka: 1. V cenách jsou započteny náklady na úpravu vůlí, přezkoušení chodu výhybky, provedení západkové zkoušky a ošetření kluzných částí výhybky mazivem.</t>
  </si>
  <si>
    <t>1139</t>
  </si>
  <si>
    <t>5911575510</t>
  </si>
  <si>
    <t>Nastavení hodnot čelisťového závěru výhybky křižovatkové vzdálenosti mezi jazykem a opornicí soustavy UIC60</t>
  </si>
  <si>
    <t>1286357063</t>
  </si>
  <si>
    <t>Nastavení hodnot čelisťového závěru výhybky křižovatkové vzdálenosti mezi jazykem a opornicí soustavy UIC60. Poznámka: 1. V cenách jsou započteny náklady na úpravu vůlí, přezkoušení chodu výhybky, provedení západkové zkoušky a ošetření kluzných částí výhy</t>
  </si>
  <si>
    <t>1140</t>
  </si>
  <si>
    <t>5911575530</t>
  </si>
  <si>
    <t>Nastavení hodnot čelisťového závěru výhybky křižovatkové vzdálenosti mezi jazykem a opornicí soustavy S49</t>
  </si>
  <si>
    <t>444781085</t>
  </si>
  <si>
    <t>Nastavení hodnot čelisťového závěru výhybky křižovatkové vzdálenosti mezi jazykem a opornicí soustavy S49. Poznámka: 1. V cenách jsou započteny náklady na úpravu vůlí, přezkoušení chodu výhybky, provedení západkové zkoušky a ošetření kluzných částí výhybk</t>
  </si>
  <si>
    <t>1141</t>
  </si>
  <si>
    <t>5911577010</t>
  </si>
  <si>
    <t>Seřízení stavěcího zařízení čelisťového závěru výhybky křižovatkové výměník soustavy UIC60</t>
  </si>
  <si>
    <t>-1882767265</t>
  </si>
  <si>
    <t>Seřízení stavěcího zařízení čelisťového závěru výhybky křižovatkové výměník soustavy UIC60. Poznámka: 1. V cenách jsou započteny náklady na seřízení a přezkoušení chodu výhybky, provedení západkové zkoušky a ošetření kluzných částí mazivem.</t>
  </si>
  <si>
    <t>1142</t>
  </si>
  <si>
    <t>5911577030</t>
  </si>
  <si>
    <t>Seřízení stavěcího zařízení čelisťového závěru výhybky křižovatkové výměník soustavy S49</t>
  </si>
  <si>
    <t>577737909</t>
  </si>
  <si>
    <t>Seřízení stavěcího zařízení čelisťového závěru výhybky křižovatkové výměník soustavy S49. Poznámka: 1. V cenách jsou započteny náklady na seřízení a přezkoušení chodu výhybky, provedení západkové zkoušky a ošetření kluzných částí mazivem.</t>
  </si>
  <si>
    <t>1143</t>
  </si>
  <si>
    <t>5911577110</t>
  </si>
  <si>
    <t>Seřízení stavěcího zařízení čelisťového závěru výhybky křižovatkové soutyčí soustavy UIC60</t>
  </si>
  <si>
    <t>-910537033</t>
  </si>
  <si>
    <t>Seřízení stavěcího zařízení čelisťového závěru výhybky křižovatkové soutyčí soustavy UIC60. Poznámka: 1. V cenách jsou započteny náklady na seřízení a přezkoušení chodu výhybky, provedení západkové zkoušky a ošetření kluzných částí mazivem.</t>
  </si>
  <si>
    <t>1144</t>
  </si>
  <si>
    <t>5911577130</t>
  </si>
  <si>
    <t>Seřízení stavěcího zařízení čelisťového závěru výhybky křižovatkové soutyčí soustavy S49</t>
  </si>
  <si>
    <t>-347570094</t>
  </si>
  <si>
    <t>Seřízení stavěcího zařízení čelisťového závěru výhybky křižovatkové soutyčí soustavy S49. Poznámka: 1. V cenách jsou započteny náklady na seřízení a přezkoušení chodu výhybky, provedení západkové zkoušky a ošetření kluzných částí mazivem.</t>
  </si>
  <si>
    <t>1145</t>
  </si>
  <si>
    <t>5911577210</t>
  </si>
  <si>
    <t>Seřízení stavěcího zařízení čelisťového závěru výhybky křižovatkové dorazů soustavy UIC60</t>
  </si>
  <si>
    <t>1779924940</t>
  </si>
  <si>
    <t>Seřízení stavěcího zařízení čelisťového závěru výhybky křižovatkové dorazů soustavy UIC60. Poznámka: 1. V cenách jsou započteny náklady na seřízení a přezkoušení chodu výhybky, provedení západkové zkoušky a ošetření kluzných částí mazivem.</t>
  </si>
  <si>
    <t>1146</t>
  </si>
  <si>
    <t>5911577230</t>
  </si>
  <si>
    <t>Seřízení stavěcího zařízení čelisťového závěru výhybky křižovatkové dorazů soustavy S49</t>
  </si>
  <si>
    <t>1897395870</t>
  </si>
  <si>
    <t>Seřízení stavěcího zařízení čelisťového závěru výhybky křižovatkové dorazů soustavy S49. Poznámka: 1. V cenách jsou započteny náklady na seřízení a přezkoušení chodu výhybky, provedení západkové zkoušky a ošetření kluzných částí mazivem.</t>
  </si>
  <si>
    <t>1147</t>
  </si>
  <si>
    <t>5911579010</t>
  </si>
  <si>
    <t>Výměna součástí čelisťového závěru výhybky křižovatkové spojovací tyč soustavy UIC60</t>
  </si>
  <si>
    <t>-1581668918</t>
  </si>
  <si>
    <t>Výměna součástí čelisťového závěru výhybky křižovatkové spojovací tyč soustavy UIC60. Poznámka: 1. V cenách jsou započteny náklady na demontáž, výměnu a montáž přezkoušení chodu výhybky, provedení západkové zkoušky a ošetření kluzných částí mazivem. 2. V</t>
  </si>
  <si>
    <t>1148</t>
  </si>
  <si>
    <t>5911579030</t>
  </si>
  <si>
    <t>Výměna součástí čelisťového závěru výhybky křižovatkové spojovací tyč soustavy S49</t>
  </si>
  <si>
    <t>1884705225</t>
  </si>
  <si>
    <t>Výměna součástí čelisťového závěru výhybky křižovatkové spojovací tyč soustavy S49. Poznámka: 1. V cenách jsou započteny náklady na demontáž, výměnu a montáž přezkoušení chodu výhybky, provedení západkové zkoušky a ošetření kluzných částí mazivem. 2. V ce</t>
  </si>
  <si>
    <t>1149</t>
  </si>
  <si>
    <t>5911579110</t>
  </si>
  <si>
    <t>Výměna součástí čelisťového závěru výhybky křižovatkové tažná tyč soustavy UIC60</t>
  </si>
  <si>
    <t>-985680975</t>
  </si>
  <si>
    <t>Výměna součástí čelisťového závěru výhybky křižovatkové tažná tyč soustavy UIC60. Poznámka: 1. V cenách jsou započteny náklady na demontáž, výměnu a montáž přezkoušení chodu výhybky, provedení západkové zkoušky a ošetření kluzných částí mazivem. 2. V cená</t>
  </si>
  <si>
    <t>1150</t>
  </si>
  <si>
    <t>5911579130</t>
  </si>
  <si>
    <t>Výměna součástí čelisťového závěru výhybky křižovatkové tažná tyč soustavy S49</t>
  </si>
  <si>
    <t>-280435929</t>
  </si>
  <si>
    <t>Výměna součástí čelisťového závěru výhybky křižovatkové tažná tyč soustavy S49. Poznámka: 1. V cenách jsou započteny náklady na demontáž, výměnu a montáž přezkoušení chodu výhybky, provedení západkové zkoušky a ošetření kluzných částí mazivem. 2. V cenách</t>
  </si>
  <si>
    <t>1151</t>
  </si>
  <si>
    <t>5911579210</t>
  </si>
  <si>
    <t>Výměna součástí čelisťového závěru výhybky křižovatkové závěrový hák soustavy UIC60</t>
  </si>
  <si>
    <t>1409149336</t>
  </si>
  <si>
    <t>Výměna součástí čelisťového závěru výhybky křižovatkové závěrový hák soustavy UIC60. Poznámka: 1. V cenách jsou započteny náklady na demontáž, výměnu a montáž přezkoušení chodu výhybky, provedení západkové zkoušky a ošetření kluzných částí mazivem. 2. V c</t>
  </si>
  <si>
    <t>1152</t>
  </si>
  <si>
    <t>5911579230</t>
  </si>
  <si>
    <t>Výměna součástí čelisťového závěru výhybky křižovatkové závěrový hák soustavy S49</t>
  </si>
  <si>
    <t>-1490849484</t>
  </si>
  <si>
    <t>Výměna součástí čelisťového závěru výhybky křižovatkové závěrový hák soustavy S49. Poznámka: 1. V cenách jsou započteny náklady na demontáž, výměnu a montáž přezkoušení chodu výhybky, provedení západkové zkoušky a ošetření kluzných částí mazivem. 2. V cen</t>
  </si>
  <si>
    <t>1153</t>
  </si>
  <si>
    <t>5911579310</t>
  </si>
  <si>
    <t>Výměna součástí čelisťového závěru výhybky křižovatkové svěrací čelist soustavy UIC60</t>
  </si>
  <si>
    <t>1514377986</t>
  </si>
  <si>
    <t>Výměna součástí čelisťového závěru výhybky křižovatkové svěrací čelist soustavy UIC60. Poznámka: 1. V cenách jsou započteny náklady na demontáž, výměnu a montáž přezkoušení chodu výhybky, provedení západkové zkoušky a ošetření kluzných částí mazivem. 2. V</t>
  </si>
  <si>
    <t>1154</t>
  </si>
  <si>
    <t>5911579330</t>
  </si>
  <si>
    <t>Výměna součástí čelisťového závěru výhybky křižovatkové svěrací čelist soustavy S49</t>
  </si>
  <si>
    <t>-2146096958</t>
  </si>
  <si>
    <t>Výměna součástí čelisťového závěru výhybky křižovatkové svěrací čelist soustavy S49. Poznámka: 1. V cenách jsou započteny náklady na demontáž, výměnu a montáž přezkoušení chodu výhybky, provedení západkové zkoušky a ošetření kluzných částí mazivem. 2. V c</t>
  </si>
  <si>
    <t>1155</t>
  </si>
  <si>
    <t>5911579410</t>
  </si>
  <si>
    <t>Výměna součástí čelisťového závěru výhybky křižovatkové háková stěžejka soustavy UIC60</t>
  </si>
  <si>
    <t>1883985583</t>
  </si>
  <si>
    <t>Výměna součástí čelisťového závěru výhybky křižovatkové háková stěžejka soustavy UIC60. Poznámka: 1. V cenách jsou započteny náklady na demontáž, výměnu a montáž přezkoušení chodu výhybky, provedení západkové zkoušky a ošetření kluzných částí mazivem. 2.</t>
  </si>
  <si>
    <t>1156</t>
  </si>
  <si>
    <t>5911579430</t>
  </si>
  <si>
    <t>Výměna součástí čelisťového závěru výhybky křižovatkové háková stěžejka soustavy S49</t>
  </si>
  <si>
    <t>60190955</t>
  </si>
  <si>
    <t>Výměna součástí čelisťového závěru výhybky křižovatkové háková stěžejka soustavy S49. Poznámka: 1. V cenách jsou započteny náklady na demontáž, výměnu a montáž přezkoušení chodu výhybky, provedení západkové zkoušky a ošetření kluzných částí mazivem. 2. V</t>
  </si>
  <si>
    <t>1157</t>
  </si>
  <si>
    <t>5911579510</t>
  </si>
  <si>
    <t>Výměna součástí čelisťového závěru výhybky křižovatkové soutyčí soustavy UIC60</t>
  </si>
  <si>
    <t>1515523065</t>
  </si>
  <si>
    <t>Výměna součástí čelisťového závěru výhybky křižovatkové soutyčí soustavy UIC60. Poznámka: 1. V cenách jsou započteny náklady na demontáž, výměnu a montáž přezkoušení chodu výhybky, provedení západkové zkoušky a ošetření kluzných částí mazivem. 2. V cenách</t>
  </si>
  <si>
    <t>1158</t>
  </si>
  <si>
    <t>5911579530</t>
  </si>
  <si>
    <t>Výměna součástí čelisťového závěru výhybky křižovatkové soutyčí soustavy S49</t>
  </si>
  <si>
    <t>1037431391</t>
  </si>
  <si>
    <t>Výměna součástí čelisťového závěru výhybky křižovatkové soutyčí soustavy S49. Poznámka: 1. V cenách jsou započteny náklady na demontáž, výměnu a montáž přezkoušení chodu výhybky, provedení západkové zkoušky a ošetření kluzných částí mazivem. 2. V cenách n</t>
  </si>
  <si>
    <t>1159</t>
  </si>
  <si>
    <t>5911579610</t>
  </si>
  <si>
    <t>Výměna součástí čelisťového závěru výhybky křižovatkové úhlová páka soustavy UIC60</t>
  </si>
  <si>
    <t>2004154194</t>
  </si>
  <si>
    <t>Výměna součástí čelisťového závěru výhybky křižovatkové úhlová páka soustavy UIC60. Poznámka: 1. V cenách jsou započteny náklady na demontáž, výměnu a montáž přezkoušení chodu výhybky, provedení západkové zkoušky a ošetření kluzných částí mazivem. 2. V ce</t>
  </si>
  <si>
    <t>1160</t>
  </si>
  <si>
    <t>5911579630</t>
  </si>
  <si>
    <t>Výměna součástí čelisťového závěru výhybky křižovatkové úhlová páka soustavy S49</t>
  </si>
  <si>
    <t>1990364000</t>
  </si>
  <si>
    <t>Výměna součástí čelisťového závěru výhybky křižovatkové úhlová páka soustavy S49. Poznámka: 1. V cenách jsou započteny náklady na demontáž, výměnu a montáž přezkoušení chodu výhybky, provedení západkové zkoušky a ošetření kluzných částí mazivem. 2. V cená</t>
  </si>
  <si>
    <t>1161</t>
  </si>
  <si>
    <t>5911585010</t>
  </si>
  <si>
    <t>Oprava součástí čelisťového závěru výhybky křižovatkové spojovací tyč soustavy UIC60</t>
  </si>
  <si>
    <t>620413712</t>
  </si>
  <si>
    <t>Oprava součástí čelisťového závěru výhybky křižovatkové spojovací tyč soustavy UIC60. Poznámka: 1. V cenách jsou započteny náklady na opravu a vymezení vůlí, přezkoušení chodu výhybky, provedení západkové zkoušky a ošetření kluzných částí mazivem. 2. V ce</t>
  </si>
  <si>
    <t>1162</t>
  </si>
  <si>
    <t>5911585030</t>
  </si>
  <si>
    <t>Oprava součástí čelisťového závěru výhybky křižovatkové spojovací tyč soustavy S49</t>
  </si>
  <si>
    <t>2113392427</t>
  </si>
  <si>
    <t>Oprava součástí čelisťového závěru výhybky křižovatkové spojovací tyč soustavy S49. Poznámka: 1. V cenách jsou započteny náklady na opravu a vymezení vůlí, přezkoušení chodu výhybky, provedení západkové zkoušky a ošetření kluzných částí mazivem. 2. V cená</t>
  </si>
  <si>
    <t>1163</t>
  </si>
  <si>
    <t>5911585110</t>
  </si>
  <si>
    <t>Oprava součástí čelisťového závěru výhybky křižovatkové tažná tyč soustavy UIC60</t>
  </si>
  <si>
    <t>1838340786</t>
  </si>
  <si>
    <t>Oprava součástí čelisťového závěru výhybky křižovatkové tažná tyč soustavy UIC60. Poznámka: 1. V cenách jsou započteny náklady na opravu a vymezení vůlí, přezkoušení chodu výhybky, provedení západkové zkoušky a ošetření kluzných částí mazivem. 2. V cenách</t>
  </si>
  <si>
    <t>1164</t>
  </si>
  <si>
    <t>5911585130</t>
  </si>
  <si>
    <t>Oprava součástí čelisťového závěru výhybky křižovatkové tažná tyč soustavy S49</t>
  </si>
  <si>
    <t>-1627183195</t>
  </si>
  <si>
    <t>Oprava součástí čelisťového závěru výhybky křižovatkové tažná tyč soustavy S49. Poznámka: 1. V cenách jsou započteny náklady na opravu a vymezení vůlí, přezkoušení chodu výhybky, provedení západkové zkoušky a ošetření kluzných částí mazivem. 2. V cenách n</t>
  </si>
  <si>
    <t>1165</t>
  </si>
  <si>
    <t>5911585210</t>
  </si>
  <si>
    <t>Oprava součástí čelisťového závěru výhybky křižovatkové závěrový hák soustavy UIC60</t>
  </si>
  <si>
    <t>-206194688</t>
  </si>
  <si>
    <t>Oprava součástí čelisťového závěru výhybky křižovatkové závěrový hák soustavy UIC60. Poznámka: 1. V cenách jsou započteny náklady na opravu a vymezení vůlí, přezkoušení chodu výhybky, provedení západkové zkoušky a ošetření kluzných částí mazivem. 2. V cen</t>
  </si>
  <si>
    <t>1166</t>
  </si>
  <si>
    <t>5911585230</t>
  </si>
  <si>
    <t>Oprava součástí čelisťového závěru výhybky křižovatkové závěrový hák soustavy S49</t>
  </si>
  <si>
    <t>-2062029547</t>
  </si>
  <si>
    <t>Oprava součástí čelisťového závěru výhybky křižovatkové závěrový hák soustavy S49. Poznámka: 1. V cenách jsou započteny náklady na opravu a vymezení vůlí, přezkoušení chodu výhybky, provedení západkové zkoušky a ošetření kluzných částí mazivem. 2. V cenác</t>
  </si>
  <si>
    <t>1167</t>
  </si>
  <si>
    <t>5911585310</t>
  </si>
  <si>
    <t>Oprava součástí čelisťového závěru výhybky křižovatkové svěrací čelist soustavy UIC60</t>
  </si>
  <si>
    <t>-183572576</t>
  </si>
  <si>
    <t>Oprava součástí čelisťového závěru výhybky křižovatkové svěrací čelist soustavy UIC60. Poznámka: 1. V cenách jsou započteny náklady na opravu a vymezení vůlí, přezkoušení chodu výhybky, provedení západkové zkoušky a ošetření kluzných částí mazivem. 2. V c</t>
  </si>
  <si>
    <t>1168</t>
  </si>
  <si>
    <t>5911585330</t>
  </si>
  <si>
    <t>Oprava součástí čelisťového závěru výhybky křižovatkové svěrací čelist soustavy S49</t>
  </si>
  <si>
    <t>-274889987</t>
  </si>
  <si>
    <t>Oprava součástí čelisťového závěru výhybky křižovatkové svěrací čelist soustavy S49. Poznámka: 1. V cenách jsou započteny náklady na opravu a vymezení vůlí, přezkoušení chodu výhybky, provedení západkové zkoušky a ošetření kluzných částí mazivem. 2. V cen</t>
  </si>
  <si>
    <t>1169</t>
  </si>
  <si>
    <t>5911585410</t>
  </si>
  <si>
    <t>Oprava součástí čelisťového závěru výhybky křižovatkové háková stěžejka soustavy UIC60</t>
  </si>
  <si>
    <t>-1628707510</t>
  </si>
  <si>
    <t>Oprava součástí čelisťového závěru výhybky křižovatkové háková stěžejka soustavy UIC60. Poznámka: 1. V cenách jsou započteny náklady na opravu a vymezení vůlí, přezkoušení chodu výhybky, provedení západkové zkoušky a ošetření kluzných částí mazivem. 2. V</t>
  </si>
  <si>
    <t>1170</t>
  </si>
  <si>
    <t>5911585430</t>
  </si>
  <si>
    <t>Oprava součástí čelisťového závěru výhybky křižovatkové háková stěžejka soustavy S49</t>
  </si>
  <si>
    <t>1737048689</t>
  </si>
  <si>
    <t>Oprava součástí čelisťového závěru výhybky křižovatkové háková stěžejka soustavy S49. Poznámka: 1. V cenách jsou započteny náklady na opravu a vymezení vůlí, přezkoušení chodu výhybky, provedení západkové zkoušky a ošetření kluzných částí mazivem. 2. V ce</t>
  </si>
  <si>
    <t>1171</t>
  </si>
  <si>
    <t>5911585510</t>
  </si>
  <si>
    <t>Oprava součástí čelisťového závěru výhybky křižovatkové soutyčí soustavy UIC60</t>
  </si>
  <si>
    <t>-2034083172</t>
  </si>
  <si>
    <t>Oprava součástí čelisťového závěru výhybky křižovatkové soutyčí soustavy UIC60. Poznámka: 1. V cenách jsou započteny náklady na opravu a vymezení vůlí, přezkoušení chodu výhybky, provedení západkové zkoušky a ošetření kluzných částí mazivem. 2. V cenách n</t>
  </si>
  <si>
    <t>1172</t>
  </si>
  <si>
    <t>5911585530</t>
  </si>
  <si>
    <t>Oprava součástí čelisťového závěru výhybky křižovatkové soutyčí soustavy S49</t>
  </si>
  <si>
    <t>1348073872</t>
  </si>
  <si>
    <t>Oprava součástí čelisťového závěru výhybky křižovatkové soutyčí soustavy S49. Poznámka: 1. V cenách jsou započteny náklady na opravu a vymezení vůlí, přezkoušení chodu výhybky, provedení západkové zkoušky a ošetření kluzných částí mazivem. 2. V cenách nej</t>
  </si>
  <si>
    <t>1173</t>
  </si>
  <si>
    <t>5911585610</t>
  </si>
  <si>
    <t>Oprava součástí čelisťového závěru výhybky křižovatkové úhlová páka soustavy UIC60</t>
  </si>
  <si>
    <t>649977037</t>
  </si>
  <si>
    <t>Oprava součástí čelisťového závěru výhybky křižovatkové úhlová páka soustavy UIC60. Poznámka: 1. V cenách jsou započteny náklady na opravu a vymezení vůlí, přezkoušení chodu výhybky, provedení západkové zkoušky a ošetření kluzných částí mazivem. 2. V cená</t>
  </si>
  <si>
    <t>1174</t>
  </si>
  <si>
    <t>5911585630</t>
  </si>
  <si>
    <t>Oprava součástí čelisťového závěru výhybky křižovatkové úhlová páka soustavy S49</t>
  </si>
  <si>
    <t>-873540507</t>
  </si>
  <si>
    <t>Oprava součástí čelisťového závěru výhybky křižovatkové úhlová páka soustavy S49. Poznámka: 1. V cenách jsou započteny náklady na opravu a vymezení vůlí, přezkoušení chodu výhybky, provedení západkové zkoušky a ošetření kluzných částí mazivem. 2. V cenách</t>
  </si>
  <si>
    <t>1175</t>
  </si>
  <si>
    <t>5911587020</t>
  </si>
  <si>
    <t>Záměna hákového závěru za čelisťový výhybky křižovatkové celé soustavy S49</t>
  </si>
  <si>
    <t>620206069</t>
  </si>
  <si>
    <t>Záměna hákového závěru za čelisťový výhybky křižovatkové celé soustavy S49. Poznámka: 1. V cenách jsou započteny náklady na záměnu hákového závěru za čelisťový závěr, přezkoušení chodu výhybky, provedení západkové zkoušky a ošetření kluzných částí mazivem</t>
  </si>
  <si>
    <t>1176</t>
  </si>
  <si>
    <t>5911587120</t>
  </si>
  <si>
    <t>Záměna hákového závěru za čelisťový výhybky křižovatkové poloviční soustavy S49</t>
  </si>
  <si>
    <t>866682941</t>
  </si>
  <si>
    <t>Záměna hákového závěru za čelisťový výhybky křižovatkové poloviční soustavy S49. Poznámka: 1. V cenách jsou započteny náklady na záměnu hákového závěru za čelisťový závěr, přezkoušení chodu výhybky, provedení západkové zkoušky a ošetření kluzných částí ma</t>
  </si>
  <si>
    <t>1177</t>
  </si>
  <si>
    <t>5911589010</t>
  </si>
  <si>
    <t>Úprava vnitřního jazyka výhybky křižovatkové pro montáž ČZ</t>
  </si>
  <si>
    <t>-1607799058</t>
  </si>
  <si>
    <t>Úprava vnitřního jazyka výhybky křižovatkové pro montáž ČZ. Poznámka: 1. V cenách jsou započteny náklady na úpravu jazyka odfrézováním. 2. V cenách nejsou obsaženy náklady na dodávku materiálu</t>
  </si>
  <si>
    <t>Poznámka k souboru cen:_x000D_
1. V cenách jsou započteny náklady na úpravu jazyka odfrézováním._x000D_
2. V cenách nejsou obsaženy náklady na dodávku materiálu</t>
  </si>
  <si>
    <t>1178</t>
  </si>
  <si>
    <t>5911597010</t>
  </si>
  <si>
    <t>Seřízení čelisťového závěru srdcovky dvojité s PHS soustavy UIC60</t>
  </si>
  <si>
    <t>653441363</t>
  </si>
  <si>
    <t>Seřízení čelisťového závěru srdcovky dvojité s PHS soustavy UIC60. Poznámka: 1. V cenách jsou započteny náklady na seřízení závěru, přezkoušení chodu výhybky, provedení západkové zkoušky a ošetření kluzných částí výhybky mazivem.</t>
  </si>
  <si>
    <t>1179</t>
  </si>
  <si>
    <t>5911597030</t>
  </si>
  <si>
    <t>Seřízení čelisťového závěru srdcovky dvojité s PHS soustavy S49</t>
  </si>
  <si>
    <t>-1508569472</t>
  </si>
  <si>
    <t>Seřízení čelisťového závěru srdcovky dvojité s PHS soustavy S49. Poznámka: 1. V cenách jsou započteny náklady na seřízení závěru, přezkoušení chodu výhybky, provedení západkové zkoušky a ošetření kluzných částí výhybky mazivem.</t>
  </si>
  <si>
    <t>1180</t>
  </si>
  <si>
    <t>5911611010</t>
  </si>
  <si>
    <t>Výměna přestavníku čelisťového závěru jednoduché výhybky pro místní stavění soustavy UIC60</t>
  </si>
  <si>
    <t>2057809670</t>
  </si>
  <si>
    <t>Výměna přestavníku čelisťového závěru jednoduché výhybky pro místní stavění soustavy UIC60. Poznámka: 1. V cenách jsou započteny náklady na přezkoušení chodu výhybky, provedení západkové zkoušky a ošetření kluzných částí výhybky mazivem. 2. V cenách nejso</t>
  </si>
  <si>
    <t>Poznámka k souboru cen:_x000D_
1. V cenách jsou započteny náklady na přezkoušení chodu výhybky, provedení západkové zkoušky a ošetření kluzných částí výhybky mazivem._x000D_
2. V cenách nejsou obsaženy náklady na dodávku materiálu.</t>
  </si>
  <si>
    <t>1181</t>
  </si>
  <si>
    <t>5911611030</t>
  </si>
  <si>
    <t>Výměna přestavníku čelisťového závěru jednoduché výhybky pro místní stavění soustavy S49</t>
  </si>
  <si>
    <t>-1013582112</t>
  </si>
  <si>
    <t>Výměna přestavníku čelisťového závěru jednoduché výhybky pro místní stavění soustavy S49. Poznámka: 1. V cenách jsou započteny náklady na přezkoušení chodu výhybky, provedení západkové zkoušky a ošetření kluzných částí výhybky mazivem. 2. V cenách nejsou</t>
  </si>
  <si>
    <t>1182</t>
  </si>
  <si>
    <t>5911613010</t>
  </si>
  <si>
    <t>Demontáž přestavníku čelisťového závěru jednoduché výhybky pro místní stavění soustavy UIC60</t>
  </si>
  <si>
    <t>-416006457</t>
  </si>
  <si>
    <t>Demontáž přestavníku čelisťového závěru jednoduché výhybky pro místní stavění soustavy UIC60. Poznámka: 1. V cenách jsou započteny náklady na naložení na dopravní prostředek.</t>
  </si>
  <si>
    <t>Poznámka k souboru cen:_x000D_
1. V cenách jsou započteny náklady na naložení na dopravní prostředek.</t>
  </si>
  <si>
    <t>1183</t>
  </si>
  <si>
    <t>5911613030</t>
  </si>
  <si>
    <t>Demontáž přestavníku čelisťového závěru jednoduché výhybky pro místní stavění soustavy S49</t>
  </si>
  <si>
    <t>-61267532</t>
  </si>
  <si>
    <t>Demontáž přestavníku čelisťového závěru jednoduché výhybky pro místní stavění soustavy S49. Poznámka: 1. V cenách jsou započteny náklady na naložení na dopravní prostředek.</t>
  </si>
  <si>
    <t>1184</t>
  </si>
  <si>
    <t>5911615010</t>
  </si>
  <si>
    <t>Montáž přestavníku čelisťového závěru jednoduché výhybky pro místní stavění soustavy UIC60</t>
  </si>
  <si>
    <t>-1480765811</t>
  </si>
  <si>
    <t>Montáž přestavníku čelisťového závěru jednoduché výhybky pro místní stavění soustavy UIC60. Poznámka: 1. V cenách jsou započteny náklady na montáž, přezkoušení chodu výhybky, provedení západkové zkoušky a ošetření kluzných částí výhybky mazivem. 2. V cená</t>
  </si>
  <si>
    <t>Poznámka k souboru cen:_x000D_
1. V cenách jsou započteny náklady na montáž, přezkoušení chodu výhybky, provedení západkové zkoušky a ošetření kluzných částí výhybky mazivem._x000D_
2. V cenách nejsou obsaženy náklady na dodávku materiálu.</t>
  </si>
  <si>
    <t>1185</t>
  </si>
  <si>
    <t>5911615030</t>
  </si>
  <si>
    <t>Montáž přestavníku čelisťového závěru jednoduché výhybky pro místní stavění soustavy S49</t>
  </si>
  <si>
    <t>1543633420</t>
  </si>
  <si>
    <t>Montáž přestavníku čelisťového závěru jednoduché výhybky pro místní stavění soustavy S49. Poznámka: 1. V cenách jsou započteny náklady na montáž, přezkoušení chodu výhybky, provedení západkové zkoušky a ošetření kluzných částí výhybky mazivem. 2. V cenách</t>
  </si>
  <si>
    <t>1186</t>
  </si>
  <si>
    <t>5911617010</t>
  </si>
  <si>
    <t>Výměna žlabového pražce jednoduché výhybky bez příruby soustavy UIC60</t>
  </si>
  <si>
    <t>-359298200</t>
  </si>
  <si>
    <t>Výměna žlabového pražce jednoduché výhybky bez příruby soustavy UIC60. Poznámka: 1. V cenách jsou započteny náklady na demontáž ČZ, výměnu pražce, montáž ČZ, přezkoušení chodu výhybky, provedení západkové zkoušky a ošetření kluzných částí výhybky mazivem.</t>
  </si>
  <si>
    <t>Poznámka k souboru cen:_x000D_
1. V cenách jsou započteny náklady na demontáž ČZ, výměnu pražce, montáž ČZ, přezkoušení chodu výhybky, provedení západkové zkoušky a ošetření kluzných částí výhybky mazivem._x000D_
2. V cenách nejsou obsaženy náklady na dodávku materiálu a podbití pražce.</t>
  </si>
  <si>
    <t>1187</t>
  </si>
  <si>
    <t>5911617020</t>
  </si>
  <si>
    <t>Výměna žlabového pražce jednoduché výhybky bez příruby soustavy S49</t>
  </si>
  <si>
    <t>-406537172</t>
  </si>
  <si>
    <t>Výměna žlabového pražce jednoduché výhybky bez příruby soustavy S49. Poznámka: 1. V cenách jsou započteny náklady na demontáž ČZ, výměnu pražce, montáž ČZ, přezkoušení chodu výhybky, provedení západkové zkoušky a ošetření kluzných částí výhybky mazivem. 2</t>
  </si>
  <si>
    <t>1188</t>
  </si>
  <si>
    <t>5911617110</t>
  </si>
  <si>
    <t>Výměna žlabového pražce jednoduché výhybky s přírubou soustavy UIC60</t>
  </si>
  <si>
    <t>-1904706571</t>
  </si>
  <si>
    <t>Výměna žlabového pražce jednoduché výhybky s přírubou soustavy UIC60. Poznámka: 1. V cenách jsou započteny náklady na demontáž ČZ, výměnu pražce, montáž ČZ, přezkoušení chodu výhybky, provedení západkové zkoušky a ošetření kluzných částí výhybky mazivem.</t>
  </si>
  <si>
    <t>1189</t>
  </si>
  <si>
    <t>5911617120</t>
  </si>
  <si>
    <t>Výměna žlabového pražce jednoduché výhybky s přírubou soustavy S49</t>
  </si>
  <si>
    <t>-2075790372</t>
  </si>
  <si>
    <t>Výměna žlabového pražce jednoduché výhybky s přírubou soustavy S49. Poznámka: 1. V cenách jsou započteny náklady na demontáž ČZ, výměnu pražce, montáž ČZ, přezkoušení chodu výhybky, provedení západkové zkoušky a ošetření kluzných částí výhybky mazivem. 2.</t>
  </si>
  <si>
    <t>1190</t>
  </si>
  <si>
    <t>5911617210</t>
  </si>
  <si>
    <t>Výměna žlabového pražce křižovatkové výhybky bez příruby soustavy UIC60</t>
  </si>
  <si>
    <t>425728678</t>
  </si>
  <si>
    <t>Výměna žlabového pražce křižovatkové výhybky bez příruby soustavy UIC60. Poznámka: 1. V cenách jsou započteny náklady na demontáž ČZ, výměnu pražce, montáž ČZ, přezkoušení chodu výhybky, provedení západkové zkoušky a ošetření kluzných částí výhybky mazive</t>
  </si>
  <si>
    <t>1191</t>
  </si>
  <si>
    <t>5911617220</t>
  </si>
  <si>
    <t>Výměna žlabového pražce křižovatkové výhybky bez příruby soustavy S49</t>
  </si>
  <si>
    <t>687368364</t>
  </si>
  <si>
    <t>Výměna žlabového pražce křižovatkové výhybky bez příruby soustavy S49. Poznámka: 1. V cenách jsou započteny náklady na demontáž ČZ, výměnu pražce, montáž ČZ, přezkoušení chodu výhybky, provedení západkové zkoušky a ošetření kluzných částí výhybky mazivem.</t>
  </si>
  <si>
    <t>1192</t>
  </si>
  <si>
    <t>5911617310</t>
  </si>
  <si>
    <t>Výměna žlabového pražce křižovatkové výhybky s přírubou soustavy UIC60</t>
  </si>
  <si>
    <t>-791067493</t>
  </si>
  <si>
    <t>Výměna žlabového pražce křižovatkové výhybky s přírubou soustavy UIC60. Poznámka: 1. V cenách jsou započteny náklady na demontáž ČZ, výměnu pražce, montáž ČZ, přezkoušení chodu výhybky, provedení západkové zkoušky a ošetření kluzných částí výhybky mazivem</t>
  </si>
  <si>
    <t>1193</t>
  </si>
  <si>
    <t>5911617320</t>
  </si>
  <si>
    <t>Výměna žlabového pražce křižovatkové výhybky s přírubou soustavy S49</t>
  </si>
  <si>
    <t>2092808069</t>
  </si>
  <si>
    <t>Výměna žlabového pražce křižovatkové výhybky s přírubou soustavy S49. Poznámka: 1. V cenách jsou započteny náklady na demontáž ČZ, výměnu pražce, montáž ČZ, přezkoušení chodu výhybky, provedení západkové zkoušky a ošetření kluzných částí výhybky mazivem.</t>
  </si>
  <si>
    <t>1194</t>
  </si>
  <si>
    <t>5911617410</t>
  </si>
  <si>
    <t>Výměna žlabového pražce jednoduché srdcovky s PHS bez příruby soustavy UIC60</t>
  </si>
  <si>
    <t>-1869968750</t>
  </si>
  <si>
    <t>Výměna žlabového pražce jednoduché srdcovky s PHS bez příruby soustavy UIC60. Poznámka: 1. V cenách jsou započteny náklady na demontáž ČZ, výměnu pražce, montáž ČZ, přezkoušení chodu výhybky, provedení západkové zkoušky a ošetření kluzných částí výhybky m</t>
  </si>
  <si>
    <t>1195</t>
  </si>
  <si>
    <t>5911617510</t>
  </si>
  <si>
    <t>Výměna žlabového pražce jednoduché srdcovky s PHS s přírubou soustavy UIC60</t>
  </si>
  <si>
    <t>-407146564</t>
  </si>
  <si>
    <t>Výměna žlabového pražce jednoduché srdcovky s PHS s přírubou soustavy UIC60. Poznámka: 1. V cenách jsou započteny náklady na demontáž ČZ, výměnu pražce, montáž ČZ, přezkoušení chodu výhybky, provedení západkové zkoušky a ošetření kluzných částí výhybky ma</t>
  </si>
  <si>
    <t>1196</t>
  </si>
  <si>
    <t>5911629040</t>
  </si>
  <si>
    <t>Montáž jednoduché výhybky na úložišti dřevěné pražce soustavy S49</t>
  </si>
  <si>
    <t>-702022657</t>
  </si>
  <si>
    <t>Montáž jednoduché výhybky na úložišti dřevěné pražce soustavy S49. Poznámka: 1. V cenách jsou započteny náklady na zřízení montážní plochy, manipulaci, nanesení součástí, montáž podle montážního plánu, přezkoušení doléhání jazyků a ošetření kluzných částí</t>
  </si>
  <si>
    <t>Poznámka k souboru cen:_x000D_
1. V cenách jsou započteny náklady na zřízení montážní plochy, manipulaci, nanesení součástí, montáž podle montážního plánu, přezkoušení doléhání jazyků a ošetření kluzných částí výhybky mazivem. Demontáž součástí před položením._x000D_
2. V cenách nejsou obsaže</t>
  </si>
  <si>
    <t>1197</t>
  </si>
  <si>
    <t>5911641010</t>
  </si>
  <si>
    <t>Montáž jednoduché výhybky v ose koleje dřevěné pražce soustavy UIC60</t>
  </si>
  <si>
    <t>73125043</t>
  </si>
  <si>
    <t>Montáž jednoduché výhybky v ose koleje dřevěné pražce soustavy UIC60. Poznámka: 1. V cenách jsou započteny náklady na manipulaci na pražcovém podloží, nanesení součástí, montáž podle montážního plánu, přezkoušení doléhání jazyků a ošetření součástí mazive</t>
  </si>
  <si>
    <t>Poznámka k souboru cen:_x000D_
1. V cenách jsou započteny náklady na manipulaci na pražcovém podloží, nanesení součástí, montáž podle montážního plánu, přezkoušení doléhání jazyků a ošetření součástí mazivem. Demontáž součástí před položením._x000D_
2. V cenách nejsou obsaženy náklady na dodá</t>
  </si>
  <si>
    <t>1198</t>
  </si>
  <si>
    <t>5911641040</t>
  </si>
  <si>
    <t>Montáž jednoduché výhybky v ose koleje dřevěné pražce soustavy S49</t>
  </si>
  <si>
    <t>-279726562</t>
  </si>
  <si>
    <t>Montáž jednoduché výhybky v ose koleje dřevěné pražce soustavy S49. Poznámka: 1. V cenách jsou započteny náklady na manipulaci na pražcovém podloží, nanesení součástí, montáž podle montážního plánu, přezkoušení doléhání jazyků a ošetření součástí mazivem.</t>
  </si>
  <si>
    <t>1199</t>
  </si>
  <si>
    <t>5911641060</t>
  </si>
  <si>
    <t>Montáž jednoduché výhybky v ose koleje dřevěné pražce soustavy A</t>
  </si>
  <si>
    <t>1006362270</t>
  </si>
  <si>
    <t>Montáž jednoduché výhybky v ose koleje dřevěné pražce soustavy A. Poznámka: 1. V cenách jsou započteny náklady na manipulaci na pražcovém podloží, nanesení součástí, montáž podle montážního plánu, přezkoušení doléhání jazyků a ošetření součástí mazivem. D</t>
  </si>
  <si>
    <t>1200</t>
  </si>
  <si>
    <t>5911641110</t>
  </si>
  <si>
    <t>Montáž jednoduché výhybky v ose koleje betonové pražce soustavy UIC60</t>
  </si>
  <si>
    <t>-2043413156</t>
  </si>
  <si>
    <t>Montáž jednoduché výhybky v ose koleje betonové pražce soustavy UIC60. Poznámka: 1. V cenách jsou započteny náklady na manipulaci na pražcovém podloží, nanesení součástí, montáž podle montážního plánu, přezkoušení doléhání jazyků a ošetření součástí maziv</t>
  </si>
  <si>
    <t>1201</t>
  </si>
  <si>
    <t>5911641120</t>
  </si>
  <si>
    <t>Montáž jednoduché výhybky v ose koleje betonové pražce soustavy S49</t>
  </si>
  <si>
    <t>1875241186</t>
  </si>
  <si>
    <t>Montáž jednoduché výhybky v ose koleje betonové pražce soustavy S49. Poznámka: 1. V cenách jsou započteny náklady na manipulaci na pražcovém podloží, nanesení součástí, montáž podle montážního plánu, přezkoušení doléhání jazyků a ošetření součástí mazivem</t>
  </si>
  <si>
    <t>1202</t>
  </si>
  <si>
    <t>5911645010</t>
  </si>
  <si>
    <t>Montáž křižovatkové výhybky v ose koleje dřevěné pražce soustavy UIC60</t>
  </si>
  <si>
    <t>-1967665916</t>
  </si>
  <si>
    <t>Montáž křižovatkové výhybky v ose koleje dřevěné pražce soustavy UIC60. Poznámka: 1. V cenách jsou započteny náklady na manipulaci na pražcovém podloží, nanesení součástí, montáž podle montážního plánu, přezkoušení doléhání jazyků a ošetření součástí mazi</t>
  </si>
  <si>
    <t>1203</t>
  </si>
  <si>
    <t>5911645040</t>
  </si>
  <si>
    <t>Montáž křižovatkové výhybky v ose koleje dřevěné pražce soustavy S49</t>
  </si>
  <si>
    <t>-1875251058</t>
  </si>
  <si>
    <t>Montáž křižovatkové výhybky v ose koleje dřevěné pražce soustavy S49. Poznámka: 1. V cenách jsou započteny náklady na manipulaci na pražcovém podloží, nanesení součástí, montáž podle montážního plánu, přezkoušení doléhání jazyků a ošetření součástí mazive</t>
  </si>
  <si>
    <t>1204</t>
  </si>
  <si>
    <t>5911645110</t>
  </si>
  <si>
    <t>Montáž křižovatkové výhybky v ose koleje betonové pražce soustavy UIC60</t>
  </si>
  <si>
    <t>1588276764</t>
  </si>
  <si>
    <t>Montáž křižovatkové výhybky v ose koleje betonové pražce soustavy UIC60. Poznámka: 1. V cenách jsou započteny náklady na manipulaci na pražcovém podloží, nanesení součástí, montáž podle montážního plánu, přezkoušení doléhání jazyků a ošetření součástí maz</t>
  </si>
  <si>
    <t>1205</t>
  </si>
  <si>
    <t>5911645120</t>
  </si>
  <si>
    <t>Montáž křižovatkové výhybky v ose koleje betonové pražce soustavy S49</t>
  </si>
  <si>
    <t>1331303146</t>
  </si>
  <si>
    <t>Montáž křižovatkové výhybky v ose koleje betonové pražce soustavy S49. Poznámka: 1. V cenách jsou započteny náklady na manipulaci na pražcovém podloží, nanesení součástí, montáž podle montážního plánu, přezkoušení doléhání jazyků a ošetření součástí maziv</t>
  </si>
  <si>
    <t>1206</t>
  </si>
  <si>
    <t>5911651010</t>
  </si>
  <si>
    <t>Montáž srdcovkové části výhybky jednoduché dřevěné pražce soustavy UIC60</t>
  </si>
  <si>
    <t>1325107402</t>
  </si>
  <si>
    <t>Montáž srdcovkové části výhybky jednoduché dřevěné pražce soustavy UIC60. Poznámka: 1. V cenách jsou započteny náklady na montáž srdcovkové části na pražcovém podloží podle montážního plánu s vystrojenými pražci a ošetření kluzných částí výhybky mazivem.</t>
  </si>
  <si>
    <t>Poznámka k souboru cen:_x000D_
1. V cenách jsou započteny náklady na montáž srdcovkové části na pražcovém podloží podle montážního plánu s vystrojenými pražci a ošetření kluzných částí výhybky mazivem. Položka se použije u výhybek s předmontovanou výměnovou a střední částí._x000D_
2. V cenách</t>
  </si>
  <si>
    <t>1207</t>
  </si>
  <si>
    <t>5911651040</t>
  </si>
  <si>
    <t>Montáž srdcovkové části výhybky jednoduché dřevěné pražce soustavy S49</t>
  </si>
  <si>
    <t>-1856745268</t>
  </si>
  <si>
    <t>Montáž srdcovkové části výhybky jednoduché dřevěné pražce soustavy S49. Poznámka: 1. V cenách jsou započteny náklady na montáž srdcovkové části na pražcovém podloží podle montážního plánu s vystrojenými pražci a ošetření kluzných částí výhybky mazivem. Po</t>
  </si>
  <si>
    <t>1208</t>
  </si>
  <si>
    <t>5911651110</t>
  </si>
  <si>
    <t>Montáž srdcovkové části výhybky jednoduché betonové pražce soustavy UIC60</t>
  </si>
  <si>
    <t>-1078533269</t>
  </si>
  <si>
    <t>Montáž srdcovkové části výhybky jednoduché betonové pražce soustavy UIC60. Poznámka: 1. V cenách jsou započteny náklady na montáž srdcovkové části na pražcovém podloží podle montážního plánu s vystrojenými pražci a ošetření kluzných částí výhybky mazivem.</t>
  </si>
  <si>
    <t>1209</t>
  </si>
  <si>
    <t>5911651120</t>
  </si>
  <si>
    <t>Montáž srdcovkové části výhybky jednoduché betonové pražce soustavy S49</t>
  </si>
  <si>
    <t>-129187040</t>
  </si>
  <si>
    <t>Montáž srdcovkové části výhybky jednoduché betonové pražce soustavy S49. Poznámka: 1. V cenách jsou započteny náklady na montáž srdcovkové části na pražcovém podloží podle montážního plánu s vystrojenými pražci a ošetření kluzných částí výhybky mazivem. P</t>
  </si>
  <si>
    <t>1210</t>
  </si>
  <si>
    <t>5911653010</t>
  </si>
  <si>
    <t>Montáž srdcovkové části výhybky jednoduché s PHS betonové pražce soustavy UIC60</t>
  </si>
  <si>
    <t>1289041819</t>
  </si>
  <si>
    <t>Montáž srdcovkové části výhybky jednoduché s PHS betonové pražce soustavy UIC60. Poznámka: 1. V cenách jsou započteny náklady na montáž srdcovkové části s vystrojenými pražci včetně závěru PHS a ošetření kluzných částí výhybky mazivem. Část je montována n</t>
  </si>
  <si>
    <t>Poznámka k souboru cen:_x000D_
1. V cenách jsou započteny náklady na montáž srdcovkové části s vystrojenými pražci včetně závěru PHS a ošetření kluzných částí výhybky mazivem. Část je montována na pražcovém podloží podle montážního plánu._x000D_
2. V cenách nejsou obsaženy náklady na dodávku</t>
  </si>
  <si>
    <t>1211</t>
  </si>
  <si>
    <t>5911655010</t>
  </si>
  <si>
    <t>Demontáž jednoduché výhybky na úložišti dřevěné pražce soustavy UIC60</t>
  </si>
  <si>
    <t>300354684</t>
  </si>
  <si>
    <t>Demontáž jednoduché výhybky na úložišti dřevěné pražce soustavy UIC60. Poznámka: 1. V cenách jsou započteny náklady na demontáž do součástí, manipulaci, naložení na dopravní prostředek a uložení vyzískaného materiálu na úložišti.</t>
  </si>
  <si>
    <t>Poznámka k souboru cen:_x000D_
1. V cenách jsou započteny náklady na demontáž do součástí, manipulaci, naložení na dopravní prostředek a uložení vyzískaného materiálu na úložišti.</t>
  </si>
  <si>
    <t>1212</t>
  </si>
  <si>
    <t>5911655040</t>
  </si>
  <si>
    <t>Demontáž jednoduché výhybky na úložišti dřevěné pražce soustavy S49</t>
  </si>
  <si>
    <t>-1868006936</t>
  </si>
  <si>
    <t>Demontáž jednoduché výhybky na úložišti dřevěné pražce soustavy S49. Poznámka: 1. V cenách jsou započteny náklady na demontáž do součástí, manipulaci, naložení na dopravní prostředek a uložení vyzískaného materiálu na úložišti.</t>
  </si>
  <si>
    <t>1213</t>
  </si>
  <si>
    <t>5911655060</t>
  </si>
  <si>
    <t>Demontáž jednoduché výhybky na úložišti dřevěné pražce soustavy A</t>
  </si>
  <si>
    <t>-1621272807</t>
  </si>
  <si>
    <t>Demontáž jednoduché výhybky na úložišti dřevěné pražce soustavy A. Poznámka: 1. V cenách jsou započteny náklady na demontáž do součástí, manipulaci, naložení na dopravní prostředek a uložení vyzískaného materiálu na úložišti.</t>
  </si>
  <si>
    <t>1214</t>
  </si>
  <si>
    <t>5911655110</t>
  </si>
  <si>
    <t>Demontáž jednoduché výhybky na úložišti betonové pražce soustavy UIC60</t>
  </si>
  <si>
    <t>-1055329509</t>
  </si>
  <si>
    <t>Demontáž jednoduché výhybky na úložišti betonové pražce soustavy UIC60. Poznámka: 1. V cenách jsou započteny náklady na demontáž do součástí, manipulaci, naložení na dopravní prostředek a uložení vyzískaného materiálu na úložišti.</t>
  </si>
  <si>
    <t>1215</t>
  </si>
  <si>
    <t>5911655120</t>
  </si>
  <si>
    <t>Demontáž jednoduché výhybky na úložišti betonové pražce soustavy S49</t>
  </si>
  <si>
    <t>2143492103</t>
  </si>
  <si>
    <t>Demontáž jednoduché výhybky na úložišti betonové pražce soustavy S49. Poznámka: 1. V cenách jsou započteny náklady na demontáž do součástí, manipulaci, naložení na dopravní prostředek a uložení vyzískaného materiálu na úložišti.</t>
  </si>
  <si>
    <t>1216</t>
  </si>
  <si>
    <t>5911655220</t>
  </si>
  <si>
    <t>Demontáž jednoduché výhybky na úložišti ocelové pražce válcované soustavy A</t>
  </si>
  <si>
    <t>425527300</t>
  </si>
  <si>
    <t>Demontáž jednoduché výhybky na úložišti ocelové pražce válcované soustavy A. Poznámka: 1. V cenách jsou započteny náklady na demontáž do součástí, manipulaci, naložení na dopravní prostředek a uložení vyzískaného materiálu na úložišti.</t>
  </si>
  <si>
    <t>1217</t>
  </si>
  <si>
    <t>5911661010</t>
  </si>
  <si>
    <t>Demontáž křižovatkové výhybky na úložišti dřevěné pražce soustavy UIC60</t>
  </si>
  <si>
    <t>-1445011287</t>
  </si>
  <si>
    <t>Demontáž křižovatkové výhybky na úložišti dřevěné pražce soustavy UIC60. Poznámka: 1. V cenách jsou započteny náklady na demontáž do součástí včetně závěrů, manipulaci, naložení na dopravní prostředek a uložení vyzískaného materiálu na úložišti.</t>
  </si>
  <si>
    <t>Poznámka k souboru cen:_x000D_
1. V cenách jsou započteny náklady na demontáž do součástí včetně závěrů, manipulaci, naložení na dopravní prostředek a uložení vyzískaného materiálu na úložišti.</t>
  </si>
  <si>
    <t>1218</t>
  </si>
  <si>
    <t>5911661040</t>
  </si>
  <si>
    <t>Demontáž křižovatkové výhybky na úložišti dřevěné pražce soustavy S49</t>
  </si>
  <si>
    <t>-144324239</t>
  </si>
  <si>
    <t>Demontáž křižovatkové výhybky na úložišti dřevěné pražce soustavy S49. Poznámka: 1. V cenách jsou započteny náklady na demontáž do součástí včetně závěrů, manipulaci, naložení na dopravní prostředek a uložení vyzískaného materiálu na úložišti.</t>
  </si>
  <si>
    <t>1219</t>
  </si>
  <si>
    <t>5911661060</t>
  </si>
  <si>
    <t>Demontáž křižovatkové výhybky na úložišti dřevěné pražce soustavy A</t>
  </si>
  <si>
    <t>-252109083</t>
  </si>
  <si>
    <t>Demontáž křižovatkové výhybky na úložišti dřevěné pražce soustavy A. Poznámka: 1. V cenách jsou započteny náklady na demontáž do součástí včetně závěrů, manipulaci, naložení na dopravní prostředek a uložení vyzískaného materiálu na úložišti.</t>
  </si>
  <si>
    <t>1220</t>
  </si>
  <si>
    <t>5911661110</t>
  </si>
  <si>
    <t>Demontáž křižovatkové výhybky na úložišti betonové pražce soustavy UIC60</t>
  </si>
  <si>
    <t>-1316927725</t>
  </si>
  <si>
    <t>Demontáž křižovatkové výhybky na úložišti betonové pražce soustavy UIC60. Poznámka: 1. V cenách jsou započteny náklady na demontáž do součástí včetně závěrů, manipulaci, naložení na dopravní prostředek a uložení vyzískaného materiálu na úložišti.</t>
  </si>
  <si>
    <t>1221</t>
  </si>
  <si>
    <t>5911661120</t>
  </si>
  <si>
    <t>Demontáž křižovatkové výhybky na úložišti betonové pražce soustavy S49</t>
  </si>
  <si>
    <t>-2065216628</t>
  </si>
  <si>
    <t>Demontáž křižovatkové výhybky na úložišti betonové pražce soustavy S49. Poznámka: 1. V cenách jsou započteny náklady na demontáž do součástí včetně závěrů, manipulaci, naložení na dopravní prostředek a uložení vyzískaného materiálu na úložišti.</t>
  </si>
  <si>
    <t>1222</t>
  </si>
  <si>
    <t>5911661220</t>
  </si>
  <si>
    <t>Demontáž křižovatkové výhybky na úložišti ocelové pražce válcované soustavy A</t>
  </si>
  <si>
    <t>-1764566635</t>
  </si>
  <si>
    <t>Demontáž křižovatkové výhybky na úložišti ocelové pražce válcované soustavy A. Poznámka: 1. V cenách jsou započteny náklady na demontáž do součástí včetně závěrů, manipulaci, naložení na dopravní prostředek a uložení vyzískaného materiálu na úložišti.</t>
  </si>
  <si>
    <t>1223</t>
  </si>
  <si>
    <t>5911671010</t>
  </si>
  <si>
    <t>Příplatek za demontáž v ose koleje výhybky jednoduché pražce dřevěné soustavy UIC60</t>
  </si>
  <si>
    <t>1927378458</t>
  </si>
  <si>
    <t>Příplatek za demontáž v ose koleje výhybky jednoduché pražce dřevěné soustavy UIC60. Poznámka: 1. V cenách jsou započteny náklady za obtížnost demontáže v ose koleje.</t>
  </si>
  <si>
    <t>Poznámka k souboru cen:_x000D_
1. V cenách jsou započteny náklady za obtížnost demontáže v ose koleje.</t>
  </si>
  <si>
    <t>1224</t>
  </si>
  <si>
    <t>5911671040</t>
  </si>
  <si>
    <t>Příplatek za demontáž v ose koleje výhybky jednoduché pražce dřevěné soustavy S49</t>
  </si>
  <si>
    <t>642791816</t>
  </si>
  <si>
    <t>Příplatek za demontáž v ose koleje výhybky jednoduché pražce dřevěné soustavy S49. Poznámka: 1. V cenách jsou započteny náklady za obtížnost demontáže v ose koleje.</t>
  </si>
  <si>
    <t>1225</t>
  </si>
  <si>
    <t>5911671060</t>
  </si>
  <si>
    <t>Příplatek za demontáž v ose koleje výhybky jednoduché pražce dřevěné soustavy A</t>
  </si>
  <si>
    <t>-1695490198</t>
  </si>
  <si>
    <t>Příplatek za demontáž v ose koleje výhybky jednoduché pražce dřevěné soustavy A. Poznámka: 1. V cenách jsou započteny náklady za obtížnost demontáže v ose koleje.</t>
  </si>
  <si>
    <t>1226</t>
  </si>
  <si>
    <t>5911671070</t>
  </si>
  <si>
    <t>Příplatek za demontáž v ose koleje výhybky jednoduché pražce betonové soustavy UIC60</t>
  </si>
  <si>
    <t>-283546064</t>
  </si>
  <si>
    <t>Příplatek za demontáž v ose koleje výhybky jednoduché pražce betonové soustavy UIC60. Poznámka: 1. V cenách jsou započteny náklady za obtížnost demontáže v ose koleje.</t>
  </si>
  <si>
    <t>1227</t>
  </si>
  <si>
    <t>5911671080</t>
  </si>
  <si>
    <t>Příplatek za demontáž v ose koleje výhybky jednoduché pražce betonové soustavy S49</t>
  </si>
  <si>
    <t>-1946989186</t>
  </si>
  <si>
    <t>Příplatek za demontáž v ose koleje výhybky jednoduché pražce betonové soustavy S49. Poznámka: 1. V cenách jsou započteny náklady za obtížnost demontáže v ose koleje.</t>
  </si>
  <si>
    <t>1228</t>
  </si>
  <si>
    <t>5911671100</t>
  </si>
  <si>
    <t>Příplatek za demontáž v ose koleje výhybky jednoduché pražce ocelové válcované soustavy A</t>
  </si>
  <si>
    <t>-1990294857</t>
  </si>
  <si>
    <t>Příplatek za demontáž v ose koleje výhybky jednoduché pražce ocelové válcované soustavy A. Poznámka: 1. V cenách jsou započteny náklady za obtížnost demontáže v ose koleje.</t>
  </si>
  <si>
    <t>1229</t>
  </si>
  <si>
    <t>5911671110</t>
  </si>
  <si>
    <t>Příplatek za demontáž v ose koleje výhybky křižovatkové pražce dřevěné soustavy UIC60</t>
  </si>
  <si>
    <t>906668369</t>
  </si>
  <si>
    <t>Příplatek za demontáž v ose koleje výhybky křižovatkové pražce dřevěné soustavy UIC60. Poznámka: 1. V cenách jsou započteny náklady za obtížnost demontáže v ose koleje.</t>
  </si>
  <si>
    <t>1230</t>
  </si>
  <si>
    <t>5911671140</t>
  </si>
  <si>
    <t>Příplatek za demontáž v ose koleje výhybky křižovatkové pražce dřevěné soustavy S49</t>
  </si>
  <si>
    <t>-899633029</t>
  </si>
  <si>
    <t>Příplatek za demontáž v ose koleje výhybky křižovatkové pražce dřevěné soustavy S49. Poznámka: 1. V cenách jsou započteny náklady za obtížnost demontáže v ose koleje.</t>
  </si>
  <si>
    <t>1231</t>
  </si>
  <si>
    <t>5911671160</t>
  </si>
  <si>
    <t>Příplatek za demontáž v ose koleje výhybky křižovatkové pražce dřevěné soustavy A</t>
  </si>
  <si>
    <t>1893714465</t>
  </si>
  <si>
    <t>Příplatek za demontáž v ose koleje výhybky křižovatkové pražce dřevěné soustavy A. Poznámka: 1. V cenách jsou započteny náklady za obtížnost demontáže v ose koleje.</t>
  </si>
  <si>
    <t>1232</t>
  </si>
  <si>
    <t>5911671170</t>
  </si>
  <si>
    <t>Příplatek za demontáž v ose koleje výhybky křižovatkové pražce betonové soustavy UIC60</t>
  </si>
  <si>
    <t>633700346</t>
  </si>
  <si>
    <t>Příplatek za demontáž v ose koleje výhybky křižovatkové pražce betonové soustavy UIC60. Poznámka: 1. V cenách jsou započteny náklady za obtížnost demontáže v ose koleje.</t>
  </si>
  <si>
    <t>1233</t>
  </si>
  <si>
    <t>5911671180</t>
  </si>
  <si>
    <t>Příplatek za demontáž v ose koleje výhybky křižovatkové pražce betonové soustavy S49</t>
  </si>
  <si>
    <t>1177679934</t>
  </si>
  <si>
    <t>Příplatek za demontáž v ose koleje výhybky křižovatkové pražce betonové soustavy S49. Poznámka: 1. V cenách jsou započteny náklady za obtížnost demontáže v ose koleje.</t>
  </si>
  <si>
    <t>1234</t>
  </si>
  <si>
    <t>5911671200</t>
  </si>
  <si>
    <t>Příplatek za demontáž v ose koleje výhybky křižovatkové pražce ocelové válcované soustavy A</t>
  </si>
  <si>
    <t>-376918419</t>
  </si>
  <si>
    <t>Příplatek za demontáž v ose koleje výhybky křižovatkové pražce ocelové válcované soustavy A. Poznámka: 1. V cenách jsou započteny náklady za obtížnost demontáže v ose koleje.</t>
  </si>
  <si>
    <t>1235</t>
  </si>
  <si>
    <t>5911675010</t>
  </si>
  <si>
    <t>Výměna přídržných součástí koleje přídržná kolejnice rozdělení "c"</t>
  </si>
  <si>
    <t>-1236504229</t>
  </si>
  <si>
    <t>Výměna přídržných součástí koleje přídržná kolejnice rozdělení "c". Poznámka: 1. V cenách jsou započteny náklady na demontáž, výměnu a montáž přídržnice u kolejnice, vrtání otvorů do pražce pro upevnění stoliček, vymezení šíře žlábku vložením nebo vyjmutí</t>
  </si>
  <si>
    <t>Poznámka k souboru cen:_x000D_
1. V cenách jsou započteny náklady na demontáž, výměnu a montáž přídržnice u kolejnice, vrtání otvorů do pražce pro upevnění stoliček, vymezení šíře žlábku vložením nebo vyjmutím vymezovacích plechů, navařením nebo obroušením vložek a ošetření součástí ma</t>
  </si>
  <si>
    <t>1236</t>
  </si>
  <si>
    <t>5911675030</t>
  </si>
  <si>
    <t>Výměna přídržných součástí koleje přídržná kolejnice rozdělení "u"</t>
  </si>
  <si>
    <t>-852750783</t>
  </si>
  <si>
    <t>Výměna přídržných součástí koleje přídržná kolejnice rozdělení "u". Poznámka: 1. V cenách jsou započteny náklady na demontáž, výměnu a montáž přídržnice u kolejnice, vrtání otvorů do pražce pro upevnění stoliček, vymezení šíře žlábku vložením nebo vyjmutí</t>
  </si>
  <si>
    <t>1237</t>
  </si>
  <si>
    <t>5911675110</t>
  </si>
  <si>
    <t>Výměna přídržných součástí koleje přídržná Kn60 rozdělení "c"</t>
  </si>
  <si>
    <t>-252631670</t>
  </si>
  <si>
    <t>Výměna přídržných součástí koleje přídržná Kn60 rozdělení "c". Poznámka: 1. V cenách jsou započteny náklady na demontáž, výměnu a montáž přídržnice u kolejnice, vrtání otvorů do pražce pro upevnění stoliček, vymezení šíře žlábku vložením nebo vyjmutím vym</t>
  </si>
  <si>
    <t>1238</t>
  </si>
  <si>
    <t>5911675130</t>
  </si>
  <si>
    <t>Výměna přídržných součástí koleje přídržná Kn60 rozdělení "u"</t>
  </si>
  <si>
    <t>-1801254320</t>
  </si>
  <si>
    <t>Výměna přídržných součástí koleje přídržná Kn60 rozdělení "u". Poznámka: 1. V cenách jsou započteny náklady na demontáž, výměnu a montáž přídržnice u kolejnice, vrtání otvorů do pražce pro upevnění stoliček, vymezení šíře žlábku vložením nebo vyjmutím vym</t>
  </si>
  <si>
    <t>1239</t>
  </si>
  <si>
    <t>5911675210</t>
  </si>
  <si>
    <t>Výměna přídržných součástí koleje stoličky litinové s přídržnou kolejnicí rozdělení "c"</t>
  </si>
  <si>
    <t>-1350734595</t>
  </si>
  <si>
    <t>Výměna přídržných součástí koleje stoličky litinové s přídržnou kolejnicí rozdělení "c". Poznámka: 1. V cenách jsou započteny náklady na demontáž, výměnu a montáž přídržnice u kolejnice, vrtání otvorů do pražce pro upevnění stoliček, vymezení šíře žlábku</t>
  </si>
  <si>
    <t>1240</t>
  </si>
  <si>
    <t>5911675230</t>
  </si>
  <si>
    <t>Výměna přídržných součástí koleje stoličky litinové s přídržnou kolejnicí rozdělení "u"</t>
  </si>
  <si>
    <t>-2091893505</t>
  </si>
  <si>
    <t>Výměna přídržných součástí koleje stoličky litinové s přídržnou kolejnicí rozdělení "u". Poznámka: 1. V cenách jsou započteny náklady na demontáž, výměnu a montáž přídržnice u kolejnice, vrtání otvorů do pražce pro upevnění stoliček, vymezení šíře žlábku</t>
  </si>
  <si>
    <t>1241</t>
  </si>
  <si>
    <t>5911675310</t>
  </si>
  <si>
    <t>Výměna přídržných součástí koleje stoličky s přídržnicí Kn60 rozdělení "c"</t>
  </si>
  <si>
    <t>-416177119</t>
  </si>
  <si>
    <t>Výměna přídržných součástí koleje stoličky s přídržnicí Kn60 rozdělení "c". Poznámka: 1. V cenách jsou započteny náklady na demontáž, výměnu a montáž přídržnice u kolejnice, vrtání otvorů do pražce pro upevnění stoliček, vymezení šíře žlábku vložením nebo</t>
  </si>
  <si>
    <t>1242</t>
  </si>
  <si>
    <t>5911675330</t>
  </si>
  <si>
    <t>Výměna přídržných součástí koleje stoličky s přídržnicí Kn60 rozdělení "u"</t>
  </si>
  <si>
    <t>-716506538</t>
  </si>
  <si>
    <t>Výměna přídržných součástí koleje stoličky s přídržnicí Kn60 rozdělení "u". Poznámka: 1. V cenách jsou započteny náklady na demontáž, výměnu a montáž přídržnice u kolejnice, vrtání otvorů do pražce pro upevnění stoliček, vymezení šíře žlábku vložením nebo</t>
  </si>
  <si>
    <t>1243</t>
  </si>
  <si>
    <t>5911675410</t>
  </si>
  <si>
    <t>Výměna přídržných součástí koleje ostatní kolejivo stolička litinová</t>
  </si>
  <si>
    <t>-170910048</t>
  </si>
  <si>
    <t>Výměna přídržných součástí koleje ostatní kolejivo stolička litinová. Poznámka: 1. V cenách jsou započteny náklady na demontáž, výměnu a montáž přídržnice u kolejnice, vrtání otvorů do pražce pro upevnění stoliček, vymezení šíře žlábku vložením nebo vyjmu</t>
  </si>
  <si>
    <t>1244</t>
  </si>
  <si>
    <t>5911675420</t>
  </si>
  <si>
    <t>Výměna přídržných součástí koleje ostatní kolejivo stolička k přídržnici Kn</t>
  </si>
  <si>
    <t>-518041603</t>
  </si>
  <si>
    <t>Výměna přídržných součástí koleje ostatní kolejivo stolička k přídržnici Kn. Poznámka: 1. V cenách jsou započteny náklady na demontáž, výměnu a montáž přídržnice u kolejnice, vrtání otvorů do pražce pro upevnění stoliček, vymezení šíře žlábku vložením neb</t>
  </si>
  <si>
    <t>1245</t>
  </si>
  <si>
    <t>5911677010</t>
  </si>
  <si>
    <t>Demontáž přídržných součástí přídržná kolejnice rozdělení "c"</t>
  </si>
  <si>
    <t>-1324789642</t>
  </si>
  <si>
    <t>Demontáž přídržných součástí přídržná kolejnice rozdělení "c". Poznámka: 1. V cenách jsou započteny náklady na demontáž a naložení na dopravní prostředek. 2. V cenách nejsou obsaženy náklady na dodávku materiálu.</t>
  </si>
  <si>
    <t>Poznámka k souboru cen:_x000D_
1. V cenách jsou započteny náklady na demontáž a naložení na dopravní prostředek._x000D_
2. V cenách nejsou obsaženy náklady na dodávku materiálu.</t>
  </si>
  <si>
    <t>1246</t>
  </si>
  <si>
    <t>5911677030</t>
  </si>
  <si>
    <t>Demontáž přídržných součástí přídržná kolejnice rozdělení "u"</t>
  </si>
  <si>
    <t>-2091558694</t>
  </si>
  <si>
    <t>Demontáž přídržných součástí přídržná kolejnice rozdělení "u". Poznámka: 1. V cenách jsou započteny náklady na demontáž a naložení na dopravní prostředek. 2. V cenách nejsou obsaženy náklady na dodávku materiálu.</t>
  </si>
  <si>
    <t>1247</t>
  </si>
  <si>
    <t>5911677110</t>
  </si>
  <si>
    <t>Demontáž přídržných součástí přídržná Kn60 rozdělení "c"</t>
  </si>
  <si>
    <t>1920132964</t>
  </si>
  <si>
    <t>Demontáž přídržných součástí přídržná Kn60 rozdělení "c". Poznámka: 1. V cenách jsou započteny náklady na demontáž a naložení na dopravní prostředek. 2. V cenách nejsou obsaženy náklady na dodávku materiálu.</t>
  </si>
  <si>
    <t>1248</t>
  </si>
  <si>
    <t>5911677130</t>
  </si>
  <si>
    <t>Demontáž přídržných součástí přídržná Kn60 rozdělení "u"</t>
  </si>
  <si>
    <t>787180940</t>
  </si>
  <si>
    <t>Demontáž přídržných součástí přídržná Kn60 rozdělení "u". Poznámka: 1. V cenách jsou započteny náklady na demontáž a naložení na dopravní prostředek. 2. V cenách nejsou obsaženy náklady na dodávku materiálu.</t>
  </si>
  <si>
    <t>1249</t>
  </si>
  <si>
    <t>5911677210</t>
  </si>
  <si>
    <t>Demontáž přídržných součástí stoličky litinové s přídržnou kolejnicí rozdělení "c"</t>
  </si>
  <si>
    <t>-1787749206</t>
  </si>
  <si>
    <t>Demontáž přídržných součástí stoličky litinové s přídržnou kolejnicí rozdělení "c". Poznámka: 1. V cenách jsou započteny náklady na demontáž a naložení na dopravní prostředek. 2. V cenách nejsou obsaženy náklady na dodávku materiálu.</t>
  </si>
  <si>
    <t>1250</t>
  </si>
  <si>
    <t>5911677230</t>
  </si>
  <si>
    <t>Demontáž přídržných součástí stoličky litinové s přídržnou kolejnicí rozdělení "u"</t>
  </si>
  <si>
    <t>1263323392</t>
  </si>
  <si>
    <t>Demontáž přídržných součástí stoličky litinové s přídržnou kolejnicí rozdělení "u". Poznámka: 1. V cenách jsou započteny náklady na demontáž a naložení na dopravní prostředek. 2. V cenách nejsou obsaženy náklady na dodávku materiálu.</t>
  </si>
  <si>
    <t>1251</t>
  </si>
  <si>
    <t>5911677310</t>
  </si>
  <si>
    <t>Demontáž přídržných součástí stoličky s přídržnicí Kn60 rozdělení "c"</t>
  </si>
  <si>
    <t>927000702</t>
  </si>
  <si>
    <t>Demontáž přídržných součástí stoličky s přídržnicí Kn60 rozdělení "c". Poznámka: 1. V cenách jsou započteny náklady na demontáž a naložení na dopravní prostředek. 2. V cenách nejsou obsaženy náklady na dodávku materiálu.</t>
  </si>
  <si>
    <t>1252</t>
  </si>
  <si>
    <t>5911677330</t>
  </si>
  <si>
    <t>Demontáž přídržných součástí stoličky s přídržnicí Kn60 rozdělení "u"</t>
  </si>
  <si>
    <t>2082572877</t>
  </si>
  <si>
    <t>Demontáž přídržných součástí stoličky s přídržnicí Kn60 rozdělení "u". Poznámka: 1. V cenách jsou započteny náklady na demontáž a naložení na dopravní prostředek. 2. V cenách nejsou obsaženy náklady na dodávku materiálu.</t>
  </si>
  <si>
    <t>1253</t>
  </si>
  <si>
    <t>5911677410</t>
  </si>
  <si>
    <t>Demontáž přídržných součástí ostatní kolejivo stolička litinová</t>
  </si>
  <si>
    <t>1472023040</t>
  </si>
  <si>
    <t>Demontáž přídržných součástí ostatní kolejivo stolička litinová. Poznámka: 1. V cenách jsou započteny náklady na demontáž a naložení na dopravní prostředek. 2. V cenách nejsou obsaženy náklady na dodávku materiálu.</t>
  </si>
  <si>
    <t>1254</t>
  </si>
  <si>
    <t>5911677420</t>
  </si>
  <si>
    <t>Demontáž přídržných součástí ostatní kolejivo stolička k přídržnici Kn</t>
  </si>
  <si>
    <t>-972824330</t>
  </si>
  <si>
    <t>Demontáž přídržných součástí ostatní kolejivo stolička k přídržnici Kn. Poznámka: 1. V cenách jsou započteny náklady na demontáž a naložení na dopravní prostředek. 2. V cenách nejsou obsaženy náklady na dodávku materiálu.</t>
  </si>
  <si>
    <t>1255</t>
  </si>
  <si>
    <t>5911679010</t>
  </si>
  <si>
    <t>Montáž součástí přídržné v koleji přídržná kolejnice rozdělení "c"</t>
  </si>
  <si>
    <t>-1274956418</t>
  </si>
  <si>
    <t>Montáž součástí přídržné v koleji přídržná kolejnice rozdělení "c". Poznámka: 1. V cenách jsou započteny náklady na montáž, vrtání otvorů do pražce pro upevnění stoliček, vymezení šíře žlábku vložením nebo vyjmutím vymezovacích plechů, navařením nebo obro</t>
  </si>
  <si>
    <t>Poznámka k souboru cen:_x000D_
1. V cenách jsou započteny náklady na montáž, vrtání otvorů do pražce pro upevnění stoliček, vymezení šíře žlábku vložením nebo vyjmutím vymezovacích plechů, navařením nebo obroušením vložek a ošetření součástí mazivem._x000D_
2. V cenách nejsou obsaženy náklady</t>
  </si>
  <si>
    <t>1256</t>
  </si>
  <si>
    <t>5911679030</t>
  </si>
  <si>
    <t>Montáž součástí přídržné v koleji přídržná kolejnice rozdělení "u"</t>
  </si>
  <si>
    <t>-2043473901</t>
  </si>
  <si>
    <t>Montáž součástí přídržné v koleji přídržná kolejnice rozdělení "u". Poznámka: 1. V cenách jsou započteny náklady na montáž, vrtání otvorů do pražce pro upevnění stoliček, vymezení šíře žlábku vložením nebo vyjmutím vymezovacích plechů, navařením nebo obro</t>
  </si>
  <si>
    <t>1257</t>
  </si>
  <si>
    <t>5911679110</t>
  </si>
  <si>
    <t>Montáž součástí přídržné v koleji přídržná Kn60 rozdělení "c"</t>
  </si>
  <si>
    <t>-1086660367</t>
  </si>
  <si>
    <t>Montáž součástí přídržné v koleji přídržná Kn60 rozdělení "c". Poznámka: 1. V cenách jsou započteny náklady na montáž, vrtání otvorů do pražce pro upevnění stoliček, vymezení šíře žlábku vložením nebo vyjmutím vymezovacích plechů, navařením nebo obroušení</t>
  </si>
  <si>
    <t>1258</t>
  </si>
  <si>
    <t>5911679130</t>
  </si>
  <si>
    <t>Montáž součástí přídržné v koleji přídržná Kn60 rozdělení "u"</t>
  </si>
  <si>
    <t>-627960936</t>
  </si>
  <si>
    <t>Montáž součástí přídržné v koleji přídržná Kn60 rozdělení "u". Poznámka: 1. V cenách jsou započteny náklady na montáž, vrtání otvorů do pražce pro upevnění stoliček, vymezení šíře žlábku vložením nebo vyjmutím vymezovacích plechů, navařením nebo obroušení</t>
  </si>
  <si>
    <t>1259</t>
  </si>
  <si>
    <t>5911679210</t>
  </si>
  <si>
    <t>Montáž součástí přídržné v koleji stoličky litinové s přídržnou kolejnicí rozdělení "c"</t>
  </si>
  <si>
    <t>2026280010</t>
  </si>
  <si>
    <t>Montáž součástí přídržné v koleji stoličky litinové s přídržnou kolejnicí rozdělení "c". Poznámka: 1. V cenách jsou započteny náklady na montáž, vrtání otvorů do pražce pro upevnění stoliček, vymezení šíře žlábku vložením nebo vyjmutím vymezovacích plechů</t>
  </si>
  <si>
    <t>1260</t>
  </si>
  <si>
    <t>5911679230</t>
  </si>
  <si>
    <t>Montáž součástí přídržné v koleji stoličky litinové s přídržnou kolejnicí rozdělení "u"</t>
  </si>
  <si>
    <t>-217955527</t>
  </si>
  <si>
    <t>Montáž součástí přídržné v koleji stoličky litinové s přídržnou kolejnicí rozdělení "u". Poznámka: 1. V cenách jsou započteny náklady na montáž, vrtání otvorů do pražce pro upevnění stoliček, vymezení šíře žlábku vložením nebo vyjmutím vymezovacích plechů</t>
  </si>
  <si>
    <t>1261</t>
  </si>
  <si>
    <t>5911679310</t>
  </si>
  <si>
    <t>Montáž součástí přídržné v koleji stoličky s přídržnicí Kn60 rozdělení "c"</t>
  </si>
  <si>
    <t>-1364484944</t>
  </si>
  <si>
    <t>Montáž součástí přídržné v koleji stoličky s přídržnicí Kn60 rozdělení "c". Poznámka: 1. V cenách jsou započteny náklady na montáž, vrtání otvorů do pražce pro upevnění stoliček, vymezení šíře žlábku vložením nebo vyjmutím vymezovacích plechů, navařením n</t>
  </si>
  <si>
    <t>1262</t>
  </si>
  <si>
    <t>5911679330</t>
  </si>
  <si>
    <t>Montáž součástí přídržné v koleji stoličky s přídržnicí Kn60 rozdělení "u"</t>
  </si>
  <si>
    <t>704546538</t>
  </si>
  <si>
    <t>Montáž součástí přídržné v koleji stoličky s přídržnicí Kn60 rozdělení "u". Poznámka: 1. V cenách jsou započteny náklady na montáž, vrtání otvorů do pražce pro upevnění stoliček, vymezení šíře žlábku vložením nebo vyjmutím vymezovacích plechů, navařením n</t>
  </si>
  <si>
    <t>1263</t>
  </si>
  <si>
    <t>5911679410</t>
  </si>
  <si>
    <t>Montáž součástí přídržné v koleji ostatní kolejivo stolička litinová</t>
  </si>
  <si>
    <t>2041283371</t>
  </si>
  <si>
    <t>Montáž součástí přídržné v koleji ostatní kolejivo stolička litinová. Poznámka: 1. V cenách jsou započteny náklady na montáž, vrtání otvorů do pražce pro upevnění stoliček, vymezení šíře žlábku vložením nebo vyjmutím vymezovacích plechů, navařením nebo ob</t>
  </si>
  <si>
    <t>1264</t>
  </si>
  <si>
    <t>5911679420</t>
  </si>
  <si>
    <t>Montáž součástí přídržné v koleji ostatní kolejivo stolička k přídržnici Kn</t>
  </si>
  <si>
    <t>1051544484</t>
  </si>
  <si>
    <t>Montáž součástí přídržné v koleji ostatní kolejivo stolička k přídržnici Kn. Poznámka: 1. V cenách jsou započteny náklady na montáž, vrtání otvorů do pražce pro upevnění stoliček, vymezení šíře žlábku vložením nebo vyjmutím vymezovacích plechů, navařením</t>
  </si>
  <si>
    <t>1265</t>
  </si>
  <si>
    <t>5911681010</t>
  </si>
  <si>
    <t>Výměna MDZ s pohyblivým hrotem pražce dřevěné tv. UIC60</t>
  </si>
  <si>
    <t>-2125259101</t>
  </si>
  <si>
    <t>Výměna MDZ s pohyblivým hrotem pražce dřevěné tv. UIC60. Poznámka: 1. V cenách jsou započteny náklady na zřízení nebo demontáž prozatímních styků, demontáž, výměnu, vrtání otvorů u pražců dřevěných, montáž dílů, a ošetření kluzných částí mazivem. 2. V cen</t>
  </si>
  <si>
    <t>Poznámka k souboru cen:_x000D_
1. V cenách jsou započteny náklady na zřízení nebo demontáž prozatímních styků, demontáž, výměnu, vrtání otvorů u pražců dřevěných, montáž dílů, a ošetření kluzných částí mazivem._x000D_
2. V cenách nejsou započteny náklady na dodávku dílů, dělení kolejnic, zříz</t>
  </si>
  <si>
    <t>1266</t>
  </si>
  <si>
    <t>5911681030</t>
  </si>
  <si>
    <t>Výměna MDZ s pohyblivým hrotem pražce dřevěné tv. S49</t>
  </si>
  <si>
    <t>518187278</t>
  </si>
  <si>
    <t>Výměna MDZ s pohyblivým hrotem pražce dřevěné tv. S49. Poznámka: 1. V cenách jsou započteny náklady na zřízení nebo demontáž prozatímních styků, demontáž, výměnu, vrtání otvorů u pražců dřevěných, montáž dílů, a ošetření kluzných částí mazivem. 2. V cenác</t>
  </si>
  <si>
    <t>1267</t>
  </si>
  <si>
    <t>5911681110</t>
  </si>
  <si>
    <t>Výměna MDZ s pohyblivým hrotem pražce betonové tv. UIC60</t>
  </si>
  <si>
    <t>-418523117</t>
  </si>
  <si>
    <t>Výměna MDZ s pohyblivým hrotem pražce betonové tv. UIC60. Poznámka: 1. V cenách jsou započteny náklady na zřízení nebo demontáž prozatímních styků, demontáž, výměnu, vrtání otvorů u pražců dřevěných, montáž dílů, a ošetření kluzných částí mazivem. 2. V ce</t>
  </si>
  <si>
    <t>1268</t>
  </si>
  <si>
    <t>5911681120</t>
  </si>
  <si>
    <t>Výměna MDZ s pohyblivým hrotem pražce betonové tv. S49</t>
  </si>
  <si>
    <t>1297233122</t>
  </si>
  <si>
    <t>Výměna MDZ s pohyblivým hrotem pražce betonové tv. S49. Poznámka: 1. V cenách jsou započteny náklady na zřízení nebo demontáž prozatímních styků, demontáž, výměnu, vrtání otvorů u pražců dřevěných, montáž dílů, a ošetření kluzných částí mazivem. 2. V cená</t>
  </si>
  <si>
    <t>1269</t>
  </si>
  <si>
    <t>5911683010</t>
  </si>
  <si>
    <t>Demontáž MDZ s pohyblivým jazykem pražce dřevěné tv. UIC60</t>
  </si>
  <si>
    <t>-1438461930</t>
  </si>
  <si>
    <t>Demontáž MDZ s pohyblivým jazykem pražce dřevěné tv. UIC60. Poznámka: 1. V cenách jsou započteny náklady na demontáž do součástí a naložení na dopravní prostředek.</t>
  </si>
  <si>
    <t>Poznámka k souboru cen:_x000D_
1. V cenách jsou započteny náklady na demontáž do součástí a naložení na dopravní prostředek.</t>
  </si>
  <si>
    <t>1270</t>
  </si>
  <si>
    <t>5911683030</t>
  </si>
  <si>
    <t>Demontáž MDZ s pohyblivým jazykem pražce dřevěné tv. S49</t>
  </si>
  <si>
    <t>-2088537205</t>
  </si>
  <si>
    <t>Demontáž MDZ s pohyblivým jazykem pražce dřevěné tv. S49. Poznámka: 1. V cenách jsou započteny náklady na demontáž do součástí a naložení na dopravní prostředek.</t>
  </si>
  <si>
    <t>1271</t>
  </si>
  <si>
    <t>5911683110</t>
  </si>
  <si>
    <t>Demontáž MDZ s pohyblivým jazykem pražce betonové tv. UIC60</t>
  </si>
  <si>
    <t>485858138</t>
  </si>
  <si>
    <t>Demontáž MDZ s pohyblivým jazykem pražce betonové tv. UIC60. Poznámka: 1. V cenách jsou započteny náklady na demontáž do součástí a naložení na dopravní prostředek.</t>
  </si>
  <si>
    <t>1272</t>
  </si>
  <si>
    <t>5911683120</t>
  </si>
  <si>
    <t>Demontáž MDZ s pohyblivým jazykem pražce betonové tv. S49</t>
  </si>
  <si>
    <t>-1103066721</t>
  </si>
  <si>
    <t>Demontáž MDZ s pohyblivým jazykem pražce betonové tv. S49. Poznámka: 1. V cenách jsou započteny náklady na demontáž do součástí a naložení na dopravní prostředek.</t>
  </si>
  <si>
    <t>1273</t>
  </si>
  <si>
    <t>5911685010</t>
  </si>
  <si>
    <t>Montáž MDZ s pohyblivým jazykem pražce dřevěné tv.UIC60</t>
  </si>
  <si>
    <t>-125803241</t>
  </si>
  <si>
    <t>Montáž MDZ s pohyblivým jazykem pražce dřevěné tv.UIC60. Poznámka: 1. V cenách jsou započteny náklady na zřízení nebo demontáž prozatímních styků, vrtání otvorů u pražců dřevěných, montáž dílů, a ošetření kluzných částí mazivem. 2. V cenách nejsou započte</t>
  </si>
  <si>
    <t>Poznámka k souboru cen:_x000D_
1. V cenách jsou započteny náklady na zřízení nebo demontáž prozatímních styků, vrtání otvorů u pražců dřevěných, montáž dílů, a ošetření kluzných částí mazivem._x000D_
2. V cenách nejsou započteny náklady na dodávku dílů, zřízení svaru a montáž styků.</t>
  </si>
  <si>
    <t>1274</t>
  </si>
  <si>
    <t>5911685030</t>
  </si>
  <si>
    <t>Montáž MDZ s pohyblivým jazykem pražce dřevěné tv. S49</t>
  </si>
  <si>
    <t>-541853939</t>
  </si>
  <si>
    <t>Montáž MDZ s pohyblivým jazykem pražce dřevěné tv. S49. Poznámka: 1. V cenách jsou započteny náklady na zřízení nebo demontáž prozatímních styků, vrtání otvorů u pražců dřevěných, montáž dílů, a ošetření kluzných částí mazivem. 2. V cenách nejsou započten</t>
  </si>
  <si>
    <t>1275</t>
  </si>
  <si>
    <t>5911685110</t>
  </si>
  <si>
    <t>Montáž MDZ s pohyblivým jazykem pražce betonové tv. UIC60</t>
  </si>
  <si>
    <t>975089598</t>
  </si>
  <si>
    <t>Montáž MDZ s pohyblivým jazykem pražce betonové tv. UIC60. Poznámka: 1. V cenách jsou započteny náklady na zřízení nebo demontáž prozatímních styků, vrtání otvorů u pražců dřevěných, montáž dílů, a ošetření kluzných částí mazivem. 2. V cenách nejsou započ</t>
  </si>
  <si>
    <t>1276</t>
  </si>
  <si>
    <t>5911685120</t>
  </si>
  <si>
    <t>Montáž MDZ s pohyblivým jazykem pražce betonové tv. S49</t>
  </si>
  <si>
    <t>-1895866944</t>
  </si>
  <si>
    <t>Montáž MDZ s pohyblivým jazykem pražce betonové tv. S49. Poznámka: 1. V cenách jsou započteny náklady na zřízení nebo demontáž prozatímních styků, vrtání otvorů u pražců dřevěných, montáž dílů, a ošetření kluzných částí mazivem. 2. V cenách nejsou započte</t>
  </si>
  <si>
    <t>1277</t>
  </si>
  <si>
    <t>5911689010</t>
  </si>
  <si>
    <t>Výměna součástí MDZ podkladnice nebo stoličky pražce dřevěné tv. UIC60</t>
  </si>
  <si>
    <t>-392588982</t>
  </si>
  <si>
    <t>Výměna součástí MDZ podkladnice nebo stoličky pražce dřevěné tv. UIC60. Poznámka: 1. V cenách jsou započteny náklady na demontáž, výměnu, montáž a ošetření kluzných částí mazivem. 2. V cenách nejsou obsaženy náklady na dodávku materiálu.</t>
  </si>
  <si>
    <t>Poznámka k souboru cen:_x000D_
1. V cenách jsou započteny náklady na demontáž, výměnu, montáž a ošetření kluzných částí mazivem._x000D_
2. V cenách nejsou obsaženy náklady na dodávku materiálu.</t>
  </si>
  <si>
    <t>1278</t>
  </si>
  <si>
    <t>5911689030</t>
  </si>
  <si>
    <t>Výměna součástí MDZ podkladnice nebo stoličky pražce dřevěné tv. S49</t>
  </si>
  <si>
    <t>1425126076</t>
  </si>
  <si>
    <t>Výměna součástí MDZ podkladnice nebo stoličky pražce dřevěné tv. S49. Poznámka: 1. V cenách jsou započteny náklady na demontáž, výměnu, montáž a ošetření kluzných částí mazivem. 2. V cenách nejsou obsaženy náklady na dodávku materiálu.</t>
  </si>
  <si>
    <t>1279</t>
  </si>
  <si>
    <t>5911689060</t>
  </si>
  <si>
    <t>Výměna součástí MDZ podkladnice nebo stoličky pražce betonové tv. UIC60</t>
  </si>
  <si>
    <t>1515618232</t>
  </si>
  <si>
    <t>Výměna součástí MDZ podkladnice nebo stoličky pražce betonové tv. UIC60. Poznámka: 1. V cenách jsou započteny náklady na demontáž, výměnu, montáž a ošetření kluzných částí mazivem. 2. V cenách nejsou obsaženy náklady na dodávku materiálu.</t>
  </si>
  <si>
    <t>1280</t>
  </si>
  <si>
    <t>5911689070</t>
  </si>
  <si>
    <t>Výměna součástí MDZ podkladnice nebo stoličky pražce betonové tv. S49</t>
  </si>
  <si>
    <t>608381323</t>
  </si>
  <si>
    <t>Výměna součástí MDZ podkladnice nebo stoličky pražce betonové tv. S49. Poznámka: 1. V cenách jsou započteny náklady na demontáž, výměnu, montáž a ošetření kluzných částí mazivem. 2. V cenách nejsou obsaženy náklady na dodávku materiálu.</t>
  </si>
  <si>
    <t>1281</t>
  </si>
  <si>
    <t>5911689110</t>
  </si>
  <si>
    <t>Výměna součástí MDZ opěrek pražce dřevěné tv. UIC60</t>
  </si>
  <si>
    <t>-1813876036</t>
  </si>
  <si>
    <t>Výměna součástí MDZ opěrek pražce dřevěné tv. UIC60. Poznámka: 1. V cenách jsou započteny náklady na demontáž, výměnu, montáž a ošetření kluzných částí mazivem. 2. V cenách nejsou obsaženy náklady na dodávku materiálu.</t>
  </si>
  <si>
    <t>1282</t>
  </si>
  <si>
    <t>5911689130</t>
  </si>
  <si>
    <t>Výměna součástí MDZ opěrek pražce dřevěné tv. S49</t>
  </si>
  <si>
    <t>-701054366</t>
  </si>
  <si>
    <t>Výměna součástí MDZ opěrek pražce dřevěné tv. S49. Poznámka: 1. V cenách jsou započteny náklady na demontáž, výměnu, montáž a ošetření kluzných částí mazivem. 2. V cenách nejsou obsaženy náklady na dodávku materiálu.</t>
  </si>
  <si>
    <t>1283</t>
  </si>
  <si>
    <t>5911689160</t>
  </si>
  <si>
    <t>Výměna součástí MDZ opěrek pražce betonové tv. UIC60</t>
  </si>
  <si>
    <t>-1476016180</t>
  </si>
  <si>
    <t>Výměna součástí MDZ opěrek pražce betonové tv. UIC60. Poznámka: 1. V cenách jsou započteny náklady na demontáž, výměnu, montáž a ošetření kluzných částí mazivem. 2. V cenách nejsou obsaženy náklady na dodávku materiálu.</t>
  </si>
  <si>
    <t>1284</t>
  </si>
  <si>
    <t>5911689170</t>
  </si>
  <si>
    <t>Výměna součástí MDZ opěrek pražce betonové tv. S49</t>
  </si>
  <si>
    <t>1054435697</t>
  </si>
  <si>
    <t>Výměna součástí MDZ opěrek pražce betonové tv. S49. Poznámka: 1. V cenách jsou započteny náklady na demontáž, výměnu, montáž a ošetření kluzných částí mazivem. 2. V cenách nejsou obsaženy náklady na dodávku materiálu.</t>
  </si>
  <si>
    <t>1285</t>
  </si>
  <si>
    <t>5911689210</t>
  </si>
  <si>
    <t>Výměna součástí MDZ svěrek s menší přítlačnou silou ŽS4</t>
  </si>
  <si>
    <t>1283889708</t>
  </si>
  <si>
    <t>Výměna součástí MDZ svěrek s menší přítlačnou silou ŽS4. Poznámka: 1. V cenách jsou započteny náklady na demontáž, výměnu, montáž a ošetření kluzných částí mazivem. 2. V cenách nejsou obsaženy náklady na dodávku materiálu.</t>
  </si>
  <si>
    <t>1286</t>
  </si>
  <si>
    <t>5911690010</t>
  </si>
  <si>
    <t>Výměna VDZ s pohyblivým hrotem pražce dřevěné tv. UIC60</t>
  </si>
  <si>
    <t>-1570515802</t>
  </si>
  <si>
    <t>Výměna VDZ s pohyblivým hrotem pražce dřevěné tv. UIC60. Poznámka: 1. V cenách jsou započteny náklady na zřízení nebo demontáž prozatímních styků, demontáž, výměnu, vrtání otvorů u pražců dřevěných, montáž dílů, a ošetření kluzných částí mazivem. 2. V cen</t>
  </si>
  <si>
    <t>1287</t>
  </si>
  <si>
    <t>5911690030</t>
  </si>
  <si>
    <t>Výměna VDZ s pohyblivým hrotem pražce dřevěné tv. S49</t>
  </si>
  <si>
    <t>-358679365</t>
  </si>
  <si>
    <t>Výměna VDZ s pohyblivým hrotem pražce dřevěné tv. S49. Poznámka: 1. V cenách jsou započteny náklady na zřízení nebo demontáž prozatímních styků, demontáž, výměnu, vrtání otvorů u pražců dřevěných, montáž dílů, a ošetření kluzných částí mazivem. 2. V cenác</t>
  </si>
  <si>
    <t>1288</t>
  </si>
  <si>
    <t>5911690110</t>
  </si>
  <si>
    <t>Výměna VDZ s pohyblivým hrotem pražce betonové tv. UIC60</t>
  </si>
  <si>
    <t>-1814137892</t>
  </si>
  <si>
    <t>Výměna VDZ s pohyblivým hrotem pražce betonové tv. UIC60. Poznámka: 1. V cenách jsou započteny náklady na zřízení nebo demontáž prozatímních styků, demontáž, výměnu, vrtání otvorů u pražců dřevěných, montáž dílů, a ošetření kluzných částí mazivem. 2. V ce</t>
  </si>
  <si>
    <t>1289</t>
  </si>
  <si>
    <t>5911690120</t>
  </si>
  <si>
    <t>Výměna VDZ s pohyblivým hrotem pražce betonové tv. S49</t>
  </si>
  <si>
    <t>-1890815042</t>
  </si>
  <si>
    <t>Výměna VDZ s pohyblivým hrotem pražce betonové tv. S49. Poznámka: 1. V cenách jsou započteny náklady na zřízení nebo demontáž prozatímních styků, demontáž, výměnu, vrtání otvorů u pražců dřevěných, montáž dílů, a ošetření kluzných částí mazivem. 2. V cená</t>
  </si>
  <si>
    <t>1290</t>
  </si>
  <si>
    <t>5911691110</t>
  </si>
  <si>
    <t>Demontáž VDZ s pohyblivým hrotem pražce dřevěné tv. UIC60</t>
  </si>
  <si>
    <t>100153738</t>
  </si>
  <si>
    <t>Demontáž VDZ s pohyblivým hrotem pražce dřevěné tv. UIC60. Poznámka: 1. V cenách jsou započteny náklady na demontáž do součástí a naložení na dopravní prostředek.</t>
  </si>
  <si>
    <t>1291</t>
  </si>
  <si>
    <t>5911691130</t>
  </si>
  <si>
    <t>Demontáž VDZ s pohyblivým hrotem pražce dřevěné tv. S49</t>
  </si>
  <si>
    <t>360985234</t>
  </si>
  <si>
    <t>Demontáž VDZ s pohyblivým hrotem pražce dřevěné tv. S49. Poznámka: 1. V cenách jsou započteny náklady na demontáž do součástí a naložení na dopravní prostředek.</t>
  </si>
  <si>
    <t>1292</t>
  </si>
  <si>
    <t>5911691210</t>
  </si>
  <si>
    <t>Demontáž VDZ s pohyblivým hrotem pražce betonové tv. UIC60</t>
  </si>
  <si>
    <t>-2074373901</t>
  </si>
  <si>
    <t>Demontáž VDZ s pohyblivým hrotem pražce betonové tv. UIC60. Poznámka: 1. V cenách jsou započteny náklady na demontáž do součástí a naložení na dopravní prostředek.</t>
  </si>
  <si>
    <t>1293</t>
  </si>
  <si>
    <t>5911691220</t>
  </si>
  <si>
    <t>Demontáž VDZ s pohyblivým hrotem pražce betonové tv. S49</t>
  </si>
  <si>
    <t>1721393619</t>
  </si>
  <si>
    <t>Demontáž VDZ s pohyblivým hrotem pražce betonové tv. S49. Poznámka: 1. V cenách jsou započteny náklady na demontáž do součástí a naložení na dopravní prostředek.</t>
  </si>
  <si>
    <t>1294</t>
  </si>
  <si>
    <t>5911693010</t>
  </si>
  <si>
    <t>Montáž VDZ s pohyblivým jazykem pražce dřevěné tv. UIC60</t>
  </si>
  <si>
    <t>1852435055</t>
  </si>
  <si>
    <t>Montáž VDZ s pohyblivým jazykem pražce dřevěné tv. UIC60. Poznámka: 1. V cenách jsou započteny náklady na zřízení nebo demontáž prozatímních styků, vrtání otvorů u pražců dřevěných, montáž dílů, a ošetření kluzných částí mazivem. 2. V cenách nejsou započt</t>
  </si>
  <si>
    <t>1295</t>
  </si>
  <si>
    <t>5911693030</t>
  </si>
  <si>
    <t>Montáž VDZ s pohyblivým jazykem pražce dřevěné tv. S49</t>
  </si>
  <si>
    <t>-296089746</t>
  </si>
  <si>
    <t>Montáž VDZ s pohyblivým jazykem pražce dřevěné tv. S49. Poznámka: 1. V cenách jsou započteny náklady na zřízení nebo demontáž prozatímních styků, vrtání otvorů u pražců dřevěných, montáž dílů, a ošetření kluzných částí mazivem. 2. V cenách nejsou započten</t>
  </si>
  <si>
    <t>1296</t>
  </si>
  <si>
    <t>5911693110</t>
  </si>
  <si>
    <t>Montáž VDZ s pohyblivým jazykem pražce betonové tv. UIC60</t>
  </si>
  <si>
    <t>1690415639</t>
  </si>
  <si>
    <t>Montáž VDZ s pohyblivým jazykem pražce betonové tv. UIC60. Poznámka: 1. V cenách jsou započteny náklady na zřízení nebo demontáž prozatímních styků, vrtání otvorů u pražců dřevěných, montáž dílů, a ošetření kluzných částí mazivem. 2. V cenách nejsou započ</t>
  </si>
  <si>
    <t>1297</t>
  </si>
  <si>
    <t>5911693120</t>
  </si>
  <si>
    <t>Montáž VDZ s pohyblivým jazykem pražce betonové tv. S49</t>
  </si>
  <si>
    <t>-879313837</t>
  </si>
  <si>
    <t>Montáž VDZ s pohyblivým jazykem pražce betonové tv. S49. Poznámka: 1. V cenách jsou započteny náklady na zřízení nebo demontáž prozatímních styků, vrtání otvorů u pražců dřevěných, montáž dílů, a ošetření kluzných částí mazivem. 2. V cenách nejsou započte</t>
  </si>
  <si>
    <t>1298</t>
  </si>
  <si>
    <t>5911696010</t>
  </si>
  <si>
    <t>Výměna součástí VDZ podkladnice nebo stoličky tv. UIC60</t>
  </si>
  <si>
    <t>-2034634484</t>
  </si>
  <si>
    <t>Výměna součástí VDZ podkladnice nebo stoličky tv. UIC60. Poznámka: 1. V cenách jsou započteny náklady na výměnu, vrtání otvorů u pražců dřevěných a ošetření kluzných částí mazivem. 2. V cenách nejsou obsaženy náklady na dodávku materiálu.</t>
  </si>
  <si>
    <t>Poznámka k souboru cen:_x000D_
1. V cenách jsou započteny náklady na výměnu, vrtání otvorů u pražců dřevěných a ošetření kluzných částí mazivem._x000D_
2. V cenách nejsou obsaženy náklady na dodávku materiálu.</t>
  </si>
  <si>
    <t>1299</t>
  </si>
  <si>
    <t>5911696030</t>
  </si>
  <si>
    <t>Výměna součástí VDZ podkladnice nebo stoličky tv. S49</t>
  </si>
  <si>
    <t>-1225269680</t>
  </si>
  <si>
    <t>Výměna součástí VDZ podkladnice nebo stoličky tv. S49. Poznámka: 1. V cenách jsou započteny náklady na výměnu, vrtání otvorů u pražců dřevěných a ošetření kluzných částí mazivem. 2. V cenách nejsou obsaženy náklady na dodávku materiálu.</t>
  </si>
  <si>
    <t>1300</t>
  </si>
  <si>
    <t>5911696110</t>
  </si>
  <si>
    <t>Výměna součástí VDZ opěrek tv. UIC60</t>
  </si>
  <si>
    <t>-768417061</t>
  </si>
  <si>
    <t>Výměna součástí VDZ opěrek tv. UIC60. Poznámka: 1. V cenách jsou započteny náklady na výměnu, vrtání otvorů u pražců dřevěných a ošetření kluzných částí mazivem. 2. V cenách nejsou obsaženy náklady na dodávku materiálu.</t>
  </si>
  <si>
    <t>1301</t>
  </si>
  <si>
    <t>5911696130</t>
  </si>
  <si>
    <t>Výměna součástí VDZ opěrek tv. S49</t>
  </si>
  <si>
    <t>966956425</t>
  </si>
  <si>
    <t>Výměna součástí VDZ opěrek tv. S49. Poznámka: 1. V cenách jsou započteny náklady na výměnu, vrtání otvorů u pražců dřevěných a ošetření kluzných částí mazivem. 2. V cenách nejsou obsaženy náklady na dodávku materiálu.</t>
  </si>
  <si>
    <t>1302</t>
  </si>
  <si>
    <t>5911696210</t>
  </si>
  <si>
    <t>Výměna součástí VDZ svěrek s menší přítlačnou silou tv. UIC60</t>
  </si>
  <si>
    <t>1734437414</t>
  </si>
  <si>
    <t>Výměna součástí VDZ svěrek s menší přítlačnou silou tv. UIC60. Poznámka: 1. V cenách jsou započteny náklady na výměnu, vrtání otvorů u pražců dřevěných a ošetření kluzných částí mazivem. 2. V cenách nejsou obsaženy náklady na dodávku materiálu.</t>
  </si>
  <si>
    <t>1303</t>
  </si>
  <si>
    <t>5911696230</t>
  </si>
  <si>
    <t>Výměna součástí VDZ svěrek s menší přítlačnou silou tv. S49</t>
  </si>
  <si>
    <t>-605212894</t>
  </si>
  <si>
    <t>Výměna součástí VDZ svěrek s menší přítlačnou silou tv. S49. Poznámka: 1. V cenách jsou započteny náklady na výměnu, vrtání otvorů u pražců dřevěných a ošetření kluzných částí mazivem. 2. V cenách nejsou obsaženy náklady na dodávku materiálu.</t>
  </si>
  <si>
    <t>1304</t>
  </si>
  <si>
    <t>5911705010</t>
  </si>
  <si>
    <t>Výměna pojistných úhelníků na mostech pražce dřevěné tv. UIC60</t>
  </si>
  <si>
    <t>-1341261140</t>
  </si>
  <si>
    <t>Výměna pojistných úhelníků na mostech pražce dřevěné tv. UIC60. Poznámka: 1. V cenách jsou započteny náklady na výměnu, vrtání otvorů pro vrtule, naložení na dopravní prostředek nebo uložení mimo most. 2. V cenách nejsou obsaženy náklady na dodávku materi</t>
  </si>
  <si>
    <t>Poznámka k souboru cen:_x000D_
1. V cenách jsou započteny náklady na výměnu, vrtání otvorů pro vrtule, naložení na dopravní prostředek nebo uložení mimo most._x000D_
2. V cenách nejsou obsaženy náklady na dodávku materiálu.</t>
  </si>
  <si>
    <t>1305</t>
  </si>
  <si>
    <t>5911705030</t>
  </si>
  <si>
    <t>Výměna pojistných úhelníků na mostech pražce dřevěné tv. S49</t>
  </si>
  <si>
    <t>-1201677368</t>
  </si>
  <si>
    <t>Výměna pojistných úhelníků na mostech pražce dřevěné tv. S49. Poznámka: 1. V cenách jsou započteny náklady na výměnu, vrtání otvorů pro vrtule, naložení na dopravní prostředek nebo uložení mimo most. 2. V cenách nejsou obsaženy náklady na dodávku materiál</t>
  </si>
  <si>
    <t>1306</t>
  </si>
  <si>
    <t>5911707010</t>
  </si>
  <si>
    <t>Demontáž pojistných úhelníků na mostech tv. UIC60</t>
  </si>
  <si>
    <t>1518172229</t>
  </si>
  <si>
    <t>Demontáž pojistných úhelníků na mostech tv. UIC60. Poznámka: 1. V cenách jsou započteny náklady na demontáž, manipulaci a naložení na dopravní prostředek nebo uložení mimo most.</t>
  </si>
  <si>
    <t>Poznámka k souboru cen:_x000D_
1. V cenách jsou započteny náklady na demontáž, manipulaci a naložení na dopravní prostředek nebo uložení mimo most.</t>
  </si>
  <si>
    <t>1307</t>
  </si>
  <si>
    <t>5911707030</t>
  </si>
  <si>
    <t>Demontáž pojistných úhelníků na mostech tv. S49</t>
  </si>
  <si>
    <t>1183306144</t>
  </si>
  <si>
    <t>Demontáž pojistných úhelníků na mostech tv. S49. Poznámka: 1. V cenách jsou započteny náklady na demontáž, manipulaci a naložení na dopravní prostředek nebo uložení mimo most.</t>
  </si>
  <si>
    <t>1308</t>
  </si>
  <si>
    <t>5911709010</t>
  </si>
  <si>
    <t>Montáž pojistných úhelníků na mostech tv. UIC60</t>
  </si>
  <si>
    <t>724783936</t>
  </si>
  <si>
    <t>Montáž pojistných úhelníků na mostech tv. UIC60. Poznámka: 1. V cenách jsou započteny náklady na montáž, vrtání otvorů pro vrtule. 2. V cenách nejsou obsaženy náklady na dodávku materiálu.</t>
  </si>
  <si>
    <t>Poznámka k souboru cen:_x000D_
1. V cenách jsou započteny náklady na montáž, vrtání otvorů pro vrtule._x000D_
2. V cenách nejsou obsaženy náklady na dodávku materiálu.</t>
  </si>
  <si>
    <t>1309</t>
  </si>
  <si>
    <t>5911709030</t>
  </si>
  <si>
    <t>Montáž pojistných úhelníků na mostech tv. S49</t>
  </si>
  <si>
    <t>-1148767882</t>
  </si>
  <si>
    <t>Montáž pojistných úhelníků na mostech tv. S49. Poznámka: 1. V cenách jsou započteny náklady na montáž, vrtání otvorů pro vrtule. 2. V cenách nejsou obsaženy náklady na dodávku materiálu.</t>
  </si>
  <si>
    <t>1310</t>
  </si>
  <si>
    <t>5912005020</t>
  </si>
  <si>
    <t>Výměna návěstidla označníku</t>
  </si>
  <si>
    <t>1756267246</t>
  </si>
  <si>
    <t>Výměna návěstidla označníku. Poznámka: 1. V cenách jsou započteny náklady na demontáž, výměnu a montáž s upevněním na sloupek, skálu nebo zeď. 2. V cenách nejsou obsaženy náklady na dodávku materiálu.</t>
  </si>
  <si>
    <t>Poznámka k souboru cen:_x000D_
1. V cenách jsou započteny náklady na demontáž, výměnu a montáž s upevněním na sloupek, skálu nebo zeď._x000D_
2. V cenách nejsou obsaženy náklady na dodávku materiálu.</t>
  </si>
  <si>
    <t>1311</t>
  </si>
  <si>
    <t>5912005030</t>
  </si>
  <si>
    <t>Výměna návěstidla předvěstníku</t>
  </si>
  <si>
    <t>-131180428</t>
  </si>
  <si>
    <t>Výměna návěstidla předvěstníku. Poznámka: 1. V cenách jsou započteny náklady na demontáž, výměnu a montáž s upevněním na sloupek, skálu nebo zeď. 2. V cenách nejsou obsaženy náklady na dodávku materiálu.</t>
  </si>
  <si>
    <t>1312</t>
  </si>
  <si>
    <t>5912005040</t>
  </si>
  <si>
    <t>Výměna návěstidla rychlostníku</t>
  </si>
  <si>
    <t>-1222689246</t>
  </si>
  <si>
    <t>Výměna návěstidla rychlostníku. Poznámka: 1. V cenách jsou započteny náklady na demontáž, výměnu a montáž s upevněním na sloupek, skálu nebo zeď. 2. V cenách nejsou obsaženy náklady na dodávku materiálu.</t>
  </si>
  <si>
    <t>1313</t>
  </si>
  <si>
    <t>5912005050</t>
  </si>
  <si>
    <t>Výměna návěstidla sklonovníku</t>
  </si>
  <si>
    <t>329161328</t>
  </si>
  <si>
    <t>Výměna návěstidla sklonovníku. Poznámka: 1. V cenách jsou započteny náklady na demontáž, výměnu a montáž s upevněním na sloupek, skálu nebo zeď. 2. V cenách nejsou obsaženy náklady na dodávku materiálu.</t>
  </si>
  <si>
    <t>1314</t>
  </si>
  <si>
    <t>5912005080</t>
  </si>
  <si>
    <t>Výměna návěstidla výstražného kolíku</t>
  </si>
  <si>
    <t>-604649220</t>
  </si>
  <si>
    <t>Výměna návěstidla výstražného kolíku. Poznámka: 1. V cenách jsou započteny náklady na demontáž, výměnu a montáž s upevněním na sloupek, skálu nebo zeď. 2. V cenách nejsou obsaženy náklady na dodávku materiálu.</t>
  </si>
  <si>
    <t>1315</t>
  </si>
  <si>
    <t>5912005100</t>
  </si>
  <si>
    <t>Výměna návěstidla tabule před zastávkou</t>
  </si>
  <si>
    <t>558737303</t>
  </si>
  <si>
    <t>Výměna návěstidla tabule před zastávkou. Poznámka: 1. V cenách jsou započteny náklady na demontáž, výměnu a montáž s upevněním na sloupek, skálu nebo zeď. 2. V cenách nejsou obsaženy náklady na dodávku materiálu.</t>
  </si>
  <si>
    <t>1316</t>
  </si>
  <si>
    <t>5912005110</t>
  </si>
  <si>
    <t>Výměna návěstidla konce nástupiště</t>
  </si>
  <si>
    <t>1713030837</t>
  </si>
  <si>
    <t>Výměna návěstidla konce nástupiště. Poznámka: 1. V cenách jsou započteny náklady na demontáž, výměnu a montáž s upevněním na sloupek, skálu nebo zeď. 2. V cenách nejsou obsaženy náklady na dodávku materiálu.</t>
  </si>
  <si>
    <t>1317</t>
  </si>
  <si>
    <t>5912005120</t>
  </si>
  <si>
    <t>Výměna návěstidla místa zastavení</t>
  </si>
  <si>
    <t>-1363010479</t>
  </si>
  <si>
    <t>Výměna návěstidla místa zastavení. Poznámka: 1. V cenách jsou započteny náklady na demontáž, výměnu a montáž s upevněním na sloupek, skálu nebo zeď. 2. V cenách nejsou obsaženy náklady na dodávku materiálu.</t>
  </si>
  <si>
    <t>1318</t>
  </si>
  <si>
    <t>5912007010</t>
  </si>
  <si>
    <t>Výměna návěstidla námezníku</t>
  </si>
  <si>
    <t>-174852535</t>
  </si>
  <si>
    <t>Výměna návěstidla námezníku. Poznámka: 1. V cenách jsou započteny náklady na demontáž, výměnu a montáž návěstidel umístěných ve stezce včetně úpravy místa uložení. 2. V cenách nejsou obsaženy náklady na dodávku materiálu.</t>
  </si>
  <si>
    <t>Poznámka k souboru cen:_x000D_
1. V cenách jsou započteny náklady na demontáž, výměnu a montáž návěstidel umístěných ve stezce včetně úpravy místa uložení._x000D_
2. V cenách nejsou obsaženy náklady na dodávku materiálu.</t>
  </si>
  <si>
    <t>1319</t>
  </si>
  <si>
    <t>5912010020</t>
  </si>
  <si>
    <t>Výměna návěstidla včetně sloupku označníku</t>
  </si>
  <si>
    <t>1343100860</t>
  </si>
  <si>
    <t>Výměna návěstidla včetně sloupku označníku. Poznámka: 1. V cenách jsou započteny náklady na demontáž, výměnu a montáž sloupku a návěstidla. 2. V cenách nejsou obsaženy náklady na dodávku materiálu.</t>
  </si>
  <si>
    <t>Poznámka k souboru cen:_x000D_
1. V cenách jsou započteny náklady na demontáž, výměnu a montáž sloupku a návěstidla._x000D_
2. V cenách nejsou obsaženy náklady na dodávku materiálu.</t>
  </si>
  <si>
    <t>1320</t>
  </si>
  <si>
    <t>5912010030</t>
  </si>
  <si>
    <t>Výměna návěstidla včetně sloupku předvěstníku</t>
  </si>
  <si>
    <t>-497420950</t>
  </si>
  <si>
    <t>Výměna návěstidla včetně sloupku předvěstníku. Poznámka: 1. V cenách jsou započteny náklady na demontáž, výměnu a montáž sloupku a návěstidla. 2. V cenách nejsou obsaženy náklady na dodávku materiálu.</t>
  </si>
  <si>
    <t>1321</t>
  </si>
  <si>
    <t>5912010040</t>
  </si>
  <si>
    <t>Výměna návěstidla včetně sloupku rychlostníku</t>
  </si>
  <si>
    <t>-1369370691</t>
  </si>
  <si>
    <t>Výměna návěstidla včetně sloupku rychlostníku. Poznámka: 1. V cenách jsou započteny náklady na demontáž, výměnu a montáž sloupku a návěstidla. 2. V cenách nejsou obsaženy náklady na dodávku materiálu.</t>
  </si>
  <si>
    <t>1322</t>
  </si>
  <si>
    <t>5912010050</t>
  </si>
  <si>
    <t>Výměna návěstidla včetně sloupku sklonovníku</t>
  </si>
  <si>
    <t>305849339</t>
  </si>
  <si>
    <t>Výměna návěstidla včetně sloupku sklonovníku. Poznámka: 1. V cenách jsou započteny náklady na demontáž, výměnu a montáž sloupku a návěstidla. 2. V cenách nejsou obsaženy náklady na dodávku materiálu.</t>
  </si>
  <si>
    <t>1323</t>
  </si>
  <si>
    <t>5912010080</t>
  </si>
  <si>
    <t>Výměna návěstidla včetně sloupku výstražného kolíku</t>
  </si>
  <si>
    <t>-1214470619</t>
  </si>
  <si>
    <t>Výměna návěstidla včetně sloupku výstražného kolíku. Poznámka: 1. V cenách jsou započteny náklady na demontáž, výměnu a montáž sloupku a návěstidla. 2. V cenách nejsou obsaženy náklady na dodávku materiálu.</t>
  </si>
  <si>
    <t>1324</t>
  </si>
  <si>
    <t>5912010100</t>
  </si>
  <si>
    <t>Výměna návěstidla včetně sloupku konce nástupiště</t>
  </si>
  <si>
    <t>-297075832</t>
  </si>
  <si>
    <t>Výměna návěstidla včetně sloupku konce nástupiště. Poznámka: 1. V cenách jsou započteny náklady na demontáž, výměnu a montáž sloupku a návěstidla. 2. V cenách nejsou obsaženy náklady na dodávku materiálu.</t>
  </si>
  <si>
    <t>1325</t>
  </si>
  <si>
    <t>5912010110</t>
  </si>
  <si>
    <t>Výměna návěstidla včetně sloupku místa zastavení</t>
  </si>
  <si>
    <t>208275316</t>
  </si>
  <si>
    <t>Výměna návěstidla včetně sloupku místa zastavení. Poznámka: 1. V cenách jsou započteny náklady na demontáž, výměnu a montáž sloupku a návěstidla. 2. V cenách nejsou obsaženy náklady na dodávku materiálu.</t>
  </si>
  <si>
    <t>1326</t>
  </si>
  <si>
    <t>5912010120</t>
  </si>
  <si>
    <t>Výměna návěstidla včetně sloupku tabule před zastávkou</t>
  </si>
  <si>
    <t>-597519706</t>
  </si>
  <si>
    <t>Výměna návěstidla včetně sloupku tabule před zastávkou. Poznámka: 1. V cenách jsou započteny náklady na demontáž, výměnu a montáž sloupku a návěstidla. 2. V cenách nejsou obsaženy náklady na dodávku materiálu.</t>
  </si>
  <si>
    <t>1327</t>
  </si>
  <si>
    <t>5912015020</t>
  </si>
  <si>
    <t>Výměna návěstidla včetně sloupku a patky označníku</t>
  </si>
  <si>
    <t>1915803071</t>
  </si>
  <si>
    <t>Výměna návěstidla včetně sloupku a patky označníku. Poznámka: 1. V cenách jsou započteny náklady na demontáž, výměnu a montáž patky, sloupku a návěstidla, zához a rozprostření zeminy na terén. 2. V cenách nejsou obsaženy náklady na dodávku materiálu.</t>
  </si>
  <si>
    <t>Poznámka k souboru cen:_x000D_
1. V cenách jsou započteny náklady na demontáž, výměnu a montáž patky, sloupku a návěstidla, zához a rozprostření zeminy na terén._x000D_
2. V cenách nejsou obsaženy náklady na dodávku materiálu.</t>
  </si>
  <si>
    <t>1328</t>
  </si>
  <si>
    <t>5912015030</t>
  </si>
  <si>
    <t>Výměna návěstidla včetně sloupku a patky předvěstníku</t>
  </si>
  <si>
    <t>-1139652902</t>
  </si>
  <si>
    <t>Výměna návěstidla včetně sloupku a patky předvěstníku. Poznámka: 1. V cenách jsou započteny náklady na demontáž, výměnu a montáž patky, sloupku a návěstidla, zához a rozprostření zeminy na terén. 2. V cenách nejsou obsaženy náklady na dodávku materiálu.</t>
  </si>
  <si>
    <t>1329</t>
  </si>
  <si>
    <t>5912015040</t>
  </si>
  <si>
    <t>Výměna návěstidla včetně sloupku a patky rychlostníku</t>
  </si>
  <si>
    <t>-2084106555</t>
  </si>
  <si>
    <t>Výměna návěstidla včetně sloupku a patky rychlostníku. Poznámka: 1. V cenách jsou započteny náklady na demontáž, výměnu a montáž patky, sloupku a návěstidla, zához a rozprostření zeminy na terén. 2. V cenách nejsou obsaženy náklady na dodávku materiálu.</t>
  </si>
  <si>
    <t>1330</t>
  </si>
  <si>
    <t>5912015050</t>
  </si>
  <si>
    <t>Výměna návěstidla včetně sloupku a patky sklonovníku</t>
  </si>
  <si>
    <t>1844164065</t>
  </si>
  <si>
    <t>Výměna návěstidla včetně sloupku a patky sklonovníku. Poznámka: 1. V cenách jsou započteny náklady na demontáž, výměnu a montáž patky, sloupku a návěstidla, zához a rozprostření zeminy na terén. 2. V cenách nejsou obsaženy náklady na dodávku materiálu.</t>
  </si>
  <si>
    <t>1331</t>
  </si>
  <si>
    <t>5912015080</t>
  </si>
  <si>
    <t>Výměna návěstidla včetně sloupku a patky výstražného kolíku</t>
  </si>
  <si>
    <t>525351813</t>
  </si>
  <si>
    <t>Výměna návěstidla včetně sloupku a patky výstražného kolíku. Poznámka: 1. V cenách jsou započteny náklady na demontáž, výměnu a montáž patky, sloupku a návěstidla, zához a rozprostření zeminy na terén. 2. V cenách nejsou obsaženy náklady na dodávku materi</t>
  </si>
  <si>
    <t>1332</t>
  </si>
  <si>
    <t>5912015100</t>
  </si>
  <si>
    <t>Výměna návěstidla včetně sloupku a patky tabule před zastávkou</t>
  </si>
  <si>
    <t>-2108648896</t>
  </si>
  <si>
    <t>Výměna návěstidla včetně sloupku a patky tabule před zastávkou. Poznámka: 1. V cenách jsou započteny náklady na demontáž, výměnu a montáž patky, sloupku a návěstidla, zához a rozprostření zeminy na terén. 2. V cenách nejsou obsaženy náklady na dodávku mat</t>
  </si>
  <si>
    <t>1333</t>
  </si>
  <si>
    <t>5912015110</t>
  </si>
  <si>
    <t>Výměna návěstidla včetně sloupku a patky konce nástupiště</t>
  </si>
  <si>
    <t>-869453700</t>
  </si>
  <si>
    <t>Výměna návěstidla včetně sloupku a patky konce nástupiště. Poznámka: 1. V cenách jsou započteny náklady na demontáž, výměnu a montáž patky, sloupku a návěstidla, zához a rozprostření zeminy na terén. 2. V cenách nejsou obsaženy náklady na dodávku materiál</t>
  </si>
  <si>
    <t>1334</t>
  </si>
  <si>
    <t>5912015120</t>
  </si>
  <si>
    <t>Výměna návěstidla včetně sloupku a patky místa zastavení</t>
  </si>
  <si>
    <t>-17291469</t>
  </si>
  <si>
    <t>Výměna návěstidla včetně sloupku a patky místa zastavení. Poznámka: 1. V cenách jsou započteny náklady na demontáž, výměnu a montáž patky, sloupku a návěstidla, zához a rozprostření zeminy na terén. 2. V cenách nejsou obsaženy náklady na dodávku materiálu</t>
  </si>
  <si>
    <t>1335</t>
  </si>
  <si>
    <t>5912050010</t>
  </si>
  <si>
    <t>Staničení výměna kilometrovníku</t>
  </si>
  <si>
    <t>-1579959130</t>
  </si>
  <si>
    <t>Staničení výměna kilometrovníku. Poznámka: 1. V cenách jsou započteny náklady na zemní práce a výměnu, demontáž nebo montáž staničení. 2. V cenách nejsou obsaženy náklady na dodávku materiálu.</t>
  </si>
  <si>
    <t>Poznámka k souboru cen:_x000D_
1. V cenách jsou započteny náklady na zemní práce a výměnu, demontáž nebo montáž staničení._x000D_
2. V cenách nejsou obsaženy náklady na dodávku materiálu.</t>
  </si>
  <si>
    <t>1336</t>
  </si>
  <si>
    <t>5912050020</t>
  </si>
  <si>
    <t>Staničení výměna hektometrovníku</t>
  </si>
  <si>
    <t>147930791</t>
  </si>
  <si>
    <t>Staničení výměna hektometrovníku. Poznámka: 1. V cenách jsou započteny náklady na zemní práce a výměnu, demontáž nebo montáž staničení. 2. V cenách nejsou obsaženy náklady na dodávku materiálu.</t>
  </si>
  <si>
    <t>1337</t>
  </si>
  <si>
    <t>5912050030</t>
  </si>
  <si>
    <t>Staničení výměna mezníku</t>
  </si>
  <si>
    <t>430548067</t>
  </si>
  <si>
    <t>Staničení výměna mezníku. Poznámka: 1. V cenách jsou započteny náklady na zemní práce a výměnu, demontáž nebo montáž staničení. 2. V cenách nejsou obsaženy náklady na dodávku materiálu.</t>
  </si>
  <si>
    <t>1338</t>
  </si>
  <si>
    <t>5912095010</t>
  </si>
  <si>
    <t>Břevno mechanické závory výměna</t>
  </si>
  <si>
    <t>-799619960</t>
  </si>
  <si>
    <t>Břevno mechanické závory výměna. Poznámka: 1. V cenách jsou započteny náklady na úpravu, opracování a výměnu. 2. V cenách nejsou obsaženy náklady na dodávku materiálu.</t>
  </si>
  <si>
    <t>Poznámka k souboru cen:_x000D_
1. V cenách jsou započteny náklady na úpravu, opracování a výměnu._x000D_
2. V cenách nejsou obsaženy náklady na dodávku materiálu.</t>
  </si>
  <si>
    <t>1339</t>
  </si>
  <si>
    <t>5913005010</t>
  </si>
  <si>
    <t>Vyčištění železničního přejezdu od nánosu žlábek</t>
  </si>
  <si>
    <t>1946054019</t>
  </si>
  <si>
    <t>Vyčištění železničního přejezdu od nánosu žlábek. Poznámka: 1. V cenách jsou započteny náklady na vyčištění a uložení výzisku na terén nebo naložení na dopravní prostředek.</t>
  </si>
  <si>
    <t>Poznámka k souboru cen:_x000D_
1. V cenách jsou započteny náklady na vyčištění a uložení výzisku na terén nebo naložení na dopravní prostředek.</t>
  </si>
  <si>
    <t>1340</t>
  </si>
  <si>
    <t>5913005020</t>
  </si>
  <si>
    <t>Vyčištění železničního přejezdu od nánosu povrch konstrukce</t>
  </si>
  <si>
    <t>-612206110</t>
  </si>
  <si>
    <t>Vyčištění železničního přejezdu od nánosu povrch konstrukce. Poznámka: 1. V cenách jsou započteny náklady na vyčištění a uložení výzisku na terén nebo naložení na dopravní prostředek.</t>
  </si>
  <si>
    <t>1341</t>
  </si>
  <si>
    <t>5913010010</t>
  </si>
  <si>
    <t>Oprava závěrné zídky železničního přejezdu vyrovnání podkladní vrstvy do 5 cm</t>
  </si>
  <si>
    <t>-1564215627</t>
  </si>
  <si>
    <t>Oprava závěrné zídky železničního přejezdu vyrovnání podkladní vrstvy do 5 cm. Poznámka: 1. V cenách jsou započteny náklady na demontáž asfaltobetonové vrstvy, závěrné zídky a případně podkladního dílu, opravu podkladního betonu, montáž zídky a dílu, dopl</t>
  </si>
  <si>
    <t>Poznámka k souboru cen:_x000D_
1. V cenách jsou započteny náklady na demontáž asfaltobetonové vrstvy, závěrné zídky a případně podkladního dílu, opravu podkladního betonu, montáž zídky a dílu, doplnění a zhutnění asfaltobetonové vrstvy včetně zajištění plasticity mezi zídkou a vozovkou</t>
  </si>
  <si>
    <t>1342</t>
  </si>
  <si>
    <t>5913010020</t>
  </si>
  <si>
    <t>Oprava závěrné zídky železničního přejezdu vyrovnání podkladní vrstvy přes 5 cm</t>
  </si>
  <si>
    <t>1304530553</t>
  </si>
  <si>
    <t>Oprava závěrné zídky železničního přejezdu vyrovnání podkladní vrstvy přes 5 cm. Poznámka: 1. V cenách jsou započteny náklady na demontáž asfaltobetonové vrstvy, závěrné zídky a případně podkladního dílu, opravu podkladního betonu, montáž zídky a dílu, do</t>
  </si>
  <si>
    <t>1343</t>
  </si>
  <si>
    <t>5913020010</t>
  </si>
  <si>
    <t>Výměna dílů přejezdu celopryžového v koleji vnější panel</t>
  </si>
  <si>
    <t>1410795618</t>
  </si>
  <si>
    <t>Výměna dílů přejezdu celopryžového v koleji vnější panel. Poznámka: 1. V cenách jsou započteny náklady na demontáž, výměnu, montáž dílů a jejich případné naložení na dopravní prostředek. 2. V cenách nejsou obsaženy náklady na dodávku materiálu.</t>
  </si>
  <si>
    <t>Poznámka k souboru cen:_x000D_
1. V cenách jsou započteny náklady na demontáž, výměnu, montáž dílů a jejich případné naložení na dopravní prostředek._x000D_
2. V cenách nejsou obsaženy náklady na dodávku materiálu.</t>
  </si>
  <si>
    <t>1344</t>
  </si>
  <si>
    <t>5913020020</t>
  </si>
  <si>
    <t>Výměna dílů přejezdu celopryžového v koleji vnitřní panel</t>
  </si>
  <si>
    <t>-971365603</t>
  </si>
  <si>
    <t>Výměna dílů přejezdu celopryžového v koleji vnitřní panel. Poznámka: 1. V cenách jsou započteny náklady na demontáž, výměnu, montáž dílů a jejich případné naložení na dopravní prostředek. 2. V cenách nejsou obsaženy náklady na dodávku materiálu.</t>
  </si>
  <si>
    <t>1345</t>
  </si>
  <si>
    <t>5913020030</t>
  </si>
  <si>
    <t>Výměna dílů přejezdu celopryžového v koleji náběhový klín</t>
  </si>
  <si>
    <t>1585650354</t>
  </si>
  <si>
    <t>Výměna dílů přejezdu celopryžového v koleji náběhový klín. Poznámka: 1. V cenách jsou započteny náklady na demontáž, výměnu, montáž dílů a jejich případné naložení na dopravní prostředek. 2. V cenách nejsou obsaženy náklady na dodávku materiálu.</t>
  </si>
  <si>
    <t>1346</t>
  </si>
  <si>
    <t>5913020040</t>
  </si>
  <si>
    <t>Výměna dílů přejezdu celopryžového v koleji spínací táhlo</t>
  </si>
  <si>
    <t>1439876534</t>
  </si>
  <si>
    <t>Výměna dílů přejezdu celopryžového v koleji spínací táhlo. Poznámka: 1. V cenách jsou započteny náklady na demontáž, výměnu, montáž dílů a jejich případné naložení na dopravní prostředek. 2. V cenách nejsou obsaženy náklady na dodávku materiálu.</t>
  </si>
  <si>
    <t>1347</t>
  </si>
  <si>
    <t>5913020050</t>
  </si>
  <si>
    <t>Výměna dílů přejezdu celopryžového v koleji prodlužovací táhlo</t>
  </si>
  <si>
    <t>2066197652</t>
  </si>
  <si>
    <t>Výměna dílů přejezdu celopryžového v koleji prodlužovací táhlo. Poznámka: 1. V cenách jsou započteny náklady na demontáž, výměnu, montáž dílů a jejich případné naložení na dopravní prostředek. 2. V cenách nejsou obsaženy náklady na dodávku materiálu.</t>
  </si>
  <si>
    <t>1348</t>
  </si>
  <si>
    <t>5913025010</t>
  </si>
  <si>
    <t>Demontáž dílů přejezdu celopryžového v koleji vnější panel</t>
  </si>
  <si>
    <t>-92573976</t>
  </si>
  <si>
    <t>Demontáž dílů přejezdu celopryžového v koleji vnější panel. Poznámka: 1. V cenách jsou započteny náklady na demontáž a naložení dílů na dopravní prostředek.</t>
  </si>
  <si>
    <t>Poznámka k souboru cen:_x000D_
1. V cenách jsou započteny náklady na demontáž a naložení dílů na dopravní prostředek.</t>
  </si>
  <si>
    <t>1349</t>
  </si>
  <si>
    <t>5913025020</t>
  </si>
  <si>
    <t>Demontáž dílů přejezdu celopryžového v koleji vnitřní panel</t>
  </si>
  <si>
    <t>-821991715</t>
  </si>
  <si>
    <t>Demontáž dílů přejezdu celopryžového v koleji vnitřní panel. Poznámka: 1. V cenách jsou započteny náklady na demontáž a naložení dílů na dopravní prostředek.</t>
  </si>
  <si>
    <t>1350</t>
  </si>
  <si>
    <t>5913025030</t>
  </si>
  <si>
    <t>Demontáž dílů přejezdu celopryžového v koleji náběhový klín</t>
  </si>
  <si>
    <t>-1041515527</t>
  </si>
  <si>
    <t>Demontáž dílů přejezdu celopryžového v koleji náběhový klín. Poznámka: 1. V cenách jsou započteny náklady na demontáž a naložení dílů na dopravní prostředek.</t>
  </si>
  <si>
    <t>1351</t>
  </si>
  <si>
    <t>5913025040</t>
  </si>
  <si>
    <t>Demontáž dílů přejezdu celopryžového v koleji spínací táhlo</t>
  </si>
  <si>
    <t>769477502</t>
  </si>
  <si>
    <t>Demontáž dílů přejezdu celopryžového v koleji spínací táhlo. Poznámka: 1. V cenách jsou započteny náklady na demontáž a naložení dílů na dopravní prostředek.</t>
  </si>
  <si>
    <t>1352</t>
  </si>
  <si>
    <t>5913025050</t>
  </si>
  <si>
    <t>Demontáž dílů přejezdu celopryžového v koleji prodlužovací táhlo</t>
  </si>
  <si>
    <t>1940432445</t>
  </si>
  <si>
    <t>Demontáž dílů přejezdu celopryžového v koleji prodlužovací táhlo. Poznámka: 1. V cenách jsou započteny náklady na demontáž a naložení dílů na dopravní prostředek.</t>
  </si>
  <si>
    <t>1353</t>
  </si>
  <si>
    <t>5913025110</t>
  </si>
  <si>
    <t>Demontáž dílů přejezdu celopryžového ve výhybce vnější panel</t>
  </si>
  <si>
    <t>-327134463</t>
  </si>
  <si>
    <t>Demontáž dílů přejezdu celopryžového ve výhybce vnější panel. Poznámka: 1. V cenách jsou započteny náklady na demontáž a naložení dílů na dopravní prostředek.</t>
  </si>
  <si>
    <t>1354</t>
  </si>
  <si>
    <t>5913025120</t>
  </si>
  <si>
    <t>Demontáž dílů přejezdu celopryžového ve výhybce vnitřní panel</t>
  </si>
  <si>
    <t>2019873138</t>
  </si>
  <si>
    <t>Demontáž dílů přejezdu celopryžového ve výhybce vnitřní panel. Poznámka: 1. V cenách jsou započteny náklady na demontáž a naložení dílů na dopravní prostředek.</t>
  </si>
  <si>
    <t>1355</t>
  </si>
  <si>
    <t>5913025130</t>
  </si>
  <si>
    <t>Demontáž dílů přejezdu celopryžového ve výhybce náběhový klín</t>
  </si>
  <si>
    <t>-443763490</t>
  </si>
  <si>
    <t>Demontáž dílů přejezdu celopryžového ve výhybce náběhový klín. Poznámka: 1. V cenách jsou započteny náklady na demontáž a naložení dílů na dopravní prostředek.</t>
  </si>
  <si>
    <t>1356</t>
  </si>
  <si>
    <t>5913025140</t>
  </si>
  <si>
    <t>Demontáž dílů přejezdu celopryžového ve výhybce spínací táhlo</t>
  </si>
  <si>
    <t>-1752673482</t>
  </si>
  <si>
    <t>Demontáž dílů přejezdu celopryžového ve výhybce spínací táhlo. Poznámka: 1. V cenách jsou započteny náklady na demontáž a naložení dílů na dopravní prostředek.</t>
  </si>
  <si>
    <t>1357</t>
  </si>
  <si>
    <t>5913025150</t>
  </si>
  <si>
    <t>Demontáž dílů přejezdu celopryžového ve výhybce prodlužovací táhlo</t>
  </si>
  <si>
    <t>-973394945</t>
  </si>
  <si>
    <t>Demontáž dílů přejezdu celopryžového ve výhybce prodlužovací táhlo. Poznámka: 1. V cenách jsou započteny náklady na demontáž a naložení dílů na dopravní prostředek.</t>
  </si>
  <si>
    <t>1358</t>
  </si>
  <si>
    <t>5913030010</t>
  </si>
  <si>
    <t>Montáž dílů přejezdu celopryžového v koleji vnější panel</t>
  </si>
  <si>
    <t>97502585</t>
  </si>
  <si>
    <t>Montáž dílů přejezdu celopryžového v koleji vnější panel. Poznámka: 1. V cenách jsou započteny náklady na montáž dílů. 2. V cenách nejsou obsaženy náklady na dodávku materiálu.</t>
  </si>
  <si>
    <t>Poznámka k souboru cen:_x000D_
1. V cenách jsou započteny náklady na montáž dílů._x000D_
2. V cenách nejsou obsaženy náklady na dodávku materiálu.</t>
  </si>
  <si>
    <t>1359</t>
  </si>
  <si>
    <t>5913030020</t>
  </si>
  <si>
    <t>Montáž dílů přejezdu celopryžového v koleji vnitřní panel</t>
  </si>
  <si>
    <t>-1725145194</t>
  </si>
  <si>
    <t>Montáž dílů přejezdu celopryžového v koleji vnitřní panel. Poznámka: 1. V cenách jsou započteny náklady na montáž dílů. 2. V cenách nejsou obsaženy náklady na dodávku materiálu.</t>
  </si>
  <si>
    <t>1360</t>
  </si>
  <si>
    <t>5913030030</t>
  </si>
  <si>
    <t>Montáž dílů přejezdu celopryžového v koleji náběhový klín</t>
  </si>
  <si>
    <t>-891704524</t>
  </si>
  <si>
    <t>Montáž dílů přejezdu celopryžového v koleji náběhový klín. Poznámka: 1. V cenách jsou započteny náklady na montáž dílů. 2. V cenách nejsou obsaženy náklady na dodávku materiálu.</t>
  </si>
  <si>
    <t>1361</t>
  </si>
  <si>
    <t>5913030040</t>
  </si>
  <si>
    <t>Montáž dílů přejezdu celopryžového v koleji spínací táhlo</t>
  </si>
  <si>
    <t>-1499921951</t>
  </si>
  <si>
    <t>Montáž dílů přejezdu celopryžového v koleji spínací táhlo. Poznámka: 1. V cenách jsou započteny náklady na montáž dílů. 2. V cenách nejsou obsaženy náklady na dodávku materiálu.</t>
  </si>
  <si>
    <t>1362</t>
  </si>
  <si>
    <t>5913030050</t>
  </si>
  <si>
    <t>Montáž dílů přejezdu celopryžového v koleji prodlužovací táhlo</t>
  </si>
  <si>
    <t>16860834</t>
  </si>
  <si>
    <t>Montáž dílů přejezdu celopryžového v koleji prodlužovací táhlo. Poznámka: 1. V cenách jsou započteny náklady na montáž dílů. 2. V cenách nejsou obsaženy náklady na dodávku materiálu.</t>
  </si>
  <si>
    <t>1363</t>
  </si>
  <si>
    <t>5913030110</t>
  </si>
  <si>
    <t>Montáž dílů přejezdu celopryžového ve výhybce vnější panel</t>
  </si>
  <si>
    <t>130050701</t>
  </si>
  <si>
    <t>Montáž dílů přejezdu celopryžového ve výhybce vnější panel. Poznámka: 1. V cenách jsou započteny náklady na montáž dílů. 2. V cenách nejsou obsaženy náklady na dodávku materiálu.</t>
  </si>
  <si>
    <t>1364</t>
  </si>
  <si>
    <t>5913030120</t>
  </si>
  <si>
    <t>Montáž dílů přejezdu celopryžového ve výhybce vnitřní panel</t>
  </si>
  <si>
    <t>1769764181</t>
  </si>
  <si>
    <t>Montáž dílů přejezdu celopryžového ve výhybce vnitřní panel. Poznámka: 1. V cenách jsou započteny náklady na montáž dílů. 2. V cenách nejsou obsaženy náklady na dodávku materiálu.</t>
  </si>
  <si>
    <t>1365</t>
  </si>
  <si>
    <t>5913030130</t>
  </si>
  <si>
    <t>Montáž dílů přejezdu celopryžového ve výhybce náběhový klín</t>
  </si>
  <si>
    <t>858242714</t>
  </si>
  <si>
    <t>Montáž dílů přejezdu celopryžového ve výhybce náběhový klín. Poznámka: 1. V cenách jsou započteny náklady na montáž dílů. 2. V cenách nejsou obsaženy náklady na dodávku materiálu.</t>
  </si>
  <si>
    <t>1366</t>
  </si>
  <si>
    <t>5913030140</t>
  </si>
  <si>
    <t>Montáž dílů přejezdu celopryžového ve výhybce spínací táhlo</t>
  </si>
  <si>
    <t>-45832500</t>
  </si>
  <si>
    <t>Montáž dílů přejezdu celopryžového ve výhybce spínací táhlo. Poznámka: 1. V cenách jsou započteny náklady na montáž dílů. 2. V cenách nejsou obsaženy náklady na dodávku materiálu.</t>
  </si>
  <si>
    <t>1367</t>
  </si>
  <si>
    <t>5913030150</t>
  </si>
  <si>
    <t>Montáž dílů přejezdu celopryžového ve výhybce prodlužovací táhlo</t>
  </si>
  <si>
    <t>291878987</t>
  </si>
  <si>
    <t>Montáž dílů přejezdu celopryžového ve výhybce prodlužovací táhlo. Poznámka: 1. V cenách jsou započteny náklady na montáž dílů. 2. V cenách nejsou obsaženy náklady na dodávku materiálu.</t>
  </si>
  <si>
    <t>1368</t>
  </si>
  <si>
    <t>5913035010</t>
  </si>
  <si>
    <t>Demontáž celopryžové přejezdové konstrukce málo zatížené v koleji část vnější a vnitřní bez závěrných zídek</t>
  </si>
  <si>
    <t>-410284889</t>
  </si>
  <si>
    <t>Demontáž celopryžové přejezdové konstrukce málo zatížené v koleji část vnější a vnitřní bez závěrných zídek. Poznámka: 1. V cenách jsou započteny náklady na demontáž konstrukce, naložení na dopravní prostředek.</t>
  </si>
  <si>
    <t>Poznámka k souboru cen:_x000D_
1. V cenách jsou započteny náklady na demontáž konstrukce, naložení na dopravní prostředek.</t>
  </si>
  <si>
    <t>1369</t>
  </si>
  <si>
    <t>5913035020</t>
  </si>
  <si>
    <t>Demontáž celopryžové přejezdové konstrukce málo zatížené v koleji část vnitřní</t>
  </si>
  <si>
    <t>-1724273775</t>
  </si>
  <si>
    <t>Demontáž celopryžové přejezdové konstrukce málo zatížené v koleji část vnitřní. Poznámka: 1. V cenách jsou započteny náklady na demontáž konstrukce, naložení na dopravní prostředek.</t>
  </si>
  <si>
    <t>1370</t>
  </si>
  <si>
    <t>5913035030</t>
  </si>
  <si>
    <t>Demontáž celopryžové přejezdové konstrukce málo zatížené v koleji část vnější a vnitřní včetně závěrných zídek</t>
  </si>
  <si>
    <t>1152536807</t>
  </si>
  <si>
    <t>Demontáž celopryžové přejezdové konstrukce málo zatížené v koleji část vnější a vnitřní včetně závěrných zídek. Poznámka: 1. V cenách jsou započteny náklady na demontáž konstrukce, naložení na dopravní prostředek.</t>
  </si>
  <si>
    <t>1371</t>
  </si>
  <si>
    <t>5913035210</t>
  </si>
  <si>
    <t>Demontáž celopryžové přejezdové konstrukce silně zatížené v koleji část vnější a vnitřní bez závěrných zídek</t>
  </si>
  <si>
    <t>-919321369</t>
  </si>
  <si>
    <t>Demontáž celopryžové přejezdové konstrukce silně zatížené v koleji část vnější a vnitřní bez závěrných zídek. Poznámka: 1. V cenách jsou započteny náklady na demontáž konstrukce, naložení na dopravní prostředek.</t>
  </si>
  <si>
    <t>1372</t>
  </si>
  <si>
    <t>5913035220</t>
  </si>
  <si>
    <t>Demontáž celopryžové přejezdové konstrukce silně zatížené v koleji část vnitřní</t>
  </si>
  <si>
    <t>2092910423</t>
  </si>
  <si>
    <t>Demontáž celopryžové přejezdové konstrukce silně zatížené v koleji část vnitřní. Poznámka: 1. V cenách jsou započteny náklady na demontáž konstrukce, naložení na dopravní prostředek.</t>
  </si>
  <si>
    <t>1373</t>
  </si>
  <si>
    <t>5913035230</t>
  </si>
  <si>
    <t>Demontáž celopryžové přejezdové konstrukce silně zatížené v koleji část vnější a vnitřní včetně závěrných zídek</t>
  </si>
  <si>
    <t>-1117415796</t>
  </si>
  <si>
    <t>Demontáž celopryžové přejezdové konstrukce silně zatížené v koleji část vnější a vnitřní včetně závěrných zídek. Poznámka: 1. V cenách jsou započteny náklady na demontáž konstrukce, naložení na dopravní prostředek.</t>
  </si>
  <si>
    <t>1374</t>
  </si>
  <si>
    <t>5913040010</t>
  </si>
  <si>
    <t>Montáž celopryžové přejezdové konstrukce málo zatížené v koleji část vnější a vnitřní bez závěrných zídek</t>
  </si>
  <si>
    <t>-320205008</t>
  </si>
  <si>
    <t>Montáž celopryžové přejezdové konstrukce málo zatížené v koleji část vnější a vnitřní bez závěrných zídek. Poznámka: 1. V cenách jsou započteny náklady na montáž konstrukce. 2. V cenách nejsou obsaženy náklady na dodávku materiálu.</t>
  </si>
  <si>
    <t>Poznámka k souboru cen:_x000D_
1. V cenách jsou započteny náklady na montáž konstrukce._x000D_
2. V cenách nejsou obsaženy náklady na dodávku materiálu.</t>
  </si>
  <si>
    <t>1375</t>
  </si>
  <si>
    <t>5913040020</t>
  </si>
  <si>
    <t>Montáž celopryžové přejezdové konstrukce málo zatížené v koleji část vnitřní</t>
  </si>
  <si>
    <t>1995186510</t>
  </si>
  <si>
    <t>Montáž celopryžové přejezdové konstrukce málo zatížené v koleji část vnitřní. Poznámka: 1. V cenách jsou započteny náklady na montáž konstrukce. 2. V cenách nejsou obsaženy náklady na dodávku materiálu.</t>
  </si>
  <si>
    <t>1376</t>
  </si>
  <si>
    <t>5913040030</t>
  </si>
  <si>
    <t>Montáž celopryžové přejezdové konstrukce málo zatížené v koleji část vnější a vnitřní včetně závěrných zídek</t>
  </si>
  <si>
    <t>-1734549432</t>
  </si>
  <si>
    <t>Montáž celopryžové přejezdové konstrukce málo zatížené v koleji část vnější a vnitřní včetně závěrných zídek. Poznámka: 1. V cenách jsou započteny náklady na montáž konstrukce. 2. V cenách nejsou obsaženy náklady na dodávku materiálu.</t>
  </si>
  <si>
    <t>1377</t>
  </si>
  <si>
    <t>5913040210</t>
  </si>
  <si>
    <t>Montáž celopryžové přejezdové konstrukce silně zatížené v koleji část vnější a vnitřní bez závěrných zídek</t>
  </si>
  <si>
    <t>1545835363</t>
  </si>
  <si>
    <t>Montáž celopryžové přejezdové konstrukce silně zatížené v koleji část vnější a vnitřní bez závěrných zídek. Poznámka: 1. V cenách jsou započteny náklady na montáž konstrukce. 2. V cenách nejsou obsaženy náklady na dodávku materiálu.</t>
  </si>
  <si>
    <t>1378</t>
  </si>
  <si>
    <t>5913040220</t>
  </si>
  <si>
    <t>Montáž celopryžové přejezdové konstrukce silně zatížené v koleji část vnitřní</t>
  </si>
  <si>
    <t>975635053</t>
  </si>
  <si>
    <t>Montáž celopryžové přejezdové konstrukce silně zatížené v koleji část vnitřní. Poznámka: 1. V cenách jsou započteny náklady na montáž konstrukce. 2. V cenách nejsou obsaženy náklady na dodávku materiálu.</t>
  </si>
  <si>
    <t>1379</t>
  </si>
  <si>
    <t>5913040230</t>
  </si>
  <si>
    <t>Montáž celopryžové přejezdové konstrukce silně zatížené v koleji část vnější a vnitřní včetně závěrných zídek</t>
  </si>
  <si>
    <t>1273660045</t>
  </si>
  <si>
    <t>Montáž celopryžové přejezdové konstrukce silně zatížené v koleji část vnější a vnitřní včetně závěrných zídek. Poznámka: 1. V cenách jsou započteny náklady na montáž konstrukce. 2. V cenách nejsou obsaženy náklady na dodávku materiálu.</t>
  </si>
  <si>
    <t>1380</t>
  </si>
  <si>
    <t>5913045010</t>
  </si>
  <si>
    <t>Demontáž závěrné zídky celopryžové přejezdové konstrukce</t>
  </si>
  <si>
    <t>-368528629</t>
  </si>
  <si>
    <t>Demontáž závěrné zídky celopryžové přejezdové konstrukce. Poznámka: 1. V cenách jsou započteny náklady na demontáž asfaltobetonu, zídky, podkladního dílu, úpravu terénu a naložení na dopravní prostředek. 2. V cenách nejsou obsaženy náklady na odřezání asf</t>
  </si>
  <si>
    <t>Poznámka k souboru cen:_x000D_
1. V cenách jsou započteny náklady na demontáž asfaltobetonu, zídky, podkladního dílu, úpravu terénu a naložení na dopravní prostředek._x000D_
2. V cenách nejsou obsaženy náklady na odřezání asfaltobetonu.</t>
  </si>
  <si>
    <t>1381</t>
  </si>
  <si>
    <t>5913050010</t>
  </si>
  <si>
    <t>Montáž závěrné zídky celopryžové přejezdové konstrukce</t>
  </si>
  <si>
    <t>1397007979</t>
  </si>
  <si>
    <t>Montáž závěrné zídky celopryžové přejezdové konstrukce. Poznámka: 1. V cenách jsou započteny náklady na zemní práce, montáž podkladního dílu a zídky. 2. V cenách nejsou obsaženy náklady na dodávku materiálu.</t>
  </si>
  <si>
    <t>Poznámka k souboru cen:_x000D_
1. V cenách jsou započteny náklady na zemní práce, montáž podkladního dílu a zídky._x000D_
2. V cenách nejsou obsaženy náklady na dodávku materiálu.</t>
  </si>
  <si>
    <t>1382</t>
  </si>
  <si>
    <t>5913055010</t>
  </si>
  <si>
    <t>Výměna dílů betonové přejezdové konstrukce vnějšího panelu</t>
  </si>
  <si>
    <t>210036151</t>
  </si>
  <si>
    <t>Výměna dílů betonové přejezdové konstrukce vnějšího panelu. Poznámka: 1. V cenách jsou započteny náklady na demontáž, výměnu, montáž dílů a jejich případné naložení na dopravní prostředek. 2. V cenách nejsou obsaženy náklady na dodávku materiálu.</t>
  </si>
  <si>
    <t>1383</t>
  </si>
  <si>
    <t>5913055020</t>
  </si>
  <si>
    <t>Výměna dílů betonové přejezdové konstrukce vnitřního panelu</t>
  </si>
  <si>
    <t>-1354047575</t>
  </si>
  <si>
    <t>Výměna dílů betonové přejezdové konstrukce vnitřního panelu. Poznámka: 1. V cenách jsou započteny náklady na demontáž, výměnu, montáž dílů a jejich případné naložení na dopravní prostředek. 2. V cenách nejsou obsaženy náklady na dodávku materiálu.</t>
  </si>
  <si>
    <t>1384</t>
  </si>
  <si>
    <t>5913055030</t>
  </si>
  <si>
    <t>Výměna dílů betonové přejezdové konstrukce náběhového klínu</t>
  </si>
  <si>
    <t>-981694258</t>
  </si>
  <si>
    <t>Výměna dílů betonové přejezdové konstrukce náběhového klínu. Poznámka: 1. V cenách jsou započteny náklady na demontáž, výměnu, montáž dílů a jejich případné naložení na dopravní prostředek. 2. V cenách nejsou obsaženy náklady na dodávku materiálu.</t>
  </si>
  <si>
    <t>1385</t>
  </si>
  <si>
    <t>5913060010</t>
  </si>
  <si>
    <t>Demontáž dílů betonové přejezdové konstrukce vnějšího panelu</t>
  </si>
  <si>
    <t>-1235873525</t>
  </si>
  <si>
    <t>Demontáž dílů betonové přejezdové konstrukce vnějšího panelu. Poznámka: 1. V cenách jsou započteny náklady na demontáž konstrukce a naložení na dopravní prostředek.</t>
  </si>
  <si>
    <t>Poznámka k souboru cen:_x000D_
1. V cenách jsou započteny náklady na demontáž konstrukce a naložení na dopravní prostředek.</t>
  </si>
  <si>
    <t>1386</t>
  </si>
  <si>
    <t>5913060020</t>
  </si>
  <si>
    <t>Demontáž dílů betonové přejezdové konstrukce vnitřního panelu</t>
  </si>
  <si>
    <t>425522522</t>
  </si>
  <si>
    <t>Demontáž dílů betonové přejezdové konstrukce vnitřního panelu. Poznámka: 1. V cenách jsou započteny náklady na demontáž konstrukce a naložení na dopravní prostředek.</t>
  </si>
  <si>
    <t>1387</t>
  </si>
  <si>
    <t>5913060030</t>
  </si>
  <si>
    <t>Demontáž dílů betonové přejezdové konstrukce náběhového klínu</t>
  </si>
  <si>
    <t>1744598190</t>
  </si>
  <si>
    <t>Demontáž dílů betonové přejezdové konstrukce náběhového klínu. Poznámka: 1. V cenách jsou započteny náklady na demontáž konstrukce a naložení na dopravní prostředek.</t>
  </si>
  <si>
    <t>1388</t>
  </si>
  <si>
    <t>5913065010</t>
  </si>
  <si>
    <t>Montáž dílů betonové přejezdové konstrukce v koleji vnějšího panelu</t>
  </si>
  <si>
    <t>-1727761384</t>
  </si>
  <si>
    <t>Montáž dílů betonové přejezdové konstrukce v koleji vnějšího panelu. Poznámka: 1. V cenách jsou započteny náklady na montáž dílů. 2. V cenách nejsou obsaženy náklady na dodávku materiálu.</t>
  </si>
  <si>
    <t>1389</t>
  </si>
  <si>
    <t>5913065020</t>
  </si>
  <si>
    <t>Montáž dílů betonové přejezdové konstrukce v koleji vnitřního panelu</t>
  </si>
  <si>
    <t>39485550</t>
  </si>
  <si>
    <t>Montáž dílů betonové přejezdové konstrukce v koleji vnitřního panelu. Poznámka: 1. V cenách jsou započteny náklady na montáž dílů. 2. V cenách nejsou obsaženy náklady na dodávku materiálu.</t>
  </si>
  <si>
    <t>1390</t>
  </si>
  <si>
    <t>5913065030</t>
  </si>
  <si>
    <t>Montáž dílů betonové přejezdové konstrukce v koleji náběhového klínu</t>
  </si>
  <si>
    <t>-1637806128</t>
  </si>
  <si>
    <t>Montáž dílů betonové přejezdové konstrukce v koleji náběhového klínu. Poznámka: 1. V cenách jsou započteny náklady na montáž dílů. 2. V cenách nejsou obsaženy náklady na dodávku materiálu.</t>
  </si>
  <si>
    <t>1391</t>
  </si>
  <si>
    <t>5913067010</t>
  </si>
  <si>
    <t>Výměna betonové přejezdové konstrukce část vnější a vnitřní bez závěrných zídek</t>
  </si>
  <si>
    <t>-719604859</t>
  </si>
  <si>
    <t>Výměna betonové přejezdové konstrukce část vnější a vnitřní bez závěrných zídek. Poznámka: 1. V cenách jsou započteny náklady na demontáž, výměnu a montáž. 2. V cenách nejsou obsaženy náklady na dodávku materiálu.</t>
  </si>
  <si>
    <t>Poznámka k souboru cen:_x000D_
1. V cenách jsou započteny náklady na demontáž, výměnu a montáž._x000D_
2. V cenách nejsou obsaženy náklady na dodávku materiálu.</t>
  </si>
  <si>
    <t>1392</t>
  </si>
  <si>
    <t>5913067020</t>
  </si>
  <si>
    <t>Výměna betonové přejezdové konstrukce část vnitřní</t>
  </si>
  <si>
    <t>250752070</t>
  </si>
  <si>
    <t>Výměna betonové přejezdové konstrukce část vnitřní. Poznámka: 1. V cenách jsou započteny náklady na demontáž, výměnu a montáž. 2. V cenách nejsou obsaženy náklady na dodávku materiálu.</t>
  </si>
  <si>
    <t>1393</t>
  </si>
  <si>
    <t>5913067030</t>
  </si>
  <si>
    <t>Výměna betonové přejezdové konstrukce část vnější a vnitřní včetně závěrných zídek</t>
  </si>
  <si>
    <t>1250396221</t>
  </si>
  <si>
    <t>Výměna betonové přejezdové konstrukce část vnější a vnitřní včetně závěrných zídek. Poznámka: 1. V cenách jsou započteny náklady na demontáž, výměnu a montáž. 2. V cenách nejsou obsaženy náklady na dodávku materiálu.</t>
  </si>
  <si>
    <t>1394</t>
  </si>
  <si>
    <t>5913070010</t>
  </si>
  <si>
    <t>Demontáž betonové přejezdové konstrukce část vnější a vnitřní bez závěrných zídek</t>
  </si>
  <si>
    <t>-1711768502</t>
  </si>
  <si>
    <t>Demontáž betonové přejezdové konstrukce část vnější a vnitřní bez závěrných zídek. Poznámka: 1. V cenách jsou započteny náklady na demontáž konstrukce a naložení na dopravní prostředek.</t>
  </si>
  <si>
    <t>1395</t>
  </si>
  <si>
    <t>5913070020</t>
  </si>
  <si>
    <t>Demontáž betonové přejezdové konstrukce část vnitřní</t>
  </si>
  <si>
    <t>-3850356</t>
  </si>
  <si>
    <t>Demontáž betonové přejezdové konstrukce část vnitřní. Poznámka: 1. V cenách jsou započteny náklady na demontáž konstrukce a naložení na dopravní prostředek.</t>
  </si>
  <si>
    <t>1396</t>
  </si>
  <si>
    <t>5913070030</t>
  </si>
  <si>
    <t>Demontáž betonové přejezdové konstrukce část vnější a vnitřní včetně závěrných zídek</t>
  </si>
  <si>
    <t>-114453838</t>
  </si>
  <si>
    <t>Demontáž betonové přejezdové konstrukce část vnější a vnitřní včetně závěrných zídek. Poznámka: 1. V cenách jsou započteny náklady na demontáž konstrukce a naložení na dopravní prostředek.</t>
  </si>
  <si>
    <t>1397</t>
  </si>
  <si>
    <t>5913075010</t>
  </si>
  <si>
    <t>Montáž betonové přejezdové konstrukce část vnější a vnitřní bez závěrných zídek</t>
  </si>
  <si>
    <t>-1099347322</t>
  </si>
  <si>
    <t>Montáž betonové přejezdové konstrukce část vnější a vnitřní bez závěrných zídek. Poznámka: 1. V cenách jsou započteny náklady na montáž konstrukce. 2. V cenách nejsou obsaženy náklady na dodávku materiálu.</t>
  </si>
  <si>
    <t>1398</t>
  </si>
  <si>
    <t>5913075020</t>
  </si>
  <si>
    <t>Montáž betonové přejezdové konstrukce část vnitřní</t>
  </si>
  <si>
    <t>-1604106141</t>
  </si>
  <si>
    <t>Montáž betonové přejezdové konstrukce část vnitřní. Poznámka: 1. V cenách jsou započteny náklady na montáž konstrukce. 2. V cenách nejsou obsaženy náklady na dodávku materiálu.</t>
  </si>
  <si>
    <t>1399</t>
  </si>
  <si>
    <t>5913075030</t>
  </si>
  <si>
    <t>Montáž betonové přejezdové konstrukce část vnější a vnitřní včetně závěrných zídek</t>
  </si>
  <si>
    <t>1092475462</t>
  </si>
  <si>
    <t>Montáž betonové přejezdové konstrukce část vnější a vnitřní včetně závěrných zídek. Poznámka: 1. V cenách jsou započteny náklady na montáž konstrukce. 2. V cenách nejsou obsaženy náklady na dodávku materiálu.</t>
  </si>
  <si>
    <t>1400</t>
  </si>
  <si>
    <t>5913080010</t>
  </si>
  <si>
    <t>Demontáž závěrné zídky betonové přejezdové konstrukce</t>
  </si>
  <si>
    <t>-408666569</t>
  </si>
  <si>
    <t>Demontáž závěrné zídky betonové přejezdové konstrukce. Poznámka: 1. V cenách jsou započteny náklady na demontáž zídky, podkladního dílu, naložení na dopravní prostředek a úpravu terénu.</t>
  </si>
  <si>
    <t>Poznámka k souboru cen:_x000D_
1. V cenách jsou započteny náklady na demontáž zídky, podkladního dílu, naložení na dopravní prostředek a úpravu terénu.</t>
  </si>
  <si>
    <t>1401</t>
  </si>
  <si>
    <t>5913085010</t>
  </si>
  <si>
    <t>Montáž závěrné zídky betonové přejezdové konstrukce</t>
  </si>
  <si>
    <t>-709430111</t>
  </si>
  <si>
    <t>Montáž závěrné zídky betonové přejezdové konstrukce. Poznámka: 1. V cenách jsou započteny náklady na zemní práce, montáž podkladního betonu, dílu a zídky. 2. V cenách nejsou obsaženy náklady na dodávku materiálu.</t>
  </si>
  <si>
    <t>Poznámka k souboru cen:_x000D_
1. V cenách jsou započteny náklady na zemní práce, montáž podkladního betonu, dílu a zídky._x000D_
2. V cenách nejsou obsaženy náklady na dodávku materiálu.</t>
  </si>
  <si>
    <t>1402</t>
  </si>
  <si>
    <t>5913125010</t>
  </si>
  <si>
    <t>Výměna dílů přejezdové konstrukce se silničními panely vnější ochranný trámec</t>
  </si>
  <si>
    <t>-756905355</t>
  </si>
  <si>
    <t>Výměna dílů přejezdové konstrukce se silničními panely vnější ochranný trámec. Poznámka: 1. V cenách jsou započteny náklady na výměnu dílů. 2. V cenách nejsou obsaženy náklady na dodávku materiálu.</t>
  </si>
  <si>
    <t>Poznámka k souboru cen:_x000D_
1. V cenách jsou započteny náklady na výměnu dílů._x000D_
2. V cenách nejsou obsaženy náklady na dodávku materiálu.</t>
  </si>
  <si>
    <t>1403</t>
  </si>
  <si>
    <t>5913125020</t>
  </si>
  <si>
    <t>Výměna dílů přejezdové konstrukce se silničními panely vnitřní ochranný trámec</t>
  </si>
  <si>
    <t>1340844164</t>
  </si>
  <si>
    <t>Výměna dílů přejezdové konstrukce se silničními panely vnitřní ochranný trámec. Poznámka: 1. V cenách jsou započteny náklady na výměnu dílů. 2. V cenách nejsou obsaženy náklady na dodávku materiálu.</t>
  </si>
  <si>
    <t>1404</t>
  </si>
  <si>
    <t>5913125030</t>
  </si>
  <si>
    <t>Výměna dílů přejezdové konstrukce se silničními panely panel</t>
  </si>
  <si>
    <t>-1131050043</t>
  </si>
  <si>
    <t>Výměna dílů přejezdové konstrukce se silničními panely panel. Poznámka: 1. V cenách jsou započteny náklady na výměnu dílů. 2. V cenách nejsou obsaženy náklady na dodávku materiálu.</t>
  </si>
  <si>
    <t>1405</t>
  </si>
  <si>
    <t>5913125040</t>
  </si>
  <si>
    <t>Výměna dílů přejezdové konstrukce se silničními panely náběhový klín</t>
  </si>
  <si>
    <t>1581923775</t>
  </si>
  <si>
    <t>Výměna dílů přejezdové konstrukce se silničními panely náběhový klín. Poznámka: 1. V cenách jsou započteny náklady na výměnu dílů. 2. V cenách nejsou obsaženy náklady na dodávku materiálu.</t>
  </si>
  <si>
    <t>1406</t>
  </si>
  <si>
    <t>5913130010</t>
  </si>
  <si>
    <t>Demontáž dílů přejezdové konstrukce se silničními panely vnější ochranný trámec</t>
  </si>
  <si>
    <t>217509577</t>
  </si>
  <si>
    <t>Demontáž dílů přejezdové konstrukce se silničními panely vnější ochranný trámec. Poznámka: 1. V cenách jsou započteny náklady na demontáž a naložení na dopravní prostředek.</t>
  </si>
  <si>
    <t>1407</t>
  </si>
  <si>
    <t>5913130020</t>
  </si>
  <si>
    <t>Demontáž dílů přejezdové konstrukce se silničními panely vnitřní ochranný trámec</t>
  </si>
  <si>
    <t>1219855134</t>
  </si>
  <si>
    <t>Demontáž dílů přejezdové konstrukce se silničními panely vnitřní ochranný trámec. Poznámka: 1. V cenách jsou započteny náklady na demontáž a naložení na dopravní prostředek.</t>
  </si>
  <si>
    <t>1408</t>
  </si>
  <si>
    <t>5913130030</t>
  </si>
  <si>
    <t>Demontáž dílů přejezdové konstrukce se silničními panely panel</t>
  </si>
  <si>
    <t>-1699937149</t>
  </si>
  <si>
    <t>Demontáž dílů přejezdové konstrukce se silničními panely panel. Poznámka: 1. V cenách jsou započteny náklady na demontáž a naložení na dopravní prostředek.</t>
  </si>
  <si>
    <t>1409</t>
  </si>
  <si>
    <t>5913130040</t>
  </si>
  <si>
    <t>Demontáž dílů přejezdové konstrukce se silničními panely náběhový klín</t>
  </si>
  <si>
    <t>-1584408902</t>
  </si>
  <si>
    <t>Demontáž dílů přejezdové konstrukce se silničními panely náběhový klín. Poznámka: 1. V cenách jsou započteny náklady na demontáž a naložení na dopravní prostředek.</t>
  </si>
  <si>
    <t>1410</t>
  </si>
  <si>
    <t>5913135010</t>
  </si>
  <si>
    <t>Montáž dílů přejezdové konstrukce se silničními panely vnější ochranný trámec</t>
  </si>
  <si>
    <t>-765738672</t>
  </si>
  <si>
    <t>Montáž dílů přejezdové konstrukce se silničními panely vnější ochranný trámec. Poznámka: 1. V cenách jsou započteny náklady na montáž dílů. 2. V cenách nejsou obsaženy náklady na dodávku materiálu.</t>
  </si>
  <si>
    <t>1411</t>
  </si>
  <si>
    <t>5913135020</t>
  </si>
  <si>
    <t>Montáž dílů přejezdové konstrukce se silničními panely vnitřní ochranný trámec</t>
  </si>
  <si>
    <t>1838030523</t>
  </si>
  <si>
    <t>Montáž dílů přejezdové konstrukce se silničními panely vnitřní ochranný trámec. Poznámka: 1. V cenách jsou započteny náklady na montáž dílů. 2. V cenách nejsou obsaženy náklady na dodávku materiálu.</t>
  </si>
  <si>
    <t>1412</t>
  </si>
  <si>
    <t>5913135030</t>
  </si>
  <si>
    <t>Montáž dílů přejezdové konstrukce se silničními panely panel</t>
  </si>
  <si>
    <t>2089115910</t>
  </si>
  <si>
    <t>Montáž dílů přejezdové konstrukce se silničními panely panel. Poznámka: 1. V cenách jsou započteny náklady na montáž dílů. 2. V cenách nejsou obsaženy náklady na dodávku materiálu.</t>
  </si>
  <si>
    <t>1413</t>
  </si>
  <si>
    <t>5913135040</t>
  </si>
  <si>
    <t>Montáž dílů přejezdové konstrukce se silničními panely náběhový klín</t>
  </si>
  <si>
    <t>655734956</t>
  </si>
  <si>
    <t>Montáž dílů přejezdové konstrukce se silničními panely náběhový klín. Poznámka: 1. V cenách jsou započteny náklady na montáž dílů. 2. V cenách nejsou obsaženy náklady na dodávku materiálu.</t>
  </si>
  <si>
    <t>1414</t>
  </si>
  <si>
    <t>5913140010</t>
  </si>
  <si>
    <t>Demontáž přejezdové konstrukce se silničními panely vnější i vnitřní část</t>
  </si>
  <si>
    <t>-630941935</t>
  </si>
  <si>
    <t>Demontáž přejezdové konstrukce se silničními panely vnější i vnitřní část. Poznámka: 1. V cenách jsou započteny náklady na demontáž a naložení na dopravní prostředek.</t>
  </si>
  <si>
    <t>1415</t>
  </si>
  <si>
    <t>5913140020</t>
  </si>
  <si>
    <t>Demontáž přejezdové konstrukce se silničními panely vnitřní část</t>
  </si>
  <si>
    <t>-754416953</t>
  </si>
  <si>
    <t>Demontáž přejezdové konstrukce se silničními panely vnitřní část. Poznámka: 1. V cenách jsou započteny náklady na demontáž a naložení na dopravní prostředek.</t>
  </si>
  <si>
    <t>1416</t>
  </si>
  <si>
    <t>5913145010</t>
  </si>
  <si>
    <t>Montáž přejezdové konstrukce se silničními panely vnější i vnitřní část</t>
  </si>
  <si>
    <t>911179840</t>
  </si>
  <si>
    <t>Montáž přejezdové konstrukce se silničními panely vnější i vnitřní část. Poznámka: 1. V cenách jsou započteny náklady na montáž konstrukce. 2. V cenách nejsou obsaženy náklady na dodávku materiálu.</t>
  </si>
  <si>
    <t>1417</t>
  </si>
  <si>
    <t>5913145020</t>
  </si>
  <si>
    <t>Montáž přejezdové konstrukce se silničními panely vnitřní část</t>
  </si>
  <si>
    <t>1533705968</t>
  </si>
  <si>
    <t>Montáž přejezdové konstrukce se silničními panely vnitřní část. Poznámka: 1. V cenách jsou započteny náklady na montáž konstrukce. 2. V cenách nejsou obsaženy náklady na dodávku materiálu.</t>
  </si>
  <si>
    <t>1418</t>
  </si>
  <si>
    <t>5913150010</t>
  </si>
  <si>
    <t>Výměna dílů polymerového přejezdu vnějšího panelu</t>
  </si>
  <si>
    <t>296325013</t>
  </si>
  <si>
    <t>Výměna dílů polymerového přejezdu vnějšího panelu. Poznámka: 1. V cenách jsou započteny náklady na demontáž, výměnu a montáž dílů. 2. V cenách nejsou obsaženy náklady na dodávku materiálu.</t>
  </si>
  <si>
    <t>Poznámka k souboru cen:_x000D_
1. V cenách jsou započteny náklady na demontáž, výměnu a montáž dílů._x000D_
2. V cenách nejsou obsaženy náklady na dodávku materiálu.</t>
  </si>
  <si>
    <t>1419</t>
  </si>
  <si>
    <t>5913150020</t>
  </si>
  <si>
    <t>Výměna dílů polymerového přejezdu vnitřního panelu</t>
  </si>
  <si>
    <t>-600448124</t>
  </si>
  <si>
    <t>Výměna dílů polymerového přejezdu vnitřního panelu. Poznámka: 1. V cenách jsou započteny náklady na demontáž, výměnu a montáž dílů. 2. V cenách nejsou obsaženy náklady na dodávku materiálu.</t>
  </si>
  <si>
    <t>1420</t>
  </si>
  <si>
    <t>5913150030</t>
  </si>
  <si>
    <t>Výměna dílů polymerového přejezdu náběhového klínu</t>
  </si>
  <si>
    <t>-1627527792</t>
  </si>
  <si>
    <t>Výměna dílů polymerového přejezdu náběhového klínu. Poznámka: 1. V cenách jsou započteny náklady na demontáž, výměnu a montáž dílů. 2. V cenách nejsou obsaženy náklady na dodávku materiálu.</t>
  </si>
  <si>
    <t>1421</t>
  </si>
  <si>
    <t>5913150040</t>
  </si>
  <si>
    <t>Výměna dílů polymerového přejezdu spojovací tyče</t>
  </si>
  <si>
    <t>905806623</t>
  </si>
  <si>
    <t>Výměna dílů polymerového přejezdu spojovací tyče. Poznámka: 1. V cenách jsou započteny náklady na demontáž, výměnu a montáž dílů. 2. V cenách nejsou obsaženy náklady na dodávku materiálu.</t>
  </si>
  <si>
    <t>1422</t>
  </si>
  <si>
    <t>5913150050</t>
  </si>
  <si>
    <t>Výměna dílů polymerového přejezdu rektifikačního zařízení</t>
  </si>
  <si>
    <t>1513081196</t>
  </si>
  <si>
    <t>Výměna dílů polymerového přejezdu rektifikačního zařízení. Poznámka: 1. V cenách jsou započteny náklady na demontáž, výměnu a montáž dílů. 2. V cenách nejsou obsaženy náklady na dodávku materiálu.</t>
  </si>
  <si>
    <t>1423</t>
  </si>
  <si>
    <t>5913155010</t>
  </si>
  <si>
    <t>Demontáž dílů polymerového přejezdu vnějšího panelu</t>
  </si>
  <si>
    <t>-1030088487</t>
  </si>
  <si>
    <t>Demontáž dílů polymerového přejezdu vnějšího panelu. Poznámka: 1. V cenách jsou započteny náklady na demontáž a naložení na dopravní prostředek.</t>
  </si>
  <si>
    <t>1424</t>
  </si>
  <si>
    <t>5913155020</t>
  </si>
  <si>
    <t>Demontáž dílů polymerového přejezdu vnitřního panelu</t>
  </si>
  <si>
    <t>1260156406</t>
  </si>
  <si>
    <t>Demontáž dílů polymerového přejezdu vnitřního panelu. Poznámka: 1. V cenách jsou započteny náklady na demontáž a naložení na dopravní prostředek.</t>
  </si>
  <si>
    <t>1425</t>
  </si>
  <si>
    <t>5913155030</t>
  </si>
  <si>
    <t>Demontáž dílů polymerového přejezdu náběhového klínu</t>
  </si>
  <si>
    <t>-786532257</t>
  </si>
  <si>
    <t>Demontáž dílů polymerového přejezdu náběhového klínu. Poznámka: 1. V cenách jsou započteny náklady na demontáž a naložení na dopravní prostředek.</t>
  </si>
  <si>
    <t>1426</t>
  </si>
  <si>
    <t>5913155040</t>
  </si>
  <si>
    <t>Demontáž dílů polymerového přejezdu spojovací tyče</t>
  </si>
  <si>
    <t>-1902953434</t>
  </si>
  <si>
    <t>Demontáž dílů polymerového přejezdu spojovací tyče. Poznámka: 1. V cenách jsou započteny náklady na demontáž a naložení na dopravní prostředek.</t>
  </si>
  <si>
    <t>1427</t>
  </si>
  <si>
    <t>5913155050</t>
  </si>
  <si>
    <t>Demontáž dílů polymerového přejezdu rektifikačního zařízení</t>
  </si>
  <si>
    <t>-1360557168</t>
  </si>
  <si>
    <t>Demontáž dílů polymerového přejezdu rektifikačního zařízení. Poznámka: 1. V cenách jsou započteny náklady na demontáž a naložení na dopravní prostředek.</t>
  </si>
  <si>
    <t>1428</t>
  </si>
  <si>
    <t>5913160010</t>
  </si>
  <si>
    <t>Montáž dílů polymerového přejezdu středního panelu</t>
  </si>
  <si>
    <t>626007659</t>
  </si>
  <si>
    <t>Montáž dílů polymerového přejezdu středního panelu. Poznámka: 1. V cenách jsou započteny náklady na montáž a manipulaci. 2. V cenách nejsou obsaženy náklady na dodávku materiálu.</t>
  </si>
  <si>
    <t>Poznámka k souboru cen:_x000D_
1. V cenách jsou započteny náklady na montáž a manipulaci._x000D_
2. V cenách nejsou obsaženy náklady na dodávku materiálu.</t>
  </si>
  <si>
    <t>1429</t>
  </si>
  <si>
    <t>5913160020</t>
  </si>
  <si>
    <t>Montáž dílů polymerového přejezdu krajního panelu</t>
  </si>
  <si>
    <t>1356578036</t>
  </si>
  <si>
    <t>Montáž dílů polymerového přejezdu krajního panelu. Poznámka: 1. V cenách jsou započteny náklady na montáž a manipulaci. 2. V cenách nejsou obsaženy náklady na dodávku materiálu.</t>
  </si>
  <si>
    <t>1430</t>
  </si>
  <si>
    <t>5913160030</t>
  </si>
  <si>
    <t>Montáž dílů polymerového přejezdu náběhového klínu</t>
  </si>
  <si>
    <t>1126335182</t>
  </si>
  <si>
    <t>Montáž dílů polymerového přejezdu náběhového klínu. Poznámka: 1. V cenách jsou započteny náklady na montáž a manipulaci. 2. V cenách nejsou obsaženy náklady na dodávku materiálu.</t>
  </si>
  <si>
    <t>1431</t>
  </si>
  <si>
    <t>5913160040</t>
  </si>
  <si>
    <t>Montáž dílů polymerového přejezdu spojovací tyče</t>
  </si>
  <si>
    <t>-1201734543</t>
  </si>
  <si>
    <t>Montáž dílů polymerového přejezdu spojovací tyče. Poznámka: 1. V cenách jsou započteny náklady na montáž a manipulaci. 2. V cenách nejsou obsaženy náklady na dodávku materiálu.</t>
  </si>
  <si>
    <t>1432</t>
  </si>
  <si>
    <t>5913160050</t>
  </si>
  <si>
    <t>Montáž dílů polymerového přejezdu rektifikačního zařízení</t>
  </si>
  <si>
    <t>-1575212741</t>
  </si>
  <si>
    <t>Montáž dílů polymerového přejezdu rektifikačního zařízení. Poznámka: 1. V cenách jsou započteny náklady na montáž a manipulaci. 2. V cenách nejsou obsaženy náklady na dodávku materiálu.</t>
  </si>
  <si>
    <t>1433</t>
  </si>
  <si>
    <t>5913165010</t>
  </si>
  <si>
    <t>Demontáž polymerové přejezdové konstrukce část vnější a vnitřní bez závěrných zídek</t>
  </si>
  <si>
    <t>-1553112955</t>
  </si>
  <si>
    <t>Demontáž polymerové přejezdové konstrukce část vnější a vnitřní bez závěrných zídek. Poznámka: 1. V cenách jsou započteny náklady na demontáž a naložení na dopravní prostředek.</t>
  </si>
  <si>
    <t>1434</t>
  </si>
  <si>
    <t>5913165020</t>
  </si>
  <si>
    <t>Demontáž polymerové přejezdové konstrukce část vnitřní</t>
  </si>
  <si>
    <t>559517316</t>
  </si>
  <si>
    <t>Demontáž polymerové přejezdové konstrukce část vnitřní. Poznámka: 1. V cenách jsou započteny náklady na demontáž a naložení na dopravní prostředek.</t>
  </si>
  <si>
    <t>1435</t>
  </si>
  <si>
    <t>5913165030</t>
  </si>
  <si>
    <t>Demontáž polymerové přejezdové konstrukce část vnější a vnitřní včetně závěrných zídek</t>
  </si>
  <si>
    <t>2132304508</t>
  </si>
  <si>
    <t>Demontáž polymerové přejezdové konstrukce část vnější a vnitřní včetně závěrných zídek. Poznámka: 1. V cenách jsou započteny náklady na demontáž a naložení na dopravní prostředek.</t>
  </si>
  <si>
    <t>1436</t>
  </si>
  <si>
    <t>5913170010</t>
  </si>
  <si>
    <t>Montáž polymerové přejezdové konstrukce část vnější a vnitřní bez závěrných zídek</t>
  </si>
  <si>
    <t>-1741955142</t>
  </si>
  <si>
    <t>Montáž polymerové přejezdové konstrukce část vnější a vnitřní bez závěrných zídek. Poznámka: 1. V cenách jsou započteny náklady na montáž a manipulaci. 2. V cenách nejsou obsaženy náklady na dodávku materiálu.</t>
  </si>
  <si>
    <t>1437</t>
  </si>
  <si>
    <t>5913170020</t>
  </si>
  <si>
    <t>Montáž polymerové přejezdové konstrukce část vnitřní</t>
  </si>
  <si>
    <t>2044780530</t>
  </si>
  <si>
    <t>Montáž polymerové přejezdové konstrukce část vnitřní. Poznámka: 1. V cenách jsou započteny náklady na montáž a manipulaci. 2. V cenách nejsou obsaženy náklady na dodávku materiálu.</t>
  </si>
  <si>
    <t>1438</t>
  </si>
  <si>
    <t>5913170030</t>
  </si>
  <si>
    <t>Montáž polymerové přejezdové konstrukce část vnější a vnitřní včetně závěrných zídek</t>
  </si>
  <si>
    <t>1273931053</t>
  </si>
  <si>
    <t>Montáž polymerové přejezdové konstrukce část vnější a vnitřní včetně závěrných zídek. Poznámka: 1. V cenách jsou započteny náklady na montáž a manipulaci. 2. V cenách nejsou obsaženy náklady na dodávku materiálu.</t>
  </si>
  <si>
    <t>1439</t>
  </si>
  <si>
    <t>5913185010</t>
  </si>
  <si>
    <t>Výměna dřevěných dílů přejezdu žlábkový trámec vnitřní</t>
  </si>
  <si>
    <t>-887738</t>
  </si>
  <si>
    <t>Výměna dřevěných dílů přejezdu žlábkový trámec vnitřní. Poznámka: 1. V cenách jsou započteny náklady na demontáž, výměnu a montáž. 2. V cenách nejsou obsaženy náklady na dodávku materiálu.</t>
  </si>
  <si>
    <t>1440</t>
  </si>
  <si>
    <t>5913185020</t>
  </si>
  <si>
    <t>Výměna dřevěných dílů přejezdu trámec vnitřní části</t>
  </si>
  <si>
    <t>1073826592</t>
  </si>
  <si>
    <t>Výměna dřevěných dílů přejezdu trámec vnitřní části. Poznámka: 1. V cenách jsou započteny náklady na demontáž, výměnu a montáž. 2. V cenách nejsou obsaženy náklady na dodávku materiálu.</t>
  </si>
  <si>
    <t>1441</t>
  </si>
  <si>
    <t>5913185030</t>
  </si>
  <si>
    <t>Výměna dřevěných dílů přejezdu ochranný trámec vnější</t>
  </si>
  <si>
    <t>1419460466</t>
  </si>
  <si>
    <t>Výměna dřevěných dílů přejezdu ochranný trámec vnější. Poznámka: 1. V cenách jsou započteny náklady na demontáž, výměnu a montáž. 2. V cenách nejsou obsaženy náklady na dodávku materiálu.</t>
  </si>
  <si>
    <t>1442</t>
  </si>
  <si>
    <t>5913185040</t>
  </si>
  <si>
    <t>Výměna dřevěných dílů přejezdu náběhový klín</t>
  </si>
  <si>
    <t>-339825713</t>
  </si>
  <si>
    <t>Výměna dřevěných dílů přejezdu náběhový klín. Poznámka: 1. V cenách jsou započteny náklady na demontáž, výměnu a montáž. 2. V cenách nejsou obsaženy náklady na dodávku materiálu.</t>
  </si>
  <si>
    <t>1443</t>
  </si>
  <si>
    <t>5913185110</t>
  </si>
  <si>
    <t>Výměna dřevěných dílů přechodu fošna</t>
  </si>
  <si>
    <t>590620963</t>
  </si>
  <si>
    <t>Výměna dřevěných dílů přechodu fošna. Poznámka: 1. V cenách jsou započteny náklady na demontáž, výměnu a montáž. 2. V cenách nejsou obsaženy náklady na dodávku materiálu.</t>
  </si>
  <si>
    <t>1444</t>
  </si>
  <si>
    <t>5913185120</t>
  </si>
  <si>
    <t>Výměna dřevěných dílů přechodu trámek</t>
  </si>
  <si>
    <t>1052000652</t>
  </si>
  <si>
    <t>Výměna dřevěných dílů přechodu trámek. Poznámka: 1. V cenách jsou započteny náklady na demontáž, výměnu a montáž. 2. V cenách nejsou obsaženy náklady na dodávku materiálu.</t>
  </si>
  <si>
    <t>1445</t>
  </si>
  <si>
    <t>5913190010</t>
  </si>
  <si>
    <t>Demontáž dřevěných dílů přejezdu trámec žlábkový vnitřní části</t>
  </si>
  <si>
    <t>5592323</t>
  </si>
  <si>
    <t>Demontáž dřevěných dílů přejezdu trámec žlábkový vnitřní části. Poznámka: 1. V cenách jsou započteny náklady na demontáž a naložení na dopravní prostředek.</t>
  </si>
  <si>
    <t>1446</t>
  </si>
  <si>
    <t>5913190020</t>
  </si>
  <si>
    <t>Demontáž dřevěných dílů přejezdu trámec vnitřní části</t>
  </si>
  <si>
    <t>2102282488</t>
  </si>
  <si>
    <t>Demontáž dřevěných dílů přejezdu trámec vnitřní části. Poznámka: 1. V cenách jsou započteny náklady na demontáž a naložení na dopravní prostředek.</t>
  </si>
  <si>
    <t>1447</t>
  </si>
  <si>
    <t>5913190030</t>
  </si>
  <si>
    <t>Demontáž dřevěných dílů přejezdu trámec vnější části</t>
  </si>
  <si>
    <t>1247736923</t>
  </si>
  <si>
    <t>Demontáž dřevěných dílů přejezdu trámec vnější části. Poznámka: 1. V cenách jsou započteny náklady na demontáž a naložení na dopravní prostředek.</t>
  </si>
  <si>
    <t>1448</t>
  </si>
  <si>
    <t>5913190040</t>
  </si>
  <si>
    <t>Demontáž dřevěných dílů přejezdu náběhový klín</t>
  </si>
  <si>
    <t>-256801128</t>
  </si>
  <si>
    <t>Demontáž dřevěných dílů přejezdu náběhový klín. Poznámka: 1. V cenách jsou započteny náklady na demontáž a naložení na dopravní prostředek.</t>
  </si>
  <si>
    <t>1449</t>
  </si>
  <si>
    <t>5913190110</t>
  </si>
  <si>
    <t>Demontáž dřevěných dílů přechodu fošna</t>
  </si>
  <si>
    <t>1198856242</t>
  </si>
  <si>
    <t>Demontáž dřevěných dílů přechodu fošna. Poznámka: 1. V cenách jsou započteny náklady na demontáž a naložení na dopravní prostředek.</t>
  </si>
  <si>
    <t>1450</t>
  </si>
  <si>
    <t>5913190120</t>
  </si>
  <si>
    <t>Demontáž dřevěných dílů přechodu trámek</t>
  </si>
  <si>
    <t>-541366904</t>
  </si>
  <si>
    <t>Demontáž dřevěných dílů přechodu trámek. Poznámka: 1. V cenách jsou započteny náklady na demontáž a naložení na dopravní prostředek.</t>
  </si>
  <si>
    <t>1451</t>
  </si>
  <si>
    <t>5913195010</t>
  </si>
  <si>
    <t>Montáž dřevěných dílů přejezdu trámec žlábkový vnitřní části</t>
  </si>
  <si>
    <t>-1689483134</t>
  </si>
  <si>
    <t>Montáž dřevěných dílů přejezdu trámec žlábkový vnitřní části. Poznámka: 1. V cenách jsou započteny náklady na montáž a manipulaci. 2. V cenách nejsou obsaženy náklady na dodávku materiálu.</t>
  </si>
  <si>
    <t>1452</t>
  </si>
  <si>
    <t>5913195020</t>
  </si>
  <si>
    <t>Montáž dřevěných dílů přejezdu trámec vnitřní části</t>
  </si>
  <si>
    <t>-1087423811</t>
  </si>
  <si>
    <t>Montáž dřevěných dílů přejezdu trámec vnitřní části. Poznámka: 1. V cenách jsou započteny náklady na montáž a manipulaci. 2. V cenách nejsou obsaženy náklady na dodávku materiálu.</t>
  </si>
  <si>
    <t>1453</t>
  </si>
  <si>
    <t>5913195030</t>
  </si>
  <si>
    <t>Montáž dřevěných dílů přejezdu trámec vnější části</t>
  </si>
  <si>
    <t>1604539401</t>
  </si>
  <si>
    <t>Montáž dřevěných dílů přejezdu trámec vnější části. Poznámka: 1. V cenách jsou započteny náklady na montáž a manipulaci. 2. V cenách nejsou obsaženy náklady na dodávku materiálu.</t>
  </si>
  <si>
    <t>1454</t>
  </si>
  <si>
    <t>5913195040</t>
  </si>
  <si>
    <t>Montáž dřevěných dílů přejezdu náběhový klín</t>
  </si>
  <si>
    <t>-854005872</t>
  </si>
  <si>
    <t>Montáž dřevěných dílů přejezdu náběhový klín. Poznámka: 1. V cenách jsou započteny náklady na montáž a manipulaci. 2. V cenách nejsou obsaženy náklady na dodávku materiálu.</t>
  </si>
  <si>
    <t>1455</t>
  </si>
  <si>
    <t>5913195110</t>
  </si>
  <si>
    <t>Montáž dřevěných dílů přechodu fošna</t>
  </si>
  <si>
    <t>-1490893808</t>
  </si>
  <si>
    <t>Montáž dřevěných dílů přechodu fošna. Poznámka: 1. V cenách jsou započteny náklady na montáž a manipulaci. 2. V cenách nejsou obsaženy náklady na dodávku materiálu.</t>
  </si>
  <si>
    <t>1456</t>
  </si>
  <si>
    <t>5913195120</t>
  </si>
  <si>
    <t>Montáž dřevěných dílů přechodu trámek</t>
  </si>
  <si>
    <t>2028510185</t>
  </si>
  <si>
    <t>Montáž dřevěných dílů přechodu trámek. Poznámka: 1. V cenách jsou započteny náklady na montáž a manipulaci. 2. V cenách nejsou obsaženy náklady na dodávku materiálu.</t>
  </si>
  <si>
    <t>1457</t>
  </si>
  <si>
    <t>5913200010</t>
  </si>
  <si>
    <t>Demontáž dřevěné konstrukce přejezdu část vnější a vnitřní</t>
  </si>
  <si>
    <t>-1955723632</t>
  </si>
  <si>
    <t>Demontáž dřevěné konstrukce přejezdu část vnější a vnitřní. Poznámka: 1. V cenách jsou započteny náklady na demontáž a naložení na dopravní prostředek.</t>
  </si>
  <si>
    <t>1458</t>
  </si>
  <si>
    <t>5913200020</t>
  </si>
  <si>
    <t>Demontáž dřevěné konstrukce přejezdu část vnitřní</t>
  </si>
  <si>
    <t>-1969146936</t>
  </si>
  <si>
    <t>Demontáž dřevěné konstrukce přejezdu část vnitřní. Poznámka: 1. V cenách jsou započteny náklady na demontáž a naložení na dopravní prostředek.</t>
  </si>
  <si>
    <t>1459</t>
  </si>
  <si>
    <t>5913200110</t>
  </si>
  <si>
    <t>Demontáž dřevěné konstrukce přechodu část vnější a vnitřní</t>
  </si>
  <si>
    <t>246623813</t>
  </si>
  <si>
    <t>Demontáž dřevěné konstrukce přechodu část vnější a vnitřní. Poznámka: 1. V cenách jsou započteny náklady na demontáž a naložení na dopravní prostředek.</t>
  </si>
  <si>
    <t>1460</t>
  </si>
  <si>
    <t>5913200120</t>
  </si>
  <si>
    <t>Demontáž dřevěné konstrukce přechodu část vnitřní</t>
  </si>
  <si>
    <t>-952969957</t>
  </si>
  <si>
    <t>Demontáž dřevěné konstrukce přechodu část vnitřní. Poznámka: 1. V cenách jsou započteny náklady na demontáž a naložení na dopravní prostředek.</t>
  </si>
  <si>
    <t>1461</t>
  </si>
  <si>
    <t>5913205010</t>
  </si>
  <si>
    <t>Montáž dřevěné konstrukce přejezdu část vnější a vnitřní</t>
  </si>
  <si>
    <t>1022989140</t>
  </si>
  <si>
    <t>Montáž dřevěné konstrukce přejezdu část vnější a vnitřní. Poznámka: 1. V cenách jsou započteny náklady na montáž a manipulaci. 2. V cenách nejsou obsaženy náklady na dodávku materiálu.</t>
  </si>
  <si>
    <t>1462</t>
  </si>
  <si>
    <t>5913205020</t>
  </si>
  <si>
    <t>Montáž dřevěné konstrukce přejezdu část vnitřní</t>
  </si>
  <si>
    <t>306159100</t>
  </si>
  <si>
    <t>Montáž dřevěné konstrukce přejezdu část vnitřní. Poznámka: 1. V cenách jsou započteny náklady na montáž a manipulaci. 2. V cenách nejsou obsaženy náklady na dodávku materiálu.</t>
  </si>
  <si>
    <t>1463</t>
  </si>
  <si>
    <t>5913205110</t>
  </si>
  <si>
    <t>Montáž dřevěné konstrukce přechodu část vnější a vnitřní</t>
  </si>
  <si>
    <t>844310239</t>
  </si>
  <si>
    <t>Montáž dřevěné konstrukce přechodu část vnější a vnitřní. Poznámka: 1. V cenách jsou započteny náklady na montáž a manipulaci. 2. V cenách nejsou obsaženy náklady na dodávku materiálu.</t>
  </si>
  <si>
    <t>1464</t>
  </si>
  <si>
    <t>5913205120</t>
  </si>
  <si>
    <t>Montáž dřevěné konstrukce přechodu část vnitřní</t>
  </si>
  <si>
    <t>-1035243948</t>
  </si>
  <si>
    <t>Montáž dřevěné konstrukce přechodu část vnitřní. Poznámka: 1. V cenách jsou započteny náklady na montáž a manipulaci. 2. V cenách nejsou obsaženy náklady na dodávku materiálu.</t>
  </si>
  <si>
    <t>1465</t>
  </si>
  <si>
    <t>5913210020</t>
  </si>
  <si>
    <t>Výměna kolejnicových dílů přejezdu ochranná kolejnice</t>
  </si>
  <si>
    <t>-241914206</t>
  </si>
  <si>
    <t>Výměna kolejnicových dílů přejezdu ochranná kolejnice. Poznámka: 1. V cenách jsou započteny náklady na výměnu a manipulaci. 2. V cenách nejsou obsaženy náklady na dodávku materiálu.</t>
  </si>
  <si>
    <t>Poznámka k souboru cen:_x000D_
1. V cenách jsou započteny náklady na výměnu a manipulaci._x000D_
2. V cenách nejsou obsaženy náklady na dodávku materiálu.</t>
  </si>
  <si>
    <t>1466</t>
  </si>
  <si>
    <t>5913215010</t>
  </si>
  <si>
    <t>Demontáž kolejnicových dílů přejezdu zaklopená kolejnice</t>
  </si>
  <si>
    <t>1604933358</t>
  </si>
  <si>
    <t>Demontáž kolejnicových dílů přejezdu zaklopená kolejnice. Poznámka: 1. V cenách jsou započteny náklady na demontáž a naložení na dopravní prostředek.</t>
  </si>
  <si>
    <t>1467</t>
  </si>
  <si>
    <t>5913215020</t>
  </si>
  <si>
    <t>Demontáž kolejnicových dílů přejezdu ochranná kolejnice</t>
  </si>
  <si>
    <t>-1028860239</t>
  </si>
  <si>
    <t>Demontáž kolejnicových dílů přejezdu ochranná kolejnice. Poznámka: 1. V cenách jsou započteny náklady na demontáž a naložení na dopravní prostředek.</t>
  </si>
  <si>
    <t>1468</t>
  </si>
  <si>
    <t>5913220020</t>
  </si>
  <si>
    <t>Montáž kolejnicových dílů přejezdu ochranná kolejnice</t>
  </si>
  <si>
    <t>-436098010</t>
  </si>
  <si>
    <t>Montáž kolejnicových dílů přejezdu ochranná kolejnice. Poznámka: 1. V cenách jsou započteny náklady na montáž a manipulaci. 2. V cenách nejsou obsaženy náklady na dodávku materiálu.</t>
  </si>
  <si>
    <t>1469</t>
  </si>
  <si>
    <t>5913235010</t>
  </si>
  <si>
    <t>Dělení AB komunikace řezáním hloubky do 10 cm</t>
  </si>
  <si>
    <t>-1635269841</t>
  </si>
  <si>
    <t>Dělení AB komunikace řezáním hloubky do 10 cm. Poznámka: 1. V cenách jsou započteny náklady na provedení úkolu.</t>
  </si>
  <si>
    <t>Poznámka k souboru cen:_x000D_
1. V cenách jsou započteny náklady na provedení úkolu.</t>
  </si>
  <si>
    <t>1470</t>
  </si>
  <si>
    <t>5913235020</t>
  </si>
  <si>
    <t>Dělení AB komunikace řezáním hloubky do 20 cm</t>
  </si>
  <si>
    <t>-1291882146</t>
  </si>
  <si>
    <t>Dělení AB komunikace řezáním hloubky do 20 cm. Poznámka: 1. V cenách jsou započteny náklady na provedení úkolu.</t>
  </si>
  <si>
    <t>1471</t>
  </si>
  <si>
    <t>5913240010</t>
  </si>
  <si>
    <t>Odstranění AB komunikace odtěžením nebo frézováním hloubky do 10 cm</t>
  </si>
  <si>
    <t>526674810</t>
  </si>
  <si>
    <t>Odstranění AB komunikace odtěžením nebo frézováním hloubky do 10 cm. Poznámka: 1. V cenách jsou započteny náklady na odtěžení nebo frézování a naložení výzisku na dopravní prostředek.</t>
  </si>
  <si>
    <t>Poznámka k souboru cen:_x000D_
1. V cenách jsou započteny náklady na odtěžení nebo frézování a naložení výzisku na dopravní prostředek.</t>
  </si>
  <si>
    <t>1472</t>
  </si>
  <si>
    <t>5913240020</t>
  </si>
  <si>
    <t>Odstranění AB komunikace odtěžením nebo frézováním hloubky do 20 cm</t>
  </si>
  <si>
    <t>2087244520</t>
  </si>
  <si>
    <t>Odstranění AB komunikace odtěžením nebo frézováním hloubky do 20 cm. Poznámka: 1. V cenách jsou započteny náklady na odtěžení nebo frézování a naložení výzisku na dopravní prostředek.</t>
  </si>
  <si>
    <t>1473</t>
  </si>
  <si>
    <t>5913245010</t>
  </si>
  <si>
    <t>Oprava komunikace vyplněním trhlin zálivkovou hmotou</t>
  </si>
  <si>
    <t>191749857</t>
  </si>
  <si>
    <t>Oprava komunikace vyplněním trhlin zálivkovou hmotou. Poznámka: 1. V cenách jsou započteny náklady očištění místa od nečistot, vyplnění trhlin zalitím, nerovností nebo výtluku vyplněním a zhutnění výplně. 2. V cenách nejsou obsaženy náklady na dodávku mat</t>
  </si>
  <si>
    <t>Poznámka k souboru cen:_x000D_
1. V cenách jsou započteny náklady očištění místa od nečistot, vyplnění trhlin zalitím, nerovností nebo výtluku vyplněním a zhutnění výplně._x000D_
2. V cenách nejsou obsaženy náklady na dodávku materiálu.</t>
  </si>
  <si>
    <t>1474</t>
  </si>
  <si>
    <t>5913245110</t>
  </si>
  <si>
    <t>Oprava komunikace vyplněním nerovností hloubky do 3 cm</t>
  </si>
  <si>
    <t>-1837815875</t>
  </si>
  <si>
    <t>Oprava komunikace vyplněním nerovností hloubky do 3 cm. Poznámka: 1. V cenách jsou započteny náklady očištění místa od nečistot, vyplnění trhlin zalitím, nerovností nebo výtluku vyplněním a zhutnění výplně. 2. V cenách nejsou obsaženy náklady na dodávku m</t>
  </si>
  <si>
    <t>1475</t>
  </si>
  <si>
    <t>5913245120</t>
  </si>
  <si>
    <t>Oprava komunikace vyplněním nerovností hloubky do 5 cm</t>
  </si>
  <si>
    <t>265380475</t>
  </si>
  <si>
    <t>Oprava komunikace vyplněním nerovností hloubky do 5 cm. Poznámka: 1. V cenách jsou započteny náklady očištění místa od nečistot, vyplnění trhlin zalitím, nerovností nebo výtluku vyplněním a zhutnění výplně. 2. V cenách nejsou obsaženy náklady na dodávku m</t>
  </si>
  <si>
    <t>1476</t>
  </si>
  <si>
    <t>5913245130</t>
  </si>
  <si>
    <t>Oprava komunikace vyplněním nerovností hloubky do 10 cm</t>
  </si>
  <si>
    <t>-1137900221</t>
  </si>
  <si>
    <t>Oprava komunikace vyplněním nerovností hloubky do 10 cm. Poznámka: 1. V cenách jsou započteny náklady očištění místa od nečistot, vyplnění trhlin zalitím, nerovností nebo výtluku vyplněním a zhutnění výplně. 2. V cenách nejsou obsaženy náklady na dodávku</t>
  </si>
  <si>
    <t>1477</t>
  </si>
  <si>
    <t>5913245210</t>
  </si>
  <si>
    <t>Oprava komunikace vyplněním výtluků hloubky do 5 cm</t>
  </si>
  <si>
    <t>1593707146</t>
  </si>
  <si>
    <t>Oprava komunikace vyplněním výtluků hloubky do 5 cm. Poznámka: 1. V cenách jsou započteny náklady očištění místa od nečistot, vyplnění trhlin zalitím, nerovností nebo výtluku vyplněním a zhutnění výplně. 2. V cenách nejsou obsaženy náklady na dodávku mate</t>
  </si>
  <si>
    <t>1478</t>
  </si>
  <si>
    <t>5913245220</t>
  </si>
  <si>
    <t>Oprava komunikace vyplněním výtluků hloubky do 10 cm</t>
  </si>
  <si>
    <t>1847404534</t>
  </si>
  <si>
    <t>Oprava komunikace vyplněním výtluků hloubky do 10 cm. Poznámka: 1. V cenách jsou započteny náklady očištění místa od nečistot, vyplnění trhlin zalitím, nerovností nebo výtluku vyplněním a zhutnění výplně. 2. V cenách nejsou obsaženy náklady na dodávku mat</t>
  </si>
  <si>
    <t>1479</t>
  </si>
  <si>
    <t>5913245230</t>
  </si>
  <si>
    <t>Oprava komunikace vyplněním výtluků hloubky do 20 cm</t>
  </si>
  <si>
    <t>-533227205</t>
  </si>
  <si>
    <t>Oprava komunikace vyplněním výtluků hloubky do 20 cm. Poznámka: 1. V cenách jsou započteny náklady očištění místa od nečistot, vyplnění trhlin zalitím, nerovností nebo výtluku vyplněním a zhutnění výplně. 2. V cenách nejsou obsaženy náklady na dodávku mat</t>
  </si>
  <si>
    <t>1480</t>
  </si>
  <si>
    <t>5913250010</t>
  </si>
  <si>
    <t>Zřízení konstrukce vozovky asfaltobetonové dle vzorového listu Ž lehké - ložní a obrusná vrstva tloušťky do 12 cm</t>
  </si>
  <si>
    <t>714813064</t>
  </si>
  <si>
    <t>Zřízení konstrukce vozovky asfaltobetonové dle vzorového listu Ž lehké - ložní a obrusná vrstva tloušťky do 12 cm. Poznámka: 1. V cenách jsou započteny náklady na zřízení netuhé vozovky podle VL s živičným podkladem ze stmelených vrstev podle vzorového li</t>
  </si>
  <si>
    <t>Poznámka k souboru cen:_x000D_
1. V cenách jsou započteny náklady na zřízení netuhé vozovky podle VL s živičným podkladem ze stmelených vrstev podle vzorového listu Ž._x000D_
2. V cenách nejsou obsaženy náklady na dodávku materiálu.</t>
  </si>
  <si>
    <t>1481</t>
  </si>
  <si>
    <t>5913250020</t>
  </si>
  <si>
    <t>Zřízení konstrukce vozovky asfaltobetonové dle vzorového listu Ž těžké - podkladní, ložní a obrusná vrstva tloušťky do 25 cm</t>
  </si>
  <si>
    <t>-472070166</t>
  </si>
  <si>
    <t>Zřízení konstrukce vozovky asfaltobetonové dle vzorového listu Ž těžké - podkladní, ložní a obrusná vrstva tloušťky do 25 cm. Poznámka: 1. V cenách jsou započteny náklady na zřízení netuhé vozovky podle VL s živičným podkladem ze stmelených vrstev podle v</t>
  </si>
  <si>
    <t>1482</t>
  </si>
  <si>
    <t>5913255010</t>
  </si>
  <si>
    <t>Zřízení konstrukce vozovky asfaltobetonové s obrusnou vrstvou tloušťky do 5 cm</t>
  </si>
  <si>
    <t>468770205</t>
  </si>
  <si>
    <t>Zřízení konstrukce vozovky asfaltobetonové s obrusnou vrstvou tloušťky do 5 cm. Poznámka: 1. V cenách jsou započteny náklady na zřízení vozovky s živičným na podkladu ze stmelených vrstev a na manipulaci. 2. V cenách nejsou obsaženy náklady na dodávku mat</t>
  </si>
  <si>
    <t>Poznámka k souboru cen:_x000D_
1. V cenách jsou započteny náklady na zřízení vozovky s živičným na podkladu ze stmelených vrstev a na manipulaci._x000D_
2. V cenách nejsou obsaženy náklady na dodávku materiálu.</t>
  </si>
  <si>
    <t>1483</t>
  </si>
  <si>
    <t>5913255020</t>
  </si>
  <si>
    <t>Zřízení konstrukce vozovky asfaltobetonové s ložní a obrusnou vrstvou tloušťky do 10 cm</t>
  </si>
  <si>
    <t>2055236072</t>
  </si>
  <si>
    <t>Zřízení konstrukce vozovky asfaltobetonové s ložní a obrusnou vrstvou tloušťky do 10 cm. Poznámka: 1. V cenách jsou započteny náklady na zřízení vozovky s živičným na podkladu ze stmelených vrstev a na manipulaci. 2. V cenách nejsou obsaženy náklady na do</t>
  </si>
  <si>
    <t>1484</t>
  </si>
  <si>
    <t>5913255030</t>
  </si>
  <si>
    <t>Zřízení konstrukce vozovky asfaltobetonové s podkladní, ložní a obrusnou vrstvou tloušťky do 15 cm</t>
  </si>
  <si>
    <t>-828117978</t>
  </si>
  <si>
    <t>Zřízení konstrukce vozovky asfaltobetonové s podkladní, ložní a obrusnou vrstvou tloušťky do 15 cm. Poznámka: 1. V cenách jsou započteny náklady na zřízení vozovky s živičným na podkladu ze stmelených vrstev a na manipulaci. 2. V cenách nejsou obsaženy ná</t>
  </si>
  <si>
    <t>1485</t>
  </si>
  <si>
    <t>5913275010</t>
  </si>
  <si>
    <t>Výměna dílů komunikace z dlažebních kostek uložení v betonu</t>
  </si>
  <si>
    <t>38055434</t>
  </si>
  <si>
    <t>Výměna dílů komunikace z dlažebních kostek uložení v betonu. Poznámka: 1. V cenách jsou započteny náklady na výměnu dlažby nebo obrubníku a naložení výzisku na dopravní prostředek. 2. V cenách nejsou obsaženy náklady na dodávku materiálu.</t>
  </si>
  <si>
    <t>Poznámka k souboru cen:_x000D_
1. V cenách jsou započteny náklady na výměnu dlažby nebo obrubníku a naložení výzisku na dopravní prostředek._x000D_
2. V cenách nejsou obsaženy náklady na dodávku materiálu.</t>
  </si>
  <si>
    <t>1486</t>
  </si>
  <si>
    <t>5913275015</t>
  </si>
  <si>
    <t>Výměna dílů komunikace z dlažebních kostek uložení v podsypu</t>
  </si>
  <si>
    <t>-1456897244</t>
  </si>
  <si>
    <t>Výměna dílů komunikace z dlažebních kostek uložení v podsypu. Poznámka: 1. V cenách jsou započteny náklady na výměnu dlažby nebo obrubníku a naložení výzisku na dopravní prostředek. 2. V cenách nejsou obsaženy náklady na dodávku materiálu.</t>
  </si>
  <si>
    <t>1487</t>
  </si>
  <si>
    <t>5913275020</t>
  </si>
  <si>
    <t>Výměna dílů komunikace z betonových dlaždic uložení v betonu</t>
  </si>
  <si>
    <t>877289435</t>
  </si>
  <si>
    <t>Výměna dílů komunikace z betonových dlaždic uložení v betonu. Poznámka: 1. V cenách jsou započteny náklady na výměnu dlažby nebo obrubníku a naložení výzisku na dopravní prostředek. 2. V cenách nejsou obsaženy náklady na dodávku materiálu.</t>
  </si>
  <si>
    <t>1488</t>
  </si>
  <si>
    <t>5913275025</t>
  </si>
  <si>
    <t>Výměna dílů komunikace z betonových dlaždic uložení v podsypu</t>
  </si>
  <si>
    <t>747808931</t>
  </si>
  <si>
    <t>Výměna dílů komunikace z betonových dlaždic uložení v podsypu. Poznámka: 1. V cenách jsou započteny náklady na výměnu dlažby nebo obrubníku a naložení výzisku na dopravní prostředek. 2. V cenách nejsou obsaženy náklady na dodávku materiálu.</t>
  </si>
  <si>
    <t>1489</t>
  </si>
  <si>
    <t>5913275030</t>
  </si>
  <si>
    <t>Výměna dílů komunikace ze zámkové dlažby uložení v betonu</t>
  </si>
  <si>
    <t>1945995130</t>
  </si>
  <si>
    <t>Výměna dílů komunikace ze zámkové dlažby uložení v betonu. Poznámka: 1. V cenách jsou započteny náklady na výměnu dlažby nebo obrubníku a naložení výzisku na dopravní prostředek. 2. V cenách nejsou obsaženy náklady na dodávku materiálu.</t>
  </si>
  <si>
    <t>1490</t>
  </si>
  <si>
    <t>5913275035</t>
  </si>
  <si>
    <t>Výměna dílů komunikace ze zámkové dlažby uložení v podsypu</t>
  </si>
  <si>
    <t>307295987</t>
  </si>
  <si>
    <t>Výměna dílů komunikace ze zámkové dlažby uložení v podsypu. Poznámka: 1. V cenách jsou započteny náklady na výměnu dlažby nebo obrubníku a naložení výzisku na dopravní prostředek. 2. V cenách nejsou obsaženy náklady na dodávku materiálu.</t>
  </si>
  <si>
    <t>1491</t>
  </si>
  <si>
    <t>5913275210</t>
  </si>
  <si>
    <t>Výměna dílů komunikace obrubníku uložení v betonu</t>
  </si>
  <si>
    <t>-45231994</t>
  </si>
  <si>
    <t>Výměna dílů komunikace obrubníku uložení v betonu. Poznámka: 1. V cenách jsou započteny náklady na výměnu dlažby nebo obrubníku a naložení výzisku na dopravní prostředek. 2. V cenách nejsou obsaženy náklady na dodávku materiálu.</t>
  </si>
  <si>
    <t>1492</t>
  </si>
  <si>
    <t>5913275215</t>
  </si>
  <si>
    <t>Výměna dílů komunikace obrubníku uložení v podsypu</t>
  </si>
  <si>
    <t>-708703769</t>
  </si>
  <si>
    <t>Výměna dílů komunikace obrubníku uložení v podsypu. Poznámka: 1. V cenách jsou započteny náklady na výměnu dlažby nebo obrubníku a naložení výzisku na dopravní prostředek. 2. V cenách nejsou obsaženy náklady na dodávku materiálu.</t>
  </si>
  <si>
    <t>1493</t>
  </si>
  <si>
    <t>5913280010</t>
  </si>
  <si>
    <t>Demontáž dílů komunikace z dlažebních kostek uložení v betonu</t>
  </si>
  <si>
    <t>-1502472395</t>
  </si>
  <si>
    <t>Demontáž dílů komunikace z dlažebních kostek uložení v betonu. Poznámka: 1. V cenách jsou započteny náklady na odstranění dlažby nebo obrubníku a naložení na dopravní prostředek.</t>
  </si>
  <si>
    <t>Poznámka k souboru cen:_x000D_
1. V cenách jsou započteny náklady na odstranění dlažby nebo obrubníku a naložení na dopravní prostředek.</t>
  </si>
  <si>
    <t>1494</t>
  </si>
  <si>
    <t>5913280015</t>
  </si>
  <si>
    <t>Demontáž dílů komunikace z dlažebních kostek uložení v podsypu</t>
  </si>
  <si>
    <t>-1903103587</t>
  </si>
  <si>
    <t>Demontáž dílů komunikace z dlažebních kostek uložení v podsypu. Poznámka: 1. V cenách jsou započteny náklady na odstranění dlažby nebo obrubníku a naložení na dopravní prostředek.</t>
  </si>
  <si>
    <t>1495</t>
  </si>
  <si>
    <t>5913280020</t>
  </si>
  <si>
    <t>Demontáž dílů komunikace z betonových dlaždic uložení v betonu</t>
  </si>
  <si>
    <t>-2137686000</t>
  </si>
  <si>
    <t>Demontáž dílů komunikace z betonových dlaždic uložení v betonu. Poznámka: 1. V cenách jsou započteny náklady na odstranění dlažby nebo obrubníku a naložení na dopravní prostředek.</t>
  </si>
  <si>
    <t>1496</t>
  </si>
  <si>
    <t>5913280025</t>
  </si>
  <si>
    <t>Demontáž dílů komunikace z betonových dlaždic uložení v podsypu</t>
  </si>
  <si>
    <t>1923291293</t>
  </si>
  <si>
    <t>Demontáž dílů komunikace z betonových dlaždic uložení v podsypu. Poznámka: 1. V cenách jsou započteny náklady na odstranění dlažby nebo obrubníku a naložení na dopravní prostředek.</t>
  </si>
  <si>
    <t>1497</t>
  </si>
  <si>
    <t>5913280030</t>
  </si>
  <si>
    <t>Demontáž dílů komunikace ze zámkové dlažby uložení v betonu</t>
  </si>
  <si>
    <t>991810433</t>
  </si>
  <si>
    <t>Demontáž dílů komunikace ze zámkové dlažby uložení v betonu. Poznámka: 1. V cenách jsou započteny náklady na odstranění dlažby nebo obrubníku a naložení na dopravní prostředek.</t>
  </si>
  <si>
    <t>1498</t>
  </si>
  <si>
    <t>5913280035</t>
  </si>
  <si>
    <t>Demontáž dílů komunikace ze zámkové dlažby uložení v podsypu</t>
  </si>
  <si>
    <t>51653941</t>
  </si>
  <si>
    <t>Demontáž dílů komunikace ze zámkové dlažby uložení v podsypu. Poznámka: 1. V cenách jsou započteny náklady na odstranění dlažby nebo obrubníku a naložení na dopravní prostředek.</t>
  </si>
  <si>
    <t>1499</t>
  </si>
  <si>
    <t>5913280210</t>
  </si>
  <si>
    <t>Demontáž dílů komunikace obrubníku uložení v betonu</t>
  </si>
  <si>
    <t>1166056682</t>
  </si>
  <si>
    <t>Demontáž dílů komunikace obrubníku uložení v betonu. Poznámka: 1. V cenách jsou započteny náklady na odstranění dlažby nebo obrubníku a naložení na dopravní prostředek.</t>
  </si>
  <si>
    <t>1500</t>
  </si>
  <si>
    <t>5913280215</t>
  </si>
  <si>
    <t>Demontáž dílů komunikace obrubníku uložení v podsypu</t>
  </si>
  <si>
    <t>555505212</t>
  </si>
  <si>
    <t>Demontáž dílů komunikace obrubníku uložení v podsypu. Poznámka: 1. V cenách jsou započteny náklady na odstranění dlažby nebo obrubníku a naložení na dopravní prostředek.</t>
  </si>
  <si>
    <t>1501</t>
  </si>
  <si>
    <t>5913285010</t>
  </si>
  <si>
    <t>Montáž dílů komunikace z dlažebních kostek uložení v betonu</t>
  </si>
  <si>
    <t>-1977956030</t>
  </si>
  <si>
    <t>Montáž dílů komunikace z dlažebních kostek uložení v betonu. Poznámka: 1. V cenách jsou započteny náklady na osazení dlažby nebo obrubníku. 2. V cenách nejsou obsaženy náklady na dodávku materiálu.</t>
  </si>
  <si>
    <t>Poznámka k souboru cen:_x000D_
1. V cenách jsou započteny náklady na osazení dlažby nebo obrubníku._x000D_
2. V cenách nejsou obsaženy náklady na dodávku materiálu.</t>
  </si>
  <si>
    <t>1502</t>
  </si>
  <si>
    <t>5913285015</t>
  </si>
  <si>
    <t>Montáž dílů komunikace z dlažebních kostek uložení v podsypu</t>
  </si>
  <si>
    <t>-716786751</t>
  </si>
  <si>
    <t>Montáž dílů komunikace z dlažebních kostek uložení v podsypu. Poznámka: 1. V cenách jsou započteny náklady na osazení dlažby nebo obrubníku. 2. V cenách nejsou obsaženy náklady na dodávku materiálu.</t>
  </si>
  <si>
    <t>1503</t>
  </si>
  <si>
    <t>5913285020</t>
  </si>
  <si>
    <t>Montáž dílů komunikace z betonových dlaždic uložení v betonu</t>
  </si>
  <si>
    <t>1078043672</t>
  </si>
  <si>
    <t>Montáž dílů komunikace z betonových dlaždic uložení v betonu. Poznámka: 1. V cenách jsou započteny náklady na osazení dlažby nebo obrubníku. 2. V cenách nejsou obsaženy náklady na dodávku materiálu.</t>
  </si>
  <si>
    <t>1504</t>
  </si>
  <si>
    <t>5913285025</t>
  </si>
  <si>
    <t>Montáž dílů komunikace z betonových dlaždic uložení v podsypu</t>
  </si>
  <si>
    <t>1187656420</t>
  </si>
  <si>
    <t>Montáž dílů komunikace z betonových dlaždic uložení v podsypu. Poznámka: 1. V cenách jsou započteny náklady na osazení dlažby nebo obrubníku. 2. V cenách nejsou obsaženy náklady na dodávku materiálu.</t>
  </si>
  <si>
    <t>1505</t>
  </si>
  <si>
    <t>5913285030</t>
  </si>
  <si>
    <t>Montáž dílů komunikace ze zámkové dlažby uložení v betonu</t>
  </si>
  <si>
    <t>1375590200</t>
  </si>
  <si>
    <t>Montáž dílů komunikace ze zámkové dlažby uložení v betonu. Poznámka: 1. V cenách jsou započteny náklady na osazení dlažby nebo obrubníku. 2. V cenách nejsou obsaženy náklady na dodávku materiálu.</t>
  </si>
  <si>
    <t>1506</t>
  </si>
  <si>
    <t>5913285035</t>
  </si>
  <si>
    <t>Montáž dílů komunikace ze zámkové dlažby uložení v podsypu</t>
  </si>
  <si>
    <t>-1702787680</t>
  </si>
  <si>
    <t>Montáž dílů komunikace ze zámkové dlažby uložení v podsypu. Poznámka: 1. V cenách jsou započteny náklady na osazení dlažby nebo obrubníku. 2. V cenách nejsou obsaženy náklady na dodávku materiálu.</t>
  </si>
  <si>
    <t>1507</t>
  </si>
  <si>
    <t>5913285210</t>
  </si>
  <si>
    <t>Montáž dílů komunikace obrubníku uložení v betonu</t>
  </si>
  <si>
    <t>-1684541875</t>
  </si>
  <si>
    <t>Montáž dílů komunikace obrubníku uložení v betonu. Poznámka: 1. V cenách jsou započteny náklady na osazení dlažby nebo obrubníku. 2. V cenách nejsou obsaženy náklady na dodávku materiálu.</t>
  </si>
  <si>
    <t>1508</t>
  </si>
  <si>
    <t>5913285215</t>
  </si>
  <si>
    <t>Montáž dílů komunikace obrubníku uložení v podsypu</t>
  </si>
  <si>
    <t>-755240802</t>
  </si>
  <si>
    <t>Montáž dílů komunikace obrubníku uložení v podsypu. Poznámka: 1. V cenách jsou započteny náklady na osazení dlažby nebo obrubníku. 2. V cenách nejsou obsaženy náklady na dodávku materiálu.</t>
  </si>
  <si>
    <t>1509</t>
  </si>
  <si>
    <t>5913295010</t>
  </si>
  <si>
    <t>Výměna silničních panelů komunikace dočasná</t>
  </si>
  <si>
    <t>-719276599</t>
  </si>
  <si>
    <t>Výměna silničních panelů komunikace dočasná. Poznámka: 1. V cenách jsou započteny náklady na demontáž, úpravu podkladní vrstvy, výměnu a položení panelů. 2. V cenách nejsou obsaženy náklady na dodávku materiálu.</t>
  </si>
  <si>
    <t>Poznámka k souboru cen:_x000D_
1. V cenách jsou započteny náklady na demontáž, úpravu podkladní vrstvy, výměnu a položení panelů._x000D_
2. V cenách nejsou obsaženy náklady na dodávku materiálu.</t>
  </si>
  <si>
    <t>1510</t>
  </si>
  <si>
    <t>5913295020</t>
  </si>
  <si>
    <t>Výměna silničních panelů komunikace trvalá</t>
  </si>
  <si>
    <t>-55867247</t>
  </si>
  <si>
    <t>Výměna silničních panelů komunikace trvalá. Poznámka: 1. V cenách jsou započteny náklady na demontáž, úpravu podkladní vrstvy, výměnu a položení panelů. 2. V cenách nejsou obsaženy náklady na dodávku materiálu.</t>
  </si>
  <si>
    <t>1511</t>
  </si>
  <si>
    <t>5913300010</t>
  </si>
  <si>
    <t>Demontáž silničních panelů komunikace dočasná</t>
  </si>
  <si>
    <t>829253938</t>
  </si>
  <si>
    <t>Demontáž silničních panelů komunikace dočasná. Poznámka: 1. V cenách jsou započteny náklady na odstranění panelů, úpravu plochy a naložení na dopravní prostředek.</t>
  </si>
  <si>
    <t>Poznámka k souboru cen:_x000D_
1. V cenách jsou započteny náklady na odstranění panelů, úpravu plochy a naložení na dopravní prostředek.</t>
  </si>
  <si>
    <t>1512</t>
  </si>
  <si>
    <t>5913300020</t>
  </si>
  <si>
    <t>Demontáž silničních panelů komunikace trvalá</t>
  </si>
  <si>
    <t>400561442</t>
  </si>
  <si>
    <t>Demontáž silničních panelů komunikace trvalá. Poznámka: 1. V cenách jsou započteny náklady na odstranění panelů, úpravu plochy a naložení na dopravní prostředek.</t>
  </si>
  <si>
    <t>1513</t>
  </si>
  <si>
    <t>5913305010</t>
  </si>
  <si>
    <t>Montáž silničních panelů komunikace dočasná</t>
  </si>
  <si>
    <t>626513822</t>
  </si>
  <si>
    <t>Montáž silničních panelů komunikace dočasná. Poznámka: 1. V cenách jsou započteny náklady na úpravu podkladní vrstvy a uložení panelů. 2. V cenách nejsou obsaženy náklady na dodávku materiálu.</t>
  </si>
  <si>
    <t>Poznámka k souboru cen:_x000D_
1. V cenách jsou započteny náklady na úpravu podkladní vrstvy a uložení panelů._x000D_
2. V cenách nejsou obsaženy náklady na dodávku materiálu.</t>
  </si>
  <si>
    <t>1514</t>
  </si>
  <si>
    <t>5913305020</t>
  </si>
  <si>
    <t>Montáž silničních panelů komunikace trvalá</t>
  </si>
  <si>
    <t>1558667187</t>
  </si>
  <si>
    <t>Montáž silničních panelů komunikace trvalá. Poznámka: 1. V cenách jsou započteny náklady na úpravu podkladní vrstvy a uložení panelů. 2. V cenách nejsou obsaženy náklady na dodávku materiálu.</t>
  </si>
  <si>
    <t>1515</t>
  </si>
  <si>
    <t>5913320020</t>
  </si>
  <si>
    <t>Oplocení dráhy výměna pletiva</t>
  </si>
  <si>
    <t>244283049</t>
  </si>
  <si>
    <t>Oplocení dráhy výměna pletiva. Poznámka: 1. V cenách na zřízení jsou započteny náklady na výměnu, demontáž a montáž včetně případných zemních prací, urovnání terénu a naložení výzisku na dopravní prostředek. 2. V cenách nejsou obsaženy náklady na dodávku</t>
  </si>
  <si>
    <t>Poznámka k souboru cen:_x000D_
1. V cenách na zřízení jsou započteny náklady na výměnu, demontáž a montáž včetně případných zemních prací, urovnání terénu a naložení výzisku na dopravní prostředek._x000D_
2. V cenách nejsou obsaženy náklady na dodávku materiálu.</t>
  </si>
  <si>
    <t>1516</t>
  </si>
  <si>
    <t>5913320022</t>
  </si>
  <si>
    <t>Oplocení dráhy výměna sloupku</t>
  </si>
  <si>
    <t>-23506334</t>
  </si>
  <si>
    <t>Oplocení dráhy výměna sloupku. Poznámka: 1. V cenách na zřízení jsou započteny náklady na výměnu, demontáž a montáž včetně případných zemních prací, urovnání terénu a naložení výzisku na dopravní prostředek. 2. V cenách nejsou obsaženy náklady na dodávku</t>
  </si>
  <si>
    <t>1517</t>
  </si>
  <si>
    <t>5913320024</t>
  </si>
  <si>
    <t>Oplocení dráhy výměna sloupku včetně patky</t>
  </si>
  <si>
    <t>-196987618</t>
  </si>
  <si>
    <t>Oplocení dráhy výměna sloupku včetně patky. Poznámka: 1. V cenách na zřízení jsou započteny náklady na výměnu, demontáž a montáž včetně případných zemních prací, urovnání terénu a naložení výzisku na dopravní prostředek. 2. V cenách nejsou obsaženy náklad</t>
  </si>
  <si>
    <t>1518</t>
  </si>
  <si>
    <t>5913320030</t>
  </si>
  <si>
    <t>Oplocení dráhy demontáž pletiva</t>
  </si>
  <si>
    <t>-658031533</t>
  </si>
  <si>
    <t>Oplocení dráhy demontáž pletiva. Poznámka: 1. V cenách na zřízení jsou započteny náklady na výměnu, demontáž a montáž včetně případných zemních prací, urovnání terénu a naložení výzisku na dopravní prostředek. 2. V cenách nejsou obsaženy náklady na dodávk</t>
  </si>
  <si>
    <t>1519</t>
  </si>
  <si>
    <t>5913320032</t>
  </si>
  <si>
    <t>Oplocení dráhy demontáž sloupku</t>
  </si>
  <si>
    <t>-2001447084</t>
  </si>
  <si>
    <t>Oplocení dráhy demontáž sloupku. Poznámka: 1. V cenách na zřízení jsou započteny náklady na výměnu, demontáž a montáž včetně případných zemních prací, urovnání terénu a naložení výzisku na dopravní prostředek. 2. V cenách nejsou obsaženy náklady na dodávk</t>
  </si>
  <si>
    <t>1520</t>
  </si>
  <si>
    <t>5913320034</t>
  </si>
  <si>
    <t>Oplocení dráhy demontáž sloupku včetně patky</t>
  </si>
  <si>
    <t>1834468618</t>
  </si>
  <si>
    <t>Oplocení dráhy demontáž sloupku včetně patky. Poznámka: 1. V cenách na zřízení jsou započteny náklady na výměnu, demontáž a montáž včetně případných zemních prací, urovnání terénu a naložení výzisku na dopravní prostředek. 2. V cenách nejsou obsaženy nákl</t>
  </si>
  <si>
    <t>1521</t>
  </si>
  <si>
    <t>5913320040</t>
  </si>
  <si>
    <t>Oplocení dráhy montáž pletiva</t>
  </si>
  <si>
    <t>-786297715</t>
  </si>
  <si>
    <t>Oplocení dráhy montáž pletiva. Poznámka: 1. V cenách na zřízení jsou započteny náklady na výměnu, demontáž a montáž včetně případných zemních prací, urovnání terénu a naložení výzisku na dopravní prostředek. 2. V cenách nejsou obsaženy náklady na dodávku</t>
  </si>
  <si>
    <t>1522</t>
  </si>
  <si>
    <t>5913320042</t>
  </si>
  <si>
    <t>Oplocení dráhy montáž sloupku</t>
  </si>
  <si>
    <t>1048369064</t>
  </si>
  <si>
    <t>Oplocení dráhy montáž sloupku. Poznámka: 1. V cenách na zřízení jsou započteny náklady na výměnu, demontáž a montáž včetně případných zemních prací, urovnání terénu a naložení výzisku na dopravní prostředek. 2. V cenách nejsou obsaženy náklady na dodávku</t>
  </si>
  <si>
    <t>1523</t>
  </si>
  <si>
    <t>5913320044</t>
  </si>
  <si>
    <t>Oplocení dráhy montáž sloupku včetně patky</t>
  </si>
  <si>
    <t>-560214638</t>
  </si>
  <si>
    <t>Oplocení dráhy montáž sloupku včetně patky. Poznámka: 1. V cenách na zřízení jsou započteny náklady na výměnu, demontáž a montáž včetně případných zemních prací, urovnání terénu a naložení výzisku na dopravní prostředek. 2. V cenách nejsou obsaženy náklad</t>
  </si>
  <si>
    <t>1524</t>
  </si>
  <si>
    <t>5913321010</t>
  </si>
  <si>
    <t>Výměna svislé dopravní značky bez sloupku</t>
  </si>
  <si>
    <t>-694490381</t>
  </si>
  <si>
    <t>Výměna svislé dopravní značky bez sloupku. Poznámka: 1. V cenách jsou započteny náklady na demontáž, výměnu a montáž dílů včetně zemních prací a úpravy terénu. 2. V cenách nejsou obsaženy náklady na dodávku materiálu.</t>
  </si>
  <si>
    <t>Poznámka k souboru cen:_x000D_
1. V cenách jsou započteny náklady na demontáž, výměnu a montáž dílů včetně zemních prací a úpravy terénu._x000D_
2. V cenách nejsou obsaženy náklady na dodávku materiálu.</t>
  </si>
  <si>
    <t>1525</t>
  </si>
  <si>
    <t>5913321020</t>
  </si>
  <si>
    <t>Výměna svislé dopravní značky včetně sloupku</t>
  </si>
  <si>
    <t>-181667769</t>
  </si>
  <si>
    <t>Výměna svislé dopravní značky včetně sloupku. Poznámka: 1. V cenách jsou započteny náklady na demontáž, výměnu a montáž dílů včetně zemních prací a úpravy terénu. 2. V cenách nejsou obsaženy náklady na dodávku materiálu.</t>
  </si>
  <si>
    <t>1526</t>
  </si>
  <si>
    <t>5913321030</t>
  </si>
  <si>
    <t>Výměna svislé dopravní značky včetně sloupku a patky</t>
  </si>
  <si>
    <t>-142075139</t>
  </si>
  <si>
    <t>Výměna svislé dopravní značky včetně sloupku a patky. Poznámka: 1. V cenách jsou započteny náklady na demontáž, výměnu a montáž dílů včetně zemních prací a úpravy terénu. 2. V cenách nejsou obsaženy náklady na dodávku materiálu.</t>
  </si>
  <si>
    <t>1527</t>
  </si>
  <si>
    <t>5913322010</t>
  </si>
  <si>
    <t>Demontáž svislé dopravní značky bez sloupku</t>
  </si>
  <si>
    <t>1656663865</t>
  </si>
  <si>
    <t>Demontáž svislé dopravní značky bez sloupku. Poznámka: 1. V cenách jsou započteny náklady na demontáž dílů, jejich naložení na dopravní prostředek a urovnání terénu.</t>
  </si>
  <si>
    <t>Poznámka k souboru cen:_x000D_
1. V cenách jsou započteny náklady na demontáž dílů, jejich naložení na dopravní prostředek a urovnání terénu.</t>
  </si>
  <si>
    <t>1528</t>
  </si>
  <si>
    <t>5913322020</t>
  </si>
  <si>
    <t>Demontáž svislé dopravní značky včetně sloupku</t>
  </si>
  <si>
    <t>130566086</t>
  </si>
  <si>
    <t>Demontáž svislé dopravní značky včetně sloupku. Poznámka: 1. V cenách jsou započteny náklady na demontáž dílů, jejich naložení na dopravní prostředek a urovnání terénu.</t>
  </si>
  <si>
    <t>1529</t>
  </si>
  <si>
    <t>5913322030</t>
  </si>
  <si>
    <t>Demontáž svislé dopravní značky včetně sloupku a patky</t>
  </si>
  <si>
    <t>-1063254431</t>
  </si>
  <si>
    <t>Demontáž svislé dopravní značky včetně sloupku a patky. Poznámka: 1. V cenách jsou započteny náklady na demontáž dílů, jejich naložení na dopravní prostředek a urovnání terénu.</t>
  </si>
  <si>
    <t>1530</t>
  </si>
  <si>
    <t>5913323010</t>
  </si>
  <si>
    <t>Montáž svislé dopravní značky bez sloupku</t>
  </si>
  <si>
    <t>-1847847642</t>
  </si>
  <si>
    <t>Montáž svislé dopravní značky bez sloupku. Poznámka: 1. V cenách jsou započteny náklady na montáž dílů včetně zemních prací a úpravy terénu. 2. V cenách nejsou obsaženy náklady na dodávku materiálu.</t>
  </si>
  <si>
    <t>Poznámka k souboru cen:_x000D_
1. V cenách jsou započteny náklady na montáž dílů včetně zemních prací a úpravy terénu._x000D_
2. V cenách nejsou obsaženy náklady na dodávku materiálu.</t>
  </si>
  <si>
    <t>1531</t>
  </si>
  <si>
    <t>5913323020</t>
  </si>
  <si>
    <t>Montáž svislé dopravní značky včetně sloupku</t>
  </si>
  <si>
    <t>-165057596</t>
  </si>
  <si>
    <t>Montáž svislé dopravní značky včetně sloupku. Poznámka: 1. V cenách jsou započteny náklady na montáž dílů včetně zemních prací a úpravy terénu. 2. V cenách nejsou obsaženy náklady na dodávku materiálu.</t>
  </si>
  <si>
    <t>1532</t>
  </si>
  <si>
    <t>5913323030</t>
  </si>
  <si>
    <t>Montáž svislé dopravní značky včetně sloupku a patky</t>
  </si>
  <si>
    <t>-1947201230</t>
  </si>
  <si>
    <t>Montáž svislé dopravní značky včetně sloupku a patky. Poznámka: 1. V cenách jsou započteny náklady na montáž dílů včetně zemních prací a úpravy terénu. 2. V cenách nejsou obsaženy náklady na dodávku materiálu.</t>
  </si>
  <si>
    <t>1533</t>
  </si>
  <si>
    <t>5913335010</t>
  </si>
  <si>
    <t>Nátěr vodorovného dopravního značení souvislá čára šíře do 100 mm</t>
  </si>
  <si>
    <t>-1368092851</t>
  </si>
  <si>
    <t>Nátěr vodorovného dopravního značení souvislá čára šíře do 100 mm. Poznámka: 1. V cenách jsou započteny náklady na očištění povrchu, případně starého nátěru a nečistot a jeho obnovení barvou schváleného typu a odstínu včetně provedení popisu. 2. V cenách</t>
  </si>
  <si>
    <t>Poznámka k souboru cen:_x000D_
1. V cenách jsou započteny náklady na očištění povrchu, případně starého nátěru a nečistot a jeho obnovení barvou schváleného typu a odstínu včetně provedení popisu._x000D_
2. V cenách nejsou obsaženy náklady na dodávku materiálu.</t>
  </si>
  <si>
    <t>1534</t>
  </si>
  <si>
    <t>5913335020</t>
  </si>
  <si>
    <t>Nátěr vodorovného dopravního značení souvislá čára šíře do 125 mm</t>
  </si>
  <si>
    <t>259531494</t>
  </si>
  <si>
    <t>Nátěr vodorovného dopravního značení souvislá čára šíře do 125 mm. Poznámka: 1. V cenách jsou započteny náklady na očištění povrchu, případně starého nátěru a nečistot a jeho obnovení barvou schváleného typu a odstínu včetně provedení popisu. 2. V cenách</t>
  </si>
  <si>
    <t>1535</t>
  </si>
  <si>
    <t>5913335110</t>
  </si>
  <si>
    <t>Nátěr vodorovného dopravního značení přerušovaná čára šíře do 100 mm</t>
  </si>
  <si>
    <t>-1721165837</t>
  </si>
  <si>
    <t>Nátěr vodorovného dopravního značení přerušovaná čára šíře do 100 mm. Poznámka: 1. V cenách jsou započteny náklady na očištění povrchu, případně starého nátěru a nečistot a jeho obnovení barvou schváleného typu a odstínu včetně provedení popisu. 2. V cená</t>
  </si>
  <si>
    <t>1536</t>
  </si>
  <si>
    <t>5913400010</t>
  </si>
  <si>
    <t>Nátěr označení závaží výhybky</t>
  </si>
  <si>
    <t>-1363460479</t>
  </si>
  <si>
    <t>Nátěr označení závaží výhybky. Poznámka: 1. V cenách jsou započteny náklady na očištění od starého nátěru, rzi a nečistot, provedení nového nátěru barvou schváleného typu a odstínu včetně provedení popisu. 2. V cenách nejsou obsaženy náklady na dodávku ma</t>
  </si>
  <si>
    <t>Poznámka k souboru cen:_x000D_
1. V cenách jsou započteny náklady na očištění od starého nátěru, rzi a nečistot, provedení nového nátěru barvou schváleného typu a odstínu včetně provedení popisu._x000D_
2. V cenách nejsou obsaženy náklady na dodávku materiálu.</t>
  </si>
  <si>
    <t>1537</t>
  </si>
  <si>
    <t>5913400020</t>
  </si>
  <si>
    <t>Nátěr označení štítku výhybky</t>
  </si>
  <si>
    <t>1821990594</t>
  </si>
  <si>
    <t>Nátěr označení štítku výhybky. Poznámka: 1. V cenách jsou započteny náklady na očištění od starého nátěru, rzi a nečistot, provedení nového nátěru barvou schváleného typu a odstínu včetně provedení popisu. 2. V cenách nejsou obsaženy náklady na dodávku ma</t>
  </si>
  <si>
    <t>1538</t>
  </si>
  <si>
    <t>5913410010</t>
  </si>
  <si>
    <t>Nátěr traťových značek kilometrovníku</t>
  </si>
  <si>
    <t>1056031746</t>
  </si>
  <si>
    <t>Nátěr traťových značek kilometrovníku. Poznámka: 1. V cenách jsou započteny náklady na odstranění drnu a plevelů u značky, očištění od starého nátěru a nečistot, provedení nového nátěru barvou schváleného typu a odstínu včetně případného popisu. 2. V cená</t>
  </si>
  <si>
    <t>Poznámka k souboru cen:_x000D_
1. V cenách jsou započteny náklady na odstranění drnu a plevelů u značky, očištění od starého nátěru a nečistot, provedení nového nátěru barvou schváleného typu a odstínu včetně případného popisu._x000D_
2. V cenách nejsou obsaženy náklady na dodávku materiálu.</t>
  </si>
  <si>
    <t>1539</t>
  </si>
  <si>
    <t>5913410020</t>
  </si>
  <si>
    <t>Nátěr traťových značek hektometrovníku</t>
  </si>
  <si>
    <t>-279406424</t>
  </si>
  <si>
    <t>Nátěr traťových značek hektometrovníku. Poznámka: 1. V cenách jsou započteny náklady na odstranění drnu a plevelů u značky, očištění od starého nátěru a nečistot, provedení nového nátěru barvou schváleného typu a odstínu včetně případného popisu. 2. V cen</t>
  </si>
  <si>
    <t>1540</t>
  </si>
  <si>
    <t>5913410030</t>
  </si>
  <si>
    <t>Nátěr traťových značek námezníku</t>
  </si>
  <si>
    <t>-1405287726</t>
  </si>
  <si>
    <t>Nátěr traťových značek námezníku. Poznámka: 1. V cenách jsou započteny náklady na odstranění drnu a plevelů u značky, očištění od starého nátěru a nečistot, provedení nového nátěru barvou schváleného typu a odstínu včetně případného popisu. 2. V cenách ne</t>
  </si>
  <si>
    <t>1541</t>
  </si>
  <si>
    <t>5913410050</t>
  </si>
  <si>
    <t>Nátěr traťových značek břevna mechanické závory</t>
  </si>
  <si>
    <t>-824366636</t>
  </si>
  <si>
    <t>Nátěr traťových značek břevna mechanické závory. Poznámka: 1. V cenách jsou započteny náklady na odstranění drnu a plevelů u značky, očištění od starého nátěru a nečistot, provedení nového nátěru barvou schváleného typu a odstínu včetně případného popisu.</t>
  </si>
  <si>
    <t>1542</t>
  </si>
  <si>
    <t>5913440010</t>
  </si>
  <si>
    <t>Nátěr vizuálně kontrastního pruhu nástupiště šíře do 100 mm</t>
  </si>
  <si>
    <t>1613052643</t>
  </si>
  <si>
    <t>Nátěr vizuálně kontrastního pruhu nástupiště šíře do 100 mm. Poznámka: 1. V cenách jsou započteny náklady na očištění povrchu pásu od starého nátěru a nečistot a jeho obnovení barvou schváleného typu a odstínu. 2. V cenách nejsou obsaženy náklady na dodáv</t>
  </si>
  <si>
    <t>Poznámka k souboru cen:_x000D_
1. V cenách jsou započteny náklady na očištění povrchu pásu od starého nátěru a nečistot a jeho obnovení barvou schváleného typu a odstínu._x000D_
2. V cenách nejsou obsaženy náklady na dodávku materiálu.</t>
  </si>
  <si>
    <t>1543</t>
  </si>
  <si>
    <t>5913440030</t>
  </si>
  <si>
    <t>Nátěr vizuálně kontrastního pruhu nástupiště šíře do 150 mm</t>
  </si>
  <si>
    <t>1281948939</t>
  </si>
  <si>
    <t>Nátěr vizuálně kontrastního pruhu nástupiště šíře do 150 mm. Poznámka: 1. V cenách jsou započteny náklady na očištění povrchu pásu od starého nátěru a nečistot a jeho obnovení barvou schváleného typu a odstínu. 2. V cenách nejsou obsaženy náklady na dodáv</t>
  </si>
  <si>
    <t>1544</t>
  </si>
  <si>
    <t>5914005010</t>
  </si>
  <si>
    <t>Rozšíření stezky zemního tělesa dle VL Ž2 přisypávkou zemního tělesa</t>
  </si>
  <si>
    <t>-50040461</t>
  </si>
  <si>
    <t>Rozšíření stezky zemního tělesa dle VL Ž2 přisypávkou zemního tělesa. Poznámka: 1. V cenách jsou započteny i náklady na uložení výzisku na terén nebo naložení na dopravní prostředek. 2. V cenách nejsou obsaženy náklady na dodávku materiálu, odtěžení zemní</t>
  </si>
  <si>
    <t>Poznámka k souboru cen:_x000D_
1. V cenách jsou započteny i náklady na uložení výzisku na terén nebo naložení na dopravní prostředek._x000D_
2. V cenách nejsou obsaženy náklady na dodávku materiálu, odtěžení zemního tělesa, dopravu a skládkovné.</t>
  </si>
  <si>
    <t>1545</t>
  </si>
  <si>
    <t>5914005040</t>
  </si>
  <si>
    <t>Rozšíření stezky zemního tělesa dle VL Ž2 použitými železobetonovými pražci</t>
  </si>
  <si>
    <t>-610244574</t>
  </si>
  <si>
    <t>Rozšíření stezky zemního tělesa dle VL Ž2 použitými železobetonovými pražci. Poznámka: 1. V cenách jsou započteny i náklady na uložení výzisku na terén nebo naložení na dopravní prostředek. 2. V cenách nejsou obsaženy náklady na dodávku materiálu, odtěžen</t>
  </si>
  <si>
    <t>1546</t>
  </si>
  <si>
    <t>5914010010</t>
  </si>
  <si>
    <t>Oprava stezky zemního tělesa ze železobetonových pražců</t>
  </si>
  <si>
    <t>1576428769</t>
  </si>
  <si>
    <t>Oprava stezky zemního tělesa ze železobetonových pražců. Poznámka: 1. V cenách jsou započteny i náklady na uložení výzisku na terén nebo naložení na dopravní prostředek2. V cenách nejsou obsaženy náklady na dodávku materiálu.</t>
  </si>
  <si>
    <t>Poznámka k souboru cen:_x000D_
1. V cenách jsou započteny i náklady na uložení výzisku na terén nebo naložení na dopravní prostředek_x000D_
2. V cenách nejsou obsaženy náklady na dodávku materiálu.</t>
  </si>
  <si>
    <t>1547</t>
  </si>
  <si>
    <t>5914015010</t>
  </si>
  <si>
    <t>Čištění odvodňovacích zařízení ručně příkop zpevněný</t>
  </si>
  <si>
    <t>-571851858</t>
  </si>
  <si>
    <t>Čištění odvodňovacích zařízení ručně příkop zpevněný. Poznámka: 1. V cenách jsou započteny náklady na vyčištění od nánosu a nečistot a rozprostření výzisku na terén nebo naložení na dopravní prostředek. 2. V cenách nejsou obsaženy náklady na dopravu a skl</t>
  </si>
  <si>
    <t>Poznámka k souboru cen:_x000D_
1. V cenách jsou započteny náklady na vyčištění od nánosu a nečistot a rozprostření výzisku na terén nebo naložení na dopravní prostředek._x000D_
2. V cenách nejsou obsaženy náklady na dopravu a skládkovné.</t>
  </si>
  <si>
    <t>1548</t>
  </si>
  <si>
    <t>5914015020</t>
  </si>
  <si>
    <t>Čištění odvodňovacích zařízení ručně příkop nezpevněný</t>
  </si>
  <si>
    <t>-1970528564</t>
  </si>
  <si>
    <t>Čištění odvodňovacích zařízení ručně příkop nezpevněný. Poznámka: 1. V cenách jsou započteny náklady na vyčištění od nánosu a nečistot a rozprostření výzisku na terén nebo naložení na dopravní prostředek. 2. V cenách nejsou obsaženy náklady na dopravu a s</t>
  </si>
  <si>
    <t>1549</t>
  </si>
  <si>
    <t>5914015030</t>
  </si>
  <si>
    <t>Čištění odvodňovacích zařízení ručně příkopová zídka bez krytu</t>
  </si>
  <si>
    <t>-423705598</t>
  </si>
  <si>
    <t>Čištění odvodňovacích zařízení ručně příkopová zídka bez krytu. Poznámka: 1. V cenách jsou započteny náklady na vyčištění od nánosu a nečistot a rozprostření výzisku na terén nebo naložení na dopravní prostředek. 2. V cenách nejsou obsaženy náklady na dop</t>
  </si>
  <si>
    <t>1550</t>
  </si>
  <si>
    <t>5914015040</t>
  </si>
  <si>
    <t>Čištění odvodňovacích zařízení ručně příkopová zídka s krytem</t>
  </si>
  <si>
    <t>-1265801953</t>
  </si>
  <si>
    <t>Čištění odvodňovacích zařízení ručně příkopová zídka s krytem. Poznámka: 1. V cenách jsou započteny náklady na vyčištění od nánosu a nečistot a rozprostření výzisku na terén nebo naložení na dopravní prostředek. 2. V cenách nejsou obsaženy náklady na dopr</t>
  </si>
  <si>
    <t>1551</t>
  </si>
  <si>
    <t>5914015110</t>
  </si>
  <si>
    <t>Čištění odvodňovacích zařízení ručně žlab s mřížkou (ekodrén)</t>
  </si>
  <si>
    <t>771250414</t>
  </si>
  <si>
    <t>Čištění odvodňovacích zařízení ručně žlab s mřížkou (ekodrén). Poznámka: 1. V cenách jsou započteny náklady na vyčištění od nánosu a nečistot a rozprostření výzisku na terén nebo naložení na dopravní prostředek. 2. V cenách nejsou obsaženy náklady na dopr</t>
  </si>
  <si>
    <t>1552</t>
  </si>
  <si>
    <t>5914015230</t>
  </si>
  <si>
    <t>Čištění odvodňovacích zařízení sacím zařízením silniční vpusť</t>
  </si>
  <si>
    <t>-2061239353</t>
  </si>
  <si>
    <t>Čištění odvodňovacích zařízení sacím zařízením silniční vpusť. Poznámka: 1. V cenách jsou započteny náklady na vyčištění od nánosu a nečistot a rozprostření výzisku na terén nebo naložení na dopravní prostředek. 2. V cenách nejsou obsaženy náklady na dopr</t>
  </si>
  <si>
    <t>1553</t>
  </si>
  <si>
    <t>5914020010</t>
  </si>
  <si>
    <t>Čištění otevřených odvodňovacích zařízení strojně příkop zpevněný</t>
  </si>
  <si>
    <t>843892251</t>
  </si>
  <si>
    <t>Čištění otevřených odvodňovacích zařízení strojně příkop zpevněný. Poznámka: 1. V cenách jsou započteny náklady na odtěžení nánosu a nečistot, rozprostření výzisku na terén nebo naložení na dopravní prostředek. 2. V cenách nejsou obsaženy náklady na dopra</t>
  </si>
  <si>
    <t>Poznámka k souboru cen:_x000D_
1. V cenách jsou započteny náklady na odtěžení nánosu a nečistot, rozprostření výzisku na terén nebo naložení na dopravní prostředek._x000D_
2. V cenách nejsou obsaženy náklady na dopravu a skládkovné.</t>
  </si>
  <si>
    <t>1554</t>
  </si>
  <si>
    <t>5914020020</t>
  </si>
  <si>
    <t>Čištění otevřených odvodňovacích zařízení strojně příkop nezpevněný</t>
  </si>
  <si>
    <t>-889621325</t>
  </si>
  <si>
    <t>Čištění otevřených odvodňovacích zařízení strojně příkop nezpevněný. Poznámka: 1. V cenách jsou započteny náklady na odtěžení nánosu a nečistot, rozprostření výzisku na terén nebo naložení na dopravní prostředek. 2. V cenách nejsou obsaženy náklady na dop</t>
  </si>
  <si>
    <t>1555</t>
  </si>
  <si>
    <t>5914025510</t>
  </si>
  <si>
    <t>Výměna dílů otevřeného odvodnění silničního žlabu s mřížkou</t>
  </si>
  <si>
    <t>49621013</t>
  </si>
  <si>
    <t>Výměna dílů otevřeného odvodnění silničního žlabu s mřížkou. Poznámka: 1. V cenách jsou započteny náklady na demontáž, výměnu, montáž dílů, včetně obsypání a zasypání zařízení propustným materiálem podle vzorového listu a rozprostření výzisku na terén neb</t>
  </si>
  <si>
    <t>Poznámka k souboru cen:_x000D_
1. V cenách jsou započteny náklady na demontáž, výměnu, montáž dílů, včetně obsypání a zasypání zařízení propustným materiálem podle vzorového listu a rozprostření výzisku na terén nebo naložení na dopravní prostředek._x000D_
2. V cenách nejsou obsaženy náklady</t>
  </si>
  <si>
    <t>1556</t>
  </si>
  <si>
    <t>5914025520</t>
  </si>
  <si>
    <t>Výměna dílů otevřeného odvodnění silničního žlabu štěrbinového</t>
  </si>
  <si>
    <t>249423087</t>
  </si>
  <si>
    <t>Výměna dílů otevřeného odvodnění silničního žlabu štěrbinového. Poznámka: 1. V cenách jsou započteny náklady na demontáž, výměnu, montáž dílů, včetně obsypání a zasypání zařízení propustným materiálem podle vzorového listu a rozprostření výzisku na terén</t>
  </si>
  <si>
    <t>1557</t>
  </si>
  <si>
    <t>5914025550</t>
  </si>
  <si>
    <t>Výměna dílů otevřeného odvodnění prahové vpusti z prefabrikovaných dílů</t>
  </si>
  <si>
    <t>-149524450</t>
  </si>
  <si>
    <t>Výměna dílů otevřeného odvodnění prahové vpusti z prefabrikovaných dílů. Poznámka: 1. V cenách jsou započteny náklady na demontáž, výměnu, montáž dílů, včetně obsypání a zasypání zařízení propustným materiálem podle vzorového listu a rozprostření výzisku</t>
  </si>
  <si>
    <t>1558</t>
  </si>
  <si>
    <t>5914025560</t>
  </si>
  <si>
    <t>Výměna dílů otevřeného odvodnění prahové vpusti z monolitického betonu</t>
  </si>
  <si>
    <t>-914681704</t>
  </si>
  <si>
    <t>Výměna dílů otevřeného odvodnění prahové vpusti z monolitického betonu. Poznámka: 1. V cenách jsou započteny náklady na demontáž, výměnu, montáž dílů, včetně obsypání a zasypání zařízení propustným materiálem podle vzorového listu a rozprostření výzisku n</t>
  </si>
  <si>
    <t>1559</t>
  </si>
  <si>
    <t>5914025610</t>
  </si>
  <si>
    <t>Výměna dílů otevřeného odvodnění silniční vpusti vozovka silně zatížená</t>
  </si>
  <si>
    <t>-486940653</t>
  </si>
  <si>
    <t>Výměna dílů otevřeného odvodnění silniční vpusti vozovka silně zatížená. Poznámka: 1. V cenách jsou započteny náklady na demontáž, výměnu, montáž dílů, včetně obsypání a zasypání zařízení propustným materiálem podle vzorového listu a rozprostření výzisku</t>
  </si>
  <si>
    <t>1560</t>
  </si>
  <si>
    <t>5914025620</t>
  </si>
  <si>
    <t>Výměna dílů otevřeného odvodnění silniční vpusti vozovka slabě zatížená</t>
  </si>
  <si>
    <t>-1196452724</t>
  </si>
  <si>
    <t>Výměna dílů otevřeného odvodnění silniční vpusti vozovka slabě zatížená. Poznámka: 1. V cenách jsou započteny náklady na demontáž, výměnu, montáž dílů, včetně obsypání a zasypání zařízení propustným materiálem podle vzorového listu a rozprostření výzisku</t>
  </si>
  <si>
    <t>1561</t>
  </si>
  <si>
    <t>5914035010</t>
  </si>
  <si>
    <t>Zřízení otevřených odvodňovacích zařízení příkopové tvárnice</t>
  </si>
  <si>
    <t>-227527982</t>
  </si>
  <si>
    <t>Zřízení otevřených odvodňovacích zařízení příkopové tvárnice. Poznámka: 1. V cenách jsou započteny náklady na zřízení podkladní vrstvy a uložení zařízení podle vzorového listu a rozprostření výzisku na terén nebo naložení na dopravní prostředek. 2. V cená</t>
  </si>
  <si>
    <t>Poznámka k souboru cen:_x000D_
1. V cenách jsou započteny náklady na zřízení podkladní vrstvy a uložení zařízení podle vzorového listu a rozprostření výzisku na terén nebo naložení na dopravní prostředek._x000D_
2. V cenách nejsou obsaženy náklady na provedení výkopku, ruční dočištění a dodáv</t>
  </si>
  <si>
    <t>1562</t>
  </si>
  <si>
    <t>5914035020</t>
  </si>
  <si>
    <t>Zřízení otevřených odvodňovacích zařízení příkopové desky</t>
  </si>
  <si>
    <t>-1791057023</t>
  </si>
  <si>
    <t>Zřízení otevřených odvodňovacích zařízení příkopové desky. Poznámka: 1. V cenách jsou započteny náklady na zřízení podkladní vrstvy a uložení zařízení podle vzorového listu a rozprostření výzisku na terén nebo naložení na dopravní prostředek. 2. V cenách</t>
  </si>
  <si>
    <t>1563</t>
  </si>
  <si>
    <t>5914035550</t>
  </si>
  <si>
    <t>Zřízení otevřených odvodňovacích zařízení prahové vpusti prefabrikované díly</t>
  </si>
  <si>
    <t>77521797</t>
  </si>
  <si>
    <t>Zřízení otevřených odvodňovacích zařízení prahové vpusti prefabrikované díly. Poznámka: 1. V cenách jsou započteny náklady na zřízení podkladní vrstvy a uložení zařízení podle vzorového listu a rozprostření výzisku na terén nebo naložení na dopravní prost</t>
  </si>
  <si>
    <t>1564</t>
  </si>
  <si>
    <t>5914035560</t>
  </si>
  <si>
    <t>Zřízení otevřených odvodňovacích zařízení prahové vpusti monolitická betonová konstrukce</t>
  </si>
  <si>
    <t>-1112229607</t>
  </si>
  <si>
    <t>Zřízení otevřených odvodňovacích zařízení prahové vpusti monolitická betonová konstrukce. Poznámka: 1. V cenách jsou započteny náklady na zřízení podkladní vrstvy a uložení zařízení podle vzorového listu a rozprostření výzisku na terén nebo naložení na do</t>
  </si>
  <si>
    <t>1565</t>
  </si>
  <si>
    <t>5914040010</t>
  </si>
  <si>
    <t>Čištění krytých odvodňovacích zařízení ručně potrubí trativodu</t>
  </si>
  <si>
    <t>-725330369</t>
  </si>
  <si>
    <t>Čištění krytých odvodňovacích zařízení ručně potrubí trativodu. Poznámka: 1. V cenách jsou započteny náklady na pročištění nebo propláchnutí, odstranění usazenin a naložení výzisku na dopravní prostředek. 2. V cenách nejsou obsaženy náklady na dopravu výz</t>
  </si>
  <si>
    <t>Poznámka k souboru cen:_x000D_
1. V cenách jsou započteny náklady na pročištění nebo propláchnutí, odstranění usazenin a naložení výzisku na dopravní prostředek._x000D_
2. V cenách nejsou obsaženy náklady na dopravu výzisku a skládkovné.</t>
  </si>
  <si>
    <t>1566</t>
  </si>
  <si>
    <t>5914040020</t>
  </si>
  <si>
    <t>Čištění krytých odvodňovacích zařízení ručně šachty trativodu</t>
  </si>
  <si>
    <t>1345326259</t>
  </si>
  <si>
    <t>Čištění krytých odvodňovacích zařízení ručně šachty trativodu. Poznámka: 1. V cenách jsou započteny náklady na pročištění nebo propláchnutí, odstranění usazenin a naložení výzisku na dopravní prostředek. 2. V cenách nejsou obsaženy náklady na dopravu výzi</t>
  </si>
  <si>
    <t>1567</t>
  </si>
  <si>
    <t>5914040030</t>
  </si>
  <si>
    <t>Čištění krytých odvodňovacích zařízení ručně svodného potrubí</t>
  </si>
  <si>
    <t>-1097749502</t>
  </si>
  <si>
    <t>Čištění krytých odvodňovacích zařízení ručně svodného potrubí. Poznámka: 1. V cenách jsou započteny náklady na pročištění nebo propláchnutí, odstranění usazenin a naložení výzisku na dopravní prostředek. 2. V cenách nejsou obsaženy náklady na dopravu výzi</t>
  </si>
  <si>
    <t>1568</t>
  </si>
  <si>
    <t>5914040040</t>
  </si>
  <si>
    <t>Čištění krytých odvodňovacích zařízení ručně svodné šachty</t>
  </si>
  <si>
    <t>85201625</t>
  </si>
  <si>
    <t>Čištění krytých odvodňovacích zařízení ručně svodné šachty. Poznámka: 1. V cenách jsou započteny náklady na pročištění nebo propláchnutí, odstranění usazenin a naložení výzisku na dopravní prostředek. 2. V cenách nejsou obsaženy náklady na dopravu výzisku</t>
  </si>
  <si>
    <t>1569</t>
  </si>
  <si>
    <t>5914040110</t>
  </si>
  <si>
    <t>Čištění krytých odvodňovacích zařízení propláchnutím potrubí trativodu</t>
  </si>
  <si>
    <t>-900190581</t>
  </si>
  <si>
    <t>Čištění krytých odvodňovacích zařízení propláchnutím potrubí trativodu. Poznámka: 1. V cenách jsou započteny náklady na pročištění nebo propláchnutí, odstranění usazenin a naložení výzisku na dopravní prostředek. 2. V cenách nejsou obsaženy náklady na dop</t>
  </si>
  <si>
    <t>1570</t>
  </si>
  <si>
    <t>5914040120</t>
  </si>
  <si>
    <t>Čištění krytých odvodňovacích zařízení propláchnutím šachty trativodu</t>
  </si>
  <si>
    <t>1880475530</t>
  </si>
  <si>
    <t>Čištění krytých odvodňovacích zařízení propláchnutím šachty trativodu. Poznámka: 1. V cenách jsou započteny náklady na pročištění nebo propláchnutí, odstranění usazenin a naložení výzisku na dopravní prostředek. 2. V cenách nejsou obsaženy náklady na dopr</t>
  </si>
  <si>
    <t>1571</t>
  </si>
  <si>
    <t>5914045010</t>
  </si>
  <si>
    <t>Výměna dílů krytých odvodňovacích zařízení potrubí trativodu</t>
  </si>
  <si>
    <t>-147772299</t>
  </si>
  <si>
    <t>Výměna dílů krytých odvodňovacích zařízení potrubí trativodu. Poznámka: 1. V cenách jsou započteny náklady na demontáž, výměnu, montáž dílů, včetně obsypání a zasypání zařízení propustným materiálem podle vzorového listu a rozprostření výzisku na terén ne</t>
  </si>
  <si>
    <t>1572</t>
  </si>
  <si>
    <t>5914045020</t>
  </si>
  <si>
    <t>Výměna dílů krytých odvodňovacích zařízení šachty trativodu</t>
  </si>
  <si>
    <t>-1170092518</t>
  </si>
  <si>
    <t>Výměna dílů krytých odvodňovacích zařízení šachty trativodu. Poznámka: 1. V cenách jsou započteny náklady na demontáž, výměnu, montáž dílů, včetně obsypání a zasypání zařízení propustným materiálem podle vzorového listu a rozprostření výzisku na terén neb</t>
  </si>
  <si>
    <t>1573</t>
  </si>
  <si>
    <t>5914055010</t>
  </si>
  <si>
    <t>Zřízení krytých odvodňovacích zařízení potrubí trativodu</t>
  </si>
  <si>
    <t>480176376</t>
  </si>
  <si>
    <t>Zřízení krytých odvodňovacích zařízení potrubí trativodu. Poznámka: 1. V cenách jsou započteny náklady na zřízení podkladní vrstvy, uložení, obsypání a zásyp zařízení podle vzorového listu a rozprostření výzisku na terén nebo naložení na dopravní prostřed</t>
  </si>
  <si>
    <t>Poznámka k souboru cen:_x000D_
1. V cenách jsou započteny náklady na zřízení podkladní vrstvy, uložení, obsypání a zásyp zařízení podle vzorového listu a rozprostření výzisku na terén nebo naložení na dopravní prostředek._x000D_
2. V cenách nejsou obsaženy náklady na provedení výkopku, ruční</t>
  </si>
  <si>
    <t>1574</t>
  </si>
  <si>
    <t>5914055020</t>
  </si>
  <si>
    <t>Zřízení krytých odvodňovacích zařízení šachty trativodu</t>
  </si>
  <si>
    <t>-343091973</t>
  </si>
  <si>
    <t>Zřízení krytých odvodňovacích zařízení šachty trativodu. Poznámka: 1. V cenách jsou započteny náklady na zřízení podkladní vrstvy, uložení, obsypání a zásyp zařízení podle vzorového listu a rozprostření výzisku na terén nebo naložení na dopravní prostřede</t>
  </si>
  <si>
    <t>1575</t>
  </si>
  <si>
    <t>5914055050</t>
  </si>
  <si>
    <t>Zřízení krytých odvodňovacích zařízení vsakovací šachty</t>
  </si>
  <si>
    <t>1304970272</t>
  </si>
  <si>
    <t>Zřízení krytých odvodňovacích zařízení vsakovací šachty. Poznámka: 1. V cenách jsou započteny náklady na zřízení podkladní vrstvy, uložení, obsypání a zásyp zařízení podle vzorového listu a rozprostření výzisku na terén nebo naložení na dopravní prostřede</t>
  </si>
  <si>
    <t>1576</t>
  </si>
  <si>
    <t>5914055060</t>
  </si>
  <si>
    <t>Zřízení krytých odvodňovacích zařízení vsakovacího žebra</t>
  </si>
  <si>
    <t>-38842367</t>
  </si>
  <si>
    <t>Zřízení krytých odvodňovacích zařízení vsakovacího žebra. Poznámka: 1. V cenách jsou započteny náklady na zřízení podkladní vrstvy, uložení, obsypání a zásyp zařízení podle vzorového listu a rozprostření výzisku na terén nebo naložení na dopravní prostřed</t>
  </si>
  <si>
    <t>1577</t>
  </si>
  <si>
    <t>5914075010</t>
  </si>
  <si>
    <t>Zřízení konstrukční vrstvy pražcového podloží bez geomateriálu tl. 0,15 m</t>
  </si>
  <si>
    <t>-1542381181</t>
  </si>
  <si>
    <t>Zřízení konstrukční vrstvy pražcového podloží bez geomateriálu tl. 0,15 m. Poznámka: 1. V cenách jsou započteny náklady na naložení výzisku na dopravní prostředek. 2. V cenách nejsou obsaženy náklady na dodávku materiálu a odtěžení zeminy.</t>
  </si>
  <si>
    <t>Poznámka k souboru cen:_x000D_
1. V cenách jsou započteny náklady na naložení výzisku na dopravní prostředek._x000D_
2. V cenách nejsou obsaženy náklady na dodávku materiálu a odtěžení zeminy.</t>
  </si>
  <si>
    <t>1578</t>
  </si>
  <si>
    <t>5914075020</t>
  </si>
  <si>
    <t>Zřízení konstrukční vrstvy pražcového podloží bez geomateriálu tl. 0,30 m</t>
  </si>
  <si>
    <t>1359601401</t>
  </si>
  <si>
    <t>Zřízení konstrukční vrstvy pražcového podloží bez geomateriálu tl. 0,30 m. Poznámka: 1. V cenách jsou započteny náklady na naložení výzisku na dopravní prostředek. 2. V cenách nejsou obsaženy náklady na dodávku materiálu a odtěžení zeminy.</t>
  </si>
  <si>
    <t>1579</t>
  </si>
  <si>
    <t>5914075110</t>
  </si>
  <si>
    <t>Zřízení konstrukční vrstvy pražcového podloží včetně geotextilie tl. 0,15 m</t>
  </si>
  <si>
    <t>-315741472</t>
  </si>
  <si>
    <t>Zřízení konstrukční vrstvy pražcového podloží včetně geotextilie tl. 0,15 m. Poznámka: 1. V cenách jsou započteny náklady na naložení výzisku na dopravní prostředek. 2. V cenách nejsou obsaženy náklady na dodávku materiálu a odtěžení zeminy.</t>
  </si>
  <si>
    <t>1580</t>
  </si>
  <si>
    <t>5914075120</t>
  </si>
  <si>
    <t>Zřízení konstrukční vrstvy pražcového podloží včetně geotextilie tl. 0,30 m</t>
  </si>
  <si>
    <t>2123681762</t>
  </si>
  <si>
    <t>Zřízení konstrukční vrstvy pražcového podloží včetně geotextilie tl. 0,30 m. Poznámka: 1. V cenách jsou započteny náklady na naložení výzisku na dopravní prostředek. 2. V cenách nejsou obsaženy náklady na dodávku materiálu a odtěžení zeminy.</t>
  </si>
  <si>
    <t>1581</t>
  </si>
  <si>
    <t>5914080110</t>
  </si>
  <si>
    <t>Zřízení ochrany skalních svahů kamenné zdi</t>
  </si>
  <si>
    <t>-1821279256</t>
  </si>
  <si>
    <t>Zřízení ochrany skalních svahů kamenné zdi. Poznámka: 1. V cenách jsou započteny náklady na naložení výzisku na dopravní prostředek. 2. V cenách nejsou obsaženy náklady na dodávku materiálu a zemní práce.</t>
  </si>
  <si>
    <t>Poznámka k souboru cen:_x000D_
1. V cenách jsou započteny náklady na naložení výzisku na dopravní prostředek._x000D_
2. V cenách nejsou obsaženy náklady na dodávku materiálu a zemní práce.</t>
  </si>
  <si>
    <t>1582</t>
  </si>
  <si>
    <t>5914080120</t>
  </si>
  <si>
    <t>Zřízení ochrany skalních svahů kamenné tarasy</t>
  </si>
  <si>
    <t>-1556007493</t>
  </si>
  <si>
    <t>Zřízení ochrany skalních svahů kamenné tarasy. Poznámka: 1. V cenách jsou započteny náklady na naložení výzisku na dopravní prostředek. 2. V cenách nejsou obsaženy náklady na dodávku materiálu a zemní práce.</t>
  </si>
  <si>
    <t>1583</t>
  </si>
  <si>
    <t>5914090010</t>
  </si>
  <si>
    <t>Zřízení zemního valu z přebytečného výzisku KL a zeminy</t>
  </si>
  <si>
    <t>72299010</t>
  </si>
  <si>
    <t>Zřízení zemního valu z přebytečného výzisku KL a zeminy. Poznámka: 1. V cenách jsou započteny náklady na rozprostření zeminy, úpravu a osvahování valu jako ochrany proti hluku a sněhu. 2. V cenách nejsou obsaženy náklady na vegetační úpravu.</t>
  </si>
  <si>
    <t>Poznámka k souboru cen:_x000D_
1. V cenách jsou započteny náklady na rozprostření zeminy, úpravu a osvahování valu jako ochrany proti hluku a sněhu._x000D_
2. V cenách nejsou obsaženy náklady na vegetační úpravu.</t>
  </si>
  <si>
    <t>1584</t>
  </si>
  <si>
    <t>5914095010</t>
  </si>
  <si>
    <t>Čištění skalních svahů v ochranném pásmu dráhy od vegetace a porostů</t>
  </si>
  <si>
    <t>-671332074</t>
  </si>
  <si>
    <t>Čištění skalních svahů v ochranném pásmu dráhy od vegetace a porostů. Poznámka: 1. V cenách jsou započteny náklady na vyčištění skalních bloků od vegetace, likvidaci porostů spálením, štěpkováním nebo jeho naložení na dopravní prostředek. 2. V cenách nejs</t>
  </si>
  <si>
    <t>Poznámka k souboru cen:_x000D_
1. V cenách jsou započteny náklady na vyčištění skalních bloků od vegetace, likvidaci porostů spálením, štěpkováním nebo jeho naložení na dopravní prostředek._x000D_
2. V cenách nejsou obsaženy náklady na přepravu a uložení na skládce.</t>
  </si>
  <si>
    <t>1585</t>
  </si>
  <si>
    <t>5914095020</t>
  </si>
  <si>
    <t>Čištění skalních svahů v ochranném pásmu dráhy od zvětralé horniny</t>
  </si>
  <si>
    <t>-1409359094</t>
  </si>
  <si>
    <t>Čištění skalních svahů v ochranném pásmu dráhy od zvětralé horniny. Poznámka: 1. V cenách jsou započteny náklady na vyčištění skalních bloků od vegetace, likvidaci porostů spálením, štěpkováním nebo jeho naložení na dopravní prostředek. 2. V cenách nejsou</t>
  </si>
  <si>
    <t>1586</t>
  </si>
  <si>
    <t>5914110010</t>
  </si>
  <si>
    <t>Oprava nástupiště sypaného z kameniva úprava povrchu místní, jednotlivá</t>
  </si>
  <si>
    <t>-1059709728</t>
  </si>
  <si>
    <t>Oprava nástupiště sypaného z kameniva úprava povrchu místní, jednotlivá. Poznámka: 1. V cenách jsou započteny náklady na manipulaci a naložení výzisku kameniva na dopravní prostředek. 2. V cenách nejsou obsaženy náklady na dodávku materiálu.</t>
  </si>
  <si>
    <t>Poznámka k souboru cen:_x000D_
1. V cenách jsou započteny náklady na manipulaci a naložení výzisku kameniva na dopravní prostředek._x000D_
2. V cenách nejsou obsaženy náklady na dodávku materiálu.</t>
  </si>
  <si>
    <t>1587</t>
  </si>
  <si>
    <t>5914110030</t>
  </si>
  <si>
    <t>Oprava nástupiště sypaného z kameniva úprava profilu v šíři 1 m</t>
  </si>
  <si>
    <t>-1919722624</t>
  </si>
  <si>
    <t>Oprava nástupiště sypaného z kameniva úprava profilu v šíři 1 m. Poznámka: 1. V cenách jsou započteny náklady na manipulaci a naložení výzisku kameniva na dopravní prostředek. 2. V cenách nejsou obsaženy náklady na dodávku materiálu.</t>
  </si>
  <si>
    <t>1588</t>
  </si>
  <si>
    <t>5914110050</t>
  </si>
  <si>
    <t>Oprava nástupiště sypaného z kameniva úprava v celém profilu</t>
  </si>
  <si>
    <t>1376559099</t>
  </si>
  <si>
    <t>Oprava nástupiště sypaného z kameniva úprava v celém profilu. Poznámka: 1. V cenách jsou započteny náklady na manipulaci a naložení výzisku kameniva na dopravní prostředek. 2. V cenách nejsou obsaženy náklady na dodávku materiálu.</t>
  </si>
  <si>
    <t>1589</t>
  </si>
  <si>
    <t>5914110150</t>
  </si>
  <si>
    <t>Oprava nástupiště z prefabrikátů podložky Tischer</t>
  </si>
  <si>
    <t>-449676520</t>
  </si>
  <si>
    <t>Oprava nástupiště z prefabrikátů podložky Tischer. Poznámka: 1. V cenách jsou započteny náklady na manipulaci a naložení výzisku kameniva na dopravní prostředek. 2. V cenách nejsou obsaženy náklady na dodávku materiálu.</t>
  </si>
  <si>
    <t>1590</t>
  </si>
  <si>
    <t>5914110160</t>
  </si>
  <si>
    <t>Oprava nástupiště z prefabrikátů úložného bloku U65</t>
  </si>
  <si>
    <t>634540741</t>
  </si>
  <si>
    <t>Oprava nástupiště z prefabrikátů úložného bloku U65. Poznámka: 1. V cenách jsou započteny náklady na manipulaci a naložení výzisku kameniva na dopravní prostředek. 2. V cenách nejsou obsaženy náklady na dodávku materiálu.</t>
  </si>
  <si>
    <t>1591</t>
  </si>
  <si>
    <t>5914110170</t>
  </si>
  <si>
    <t>Oprava nástupiště z prefabrikátů úložného bloku U95</t>
  </si>
  <si>
    <t>1785495954</t>
  </si>
  <si>
    <t>Oprava nástupiště z prefabrikátů úložného bloku U95. Poznámka: 1. V cenách jsou započteny náklady na manipulaci a naložení výzisku kameniva na dopravní prostředek. 2. V cenách nejsou obsaženy náklady na dodávku materiálu.</t>
  </si>
  <si>
    <t>1592</t>
  </si>
  <si>
    <t>5914115310</t>
  </si>
  <si>
    <t>Demontáž nástupištních desek Sudop K (KD,KS) 145</t>
  </si>
  <si>
    <t>1550019972</t>
  </si>
  <si>
    <t>Demontáž nástupištních desek Sudop K (KD,KS) 145. Poznámka: 1. V cenách jsou započteny náklady na snesení, uložení nebo naložení na dopravní prostředek a uložení na úložišti.</t>
  </si>
  <si>
    <t>Poznámka k souboru cen:_x000D_
1. V cenách jsou započteny náklady na snesení, uložení nebo naložení na dopravní prostředek a uložení na úložišti.</t>
  </si>
  <si>
    <t>1593</t>
  </si>
  <si>
    <t>5914115340</t>
  </si>
  <si>
    <t>Demontáž nástupištních desek Sudop K 230</t>
  </si>
  <si>
    <t>1225959093</t>
  </si>
  <si>
    <t>Demontáž nástupištních desek Sudop K 230. Poznámka: 1. V cenách jsou započteny náklady na snesení, uložení nebo naložení na dopravní prostředek a uložení na úložišti.</t>
  </si>
  <si>
    <t>1594</t>
  </si>
  <si>
    <t>5914120010</t>
  </si>
  <si>
    <t>Demontáž nástupiště úrovňového sypaného v celé šíři</t>
  </si>
  <si>
    <t>136437263</t>
  </si>
  <si>
    <t>Demontáž nástupiště úrovňového sypaného v celé šíři. Poznámka: 1. V cenách jsou započteny náklady na snesení dílů i zásypu a jejich uložení na plochu nebo naložení na dopravní prostředek a uložení na úložišti.</t>
  </si>
  <si>
    <t>Poznámka k souboru cen:_x000D_
1. V cenách jsou započteny náklady na snesení dílů i zásypu a jejich uložení na plochu nebo naložení na dopravní prostředek a uložení na úložišti.</t>
  </si>
  <si>
    <t>1595</t>
  </si>
  <si>
    <t>5914120015</t>
  </si>
  <si>
    <t>Demontáž nástupiště úrovňového sypaného v šíři 1 m</t>
  </si>
  <si>
    <t>1477415005</t>
  </si>
  <si>
    <t>Demontáž nástupiště úrovňového sypaného v šíři 1 m. Poznámka: 1. V cenách jsou započteny náklady na snesení dílů i zásypu a jejich uložení na plochu nebo naložení na dopravní prostředek a uložení na úložišti.</t>
  </si>
  <si>
    <t>1596</t>
  </si>
  <si>
    <t>5914120020</t>
  </si>
  <si>
    <t>Demontáž nástupiště úrovňového hrana Tischer</t>
  </si>
  <si>
    <t>1883752909</t>
  </si>
  <si>
    <t>Demontáž nástupiště úrovňového hrana Tischer. Poznámka: 1. V cenách jsou započteny náklady na snesení dílů i zásypu a jejich uložení na plochu nebo naložení na dopravní prostředek a uložení na úložišti.</t>
  </si>
  <si>
    <t>1597</t>
  </si>
  <si>
    <t>5914120030</t>
  </si>
  <si>
    <t>Demontáž nástupiště úrovňového Tischer jednostranného včetně podložek</t>
  </si>
  <si>
    <t>-510641876</t>
  </si>
  <si>
    <t>Demontáž nástupiště úrovňového Tischer jednostranného včetně podložek. Poznámka: 1. V cenách jsou započteny náklady na snesení dílů i zásypu a jejich uložení na plochu nebo naložení na dopravní prostředek a uložení na úložišti.</t>
  </si>
  <si>
    <t>1598</t>
  </si>
  <si>
    <t>5914120040</t>
  </si>
  <si>
    <t>Demontáž nástupiště úrovňového Tischer oboustranného včetně podložek</t>
  </si>
  <si>
    <t>1161857806</t>
  </si>
  <si>
    <t>Demontáž nástupiště úrovňového Tischer oboustranného včetně podložek. Poznámka: 1. V cenách jsou započteny náklady na snesení dílů i zásypu a jejich uložení na plochu nebo naložení na dopravní prostředek a uložení na úložišti.</t>
  </si>
  <si>
    <t>1599</t>
  </si>
  <si>
    <t>5914120050</t>
  </si>
  <si>
    <t>Demontáž nástupiště úrovňového Sudop K (KD,KS) 145</t>
  </si>
  <si>
    <t>546122935</t>
  </si>
  <si>
    <t>Demontáž nástupiště úrovňového Sudop K (KD,KS) 145. Poznámka: 1. V cenách jsou započteny náklady na snesení dílů i zásypu a jejich uložení na plochu nebo naložení na dopravní prostředek a uložení na úložišti.</t>
  </si>
  <si>
    <t>1600</t>
  </si>
  <si>
    <t>5914120080</t>
  </si>
  <si>
    <t>Demontáž nástupiště úrovňového Sudop K 230</t>
  </si>
  <si>
    <t>1620227748</t>
  </si>
  <si>
    <t>Demontáž nástupiště úrovňového Sudop K 230. Poznámka: 1. V cenách jsou započteny náklady na snesení dílů i zásypu a jejich uložení na plochu nebo naložení na dopravní prostředek a uložení na úložišti.</t>
  </si>
  <si>
    <t>1601</t>
  </si>
  <si>
    <t>5914125010</t>
  </si>
  <si>
    <t>Montáž nástupištních desek Sudop K (KD,KS) 145</t>
  </si>
  <si>
    <t>276748641</t>
  </si>
  <si>
    <t>Montáž nástupištních desek Sudop K (KD,KS) 145. Poznámka: 1. V cenách jsou započteny náklady na manipulaci a montáž desek podle vzorového listu. 2. V cenách nejsou obsaženy náklady na dodávku materiálu.</t>
  </si>
  <si>
    <t>Poznámka k souboru cen:_x000D_
1. V cenách jsou započteny náklady na manipulaci a montáž desek podle vzorového listu._x000D_
2. V cenách nejsou obsaženy náklady na dodávku materiálu.</t>
  </si>
  <si>
    <t>1602</t>
  </si>
  <si>
    <t>5914125040</t>
  </si>
  <si>
    <t>Montáž nástupištních desek Sudop K 230</t>
  </si>
  <si>
    <t>627502093</t>
  </si>
  <si>
    <t>Montáž nástupištních desek Sudop K 230. Poznámka: 1. V cenách jsou započteny náklady na manipulaci a montáž desek podle vzorového listu. 2. V cenách nejsou obsaženy náklady na dodávku materiálu.</t>
  </si>
  <si>
    <t>1603</t>
  </si>
  <si>
    <t>5914130005</t>
  </si>
  <si>
    <t>Montáž nástupiště úrovňového sypaného v celé šíři</t>
  </si>
  <si>
    <t>1120053497</t>
  </si>
  <si>
    <t>Montáž nástupiště úrovňového sypaného v celé šíři. Poznámka: 1. V cenách jsou započteny náklady na úpravu terénu, montáž a zásyp podle vzorového listu. 2. V cenách nejsou obsaženy náklady na dodávku materiálu.</t>
  </si>
  <si>
    <t>Poznámka k souboru cen:_x000D_
1. V cenách jsou započteny náklady na úpravu terénu, montáž a zásyp podle vzorového listu._x000D_
2. V cenách nejsou obsaženy náklady na dodávku materiálu.</t>
  </si>
  <si>
    <t>1604</t>
  </si>
  <si>
    <t>5914130010</t>
  </si>
  <si>
    <t>Montáž nástupiště úrovňového sypaného v šíři 1 m</t>
  </si>
  <si>
    <t>-821074040</t>
  </si>
  <si>
    <t>Montáž nástupiště úrovňového sypaného v šíři 1 m. Poznámka: 1. V cenách jsou započteny náklady na úpravu terénu, montáž a zásyp podle vzorového listu. 2. V cenách nejsou obsaženy náklady na dodávku materiálu.</t>
  </si>
  <si>
    <t>1605</t>
  </si>
  <si>
    <t>5914130020</t>
  </si>
  <si>
    <t>Montáž nástupiště úrovňového hrana Tischer</t>
  </si>
  <si>
    <t>-657953816</t>
  </si>
  <si>
    <t>Montáž nástupiště úrovňového hrana Tischer. Poznámka: 1. V cenách jsou započteny náklady na úpravu terénu, montáž a zásyp podle vzorového listu. 2. V cenách nejsou obsaženy náklady na dodávku materiálu.</t>
  </si>
  <si>
    <t>1606</t>
  </si>
  <si>
    <t>5914130040</t>
  </si>
  <si>
    <t>Montáž nástupiště úrovňového Tischer oboustranné</t>
  </si>
  <si>
    <t>-1962180481</t>
  </si>
  <si>
    <t>Montáž nástupiště úrovňového Tischer oboustranné. Poznámka: 1. V cenách jsou započteny náklady na úpravu terénu, montáž a zásyp podle vzorového listu. 2. V cenách nejsou obsaženy náklady na dodávku materiálu.</t>
  </si>
  <si>
    <t>1607</t>
  </si>
  <si>
    <t>5914130050</t>
  </si>
  <si>
    <t>Montáž nástupiště úrovňového Sudop K (KD,KS) 145</t>
  </si>
  <si>
    <t>769562799</t>
  </si>
  <si>
    <t>Montáž nástupiště úrovňového Sudop K (KD,KS) 145. Poznámka: 1. V cenách jsou započteny náklady na úpravu terénu, montáž a zásyp podle vzorového listu. 2. V cenách nejsou obsaženy náklady na dodávku materiálu.</t>
  </si>
  <si>
    <t>1608</t>
  </si>
  <si>
    <t>5914130080</t>
  </si>
  <si>
    <t>Montáž nástupiště úrovňového Sudop K 230</t>
  </si>
  <si>
    <t>1927411809</t>
  </si>
  <si>
    <t>Montáž nástupiště úrovňového Sudop K 230. Poznámka: 1. V cenách jsou započteny náklady na úpravu terénu, montáž a zásyp podle vzorového listu. 2. V cenách nejsou obsaženy náklady na dodávku materiálu.</t>
  </si>
  <si>
    <t>1609</t>
  </si>
  <si>
    <t>5914140020</t>
  </si>
  <si>
    <t>Oprava zarážedla zemního pískové zasypávky</t>
  </si>
  <si>
    <t>1866605044</t>
  </si>
  <si>
    <t>Oprava zarážedla zemního pískové zasypávky. Poznámka: 1. V cenách jsou započteny náklady na opravu dílů zarážedla podle vzorového listu, doplnění a úpravu sypaniny a naložení výzisku na dopravní prostředek včetně složení na úložišti. 2. V cenách nejsou ob</t>
  </si>
  <si>
    <t>Poznámka k souboru cen:_x000D_
1. V cenách jsou započteny náklady na opravu dílů zarážedla podle vzorového listu, doplnění a úpravu sypaniny a naložení výzisku na dopravní prostředek včetně složení na úložišti._x000D_
2. V cenách nejsou obsaženy náklady na dodávku materiálu.</t>
  </si>
  <si>
    <t>1610</t>
  </si>
  <si>
    <t>5914140040</t>
  </si>
  <si>
    <t>Oprava zarážedla zemního zřízení pískové zasypávky</t>
  </si>
  <si>
    <t>1077535654</t>
  </si>
  <si>
    <t>Oprava zarážedla zemního zřízení pískové zasypávky. Poznámka: 1. V cenách jsou započteny náklady na opravu dílů zarážedla podle vzorového listu, doplnění a úpravu sypaniny a naložení výzisku na dopravní prostředek včetně složení na úložišti. 2. V cenách n</t>
  </si>
  <si>
    <t>1611</t>
  </si>
  <si>
    <t>5914140140</t>
  </si>
  <si>
    <t>Oprava zarážedla kolejnicového výměna nárazníku</t>
  </si>
  <si>
    <t>-396154870</t>
  </si>
  <si>
    <t>Oprava zarážedla kolejnicového výměna nárazníku. Poznámka: 1. V cenách jsou započteny náklady na opravu dílů zarážedla podle vzorového listu, doplnění a úpravu sypaniny a naložení výzisku na dopravní prostředek včetně složení na úložišti. 2. V cenách nejs</t>
  </si>
  <si>
    <t>1612</t>
  </si>
  <si>
    <t>5914140210</t>
  </si>
  <si>
    <t>Oprava zarážedla betonového typu "Sudop" poškozené zídky</t>
  </si>
  <si>
    <t>274871094</t>
  </si>
  <si>
    <t>Oprava zarážedla betonového typu "Sudop" poškozené zídky. Poznámka: 1. V cenách jsou započteny náklady na opravu dílů zarážedla podle vzorového listu, doplnění a úpravu sypaniny a naložení výzisku na dopravní prostředek včetně složení na úložišti. 2. V ce</t>
  </si>
  <si>
    <t>1613</t>
  </si>
  <si>
    <t>5914140230</t>
  </si>
  <si>
    <t>Oprava zarážedla betonového typu "Sudop" výměna nárazníku</t>
  </si>
  <si>
    <t>1956715448</t>
  </si>
  <si>
    <t>Oprava zarážedla betonového typu "Sudop" výměna nárazníku. Poznámka: 1. V cenách jsou započteny náklady na opravu dílů zarážedla podle vzorového listu, doplnění a úpravu sypaniny a naložení výzisku na dopravní prostředek včetně složení na úložišti. 2. V c</t>
  </si>
  <si>
    <t>1614</t>
  </si>
  <si>
    <t>5914145010</t>
  </si>
  <si>
    <t>Demontáž zarážedla zemního</t>
  </si>
  <si>
    <t>527803155</t>
  </si>
  <si>
    <t>Demontáž zarážedla zemního. Poznámka: 1. V cenách jsou započteny náklady na vybourání, odstranění a naložení výzisku na dopravní prostředek.</t>
  </si>
  <si>
    <t>Poznámka k souboru cen:_x000D_
1. V cenách jsou započteny náklady na vybourání, odstranění a naložení výzisku na dopravní prostředek.</t>
  </si>
  <si>
    <t>1615</t>
  </si>
  <si>
    <t>5914145020</t>
  </si>
  <si>
    <t>Demontáž zarážedla kolejnicového</t>
  </si>
  <si>
    <t>-837413211</t>
  </si>
  <si>
    <t>Demontáž zarážedla kolejnicového. Poznámka: 1. V cenách jsou započteny náklady na vybourání, odstranění a naložení výzisku na dopravní prostředek.</t>
  </si>
  <si>
    <t>1616</t>
  </si>
  <si>
    <t>5914145030</t>
  </si>
  <si>
    <t>Demontáž zarážedla betonového typu "Sudop"</t>
  </si>
  <si>
    <t>-1532293573</t>
  </si>
  <si>
    <t>Demontáž zarážedla betonového typu "Sudop". Poznámka: 1. V cenách jsou započteny náklady na vybourání, odstranění a naložení výzisku na dopravní prostředek.</t>
  </si>
  <si>
    <t>1617</t>
  </si>
  <si>
    <t>5914150010</t>
  </si>
  <si>
    <t>Montáž zarážedla zemního</t>
  </si>
  <si>
    <t>947397998</t>
  </si>
  <si>
    <t>Montáž zarážedla zemního. Poznámka: 1. V cenách jsou započteny náklady na montáž podle vzorového listu. 2. V cenách nejsou obsaženy náklady na dodávku materiálu.</t>
  </si>
  <si>
    <t>Poznámka k souboru cen:_x000D_
1. V cenách jsou započteny náklady na montáž podle vzorového listu._x000D_
2. V cenách nejsou obsaženy náklady na dodávku materiálu.</t>
  </si>
  <si>
    <t>1618</t>
  </si>
  <si>
    <t>5914150020</t>
  </si>
  <si>
    <t>Montáž zarážedla kolejnicového</t>
  </si>
  <si>
    <t>-310074247</t>
  </si>
  <si>
    <t>Montáž zarážedla kolejnicového. Poznámka: 1. V cenách jsou započteny náklady na montáž podle vzorového listu. 2. V cenách nejsou obsaženy náklady na dodávku materiálu.</t>
  </si>
  <si>
    <t>1619</t>
  </si>
  <si>
    <t>5914152010</t>
  </si>
  <si>
    <t>Zřízení zarážedla zemního</t>
  </si>
  <si>
    <t>-628804210</t>
  </si>
  <si>
    <t>Zřízení zarážedla zemního. Poznámka: 1. V cenách jsou započteny náklady na zřízení podle vzorového listu. 2. V cenách nejsou obsaženy náklady na dodávku materiálu.</t>
  </si>
  <si>
    <t>Poznámka k souboru cen:_x000D_
1. V cenách jsou započteny náklady na zřízení podle vzorového listu._x000D_
2. V cenách nejsou obsaženy náklady na dodávku materiálu.</t>
  </si>
  <si>
    <t>1620</t>
  </si>
  <si>
    <t>5914152020</t>
  </si>
  <si>
    <t>Zřízení zarážedla kolejnicového</t>
  </si>
  <si>
    <t>455042865</t>
  </si>
  <si>
    <t>Zřízení zarážedla kolejnicového. Poznámka: 1. V cenách jsou započteny náklady na zřízení podle vzorového listu. 2. V cenách nejsou obsaženy náklady na dodávku materiálu.</t>
  </si>
  <si>
    <t>1621</t>
  </si>
  <si>
    <t>5914152030</t>
  </si>
  <si>
    <t>Zřízení zarážedla betonového typu "Sudop"</t>
  </si>
  <si>
    <t>1630127417</t>
  </si>
  <si>
    <t>Zřízení zarážedla betonového typu "Sudop". Poznámka: 1. V cenách jsou započteny náklady na zřízení podle vzorového listu. 2. V cenách nejsou obsaženy náklady na dodávku materiálu.</t>
  </si>
  <si>
    <t>1622</t>
  </si>
  <si>
    <t>5914155020</t>
  </si>
  <si>
    <t>Oprava rampy spárování jakéhokoli zdiva</t>
  </si>
  <si>
    <t>-651972469</t>
  </si>
  <si>
    <t>Oprava rampy spárování jakéhokoli zdiva. Poznámka: 1. V cenách jsou započteny náklady na opravu, naložení výzisku na dopravní prostředek a uložení na úložišti. 2. V cenách nejsou obsaženy náklady na dodávku materiálu.</t>
  </si>
  <si>
    <t>Poznámka k souboru cen:_x000D_
1. V cenách jsou započteny náklady na opravu, naložení výzisku na dopravní prostředek a uložení na úložišti._x000D_
2. V cenách nejsou obsaženy náklady na dodávku materiálu.</t>
  </si>
  <si>
    <t>1623</t>
  </si>
  <si>
    <t>5914155030</t>
  </si>
  <si>
    <t>Oprava rampy zdiva</t>
  </si>
  <si>
    <t>1112421170</t>
  </si>
  <si>
    <t>Oprava rampy zdiva. Poznámka: 1. V cenách jsou započteny náklady na opravu, naložení výzisku na dopravní prostředek a uložení na úložišti. 2. V cenách nejsou obsaženy náklady na dodávku materiálu.</t>
  </si>
  <si>
    <t>1624</t>
  </si>
  <si>
    <t>5914155040</t>
  </si>
  <si>
    <t>Oprava rampy upevnění ochranného úhelníku</t>
  </si>
  <si>
    <t>2132394971</t>
  </si>
  <si>
    <t>Oprava rampy upevnění ochranného úhelníku. Poznámka: 1. V cenách jsou započteny náklady na opravu, naložení výzisku na dopravní prostředek a uložení na úložišti. 2. V cenách nejsou obsaženy náklady na dodávku materiálu.</t>
  </si>
  <si>
    <t>1625</t>
  </si>
  <si>
    <t>5914155110</t>
  </si>
  <si>
    <t>Oprava rampy uvolněné kotvy</t>
  </si>
  <si>
    <t>37180592</t>
  </si>
  <si>
    <t>Oprava rampy uvolněné kotvy. Poznámka: 1. V cenách jsou započteny náklady na opravu, naložení výzisku na dopravní prostředek a uložení na úložišti. 2. V cenách nejsou obsaženy náklady na dodávku materiálu.</t>
  </si>
  <si>
    <t>1626</t>
  </si>
  <si>
    <t>5914155120</t>
  </si>
  <si>
    <t>Oprava rampy výměna příčného trámce</t>
  </si>
  <si>
    <t>685951884</t>
  </si>
  <si>
    <t>Oprava rampy výměna příčného trámce. Poznámka: 1. V cenách jsou započteny náklady na opravu, naložení výzisku na dopravní prostředek a uložení na úložišti. 2. V cenách nejsou obsaženy náklady na dodávku materiálu.</t>
  </si>
  <si>
    <t>1627</t>
  </si>
  <si>
    <t>5915005010</t>
  </si>
  <si>
    <t>Hloubení rýh nebo jam ručně na železničním spodku v hornině třídy těžitelnosti I skupiny 1</t>
  </si>
  <si>
    <t>-1166753719</t>
  </si>
  <si>
    <t>Hloubení rýh nebo jam ručně na železničním spodku v hornině třídy těžitelnosti I skupiny 1. Poznámka: 1. V cenách jsou započteny náklady na hloubení a uložení výzisku na terén nebo naložení na dopravní prostředek a uložení na úložišti.</t>
  </si>
  <si>
    <t>Poznámka k souboru cen:_x000D_
1. V cenách jsou započteny náklady na hloubení a uložení výzisku na terén nebo naložení na dopravní prostředek a uložení na úložišti.</t>
  </si>
  <si>
    <t>1628</t>
  </si>
  <si>
    <t>5915005020</t>
  </si>
  <si>
    <t>Hloubení rýh nebo jam ručně na železničním spodku v hornině třídy těžitelnosti I skupiny 2</t>
  </si>
  <si>
    <t>-1063194451</t>
  </si>
  <si>
    <t>Hloubení rýh nebo jam ručně na železničním spodku v hornině třídy těžitelnosti I skupiny 2. Poznámka: 1. V cenách jsou započteny náklady na hloubení a uložení výzisku na terén nebo naložení na dopravní prostředek a uložení na úložišti.</t>
  </si>
  <si>
    <t>1629</t>
  </si>
  <si>
    <t>5915005030</t>
  </si>
  <si>
    <t>Hloubení rýh nebo jam ručně na železničním spodku v hornině třídy těžitelnosti I skupiny 3</t>
  </si>
  <si>
    <t>-1786568670</t>
  </si>
  <si>
    <t>Hloubení rýh nebo jam ručně na železničním spodku v hornině třídy těžitelnosti I skupiny 3. Poznámka: 1. V cenách jsou započteny náklady na hloubení a uložení výzisku na terén nebo naložení na dopravní prostředek a uložení na úložišti.</t>
  </si>
  <si>
    <t>1630</t>
  </si>
  <si>
    <t>5915005040</t>
  </si>
  <si>
    <t>Hloubení rýh nebo jam ručně na železničním spodku v hornině třídy těžitelnosti II skupiny 4</t>
  </si>
  <si>
    <t>-465431903</t>
  </si>
  <si>
    <t>Hloubení rýh nebo jam ručně na železničním spodku v hornině třídy těžitelnosti II skupiny 4. Poznámka: 1. V cenách jsou započteny náklady na hloubení a uložení výzisku na terén nebo naložení na dopravní prostředek a uložení na úložišti.</t>
  </si>
  <si>
    <t>1631</t>
  </si>
  <si>
    <t>5915007010</t>
  </si>
  <si>
    <t>Zásyp jam nebo rýh sypaninou na železničním spodku bez zhutnění</t>
  </si>
  <si>
    <t>-921032274</t>
  </si>
  <si>
    <t>Zásyp jam nebo rýh sypaninou na železničním spodku bez zhutnění. Poznámka: 1. Ceny zásypu jam a rýh se zhutněním jsou určeny pro jakoukoliv míru zhutnění.</t>
  </si>
  <si>
    <t>Poznámka k souboru cen:_x000D_
1. Ceny zásypu jam a rýh se zhutněním jsou určeny pro jakoukoliv míru zhutnění.</t>
  </si>
  <si>
    <t>1632</t>
  </si>
  <si>
    <t>5915007020</t>
  </si>
  <si>
    <t>Zásyp jam nebo rýh sypaninou na železničním spodku se zhutněním</t>
  </si>
  <si>
    <t>2048925786</t>
  </si>
  <si>
    <t>Zásyp jam nebo rýh sypaninou na železničním spodku se zhutněním. Poznámka: 1. Ceny zásypu jam a rýh se zhutněním jsou určeny pro jakoukoliv míru zhutnění.</t>
  </si>
  <si>
    <t>1633</t>
  </si>
  <si>
    <t>5915010010</t>
  </si>
  <si>
    <t>Těžení zeminy nebo horniny železničního spodku v hornině třídy těžitelnosti I skupiny 1</t>
  </si>
  <si>
    <t>-1338639021</t>
  </si>
  <si>
    <t>Těžení zeminy nebo horniny železničního spodku v hornině třídy těžitelnosti I skupiny 1. Poznámka: 1. V cenách jsou započteny náklady na těžení a uložení výzisku na terén nebo naložení na dopravní prostředek a uložení na úložišti.</t>
  </si>
  <si>
    <t>Poznámka k souboru cen:_x000D_
1. V cenách jsou započteny náklady na těžení a uložení výzisku na terén nebo naložení na dopravní prostředek a uložení na úložišti.</t>
  </si>
  <si>
    <t>1634</t>
  </si>
  <si>
    <t>5915010020</t>
  </si>
  <si>
    <t>Těžení zeminy nebo horniny železničního spodku v hornině třídy těžitelnosti I skupiny 2</t>
  </si>
  <si>
    <t>422053880</t>
  </si>
  <si>
    <t>Těžení zeminy nebo horniny železničního spodku v hornině třídy těžitelnosti I skupiny 2. Poznámka: 1. V cenách jsou započteny náklady na těžení a uložení výzisku na terén nebo naložení na dopravní prostředek a uložení na úložišti.</t>
  </si>
  <si>
    <t>1635</t>
  </si>
  <si>
    <t>5915010030</t>
  </si>
  <si>
    <t>Těžení zeminy nebo horniny železničního spodku v hornině třídy těžitelnosti I skupiny 3</t>
  </si>
  <si>
    <t>1251106313</t>
  </si>
  <si>
    <t>Těžení zeminy nebo horniny železničního spodku v hornině třídy těžitelnosti I skupiny 3. Poznámka: 1. V cenách jsou započteny náklady na těžení a uložení výzisku na terén nebo naložení na dopravní prostředek a uložení na úložišti.</t>
  </si>
  <si>
    <t>1636</t>
  </si>
  <si>
    <t>5915010040</t>
  </si>
  <si>
    <t>Těžení zeminy nebo horniny železničního spodku v hornině třídy těžitelnosti II skupiny 4</t>
  </si>
  <si>
    <t>627320373</t>
  </si>
  <si>
    <t>Těžení zeminy nebo horniny železničního spodku v hornině třídy těžitelnosti II skupiny 4. Poznámka: 1. V cenách jsou započteny náklady na těžení a uložení výzisku na terén nebo naložení na dopravní prostředek a uložení na úložišti.</t>
  </si>
  <si>
    <t>1637</t>
  </si>
  <si>
    <t>5915015010</t>
  </si>
  <si>
    <t>Svahování zemního tělesa železničního spodku v náspu</t>
  </si>
  <si>
    <t>547899351</t>
  </si>
  <si>
    <t>Svahování zemního tělesa železničního spodku v náspu. Poznámka: 1. V cenách jsou započteny náklady na svahování železničního tělesa a uložení výzisku na terén nebo naložení na dopravní prostředek.</t>
  </si>
  <si>
    <t>Poznámka k souboru cen:_x000D_
1. V cenách jsou započteny náklady na svahování železničního tělesa a uložení výzisku na terén nebo naložení na dopravní prostředek.</t>
  </si>
  <si>
    <t>1638</t>
  </si>
  <si>
    <t>5915015020</t>
  </si>
  <si>
    <t>Svahování zemního tělesa železničního spodku v zářezu</t>
  </si>
  <si>
    <t>-1535953665</t>
  </si>
  <si>
    <t>Svahování zemního tělesa železničního spodku v zářezu. Poznámka: 1. V cenách jsou započteny náklady na svahování železničního tělesa a uložení výzisku na terén nebo naložení na dopravní prostředek.</t>
  </si>
  <si>
    <t>1639</t>
  </si>
  <si>
    <t>5915020010</t>
  </si>
  <si>
    <t>Povrchová úprava plochy železničního spodku</t>
  </si>
  <si>
    <t>1847091375</t>
  </si>
  <si>
    <t>Povrchová úprava plochy železničního spodku. Poznámka: 1. V cenách jsou započteny náklady na urovnání a úpravu ploch nebo skládek výzisku kameniva a zeminy s jejich případnou rekultivací.</t>
  </si>
  <si>
    <t>Poznámka k souboru cen:_x000D_
1. V cenách jsou započteny náklady na urovnání a úpravu ploch nebo skládek výzisku kameniva a zeminy s jejich případnou rekultivací.</t>
  </si>
  <si>
    <t>1640</t>
  </si>
  <si>
    <t>5915025010</t>
  </si>
  <si>
    <t>Úprava vrstvy KL po snesení kolejového roštu koleje nebo výhybky</t>
  </si>
  <si>
    <t>-5540554</t>
  </si>
  <si>
    <t>Úprava vrstvy KL po snesení kolejového roštu koleje nebo výhybky. Poznámka: 1. V cenách jsou započteny náklady na rozhrnutí a urovnání KL a terénu z důvodu rušení trati.</t>
  </si>
  <si>
    <t>Poznámka k souboru cen:_x000D_
1. V cenách jsou započteny náklady na rozhrnutí a urovnání KL a terénu z důvodu rušení trati.</t>
  </si>
  <si>
    <t>1641</t>
  </si>
  <si>
    <t>5915030010</t>
  </si>
  <si>
    <t>Bourání drobných staveb železničního spodku zarážedel</t>
  </si>
  <si>
    <t>142137666</t>
  </si>
  <si>
    <t>Bourání drobných staveb železničního spodku zarážedel. Poznámka: 1. V cenách jsou započteny náklady na vybourání zdiva, uložení na terén, naložení na dopravní prostředek a uložení na skládce. 2. V cenách nejsou obsaženy náklady na dopravu a skládkovné.</t>
  </si>
  <si>
    <t>Poznámka k souboru cen:_x000D_
1. V cenách jsou započteny náklady na vybourání zdiva, uložení na terén, naložení na dopravní prostředek a uložení na skládce._x000D_
2. V cenách nejsou obsaženy náklady na dopravu a skládkovné.</t>
  </si>
  <si>
    <t>1642</t>
  </si>
  <si>
    <t>5915030020</t>
  </si>
  <si>
    <t>Bourání drobných staveb železničního spodku montážních jam</t>
  </si>
  <si>
    <t>1249617912</t>
  </si>
  <si>
    <t>Bourání drobných staveb železničního spodku montážních jam. Poznámka: 1. V cenách jsou započteny náklady na vybourání zdiva, uložení na terén, naložení na dopravní prostředek a uložení na skládce. 2. V cenách nejsou obsaženy náklady na dopravu a skládkovn</t>
  </si>
  <si>
    <t>1643</t>
  </si>
  <si>
    <t>5915030030</t>
  </si>
  <si>
    <t>Bourání drobných staveb železničního spodku kolejových vah</t>
  </si>
  <si>
    <t>-1449037595</t>
  </si>
  <si>
    <t>Bourání drobných staveb železničního spodku kolejových vah. Poznámka: 1. V cenách jsou započteny náklady na vybourání zdiva, uložení na terén, naložení na dopravní prostředek a uložení na skládce. 2. V cenách nejsou obsaženy náklady na dopravu a skládkovn</t>
  </si>
  <si>
    <t>1644</t>
  </si>
  <si>
    <t>5915035010</t>
  </si>
  <si>
    <t>Bourání nosné desky pevné jízdní dráhy (PJD)</t>
  </si>
  <si>
    <t>-2001538078</t>
  </si>
  <si>
    <t>Bourání nosné desky pevné jízdní dráhy (PJD). Poznámka: 1. V cenách jsou započteny náklady na vybourání, uložení výzisku na terén, naložení na dopravní prostředek a uložení na skládce. 2. V cenách nejsou obsaženy náklady na skládkovné.</t>
  </si>
  <si>
    <t>Poznámka k souboru cen:_x000D_
1. V cenách jsou započteny náklady na vybourání, uložení výzisku na terén, naložení na dopravní prostředek a uložení na skládce._x000D_
2. V cenách nejsou obsaženy náklady na skládkovné.</t>
  </si>
  <si>
    <t>1645</t>
  </si>
  <si>
    <t>5917010010</t>
  </si>
  <si>
    <t>Protihluková stěna betonová výměna dílu</t>
  </si>
  <si>
    <t>1278087620</t>
  </si>
  <si>
    <t>Protihluková stěna betonová výměna dílu. Poznámka: 1. V cenách jsou započteny náklady na naložení odpadu na dopravní prostředek. 2. V cenách nejsou obsaženy náklady na dodávku materiálu, dopravu výzisku a skládkovné.</t>
  </si>
  <si>
    <t>Poznámka k souboru cen:_x000D_
1. V cenách jsou započteny náklady na naložení odpadu na dopravní prostředek._x000D_
2. V cenách nejsou obsaženy náklady na dodávku materiálu, dopravu výzisku a skládkovné.</t>
  </si>
  <si>
    <t>1646</t>
  </si>
  <si>
    <t>5917010020</t>
  </si>
  <si>
    <t>Protihluková stěna betonová výměna těsnění</t>
  </si>
  <si>
    <t>-801707718</t>
  </si>
  <si>
    <t>Protihluková stěna betonová výměna těsnění. Poznámka: 1. V cenách jsou započteny náklady na naložení odpadu na dopravní prostředek. 2. V cenách nejsou obsaženy náklady na dodávku materiálu, dopravu výzisku a skládkovné.</t>
  </si>
  <si>
    <t>1647</t>
  </si>
  <si>
    <t>5917010110</t>
  </si>
  <si>
    <t>Protihluková stěna betonová demontáž dílu</t>
  </si>
  <si>
    <t>-1569239315</t>
  </si>
  <si>
    <t>Protihluková stěna betonová demontáž dílu. Poznámka: 1. V cenách jsou započteny náklady na naložení odpadu na dopravní prostředek. 2. V cenách nejsou obsaženy náklady na dodávku materiálu, dopravu výzisku a skládkovné.</t>
  </si>
  <si>
    <t>1648</t>
  </si>
  <si>
    <t>5917010120</t>
  </si>
  <si>
    <t>Protihluková stěna betonová demontáž těsnění</t>
  </si>
  <si>
    <t>-247673220</t>
  </si>
  <si>
    <t>Protihluková stěna betonová demontáž těsnění. Poznámka: 1. V cenách jsou započteny náklady na naložení odpadu na dopravní prostředek. 2. V cenách nejsou obsaženy náklady na dodávku materiálu, dopravu výzisku a skládkovné.</t>
  </si>
  <si>
    <t>1649</t>
  </si>
  <si>
    <t>5917010210</t>
  </si>
  <si>
    <t>Protihluková stěna betonová montáž dílu</t>
  </si>
  <si>
    <t>1502070278</t>
  </si>
  <si>
    <t>Protihluková stěna betonová montáž dílu. Poznámka: 1. V cenách jsou započteny náklady na naložení odpadu na dopravní prostředek. 2. V cenách nejsou obsaženy náklady na dodávku materiálu, dopravu výzisku a skládkovné.</t>
  </si>
  <si>
    <t>1650</t>
  </si>
  <si>
    <t>5917010220</t>
  </si>
  <si>
    <t>Protihluková stěna betonová montáž těsnění</t>
  </si>
  <si>
    <t>1555585537</t>
  </si>
  <si>
    <t>Protihluková stěna betonová montáž těsnění. Poznámka: 1. V cenách jsou započteny náklady na naložení odpadu na dopravní prostředek. 2. V cenách nejsou obsaženy náklady na dodávku materiálu, dopravu výzisku a skládkovné.</t>
  </si>
  <si>
    <t>1651</t>
  </si>
  <si>
    <t>5917010310</t>
  </si>
  <si>
    <t>Protihluková stěna betonová oprava uvolněného těsnění</t>
  </si>
  <si>
    <t>1978363941</t>
  </si>
  <si>
    <t>Protihluková stěna betonová oprava uvolněného těsnění. Poznámka: 1. V cenách jsou započteny náklady na naložení odpadu na dopravní prostředek. 2. V cenách nejsou obsaženy náklady na dodávku materiálu, dopravu výzisku a skládkovné.</t>
  </si>
  <si>
    <t>1652</t>
  </si>
  <si>
    <t>5917015010</t>
  </si>
  <si>
    <t>Protihluková stěna plastová výměna dílu</t>
  </si>
  <si>
    <t>-2049858555</t>
  </si>
  <si>
    <t>Protihluková stěna plastová výměna dílu. Poznámka: 1. V cenách jsou započteny náklady na naložení odpadu na dopravní prostředek. 2. V cenách nejsou obsaženy náklady na dodávku materiálu, dopravu výzisku a skládkovné.</t>
  </si>
  <si>
    <t>1653</t>
  </si>
  <si>
    <t>5917015020</t>
  </si>
  <si>
    <t>Protihluková stěna plastová výměna těsnění</t>
  </si>
  <si>
    <t>-47792106</t>
  </si>
  <si>
    <t>Protihluková stěna plastová výměna těsnění. Poznámka: 1. V cenách jsou započteny náklady na naložení odpadu na dopravní prostředek. 2. V cenách nejsou obsaženy náklady na dodávku materiálu, dopravu výzisku a skládkovné.</t>
  </si>
  <si>
    <t>1654</t>
  </si>
  <si>
    <t>5917015110</t>
  </si>
  <si>
    <t>Protihluková stěna plastová demontáž dílu</t>
  </si>
  <si>
    <t>-1966448453</t>
  </si>
  <si>
    <t>Protihluková stěna plastová demontáž dílu. Poznámka: 1. V cenách jsou započteny náklady na naložení odpadu na dopravní prostředek. 2. V cenách nejsou obsaženy náklady na dodávku materiálu, dopravu výzisku a skládkovné.</t>
  </si>
  <si>
    <t>1655</t>
  </si>
  <si>
    <t>5917015120</t>
  </si>
  <si>
    <t>Protihluková stěna plastová demontáž těsnění</t>
  </si>
  <si>
    <t>-411950267</t>
  </si>
  <si>
    <t>Protihluková stěna plastová demontáž těsnění. Poznámka: 1. V cenách jsou započteny náklady na naložení odpadu na dopravní prostředek. 2. V cenách nejsou obsaženy náklady na dodávku materiálu, dopravu výzisku a skládkovné.</t>
  </si>
  <si>
    <t>1656</t>
  </si>
  <si>
    <t>5917015210</t>
  </si>
  <si>
    <t>Protihluková stěna plastová montáž dílu</t>
  </si>
  <si>
    <t>-1338752846</t>
  </si>
  <si>
    <t>Protihluková stěna plastová montáž dílu. Poznámka: 1. V cenách jsou započteny náklady na naložení odpadu na dopravní prostředek. 2. V cenách nejsou obsaženy náklady na dodávku materiálu, dopravu výzisku a skládkovné.</t>
  </si>
  <si>
    <t>1657</t>
  </si>
  <si>
    <t>5917015220</t>
  </si>
  <si>
    <t>Protihluková stěna plastová montáž těsnění</t>
  </si>
  <si>
    <t>-843173596</t>
  </si>
  <si>
    <t>Protihluková stěna plastová montáž těsnění. Poznámka: 1. V cenách jsou započteny náklady na naložení odpadu na dopravní prostředek. 2. V cenách nejsou obsaženy náklady na dodávku materiálu, dopravu výzisku a skládkovné.</t>
  </si>
  <si>
    <t>1658</t>
  </si>
  <si>
    <t>5917015310</t>
  </si>
  <si>
    <t>Protihluková stěna plastová oprava uvolněného těsnění</t>
  </si>
  <si>
    <t>104401844</t>
  </si>
  <si>
    <t>Protihluková stěna plastová oprava uvolněného těsnění. Poznámka: 1. V cenách jsou započteny náklady na naložení odpadu na dopravní prostředek. 2. V cenách nejsou obsaženy náklady na dodávku materiálu, dopravu výzisku a skládkovné.</t>
  </si>
  <si>
    <t>1659</t>
  </si>
  <si>
    <t>5917020010</t>
  </si>
  <si>
    <t>Průhledné části stěny výměna dílu ze skla</t>
  </si>
  <si>
    <t>-939088421</t>
  </si>
  <si>
    <t>Průhledné části stěny výměna dílu ze skla. Poznámka: 1. V cenách jsou započteny náklady na naložení odpadu na dopravní prostředek. 2. V cenách nejsou obsaženy náklady na dodávku materiálu, dopravu výzisku a skládkovné.</t>
  </si>
  <si>
    <t>1660</t>
  </si>
  <si>
    <t>5917020020</t>
  </si>
  <si>
    <t>Průhledné části stěny výměna dílu z plexiskla</t>
  </si>
  <si>
    <t>-1225605519</t>
  </si>
  <si>
    <t>Průhledné části stěny výměna dílu z plexiskla. Poznámka: 1. V cenách jsou započteny náklady na naložení odpadu na dopravní prostředek. 2. V cenách nejsou obsaženy náklady na dodávku materiálu, dopravu výzisku a skládkovné.</t>
  </si>
  <si>
    <t>1661</t>
  </si>
  <si>
    <t>5917020030</t>
  </si>
  <si>
    <t>Průhledné části stěny výměna těsnění</t>
  </si>
  <si>
    <t>576709681</t>
  </si>
  <si>
    <t>Průhledné části stěny výměna těsnění. Poznámka: 1. V cenách jsou započteny náklady na naložení odpadu na dopravní prostředek. 2. V cenách nejsou obsaženy náklady na dodávku materiálu, dopravu výzisku a skládkovné.</t>
  </si>
  <si>
    <t>1662</t>
  </si>
  <si>
    <t>5917020110</t>
  </si>
  <si>
    <t>Průhledné části stěny demontáž dílu ze skla</t>
  </si>
  <si>
    <t>-591841682</t>
  </si>
  <si>
    <t>Průhledné části stěny demontáž dílu ze skla. Poznámka: 1. V cenách jsou započteny náklady na naložení odpadu na dopravní prostředek. 2. V cenách nejsou obsaženy náklady na dodávku materiálu, dopravu výzisku a skládkovné.</t>
  </si>
  <si>
    <t>1663</t>
  </si>
  <si>
    <t>5917020120</t>
  </si>
  <si>
    <t>Průhledné části stěny demontáž dílu z plexiskla</t>
  </si>
  <si>
    <t>1710966308</t>
  </si>
  <si>
    <t>Průhledné části stěny demontáž dílu z plexiskla. Poznámka: 1. V cenách jsou započteny náklady na naložení odpadu na dopravní prostředek. 2. V cenách nejsou obsaženy náklady na dodávku materiálu, dopravu výzisku a skládkovné.</t>
  </si>
  <si>
    <t>1664</t>
  </si>
  <si>
    <t>5917020130</t>
  </si>
  <si>
    <t>Průhledné části stěny demontáž těsnění</t>
  </si>
  <si>
    <t>-1082553657</t>
  </si>
  <si>
    <t>Průhledné části stěny demontáž těsnění. Poznámka: 1. V cenách jsou započteny náklady na naložení odpadu na dopravní prostředek. 2. V cenách nejsou obsaženy náklady na dodávku materiálu, dopravu výzisku a skládkovné.</t>
  </si>
  <si>
    <t>1665</t>
  </si>
  <si>
    <t>5917020210</t>
  </si>
  <si>
    <t>Průhledné části stěny montáž dílu ze skla</t>
  </si>
  <si>
    <t>1077985282</t>
  </si>
  <si>
    <t>Průhledné části stěny montáž dílu ze skla. Poznámka: 1. V cenách jsou započteny náklady na naložení odpadu na dopravní prostředek. 2. V cenách nejsou obsaženy náklady na dodávku materiálu, dopravu výzisku a skládkovné.</t>
  </si>
  <si>
    <t>1666</t>
  </si>
  <si>
    <t>5917020220</t>
  </si>
  <si>
    <t>Průhledné části stěny montáž dílu z plexiskla</t>
  </si>
  <si>
    <t>-2036119464</t>
  </si>
  <si>
    <t>Průhledné části stěny montáž dílu z plexiskla. Poznámka: 1. V cenách jsou započteny náklady na naložení odpadu na dopravní prostředek. 2. V cenách nejsou obsaženy náklady na dodávku materiálu, dopravu výzisku a skládkovné.</t>
  </si>
  <si>
    <t>1667</t>
  </si>
  <si>
    <t>5917020230</t>
  </si>
  <si>
    <t>Průhledné části stěny montáž těsnění</t>
  </si>
  <si>
    <t>-844014045</t>
  </si>
  <si>
    <t>Průhledné části stěny montáž těsnění. Poznámka: 1. V cenách jsou započteny náklady na naložení odpadu na dopravní prostředek. 2. V cenách nejsou obsaženy náklady na dodávku materiálu, dopravu výzisku a skládkovné.</t>
  </si>
  <si>
    <t>1668</t>
  </si>
  <si>
    <t>5917020310</t>
  </si>
  <si>
    <t>Průhledné části stěny oprava uvolněného těsnění</t>
  </si>
  <si>
    <t>-1827578406</t>
  </si>
  <si>
    <t>Průhledné části stěny oprava uvolněného těsnění. Poznámka: 1. V cenách jsou započteny náklady na naložení odpadu na dopravní prostředek. 2. V cenách nejsou obsaženy náklady na dodávku materiálu, dopravu výzisku a skládkovné.</t>
  </si>
  <si>
    <t>1669</t>
  </si>
  <si>
    <t>5917020410</t>
  </si>
  <si>
    <t>Průhledné části stěny čištění dílů čirých</t>
  </si>
  <si>
    <t>-26227100</t>
  </si>
  <si>
    <t>Průhledné části stěny čištění dílů čirých. Poznámka: 1. V cenách jsou započteny náklady na naložení odpadu na dopravní prostředek. 2. V cenách nejsou obsaženy náklady na dodávku materiálu, dopravu výzisku a skládkovné.</t>
  </si>
  <si>
    <t>1670</t>
  </si>
  <si>
    <t>5917020420</t>
  </si>
  <si>
    <t>Průhledné části stěny čištění dílů matných</t>
  </si>
  <si>
    <t>-2039937243</t>
  </si>
  <si>
    <t>Průhledné části stěny čištění dílů matných. Poznámka: 1. V cenách jsou započteny náklady na naložení odpadu na dopravní prostředek. 2. V cenách nejsou obsaženy náklady na dodávku materiálu, dopravu výzisku a skládkovné.</t>
  </si>
  <si>
    <t>1671</t>
  </si>
  <si>
    <t>5917060010</t>
  </si>
  <si>
    <t>Sorpční textilie pro zachycení úkapů v koleji výměna</t>
  </si>
  <si>
    <t>1379386246</t>
  </si>
  <si>
    <t>Sorpční textilie pro zachycení úkapů v koleji výměna. Poznámka: 1. V cenách jsou započteny náklady na manipulaci a naložení výzisku na dopravní prostředek. 2. V cenách nejsou obsaženy náklady na dodávku materiálu, dopravu a skládkovné.</t>
  </si>
  <si>
    <t>Poznámka k souboru cen:_x000D_
1. V cenách jsou započteny náklady na manipulaci a naložení výzisku na dopravní prostředek._x000D_
2. V cenách nejsou obsaženy náklady na dodávku materiálu, dopravu a skládkovné.</t>
  </si>
  <si>
    <t>1672</t>
  </si>
  <si>
    <t>5917060020</t>
  </si>
  <si>
    <t>Sorpční textilie pro zachycení úkapů v koleji demontáž-vyjmutí</t>
  </si>
  <si>
    <t>-76647730</t>
  </si>
  <si>
    <t>Sorpční textilie pro zachycení úkapů v koleji demontáž-vyjmutí. Poznámka: 1. V cenách jsou započteny náklady na manipulaci a naložení výzisku na dopravní prostředek. 2. V cenách nejsou obsaženy náklady na dodávku materiálu, dopravu a skládkovné.</t>
  </si>
  <si>
    <t>1673</t>
  </si>
  <si>
    <t>5917060030</t>
  </si>
  <si>
    <t>Sorpční textilie pro zachycení úkapů v koleji montáž-vložení</t>
  </si>
  <si>
    <t>1274439417</t>
  </si>
  <si>
    <t>Sorpční textilie pro zachycení úkapů v koleji montáž-vložení. Poznámka: 1. V cenách jsou započteny náklady na manipulaci a naložení výzisku na dopravní prostředek. 2. V cenách nejsou obsaženy náklady na dodávku materiálu, dopravu a skládkovné.</t>
  </si>
  <si>
    <t>1674</t>
  </si>
  <si>
    <t>5917060040</t>
  </si>
  <si>
    <t>Sorpční textilie pro zachycení úkapů v koleji zřízení</t>
  </si>
  <si>
    <t>1317830764</t>
  </si>
  <si>
    <t>Sorpční textilie pro zachycení úkapů v koleji zřízení. Poznámka: 1. V cenách jsou započteny náklady na manipulaci a naložení výzisku na dopravní prostředek. 2. V cenách nejsou obsaženy náklady na dodávku materiálu, dopravu a skládkovné.</t>
  </si>
  <si>
    <t>1675</t>
  </si>
  <si>
    <t>5918001010</t>
  </si>
  <si>
    <t>Ostatní práce při údržbě výkony prováděné pomocí mechanizace - rypadlem</t>
  </si>
  <si>
    <t>961142291</t>
  </si>
  <si>
    <t>Ostatní práce při údržbě výkony prováděné pomocí mechanizace - rypadlem. Poznámka: 1. Cena je určena pro provedení prací, které nejsou součástí tohoto sborníku.</t>
  </si>
  <si>
    <t>Poznámka k souboru cen:_x000D_
1. Cena je určena pro provedení prací, které nejsou součástí tohoto sborníku.</t>
  </si>
  <si>
    <t>1676</t>
  </si>
  <si>
    <t>5999005010</t>
  </si>
  <si>
    <t>Třídění spojovacích a upevňovacích součástí</t>
  </si>
  <si>
    <t>2062673241</t>
  </si>
  <si>
    <t>Třídění spojovacích a upevňovacích součástí. Poznámka: 1. V cenách jsou započteny náklady na manipulaci, vytřídění a uložení materiálu na úložiště nebo do skladu.</t>
  </si>
  <si>
    <t>Poznámka k souboru cen:_x000D_
1. V cenách jsou započteny náklady na manipulaci, vytřídění a uložení materiálu na úložiště nebo do skladu.</t>
  </si>
  <si>
    <t>1677</t>
  </si>
  <si>
    <t>5999005020</t>
  </si>
  <si>
    <t>Třídění pražců a kolejnicových podpor</t>
  </si>
  <si>
    <t>396527697</t>
  </si>
  <si>
    <t>Třídění pražců a kolejnicových podpor. Poznámka: 1. V cenách jsou započteny náklady na manipulaci, vytřídění a uložení materiálu na úložiště nebo do skladu.</t>
  </si>
  <si>
    <t>1678</t>
  </si>
  <si>
    <t>5999005030</t>
  </si>
  <si>
    <t>Třídění kolejnic</t>
  </si>
  <si>
    <t>-1670006852</t>
  </si>
  <si>
    <t>Třídění kolejnic. Poznámka: 1. V cenách jsou započteny náklady na manipulaci, vytřídění a uložení materiálu na úložiště nebo do skladu.</t>
  </si>
  <si>
    <t>1679</t>
  </si>
  <si>
    <t>5999005060</t>
  </si>
  <si>
    <t>Třídění ostatního materiálu</t>
  </si>
  <si>
    <t>-1692618550</t>
  </si>
  <si>
    <t>Třídění ostatního materiálu. Poznámka: 1. V cenách jsou započteny náklady na manipulaci, vytřídění a uložení materiálu na úložiště nebo do skladu.</t>
  </si>
  <si>
    <t>1680</t>
  </si>
  <si>
    <t>5999010010</t>
  </si>
  <si>
    <t>Vyjmutí a snesení konstrukcí nebo dílů hmotnosti do 10 t</t>
  </si>
  <si>
    <t>-556215158</t>
  </si>
  <si>
    <t>Vyjmutí a snesení konstrukcí nebo dílů hmotnosti do 10 t. Poznámka: 1. V cenách jsou započteny náklady na manipulaci vyjmutí a snesení zdvihacím prostředkem, naložení, složení, přeprava v místě technologické manipulace. Položka obsahuje náklady na práce v</t>
  </si>
  <si>
    <t>Poznámka k souboru cen:_x000D_
1. V cenách jsou započteny náklady na manipulaci vyjmutí a snesení zdvihacím prostředkem, naložení, složení, přeprava v místě technologické manipulace. Položka obsahuje náklady na práce v blízkosti trakčního vedení.</t>
  </si>
  <si>
    <t>1681</t>
  </si>
  <si>
    <t>5999010020</t>
  </si>
  <si>
    <t>Vyjmutí a snesení konstrukcí nebo dílů hmotnosti přes 10 do 20 t</t>
  </si>
  <si>
    <t>-1347418597</t>
  </si>
  <si>
    <t>Vyjmutí a snesení konstrukcí nebo dílů hmotnosti přes 10 do 20 t. Poznámka: 1. V cenách jsou započteny náklady na manipulaci vyjmutí a snesení zdvihacím prostředkem, naložení, složení, přeprava v místě technologické manipulace. Položka obsahuje náklady na</t>
  </si>
  <si>
    <t>1682</t>
  </si>
  <si>
    <t>5999010030</t>
  </si>
  <si>
    <t>Vyjmutí a snesení konstrukcí nebo dílů hmotnosti přes 20 t</t>
  </si>
  <si>
    <t>544884341</t>
  </si>
  <si>
    <t>Vyjmutí a snesení konstrukcí nebo dílů hmotnosti přes 20 t. Poznámka: 1. V cenách jsou započteny náklady na manipulaci vyjmutí a snesení zdvihacím prostředkem, naložení, složení, přeprava v místě technologické manipulace. Položka obsahuje náklady na práce</t>
  </si>
  <si>
    <t>1683</t>
  </si>
  <si>
    <t>5999015010</t>
  </si>
  <si>
    <t>Vložení konstrukcí nebo dílů hmotnosti do 10 t</t>
  </si>
  <si>
    <t>1583020492</t>
  </si>
  <si>
    <t>Vložení konstrukcí nebo dílů hmotnosti do 10 t. Poznámka: 1. V cenách jsou započteny náklady na vložení konstrukce podle technologického postupu, přeprava v místě technologické manipulace. Položka obsahuje náklady na práce v blízkosti trakčního vedení.</t>
  </si>
  <si>
    <t>Poznámka k souboru cen:_x000D_
1. V cenách jsou započteny náklady na vložení konstrukce podle technologického postupu, přeprava v místě technologické manipulace. Položka obsahuje náklady na práce v blízkosti trakčního vedení.</t>
  </si>
  <si>
    <t>1684</t>
  </si>
  <si>
    <t>5999015020</t>
  </si>
  <si>
    <t>Vložení konstrukcí nebo dílů hmotnosti přes 10 do 20 t</t>
  </si>
  <si>
    <t>-607500395</t>
  </si>
  <si>
    <t>Vložení konstrukcí nebo dílů hmotnosti přes 10 do 20 t. Poznámka: 1. V cenách jsou započteny náklady na vložení konstrukce podle technologického postupu, přeprava v místě technologické manipulace. Položka obsahuje náklady na práce v blízkosti trakčního ve</t>
  </si>
  <si>
    <t>1685</t>
  </si>
  <si>
    <t>5999015030</t>
  </si>
  <si>
    <t>Vložení konstrukcí nebo dílů hmotnosti přes 20 t</t>
  </si>
  <si>
    <t>-491528266</t>
  </si>
  <si>
    <t>Vložení konstrukcí nebo dílů hmotnosti přes 20 t. Poznámka: 1. V cenách jsou započteny náklady na vložení konstrukce podle technologického postupu, přeprava v místě technologické manipulace. Položka obsahuje náklady na práce v blízkosti trakčního vedení.</t>
  </si>
  <si>
    <t>1686</t>
  </si>
  <si>
    <t>9902900100</t>
  </si>
  <si>
    <t>Naložení sypanin, drobného kusového materiálu, suti</t>
  </si>
  <si>
    <t>262144</t>
  </si>
  <si>
    <t>833877841</t>
  </si>
  <si>
    <t>Naložení sypanin, drobného kusového materiálu, suti Poznámka: 1. Ceny jsou určeny pro nakládání materiálu v případech, kdy není naložení součástí dodávky materiálu nebo není uvedeno v popisu cen a pro nakládání z meziskládky.2. Ceny se použijí i pro nakládání materiálu z vlastních zásob objednatele.</t>
  </si>
  <si>
    <t>Poznámka k souboru cen:_x000D_
1. Ceny jsou určeny pro nakládání materiálu v případech, kdy není naložení součástí dodávky materiálu nebo není uvedeno v popisu cen a pro nakládání z meziskládky._x000D_
2. Ceny se použijí i pro nakládání materiálu z vlastních zásob objednatele.</t>
  </si>
  <si>
    <t>1687</t>
  </si>
  <si>
    <t>9902900200</t>
  </si>
  <si>
    <t>Naložení objemnějšího kusového materiálu, vybouraných hmot</t>
  </si>
  <si>
    <t>-342359440</t>
  </si>
  <si>
    <t>Naložení objemnějšího kusového materiálu, vybouraných hmot Poznámka: 1. Ceny jsou určeny pro nakládání materiálu v případech, kdy není naložení součástí dodávky materiálu nebo není uvedeno v popisu cen a pro nakládání z meziskládky.2. Ceny se použijí i pro nakládání materiálu z vlastních zásob objednatele.</t>
  </si>
  <si>
    <t>1688</t>
  </si>
  <si>
    <t>9902900300</t>
  </si>
  <si>
    <t>Složení sypanin, drobného kusového materiálu, suti</t>
  </si>
  <si>
    <t>-182985625</t>
  </si>
  <si>
    <t>Složení sypanin, drobného kusového materiálu, suti Poznámka: 1. Ceny jsou určeny pro skládání materiálu z vlastních zásob objednatele.</t>
  </si>
  <si>
    <t>Poznámka k souboru cen:_x000D_
1. Ceny jsou určeny pro skládání materiálu z vlastních zásob objednatele.</t>
  </si>
  <si>
    <t>1689</t>
  </si>
  <si>
    <t>9902900400</t>
  </si>
  <si>
    <t>Složení objemnějšího kusového materiálu, vybouraných hmot</t>
  </si>
  <si>
    <t>-2066558138</t>
  </si>
  <si>
    <t>Složení objemnějšího kusového materiálu, vybouraných hmot Poznámka: 1. Ceny jsou určeny pro skládání materiálu z vlastních zásob objednatele.</t>
  </si>
  <si>
    <t>1690</t>
  </si>
  <si>
    <t>9909000100</t>
  </si>
  <si>
    <t>Poplatek za uložení suti nebo hmot na oficiální skládku</t>
  </si>
  <si>
    <t>-1947437626</t>
  </si>
  <si>
    <t>Poplatek za uložení suti nebo hmot na oficiální skládku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</si>
  <si>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Poznámka k souboru cen:_x000D_
1. V cenách jsou započteny náklady na uložení stavebního odpadu na oficiální skládku._x000D_
2. Je třeba zohlednit regionální rozdíly v cenách poplatků za uložení suti a odpadů. Tyto se mohou výrazně lišit s ohledem nejen na region, ale také na množství a druh ukládaného odpadu.</t>
  </si>
  <si>
    <t>1691</t>
  </si>
  <si>
    <t>9909000110</t>
  </si>
  <si>
    <t>Poplatek za uložení výzisku ze štěrkového lože nekontaminovaného</t>
  </si>
  <si>
    <t>1929785862</t>
  </si>
  <si>
    <t>Poplatek za uložení výzisku ze štěrkového lože nekontaminovaného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</si>
  <si>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1692</t>
  </si>
  <si>
    <t>9909000200</t>
  </si>
  <si>
    <t>Poplatek za uložení nebezpečného odpadu na oficiální skládku</t>
  </si>
  <si>
    <t>-1305114854</t>
  </si>
  <si>
    <t>Poplatek za uložení nebezpečného odpadu na oficiální skládku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</si>
  <si>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1693</t>
  </si>
  <si>
    <t>9909000210</t>
  </si>
  <si>
    <t>Poplatek za uložení výzisku ze štěrkového lože kontaminovaného</t>
  </si>
  <si>
    <t>1299230989</t>
  </si>
  <si>
    <t>Poplatek za uložení výzisku ze štěrkového lože kontaminovaného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</si>
  <si>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1694</t>
  </si>
  <si>
    <t>9909000300</t>
  </si>
  <si>
    <t>Poplatek za likvidaci dřevěných kolejnicových podpor</t>
  </si>
  <si>
    <t>-540152462</t>
  </si>
  <si>
    <t>Poplatek za likvidaci dřevěných kolejnicových podpor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</si>
  <si>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1695</t>
  </si>
  <si>
    <t>9909000400</t>
  </si>
  <si>
    <t>Poplatek za likvidaci plastových součástí</t>
  </si>
  <si>
    <t>2083667570</t>
  </si>
  <si>
    <t>Poplatek za likvidaci plastových součástí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</si>
  <si>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1696</t>
  </si>
  <si>
    <t>9909000500</t>
  </si>
  <si>
    <t>Poplatek uložení odpadu betonových prefabrikátů</t>
  </si>
  <si>
    <t>-1941039567</t>
  </si>
  <si>
    <t>Poplatek uložení odpadu betonových prefabrikátů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</si>
  <si>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1697</t>
  </si>
  <si>
    <t>9909000600</t>
  </si>
  <si>
    <t>Poplatek za recyklaci odpadu (asfaltové směsi, kusový beton)</t>
  </si>
  <si>
    <t>-1877112473</t>
  </si>
  <si>
    <t>Poplatek za recyklaci odpadu (asfaltové směsi, kusový beton)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</si>
  <si>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1698</t>
  </si>
  <si>
    <t>9909000700</t>
  </si>
  <si>
    <t>Poplatek za recyklaci kameniva</t>
  </si>
  <si>
    <t>493276200</t>
  </si>
  <si>
    <t>Poplatek za recyklaci kameniva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</si>
  <si>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1699</t>
  </si>
  <si>
    <t>9903100100</t>
  </si>
  <si>
    <t>Přeprava mechanizace na místo prováděných prací o hmotnosti do 12 t přes 50 do 100 km</t>
  </si>
  <si>
    <t>-1573430197</t>
  </si>
  <si>
    <t>Přeprava mechanizace na místo prováděných prací o hmotnosti do 12 t přes 50 do 100 km Poznámka: 1. Ceny jsou určeny pro dopravu mechanizmů na místo prováděných prací po silnici i po kolejích.2. V ceně jsou započteny i náklady na zpáteční cestu dopravního prostředku. Měrnou jednotkou je kus přepravovaného stroje.</t>
  </si>
  <si>
    <t>Poznámka k souboru cen:_x000D_
1. Ceny jsou určeny pro dopravu mechanizmů na místo prováděných prací po silnici i po kolejích._x000D_
2. V ceně jsou započteny i náklady na zpáteční cestu dopravního prostředku. Měrnou jednotkou je kus přepravovaného stroje.</t>
  </si>
  <si>
    <t>1700</t>
  </si>
  <si>
    <t>9903100200</t>
  </si>
  <si>
    <t>Přeprava mechanizace na místo prováděných prací o hmotnosti do 12 t do 200 km</t>
  </si>
  <si>
    <t>-308733018</t>
  </si>
  <si>
    <t>Přeprava mechanizace na místo prováděných prací o hmotnosti do 12 t do 200 km Poznámka: 1. Ceny jsou určeny pro dopravu mechanizmů na místo prováděných prací po silnici i po kolejích.2. V ceně jsou započteny i náklady na zpáteční cestu dopravního prostředku. Měrnou jednotkou je kus přepravovaného stroje.</t>
  </si>
  <si>
    <t>1701</t>
  </si>
  <si>
    <t>9903200100</t>
  </si>
  <si>
    <t>Přeprava mechanizace na místo prováděných prací o hmotnosti přes 12 t přes 50 do 100 km</t>
  </si>
  <si>
    <t>-1354171698</t>
  </si>
  <si>
    <t>Přeprava mechanizace na místo prováděných prací o hmotnosti přes 12 t přes 50 do 100 km Poznámka: 1. Ceny jsou určeny pro dopravu mechanizmů na místo prováděných prací po silnici i po kolejích.2. V ceně jsou započteny i náklady na zpáteční cestu dopravního prostředku. Měrnou jednotkou je kus přepravovaného stroje.</t>
  </si>
  <si>
    <t>1702</t>
  </si>
  <si>
    <t>9903200200</t>
  </si>
  <si>
    <t>Přeprava mechanizace na místo prováděných prací o hmotnosti přes 12 t do 200 km</t>
  </si>
  <si>
    <t>803741391</t>
  </si>
  <si>
    <t>Přeprava mechanizace na místo prováděných prací o hmotnosti přes 12 t do 200 km Poznámka: 1. Ceny jsou určeny pro dopravu mechanizmů na místo prováděných prací po silnici i po kolejích.2. V ceně jsou započteny i náklady na zpáteční cestu dopravního prostředku. Měrnou jednotkou je kus přepravovaného stroje.</t>
  </si>
  <si>
    <t>1703</t>
  </si>
  <si>
    <t>9901000100</t>
  </si>
  <si>
    <t>Doprava obousměrná (např. dodávek z vlastních zásob zhotovitele nebo objednatele nebo výzisku) mechanizací o nosnosti do 3,5 t elektrosoučástek, montážního materiálu, kameniva, písku, dlažebních kostek, suti, atd. do 10 km</t>
  </si>
  <si>
    <t>340870063</t>
  </si>
  <si>
    <t>Doprava obousměrná (např. dodávek z vlastních zásob zhotovitele nebo objednatele nebo výzisku) mechanizací o nosnosti do 3,5 t elektrosoučástek, montážního materiálu, kameniva, písku, dlažebních kostek, suti, atd. do 10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</si>
  <si>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Poznámka k souboru cen:_x000D_
1. Ceny jsou určeny pro dopravu silničními i kolejovými vozidly._x000D_
2. V cenách obousměrné dopravy jsou započteny náklady na přepravu materiálu na místo určení včetně složení, poplatku za použití dopravní cesty a zpáteční cesty nenaloženého dopravního prostředku.</t>
  </si>
  <si>
    <t>1704</t>
  </si>
  <si>
    <t>9901000200</t>
  </si>
  <si>
    <t>Doprava obousměrná (např. dodávek z vlastních zásob zhotovitele nebo objednatele nebo výzisku) mechanizací o nosnosti do 3,5 t elektrosoučástek, montážního materiálu, kameniva, písku, dlažebních kostek, suti, atd. do 20 km</t>
  </si>
  <si>
    <t>-1266426587</t>
  </si>
  <si>
    <t>Doprava obousměrná (např. dodávek z vlastních zásob zhotovitele nebo objednatele nebo výzisku) mechanizací o nosnosti do 3,5 t elektrosoučástek, montážního materiálu, kameniva, písku, dlažebních kostek, suti, atd. do 20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</si>
  <si>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1705</t>
  </si>
  <si>
    <t>9901000300</t>
  </si>
  <si>
    <t>Doprava obousměrná (např. dodávek z vlastních zásob zhotovitele nebo objednatele nebo výzisku) mechanizací o nosnosti do 3,5 t elektrosoučástek, montážního materiálu, kameniva, písku, dlažebních kostek, suti, atd. do 30 km</t>
  </si>
  <si>
    <t>-2117242965</t>
  </si>
  <si>
    <t>Doprava obousměrná (např. dodávek z vlastních zásob zhotovitele nebo objednatele nebo výzisku) mechanizací o nosnosti do 3,5 t elektrosoučástek, montážního materiálu, kameniva, písku, dlažebních kostek, suti, atd. do 30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</si>
  <si>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1706</t>
  </si>
  <si>
    <t>9901000400</t>
  </si>
  <si>
    <t>Doprava obousměrná (např. dodávek z vlastních zásob zhotovitele nebo objednatele nebo výzisku) mechanizací o nosnosti do 3,5 t elektrosoučástek, montážního materiálu, kameniva, písku, dlažebních kostek, suti, atd. do 40 km</t>
  </si>
  <si>
    <t>1606830951</t>
  </si>
  <si>
    <t>Doprava obousměrná (např. dodávek z vlastních zásob zhotovitele nebo objednatele nebo výzisku) mechanizací o nosnosti do 3,5 t elektrosoučástek, montážního materiálu, kameniva, písku, dlažebních kostek, suti, atd. do 40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</si>
  <si>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1707</t>
  </si>
  <si>
    <t>9901000500</t>
  </si>
  <si>
    <t>Doprava obousměrná (např. dodávek z vlastních zásob zhotovitele nebo objednatele nebo výzisku) mechanizací o nosnosti do 3,5 t elektrosoučástek, montážního materiálu, kameniva, písku, dlažebních kostek, suti, atd. do 60 km</t>
  </si>
  <si>
    <t>-519660266</t>
  </si>
  <si>
    <t>Doprava obousměrná (např. dodávek z vlastních zásob zhotovitele nebo objednatele nebo výzisku) mechanizací o nosnosti do 3,5 t elektrosoučástek, montážního materiálu, kameniva, písku, dlažebních kostek, suti, atd. do 60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</si>
  <si>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1708</t>
  </si>
  <si>
    <t>9901000600</t>
  </si>
  <si>
    <t>Doprava obousměrná (např. dodávek z vlastních zásob zhotovitele nebo objednatele nebo výzisku) mechanizací o nosnosti do 3,5 t elektrosoučástek, montážního materiálu, kameniva, písku, dlažebních kostek, suti, atd. do 80 km</t>
  </si>
  <si>
    <t>1151099851</t>
  </si>
  <si>
    <t>Doprava obousměrná (např. dodávek z vlastních zásob zhotovitele nebo objednatele nebo výzisku) mechanizací o nosnosti do 3,5 t elektrosoučástek, montážního materiálu, kameniva, písku, dlažebních kostek, suti, atd. do 80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</si>
  <si>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1709</t>
  </si>
  <si>
    <t>9901000700</t>
  </si>
  <si>
    <t>Doprava obousměrná (např. dodávek z vlastních zásob zhotovitele nebo objednatele nebo výzisku) mechanizací o nosnosti do 3,5 t elektrosoučástek, montážního materiálu, kameniva, písku, dlažebních kostek, suti, atd. do 100 km</t>
  </si>
  <si>
    <t>258448260</t>
  </si>
  <si>
    <t>Doprava obousměrná (např. dodávek z vlastních zásob zhotovitele nebo objednatele nebo výzisku) mechanizací o nosnosti do 3,5 t elektrosoučástek, montážního materiálu, kameniva, písku, dlažebních kostek, suti, atd. do 100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</si>
  <si>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1710</t>
  </si>
  <si>
    <t>9901000800</t>
  </si>
  <si>
    <t>Doprava obousměrná (např. dodávek z vlastních zásob zhotovitele nebo objednatele nebo výzisku) mechanizací o nosnosti do 3,5 t elektrosoučástek, montážního materiálu, kameniva, písku, dlažebních kostek, suti, atd. do 150 km</t>
  </si>
  <si>
    <t>239192975</t>
  </si>
  <si>
    <t>Doprava obousměrná (např. dodávek z vlastních zásob zhotovitele nebo objednatele nebo výzisku) mechanizací o nosnosti do 3,5 t elektrosoučástek, montážního materiálu, kameniva, písku, dlažebních kostek, suti, atd. do 150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</si>
  <si>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1711</t>
  </si>
  <si>
    <t>9902100100</t>
  </si>
  <si>
    <t>Doprava obousměrná (např. dodávek z vlastních zásob zhotovitele nebo objednatele nebo výzisku) mechanizací o nosnosti přes 3,5 t sypanin (kameniva, písku, suti, dlažebních kostek, atd.) do 10 km</t>
  </si>
  <si>
    <t>1439639361</t>
  </si>
  <si>
    <t>Doprava obousměrná (např. dodávek z vlastních zásob zhotovitele nebo objednatele nebo výzisku) mechanizací o nosnosti přes 3,5 t sypanin (kameniva, písku, suti, dlažebních kostek, atd.) do 10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</si>
  <si>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1712</t>
  </si>
  <si>
    <t>9902100200</t>
  </si>
  <si>
    <t>Doprava obousměrná (např. dodávek z vlastních zásob zhotovitele nebo objednatele nebo výzisku) mechanizací o nosnosti přes 3,5 t sypanin (kameniva, písku, suti, dlažebních kostek, atd.) do 20 km</t>
  </si>
  <si>
    <t>-3552379</t>
  </si>
  <si>
    <t>Doprava obousměrná (např. dodávek z vlastních zásob zhotovitele nebo objednatele nebo výzisku) mechanizací o nosnosti přes 3,5 t sypanin (kameniva, písku, suti, dlažebních kostek, atd.) do 20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</si>
  <si>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1713</t>
  </si>
  <si>
    <t>9902100300</t>
  </si>
  <si>
    <t>Doprava obousměrná (např. dodávek z vlastních zásob zhotovitele nebo objednatele nebo výzisku) mechanizací o nosnosti přes 3,5 t sypanin (kameniva, písku, suti, dlažebních kostek, atd.) do 30 km</t>
  </si>
  <si>
    <t>-122599054</t>
  </si>
  <si>
    <t>Doprava obousměrná (např. dodávek z vlastních zásob zhotovitele nebo objednatele nebo výzisku) mechanizací o nosnosti přes 3,5 t sypanin (kameniva, písku, suti, dlažebních kostek, atd.) do 30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</si>
  <si>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1714</t>
  </si>
  <si>
    <t>9902100400</t>
  </si>
  <si>
    <t>Doprava obousměrná (např. dodávek z vlastních zásob zhotovitele nebo objednatele nebo výzisku) mechanizací o nosnosti přes 3,5 t sypanin (kameniva, písku, suti, dlažebních kostek, atd.) do 40 km</t>
  </si>
  <si>
    <t>336778208</t>
  </si>
  <si>
    <t>Doprava obousměrná (např. dodávek z vlastních zásob zhotovitele nebo objednatele nebo výzisku) mechanizací o nosnosti přes 3,5 t sypanin (kameniva, písku, suti, dlažebních kostek, atd.) do 40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</si>
  <si>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1715</t>
  </si>
  <si>
    <t>9902100500</t>
  </si>
  <si>
    <t>Doprava obousměrná (např. dodávek z vlastních zásob zhotovitele nebo objednatele nebo výzisku) mechanizací o nosnosti přes 3,5 t sypanin (kameniva, písku, suti, dlažebních kostek, atd.) do 60 km</t>
  </si>
  <si>
    <t>145517616</t>
  </si>
  <si>
    <t>Doprava obousměrná (např. dodávek z vlastních zásob zhotovitele nebo objednatele nebo výzisku) mechanizací o nosnosti přes 3,5 t sypanin (kameniva, písku, suti, dlažebních kostek, atd.) do 60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</si>
  <si>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1716</t>
  </si>
  <si>
    <t>9902100600</t>
  </si>
  <si>
    <t>Doprava obousměrná (např. dodávek z vlastních zásob zhotovitele nebo objednatele nebo výzisku) mechanizací o nosnosti přes 3,5 t sypanin (kameniva, písku, suti, dlažebních kostek, atd.) do 80 km</t>
  </si>
  <si>
    <t>-1111432435</t>
  </si>
  <si>
    <t>Doprava obousměrná (např. dodávek z vlastních zásob zhotovitele nebo objednatele nebo výzisku) mechanizací o nosnosti přes 3,5 t sypanin (kameniva, písku, suti, dlažebních kostek, atd.) do 80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</si>
  <si>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1717</t>
  </si>
  <si>
    <t>9902100700</t>
  </si>
  <si>
    <t>Doprava obousměrná (např. dodávek z vlastních zásob zhotovitele nebo objednatele nebo výzisku) mechanizací o nosnosti přes 3,5 t sypanin (kameniva, písku, suti, dlažebních kostek, atd.) do 100 km</t>
  </si>
  <si>
    <t>-1233315588</t>
  </si>
  <si>
    <t>Doprava obousměrná (např. dodávek z vlastních zásob zhotovitele nebo objednatele nebo výzisku) mechanizací o nosnosti přes 3,5 t sypanin (kameniva, písku, suti, dlažebních kostek, atd.) do 100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</si>
  <si>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1718</t>
  </si>
  <si>
    <t>9902100800</t>
  </si>
  <si>
    <t>Doprava obousměrná (např. dodávek z vlastních zásob zhotovitele nebo objednatele nebo výzisku) mechanizací o nosnosti přes 3,5 t sypanin (kameniva, písku, suti, dlažebních kostek, atd.) do 150 km</t>
  </si>
  <si>
    <t>-1814072515</t>
  </si>
  <si>
    <t>Doprava obousměrná (např. dodávek z vlastních zásob zhotovitele nebo objednatele nebo výzisku) mechanizací o nosnosti přes 3,5 t sypanin (kameniva, písku, suti, dlažebních kostek, atd.) do 150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</si>
  <si>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1719</t>
  </si>
  <si>
    <t>9902200100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</si>
  <si>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10 km</t>
  </si>
  <si>
    <t>61011378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</si>
  <si>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10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</si>
  <si>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1720</t>
  </si>
  <si>
    <t>9902200200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</si>
  <si>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20 km</t>
  </si>
  <si>
    <t>435683987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</si>
  <si>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20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</si>
  <si>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1721</t>
  </si>
  <si>
    <t>9902200300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</si>
  <si>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30 km</t>
  </si>
  <si>
    <t>964239900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</si>
  <si>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30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</si>
  <si>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1722</t>
  </si>
  <si>
    <t>9902200400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</si>
  <si>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40 km</t>
  </si>
  <si>
    <t>-1202986955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</si>
  <si>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40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</si>
  <si>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1723</t>
  </si>
  <si>
    <t>9902200500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</si>
  <si>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60 km</t>
  </si>
  <si>
    <t>-880042032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</si>
  <si>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60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</si>
  <si>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1724</t>
  </si>
  <si>
    <t>9902200600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</si>
  <si>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80 km</t>
  </si>
  <si>
    <t>650029280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</si>
  <si>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80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</si>
  <si>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1725</t>
  </si>
  <si>
    <t>9902200700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</si>
  <si>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100 km</t>
  </si>
  <si>
    <t>2138188894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</si>
  <si>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100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</si>
  <si>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1726</t>
  </si>
  <si>
    <t>9902200800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</si>
  <si>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150 km</t>
  </si>
  <si>
    <t>1529232189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</si>
  <si>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150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</si>
  <si>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1727</t>
  </si>
  <si>
    <t>9902201200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</si>
  <si>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350 km</t>
  </si>
  <si>
    <t>-2066716895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</si>
  <si>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350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</si>
  <si>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1728</t>
  </si>
  <si>
    <t>9902209100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</si>
  <si>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příplatek za každý další 1</t>
  </si>
  <si>
    <t>907799135</t>
  </si>
  <si>
    <t>Doprava obousměrná (např. dodávek z vlastních zásob zhotovitele nebo objednatele nebo výzisku) mechanizací o nosnosti přes 3,5 t objemnějšího kusového materiálu (prefabrikátů, stožárů, výhybek, rozvaděčů, vybouraných hmot atd.) příplatek za každý další 1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</si>
  <si>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1729</t>
  </si>
  <si>
    <t>9902300100</t>
  </si>
  <si>
    <t>Doprava jednosměrná (např. nakupovaného materiálu) mechanizací o nosnosti přes 3,5 t sypanin (kameniva, písku, suti, dlažebních kostek, atd.) do 10 km</t>
  </si>
  <si>
    <t>-1535487690</t>
  </si>
  <si>
    <t>Doprava jednosměrná (např. nakupovaného materiálu) mechanizací o nosnosti přes 3,5 t sypanin (kameniva, písku, suti, dlažebních kostek, atd.) do 10 km Poznámka: 1. Ceny jsou určeny pro dopravu silničními i kolejovými vozidly.2.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</si>
  <si>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Poznámka k souboru cen:_x000D_
1. Ceny jsou určeny pro dopravu silničními i kolejovými vozidly._x000D_
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</si>
  <si>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1730</t>
  </si>
  <si>
    <t>9902300200</t>
  </si>
  <si>
    <t>Doprava jednosměrná (např. nakupovaného materiálu) mechanizací o nosnosti přes 3,5 t sypanin (kameniva, písku, suti, dlažebních kostek, atd.) do 20 km</t>
  </si>
  <si>
    <t>456057612</t>
  </si>
  <si>
    <t>Doprava jednosměrná (např. nakupovaného materiálu) mechanizací o nosnosti přes 3,5 t sypanin (kameniva, písku, suti, dlažebních kostek, atd.) do 20 km Poznámka: 1. Ceny jsou určeny pro dopravu silničními i kolejovými vozidly.2.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</si>
  <si>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1731</t>
  </si>
  <si>
    <t>9902300300</t>
  </si>
  <si>
    <t>Doprava jednosměrná (např. nakupovaného materiálu) mechanizací o nosnosti přes 3,5 t sypanin (kameniva, písku, suti, dlažebních kostek, atd.) do 30 km</t>
  </si>
  <si>
    <t>-1112052093</t>
  </si>
  <si>
    <t>Doprava jednosměrná (např. nakupovaného materiálu) mechanizací o nosnosti přes 3,5 t sypanin (kameniva, písku, suti, dlažebních kostek, atd.) do 30 km Poznámka: 1. Ceny jsou určeny pro dopravu silničními i kolejovými vozidly.2.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</si>
  <si>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1732</t>
  </si>
  <si>
    <t>9902300400</t>
  </si>
  <si>
    <t>Doprava jednosměrná (např. nakupovaného materiálu) mechanizací o nosnosti přes 3,5 t sypanin (kameniva, písku, suti, dlažebních kostek, atd.) do 40 km</t>
  </si>
  <si>
    <t>662799668</t>
  </si>
  <si>
    <t>Doprava jednosměrná (např. nakupovaného materiálu) mechanizací o nosnosti přes 3,5 t sypanin (kameniva, písku, suti, dlažebních kostek, atd.) do 40 km Poznámka: 1. Ceny jsou určeny pro dopravu silničními i kolejovými vozidly.2.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</si>
  <si>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1733</t>
  </si>
  <si>
    <t>9902300500</t>
  </si>
  <si>
    <t>Doprava jednosměrná (např. nakupovaného materiálu) mechanizací o nosnosti přes 3,5 t sypanin (kameniva, písku, suti, dlažebních kostek, atd.) do 60 km</t>
  </si>
  <si>
    <t>-644841926</t>
  </si>
  <si>
    <t>Doprava jednosměrná (např. nakupovaného materiálu) mechanizací o nosnosti přes 3,5 t sypanin (kameniva, písku, suti, dlažebních kostek, atd.) do 60 km Poznámka: 1. Ceny jsou určeny pro dopravu silničními i kolejovými vozidly.2.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</si>
  <si>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1734</t>
  </si>
  <si>
    <t>9902300600</t>
  </si>
  <si>
    <t>Doprava jednosměrná (např. nakupovaného materiálu) mechanizací o nosnosti přes 3,5 t sypanin (kameniva, písku, suti, dlažebních kostek, atd.) do 80 km</t>
  </si>
  <si>
    <t>943596781</t>
  </si>
  <si>
    <t>Doprava jednosměrná (např. nakupovaného materiálu) mechanizací o nosnosti přes 3,5 t sypanin (kameniva, písku, suti, dlažebních kostek, atd.) do 80 km Poznámka: 1. Ceny jsou určeny pro dopravu silničními i kolejovými vozidly.2.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</si>
  <si>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1735</t>
  </si>
  <si>
    <t>9902300700</t>
  </si>
  <si>
    <t>Doprava jednosměrná (např. nakupovaného materiálu) mechanizací o nosnosti přes 3,5 t sypanin (kameniva, písku, suti, dlažebních kostek, atd.) do 100 km</t>
  </si>
  <si>
    <t>-1375075933</t>
  </si>
  <si>
    <t>Doprava jednosměrná (např. nakupovaného materiálu) mechanizací o nosnosti přes 3,5 t sypanin (kameniva, písku, suti, dlažebních kostek, atd.) do 100 km Poznámka: 1. Ceny jsou určeny pro dopravu silničními i kolejovými vozidly.2.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</si>
  <si>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1736</t>
  </si>
  <si>
    <t>9902300800</t>
  </si>
  <si>
    <t>Doprava jednosměrná (např. nakupovaného materiálu) mechanizací o nosnosti přes 3,5 t sypanin (kameniva, písku, suti, dlažebních kostek, atd.) do 150 km</t>
  </si>
  <si>
    <t>1113176354</t>
  </si>
  <si>
    <t>Doprava jednosměrná (např. nakupovaného materiálu) mechanizací o nosnosti přes 3,5 t sypanin (kameniva, písku, suti, dlažebních kostek, atd.) do 150 km Poznámka: 1. Ceny jsou určeny pro dopravu silničními i kolejovými vozidly.2.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</si>
  <si>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1737</t>
  </si>
  <si>
    <t>9902400100</t>
  </si>
  <si>
    <t>Doprava jednosměrná (např. nakupovaného materiálu) mechanizací o nosnosti přes 3,5 t objemnějšího kusového materiálu (prefabrikátů, stožárů, výhybek, rozvaděčů, vybouraných hmot atd.) do 10 km</t>
  </si>
  <si>
    <t>1151470203</t>
  </si>
  <si>
    <t>Doprava jednosměrná (např. nakupovaného materiálu) mechanizací o nosnosti přes 3,5 t objemnějšího kusového materiálu (prefabrikátů, stožárů, výhybek, rozvaděčů, vybouraných hmot atd.) do 10 km Poznámka: 1. Ceny jsou určeny pro dopravu silničními i kolejovými vozidly.2.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</si>
  <si>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1738</t>
  </si>
  <si>
    <t>9902400200</t>
  </si>
  <si>
    <t>Doprava jednosměrná (např. nakupovaného materiálu) mechanizací o nosnosti přes 3,5 t objemnějšího kusového materiálu (prefabrikátů, stožárů, výhybek, rozvaděčů, vybouraných hmot atd.) do 20 km</t>
  </si>
  <si>
    <t>1071691342</t>
  </si>
  <si>
    <t>Doprava jednosměrná (např. nakupovaného materiálu) mechanizací o nosnosti přes 3,5 t objemnějšího kusového materiálu (prefabrikátů, stožárů, výhybek, rozvaděčů, vybouraných hmot atd.) do 20 km Poznámka: 1. Ceny jsou určeny pro dopravu silničními i kolejovými vozidly.2.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</si>
  <si>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1739</t>
  </si>
  <si>
    <t>9902400300</t>
  </si>
  <si>
    <t>Doprava jednosměrná (např. nakupovaného materiálu) mechanizací o nosnosti přes 3,5 t objemnějšího kusového materiálu (prefabrikátů, stožárů, výhybek, rozvaděčů, vybouraných hmot atd.) do 30 km</t>
  </si>
  <si>
    <t>-537202809</t>
  </si>
  <si>
    <t>Doprava jednosměrná (např. nakupovaného materiálu) mechanizací o nosnosti přes 3,5 t objemnějšího kusového materiálu (prefabrikátů, stožárů, výhybek, rozvaděčů, vybouraných hmot atd.) do 30 km Poznámka: 1. Ceny jsou určeny pro dopravu silničními i kolejovými vozidly.2.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</si>
  <si>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1740</t>
  </si>
  <si>
    <t>9902400400</t>
  </si>
  <si>
    <t>Doprava jednosměrná (např. nakupovaného materiálu) mechanizací o nosnosti přes 3,5 t objemnějšího kusového materiálu (prefabrikátů, stožárů, výhybek, rozvaděčů, vybouraných hmot atd.) do 40 km</t>
  </si>
  <si>
    <t>466822088</t>
  </si>
  <si>
    <t>Doprava jednosměrná (např. nakupovaného materiálu) mechanizací o nosnosti přes 3,5 t objemnějšího kusového materiálu (prefabrikátů, stožárů, výhybek, rozvaděčů, vybouraných hmot atd.) do 40 km Poznámka: 1. Ceny jsou určeny pro dopravu silničními i kolejovými vozidly.2.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</si>
  <si>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1741</t>
  </si>
  <si>
    <t>9902400500</t>
  </si>
  <si>
    <t>Doprava jednosměrná (např. nakupovaného materiálu) mechanizací o nosnosti přes 3,5 t objemnějšího kusového materiálu (prefabrikátů, stožárů, výhybek, rozvaděčů, vybouraných hmot atd.) do 60 km</t>
  </si>
  <si>
    <t>1758947468</t>
  </si>
  <si>
    <t>Doprava jednosměrná (např. nakupovaného materiálu) mechanizací o nosnosti přes 3,5 t objemnějšího kusového materiálu (prefabrikátů, stožárů, výhybek, rozvaděčů, vybouraných hmot atd.) do 60 km Poznámka: 1. Ceny jsou určeny pro dopravu silničními i kolejovými vozidly.2.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</si>
  <si>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1742</t>
  </si>
  <si>
    <t>9902400600</t>
  </si>
  <si>
    <t>Doprava jednosměrná (např. nakupovaného materiálu) mechanizací o nosnosti přes 3,5 t objemnějšího kusového materiálu (prefabrikátů, stožárů, výhybek, rozvaděčů, vybouraných hmot atd.) do 80 km</t>
  </si>
  <si>
    <t>1472471936</t>
  </si>
  <si>
    <t>Doprava jednosměrná (např. nakupovaného materiálu) mechanizací o nosnosti přes 3,5 t objemnějšího kusového materiálu (prefabrikátů, stožárů, výhybek, rozvaděčů, vybouraných hmot atd.) do 80 km Poznámka: 1. Ceny jsou určeny pro dopravu silničními i kolejovými vozidly.2.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</si>
  <si>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1743</t>
  </si>
  <si>
    <t>9902400700</t>
  </si>
  <si>
    <t>Doprava jednosměrná (např. nakupovaného materiálu) mechanizací o nosnosti přes 3,5 t objemnějšího kusového materiálu (prefabrikátů, stožárů, výhybek, rozvaděčů, vybouraných hmot atd.) do 100 km</t>
  </si>
  <si>
    <t>-397075885</t>
  </si>
  <si>
    <t>Doprava jednosměrná (např. nakupovaného materiálu) mechanizací o nosnosti přes 3,5 t objemnějšího kusového materiálu (prefabrikátů, stožárů, výhybek, rozvaděčů, vybouraných hmot atd.) do 100 km Poznámka: 1. Ceny jsou určeny pro dopravu silničními i kolejovými vozidly.2.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</si>
  <si>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1744</t>
  </si>
  <si>
    <t>9902400800</t>
  </si>
  <si>
    <t>Doprava jednosměrná (např. nakupovaného materiálu) mechanizací o nosnosti přes 3,5 t objemnějšího kusového materiálu (prefabrikátů, stožárů, výhybek, rozvaděčů, vybouraných hmot atd.) do 150 km</t>
  </si>
  <si>
    <t>-833603017</t>
  </si>
  <si>
    <t>Doprava jednosměrná (např. nakupovaného materiálu) mechanizací o nosnosti přes 3,5 t objemnějšího kusového materiálu (prefabrikátů, stožárů, výhybek, rozvaděčů, vybouraných hmot atd.) do 150 km Poznámka: 1. Ceny jsou určeny pro dopravu silničními i kolejovými vozidly.2.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</si>
  <si>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1745</t>
  </si>
  <si>
    <t>021211001</t>
  </si>
  <si>
    <t>Průzkumné práce pro opravy Doplňující laboratorní rozbor kontaminace zeminy nebo kol. lože</t>
  </si>
  <si>
    <t>1810988063</t>
  </si>
  <si>
    <t>Průzkumné práce pro opravy Doplňující laboratorní rozbor kontaminace zeminy nebo kol. lože - V ceně jsou započteny náklady na doplňující rozbor kameniva nebo KL pro objasnění kontaminace ropnými látkami akreditovanou laboratoří včetně vyhodnocení a předání zprávy o výsledku.</t>
  </si>
  <si>
    <t>Poznámka k souboru cen:_x000D_
V ceně jsou započteny náklady na doplňující rozbor kameniva nebo KL pro objasnění kontaminace ropnými látkami akreditovanou laboratoří včetně vyhodnocení a předání zprávy o výsledku.</t>
  </si>
  <si>
    <t>1746</t>
  </si>
  <si>
    <t>022101001</t>
  </si>
  <si>
    <t>Geodetické práce Geodetické práce před opravou</t>
  </si>
  <si>
    <t>%</t>
  </si>
  <si>
    <t>82577552</t>
  </si>
  <si>
    <t>1747</t>
  </si>
  <si>
    <t>022101011</t>
  </si>
  <si>
    <t>Geodetické práce Geodetické práce v průběhu opravy</t>
  </si>
  <si>
    <t>574534686</t>
  </si>
  <si>
    <t>1748</t>
  </si>
  <si>
    <t>022101021</t>
  </si>
  <si>
    <t>Geodetické práce Geodetické práce po ukončení opravy</t>
  </si>
  <si>
    <t>985101289</t>
  </si>
  <si>
    <t>1749</t>
  </si>
  <si>
    <t>022111001</t>
  </si>
  <si>
    <t>Geodetické práce Kontrola PPK při směrové a výškové úpravě koleje zaměřením APK trať jednokolejná</t>
  </si>
  <si>
    <t>127167567</t>
  </si>
  <si>
    <t>Geodetické práce Kontrola PPK při směrové a výškové úpravě koleje zaměřením APK trať jednokolejná - V cenách jsou započteny náklady na geodetickou kontinuální kontrolu PPK při směrové a výškové úpravě koleje a vyhotovení dokumentace dle „Metodického pokynu pro měření PPK“ vyhotovení záznamu a zároveň také geodetická kontrola polohy zajišťovacích značek (zpracování dokumentace v digitální podobě). PPK=prostorová poloha koleje</t>
  </si>
  <si>
    <t>Poznámka k souboru cen:_x000D_
V cenách jsou započteny náklady na geodetickou kontinuální kontrolu PPK při směrové a výškové úpravě koleje a vyhotovení dokumentace dle „Metodického pokynu pro měření PPK“ vyhotovení záznamu a zároveň také geodetická kontrola polohy zajišťovacích značek (zpracování dokumentace v digitální podobě). PPK=prostorová poloha koleje</t>
  </si>
  <si>
    <t>1750</t>
  </si>
  <si>
    <t>022111011</t>
  </si>
  <si>
    <t>Geodetické práce Kontrola PPK při směrové a výškové úpravě koleje zaměřením APK trať dvoukolejná</t>
  </si>
  <si>
    <t>762379987</t>
  </si>
  <si>
    <t>Geodetické práce Kontrola PPK při směrové a výškové úpravě koleje zaměřením APK trať dvoukolejná - V cenách jsou započteny náklady na geodetickou kontinuální kontrolu PPK při směrové a výškové úpravě koleje a vyhotovení dokumentace dle „Metodického pokynu pro měření PPK“ vyhotovení záznamu a zároveň také geodetická kontrola polohy zajišťovacích značek (zpracování dokumentace v digitální podobě). PPK=prostorová poloha koleje</t>
  </si>
  <si>
    <t>1751</t>
  </si>
  <si>
    <t>022121001</t>
  </si>
  <si>
    <t>Geodetické práce Diagnostika technické infrastruktury Vytýčení trasy inženýrských sítí</t>
  </si>
  <si>
    <t>-1637761058</t>
  </si>
  <si>
    <t>Geodetické práce Diagnostika technické infrastruktury Vytýčení trasy inženýrských sítí - V sazbě jsou započteny náklady na vyhledání trasy detektorem, zaměření a zobrazení trasy a předání výstupu zaměření. V sazbě nejsou obsaženy náklady na vytýčení sítí ve správě provozovatele.</t>
  </si>
  <si>
    <t>Poznámka k souboru cen:_x000D_
V sazbě jsou započteny náklady na vyhledání trasy detektorem, zaměření a zobrazení trasy a předání výstupu zaměření. V sazbě nejsou obsaženy náklady na vytýčení sítí ve správě provozovatele.</t>
  </si>
  <si>
    <t>1752</t>
  </si>
  <si>
    <t>023121001</t>
  </si>
  <si>
    <t>Projektové práce Projektová dokumentace - přípravné práce Zjednodušený projekt opravy koleje</t>
  </si>
  <si>
    <t>-2039810887</t>
  </si>
  <si>
    <t>Projektové práce Projektová dokumentace - přípravné práce Zjednodušený projekt opravy koleje - V ceně jsou započteny náklady na vyhotovení projektové dokumentace podle požadavku objednatele v rozsahu pro ohlášení : 1) Technická zpráva; 2) Situace; 3) Podélný profil; 4) Vytyčovací výkres; 5) Seznam souřadnic vytyčovacích bodů.</t>
  </si>
  <si>
    <t>Poznámka k souboru cen:_x000D_
V ceně jsou započteny náklady na vyhotovení projektové dokumentace podle požadavku objednatele v rozsahu pro ohlášení : 1) Technická zpráva; 2) Situace; 3) Podélný profil; 4) Vytyčovací výkres; 5) Seznam souřadnic vytyčovacích bodů.</t>
  </si>
  <si>
    <t>1753</t>
  </si>
  <si>
    <t>023131001</t>
  </si>
  <si>
    <t>Projektové práce Dokumentace skutečného provedení železničního svršku a spodku</t>
  </si>
  <si>
    <t>656036540</t>
  </si>
  <si>
    <t>Projektové práce Dokumentace skutečného provedení železničního svršku a spodku - V sazbě jsou obsaženy náklady na zaměření a vyhotovení dokumentace skutečného provedení žel. svršku a spodku dle vyhlášky č. 499/2006 Sb., a vyhlášky č. 31/1995 Sb. včetně zpracování dat v digitální podobě v otevřené formě a její předání objednateli</t>
  </si>
  <si>
    <t>Poznámka k souboru cen:_x000D_
V sazbě jsou obsaženy náklady na zaměření a vyhotovení dokumentace skutečného provedení žel. svršku a spodku dle vyhlášky č. 499/2006 Sb., a vyhlášky č. 31/1995 Sb. včetně zpracování dat v digitální podobě v otevřené formě a její předání objednateli</t>
  </si>
  <si>
    <t>1754</t>
  </si>
  <si>
    <t>024101001</t>
  </si>
  <si>
    <t>Inženýrská činnost střežení pracovní skupiny zaměstnanců</t>
  </si>
  <si>
    <t>-25104277</t>
  </si>
  <si>
    <t>1755</t>
  </si>
  <si>
    <t>033101001</t>
  </si>
  <si>
    <t>Provozní vlivy Rušení prací silničním provozem při výskytu aut za směnu 8,5 hod. do 250</t>
  </si>
  <si>
    <t>-871081650</t>
  </si>
  <si>
    <t>1756</t>
  </si>
  <si>
    <t>033111001</t>
  </si>
  <si>
    <t>Provozní vlivy Výluka silničního provozu se zajištěním objížďky</t>
  </si>
  <si>
    <t>Kč</t>
  </si>
  <si>
    <t>160265731</t>
  </si>
  <si>
    <t>1757</t>
  </si>
  <si>
    <t>033121001</t>
  </si>
  <si>
    <t>Provozní vlivy Rušení prací železničním provozem širá trať nebo dopravny s kolejovým rozvětvením s počtem vlaků za směnu 8,5 hod. do 25</t>
  </si>
  <si>
    <t>-1736097490</t>
  </si>
  <si>
    <t>1758</t>
  </si>
  <si>
    <t>033121011</t>
  </si>
  <si>
    <t>Provozní vlivy Rušení prací železničním provozem širá trať nebo dopravny s kolejovým rozvětvením s počtem vlaků za směnu 8,5 hod. přes 25 do 50</t>
  </si>
  <si>
    <t>2007557530</t>
  </si>
  <si>
    <t>1759</t>
  </si>
  <si>
    <t>033122001</t>
  </si>
  <si>
    <t>Provozní vlivy Rušení prací železničním provozem tunel nebo most přes 50 m délky s počtem vlaků za směnu 8,5 hod. do 25</t>
  </si>
  <si>
    <t>-830380205</t>
  </si>
  <si>
    <t>1760</t>
  </si>
  <si>
    <t>033131001</t>
  </si>
  <si>
    <t>Provozní vlivy Organizační zajištění prací při zřizování a udržování BK kolejí a výhybek</t>
  </si>
  <si>
    <t>-297146738</t>
  </si>
  <si>
    <t>Provozní vlivy Organizační zajištění prací při zřizování a udržování BK kolejí a výhybek - Organizační zajištění prací při zřizování a udržování bezstykové koleje podle př. S3/2, zejména technologická příprava pořízení schématu a projednání postupu, kontrola připravenosti a řízení postupu prací, předání prací a dokladů objednateli.</t>
  </si>
  <si>
    <t>Poznámka k souboru cen:_x000D_
Organizační zajištění prací při zřizování a udržování bezstykové koleje podle př. S3/2, zejména technologická příprava pořízení schématu a projednání postupu, kontrola připravenosti a řízení postupu prací, předání prací a dokladů objednateli.</t>
  </si>
  <si>
    <t>1761</t>
  </si>
  <si>
    <t>034101001</t>
  </si>
  <si>
    <t>Další náklady na pracovníky Náklady na pracovní pohotovost zaměstnanců na jednoho pracovníka</t>
  </si>
  <si>
    <t>Kč/hod</t>
  </si>
  <si>
    <t>742741186</t>
  </si>
  <si>
    <t>1762</t>
  </si>
  <si>
    <t>034111001</t>
  </si>
  <si>
    <t>Další náklady na pracovníky Zákonné příplatky ke mzdě za práci o sobotách, nedělích a státem uznaných svátcích</t>
  </si>
  <si>
    <t>-44516584</t>
  </si>
  <si>
    <t>1763</t>
  </si>
  <si>
    <t>034111011</t>
  </si>
  <si>
    <t>Další náklady na pracovníky Zákonné příplatky ke mzdě za práci v noci</t>
  </si>
  <si>
    <t>1378962896</t>
  </si>
  <si>
    <t>1764</t>
  </si>
  <si>
    <t>7594305010</t>
  </si>
  <si>
    <t>Montáž součástí počítače náprav vyhodnocovací části</t>
  </si>
  <si>
    <t>1806603927</t>
  </si>
  <si>
    <t>1765</t>
  </si>
  <si>
    <t>7594305015</t>
  </si>
  <si>
    <t>Montáž součástí počítače náprav neoprénové ochranné hadice se soupravou pro upevnění k pražci</t>
  </si>
  <si>
    <t>-1458837311</t>
  </si>
  <si>
    <t>1766</t>
  </si>
  <si>
    <t>7594307010</t>
  </si>
  <si>
    <t>Demontáž součástí počítače náprav vyhodnocovací části</t>
  </si>
  <si>
    <t>208131581</t>
  </si>
  <si>
    <t>1767</t>
  </si>
  <si>
    <t>7594307015</t>
  </si>
  <si>
    <t>Demontáž součástí počítače náprav neoprénové ochranné hadice se soupravou pro upevnění k pražci</t>
  </si>
  <si>
    <t>828112732</t>
  </si>
  <si>
    <t>1768</t>
  </si>
  <si>
    <t>7590915022</t>
  </si>
  <si>
    <t>Montáž výkolejky s návěstním tělesem se zámkem kontrolním</t>
  </si>
  <si>
    <t>-563611829</t>
  </si>
  <si>
    <t>Montáž výkolejky s návěstním tělesem se zámkem kontrolním - položení na dřevěné pražce, označení a vyvrtání otvorů, položení a přišroubování na paty kolejnice, přišroubování dosedacího úhelníku, vyzkoušení, namontování spojovací tyče, přezkoušení chodu, ú</t>
  </si>
  <si>
    <t>1769</t>
  </si>
  <si>
    <t>7590915032</t>
  </si>
  <si>
    <t>Montáž výkolejky ústřední stavěné s návěstním tělesem s přestavníkem elektromotorickým</t>
  </si>
  <si>
    <t>-732443507</t>
  </si>
  <si>
    <t>Montáž výkolejky ústřední stavěné s návěstním tělesem s přestavníkem elektromotorickým - připevnění upevňovací soupravy přestavníku, výkolejky a její montáž včetně návěstního tělesa, připevnění přestavníku na upevňovací soupravu, namontování spojovací tyč</t>
  </si>
  <si>
    <t>1770</t>
  </si>
  <si>
    <t>7590917012</t>
  </si>
  <si>
    <t>Demontáž výkolejky bez návěstního tělesa se zámkem kontrolním</t>
  </si>
  <si>
    <t>591624130</t>
  </si>
  <si>
    <t>1771</t>
  </si>
  <si>
    <t>7590917032</t>
  </si>
  <si>
    <t>Demontáž výkolejky ústřední stavěné s návěstním tělesem a s přestavníkem elektromotorickým</t>
  </si>
  <si>
    <t>-1207139011</t>
  </si>
  <si>
    <t>1772</t>
  </si>
  <si>
    <t>7591015034</t>
  </si>
  <si>
    <t>Montáž elektromotorického přestavníku na výhybce s kontrolou jazyků s upevněním kloubovým na koleji</t>
  </si>
  <si>
    <t>-1003323179</t>
  </si>
  <si>
    <t>Montáž elektromotorického přestavníku na výhybce s kontrolou jazyků s upevněním kloubovým na koleji - připevnění přestavníku pomocí připevňovací soupravy a zatažení kabelu s kabelovou formou do kabelového závěru, mechanické přezkoušení chodu opravný nátěr</t>
  </si>
  <si>
    <t>1773</t>
  </si>
  <si>
    <t>7591017030</t>
  </si>
  <si>
    <t>Demontáž elektromotorického přestavníku z výhybky s kontrolou jazyků</t>
  </si>
  <si>
    <t>-362091933</t>
  </si>
  <si>
    <t>1774</t>
  </si>
  <si>
    <t>7591035020</t>
  </si>
  <si>
    <t>Montáž kontrolní tyče kloubové krátké</t>
  </si>
  <si>
    <t>-1213465616</t>
  </si>
  <si>
    <t>1775</t>
  </si>
  <si>
    <t>7591035030</t>
  </si>
  <si>
    <t>Montáž kontrolní tyče kloubové dlouhé</t>
  </si>
  <si>
    <t>2011842461</t>
  </si>
  <si>
    <t>1776</t>
  </si>
  <si>
    <t>7591037020</t>
  </si>
  <si>
    <t>Demontáž kontrolní tyče kloubové krátké</t>
  </si>
  <si>
    <t>-1620947465</t>
  </si>
  <si>
    <t>1777</t>
  </si>
  <si>
    <t>7591037030</t>
  </si>
  <si>
    <t>Demontáž kontrolní tyče kloubové dlouhé</t>
  </si>
  <si>
    <t>1846713150</t>
  </si>
  <si>
    <t>1778</t>
  </si>
  <si>
    <t>7591085020</t>
  </si>
  <si>
    <t>Montáž upevňovací soupravy s upevněním na koleji</t>
  </si>
  <si>
    <t>-1540970799</t>
  </si>
  <si>
    <t>1779</t>
  </si>
  <si>
    <t>7591085060</t>
  </si>
  <si>
    <t>Montáž ostatních náhradních dílů EP600 spojnice přestavníkové</t>
  </si>
  <si>
    <t>457019211</t>
  </si>
  <si>
    <t>1780</t>
  </si>
  <si>
    <t>7591087020</t>
  </si>
  <si>
    <t>Demontáž upevňovací soupravy s upevněním na koleji</t>
  </si>
  <si>
    <t>-1387848221</t>
  </si>
  <si>
    <t>1781</t>
  </si>
  <si>
    <t>7591087060</t>
  </si>
  <si>
    <t>Demontáž ostatních náhradních dílů EP600 spojnice přestavníkové</t>
  </si>
  <si>
    <t>1069187245</t>
  </si>
  <si>
    <t>1782</t>
  </si>
  <si>
    <t>7591115010</t>
  </si>
  <si>
    <t>Montáž mechanického přestavníku 5206 na straně stojanu</t>
  </si>
  <si>
    <t>1473024103</t>
  </si>
  <si>
    <t>Montáž mechanického přestavníku 5206 na straně stojanu - úplná montáž připevnovací soupravy, přestavníku, závorníku, ochranné skříně, přizpůsobení pražců a odstranění štěrku, nátěr</t>
  </si>
  <si>
    <t>1783</t>
  </si>
  <si>
    <t>7591117010</t>
  </si>
  <si>
    <t>Demontáž mechanického přestavníku na straně stojanu</t>
  </si>
  <si>
    <t>-870962908</t>
  </si>
  <si>
    <t>1784</t>
  </si>
  <si>
    <t>7591135012</t>
  </si>
  <si>
    <t>Montáž mechanizmu samovratné výhybky MSV s elektrickou kontrolou</t>
  </si>
  <si>
    <t>-1786885880</t>
  </si>
  <si>
    <t>Montáž mechanizmu samovratné výhybky MSV s elektrickou kontrolou - montáž upevňovací soupravy, hydraulického tlumiče a táhla návěstního tělesa, seřízení a kontrola funkce, bezpečnostní nátěr. Bez zemních prací</t>
  </si>
  <si>
    <t>1785</t>
  </si>
  <si>
    <t>7591137010</t>
  </si>
  <si>
    <t>Demontáž mechanizmu samovratné výhybky MSV</t>
  </si>
  <si>
    <t>1443122034</t>
  </si>
  <si>
    <t>1786</t>
  </si>
  <si>
    <t>7591205010</t>
  </si>
  <si>
    <t>Montáž závorníku mechanického na straně stojanu</t>
  </si>
  <si>
    <t>-186058719</t>
  </si>
  <si>
    <t>Montáž závorníku mechanického na straně stojanu - úplná montáž připevnovací soupravy, závorníku, ochranné skříně, přizpůsobení pražců a odstranění štěrku</t>
  </si>
  <si>
    <t>1787</t>
  </si>
  <si>
    <t>7591205020</t>
  </si>
  <si>
    <t>Montáž závorníku s elektrickým dohledem ZED pro hákový a čelisťový závěr</t>
  </si>
  <si>
    <t>-1051864845</t>
  </si>
  <si>
    <t>Montáž závorníku s elektrickým dohledem ZED pro hákový a čelisťový závěr - připevnění závorníku pomocí připevňovací soupravy a zatažení kabelu s kabelovou formou do kabelového závěru, mechanické přezkoušení chodu, natypování jednoduchého nebo kontrolního</t>
  </si>
  <si>
    <t>1788</t>
  </si>
  <si>
    <t>7591207010</t>
  </si>
  <si>
    <t>Demontáž mechanického závorníku</t>
  </si>
  <si>
    <t>450530359</t>
  </si>
  <si>
    <t>1789</t>
  </si>
  <si>
    <t>7591305010</t>
  </si>
  <si>
    <t>Montáž zámku výměnového jednoduchého</t>
  </si>
  <si>
    <t>63622250</t>
  </si>
  <si>
    <t>Montáž zámku výměnového jednoduchého - úprava štěrkového lože, rozebrání zámku, uvolnění závěrného háku, montáž ochranné skříňky a kostry zámku, regulace závěrného háku, přetypování a sestavení zámku, nasazení krytu a jeho zajištění, oštítkování klíčů a k</t>
  </si>
  <si>
    <t>1790</t>
  </si>
  <si>
    <t>7591305012</t>
  </si>
  <si>
    <t>Montáž zámku výměnového jednoduchého odtlačného</t>
  </si>
  <si>
    <t>481477161</t>
  </si>
  <si>
    <t>Montáž zámku výměnového jednoduchého odtlačného - úprava štěrkového lože, rozebrání zámku, uvolnění závěrného háku, montáž ochranné skříňky a kostry zámku, regulace závěrného háku, přetypování a sestavení zámku, nasazení krytu a jeho zajištění, oštítkován</t>
  </si>
  <si>
    <t>1791</t>
  </si>
  <si>
    <t>7591305014</t>
  </si>
  <si>
    <t>Montáž zámku výměnového kontrolního</t>
  </si>
  <si>
    <t>1874627939</t>
  </si>
  <si>
    <t>Montáž zámku výměnového kontrolního - úprava štěrkového lože, rozebrání zámku, uvolnění závěrného háku, montáž ochranné skříňky a kostry zámku, regulace závěrného háku, přetypování a sestavení zámku, nasazení krytu a jeho zajištění, oštítkování klíčů a ko</t>
  </si>
  <si>
    <t>1792</t>
  </si>
  <si>
    <t>7591305016</t>
  </si>
  <si>
    <t>Montáž zámku výměnového kontrolního odtlačného</t>
  </si>
  <si>
    <t>107018715</t>
  </si>
  <si>
    <t>Montáž zámku výměnového kontrolního odtlačného - úprava štěrkového lože, rozebrání zámku, uvolnění závěrného háku, montáž ochranné skříňky a kostry zámku, regulace závěrného háku, přetypování a sestavení zámku, nasazení krytu a jeho zajištění, oštítkování</t>
  </si>
  <si>
    <t>1793</t>
  </si>
  <si>
    <t>7591305120</t>
  </si>
  <si>
    <t>Montáž zámku elektromagnetického venkovního stejnosměrného nebo 1 fázového</t>
  </si>
  <si>
    <t>902170041</t>
  </si>
  <si>
    <t>Montáž zámku elektromagnetického venkovního stejnosměrného nebo 1 fázového - montáž zámku na závěr UKM, UKMP, natypování zámku a oštítkování klíčů, zapojení a přezkoušení funkce, nátěr. Bez montáže závěrů a zapojení zemního kabelu</t>
  </si>
  <si>
    <t>1794</t>
  </si>
  <si>
    <t>7591307010</t>
  </si>
  <si>
    <t>Demontáž zámku výměnového jednoduchého</t>
  </si>
  <si>
    <t>-1069551537</t>
  </si>
  <si>
    <t>1795</t>
  </si>
  <si>
    <t>7591307012</t>
  </si>
  <si>
    <t>Demontáž zámku výměnového jednoduchého odtlačného</t>
  </si>
  <si>
    <t>-1926784052</t>
  </si>
  <si>
    <t>1796</t>
  </si>
  <si>
    <t>7591307014</t>
  </si>
  <si>
    <t>Demontáž zámku výměnového kontrolního</t>
  </si>
  <si>
    <t>-1467074539</t>
  </si>
  <si>
    <t>1797</t>
  </si>
  <si>
    <t>7591307016</t>
  </si>
  <si>
    <t>Demontáž zámku výměnového kontrolního odtlačného</t>
  </si>
  <si>
    <t>431812755</t>
  </si>
  <si>
    <t>1798</t>
  </si>
  <si>
    <t>7591307120</t>
  </si>
  <si>
    <t>Demontáž zámku elektromagnetického venkovního</t>
  </si>
  <si>
    <t>-397646867</t>
  </si>
  <si>
    <t>1799</t>
  </si>
  <si>
    <t>7592005020</t>
  </si>
  <si>
    <t>Montáž snímače indukčního kolejnicového Honeywell</t>
  </si>
  <si>
    <t>553363997</t>
  </si>
  <si>
    <t>Montáž snímače indukčního kolejnicového Honeywell - uložení a připevnění na určené místo, seřízení polohy, přezkoušení</t>
  </si>
  <si>
    <t>1800</t>
  </si>
  <si>
    <t>7592005050</t>
  </si>
  <si>
    <t>Montáž počítacího bodu (senzoru) RSR 180</t>
  </si>
  <si>
    <t>-1235892773</t>
  </si>
  <si>
    <t>Montáž počítacího bodu (senzoru) RSR 180 - uložení a připevnění na určené místo, seřízení polohy, přezkoušení</t>
  </si>
  <si>
    <t>1801</t>
  </si>
  <si>
    <t>7592005150</t>
  </si>
  <si>
    <t>Montáž kolejnicového doteku jazýčkového WSSB</t>
  </si>
  <si>
    <t>184701527</t>
  </si>
  <si>
    <t>1802</t>
  </si>
  <si>
    <t>7592007020</t>
  </si>
  <si>
    <t>Demontáž snímače indukčního kolejnicového Honeywell</t>
  </si>
  <si>
    <t>895914641</t>
  </si>
  <si>
    <t>1803</t>
  </si>
  <si>
    <t>7592007050</t>
  </si>
  <si>
    <t>Demontáž počítacího bodu (senzoru) RSR 180</t>
  </si>
  <si>
    <t>1960219393</t>
  </si>
  <si>
    <t>1804</t>
  </si>
  <si>
    <t>7592007150</t>
  </si>
  <si>
    <t>Demontáž kolejnicového doteku jazýčkového WSSB</t>
  </si>
  <si>
    <t>1921983</t>
  </si>
  <si>
    <t>1805</t>
  </si>
  <si>
    <t>7594105010</t>
  </si>
  <si>
    <t>Odpojení a zpětné připojení lan propojovacích jednoho stykového transformátoru</t>
  </si>
  <si>
    <t>453391584</t>
  </si>
  <si>
    <t>Odpojení a zpětné připojení lan propojovacích jednoho stykového transformátoru - včetně odpojení a připevnění lanového propojení na pražce nebo montážní trámky</t>
  </si>
  <si>
    <t>1806</t>
  </si>
  <si>
    <t>7594105012</t>
  </si>
  <si>
    <t>Odpojení a zpětné připojení lan ke stojánku KSL</t>
  </si>
  <si>
    <t>1455071870</t>
  </si>
  <si>
    <t>Odpojení a zpětné připojení lan ke stojánku KSL - včetně odpojení a připevnění lanového propojení na pražce nebo montážní trámky</t>
  </si>
  <si>
    <t>1807</t>
  </si>
  <si>
    <t>7594105014</t>
  </si>
  <si>
    <t>Odpojení a zpětné připojení lan ke stojánku KSLP</t>
  </si>
  <si>
    <t>94566662</t>
  </si>
  <si>
    <t>Odpojení a zpětné připojení lan ke stojánku KSLP - včetně odpojení a připevnění lanového propojení na pražce nebo montážní trámky</t>
  </si>
  <si>
    <t>1808</t>
  </si>
  <si>
    <t>7594105016</t>
  </si>
  <si>
    <t>Odpojení a zpětné připojení lan ke kolejové skříni TJA</t>
  </si>
  <si>
    <t>-60890806</t>
  </si>
  <si>
    <t>Odpojení a zpětné připojení lan ke kolejové skříni TJA - včetně odpojení a připevnění lanového propojení na pražce nebo montážní trámky</t>
  </si>
  <si>
    <t>1809</t>
  </si>
  <si>
    <t>7594105018</t>
  </si>
  <si>
    <t>Odpojení a zpětné připojení lan ke kolejové skříni TJAP</t>
  </si>
  <si>
    <t>1976047656</t>
  </si>
  <si>
    <t>Odpojení a zpětné připojení lan ke kolejové skříni TJAP - včetně odpojení a připevnění lanového propojení na pražce nebo montážní trámky</t>
  </si>
  <si>
    <t>1810</t>
  </si>
  <si>
    <t>7594105042</t>
  </si>
  <si>
    <t>Montáž lanového propojení tlumivek na dřevěné pražce 3,7 nebo 4,2 m</t>
  </si>
  <si>
    <t>1627819342</t>
  </si>
  <si>
    <t>Montáž lanového propojení tlumivek na dřevěné pražce 3,7 nebo 4,2 m - propojení stykového transformátoru s kolejnicí nebo s dalším stykovým transformátorem lanovým propojením; usazení pražců nebo trámků mezi koleje nebo podél koleje; připevnění lana k pra</t>
  </si>
  <si>
    <t>1811</t>
  </si>
  <si>
    <t>7594105072</t>
  </si>
  <si>
    <t>Montáž lanového propojení tlumivek na betonové pražce 3,7 nebo 4,2 m</t>
  </si>
  <si>
    <t>-1633707769</t>
  </si>
  <si>
    <t>Montáž lanového propojení tlumivek na betonové pražce 3,7 nebo 4,2 m - propojení stykového transformátoru s kolejnicí nebo s dalším stykovým transformátorem lanovým propojením; usazení pražců nebo trámků mezi koleje nebo podél koleje; připevnění lana k pr</t>
  </si>
  <si>
    <t>1812</t>
  </si>
  <si>
    <t>7594105360</t>
  </si>
  <si>
    <t>Montáž lanového propojení stykového č.v. 70 301</t>
  </si>
  <si>
    <t>1226282221</t>
  </si>
  <si>
    <t>Montáž lanového propojení stykového č.v. 70 301 - rozměření místa připojení, případné vyvrtání otvorů, montáž kompletní sady lanových propojení dvojice stykových transformátorů</t>
  </si>
  <si>
    <t>1813</t>
  </si>
  <si>
    <t>7594105390</t>
  </si>
  <si>
    <t>Montáž pražce nebo trámku pro upevnění lanového propojení</t>
  </si>
  <si>
    <t>1424183429</t>
  </si>
  <si>
    <t>Montáž pražce nebo trámku pro upevnění lanového propojení - usazení pražce nebo trámku mezi koleje nebo podél koleje; připevnění lana k pražci nebo montážnímu trámku</t>
  </si>
  <si>
    <t>1814</t>
  </si>
  <si>
    <t>7594107040</t>
  </si>
  <si>
    <t>Demontáž lanového propojení tlumivek z dřevěných pražců</t>
  </si>
  <si>
    <t>-1065311252</t>
  </si>
  <si>
    <t>1815</t>
  </si>
  <si>
    <t>7594107070</t>
  </si>
  <si>
    <t>Demontáž lanového propojení tlumivek z betonových pražců</t>
  </si>
  <si>
    <t>-957414667</t>
  </si>
  <si>
    <t>1816</t>
  </si>
  <si>
    <t>7594107330</t>
  </si>
  <si>
    <t>Demontáž kolejnicového lanového propojení z betonových pražců</t>
  </si>
  <si>
    <t>920974490</t>
  </si>
  <si>
    <t>1817</t>
  </si>
  <si>
    <t>7594107360</t>
  </si>
  <si>
    <t>Demontáž lanového propojení stykového č.v. 70 301</t>
  </si>
  <si>
    <t>1131726613</t>
  </si>
  <si>
    <t>1818</t>
  </si>
  <si>
    <t>7594205014</t>
  </si>
  <si>
    <t>Montáž stykového transformátoru jednoho DT bez oleje</t>
  </si>
  <si>
    <t>-712317973</t>
  </si>
  <si>
    <t>Montáž stykového transformátoru jednoho DT bez oleje - usazení stykového transformátoru, montáž ochranných trubek, případně přídavných svorkovnic, jejich propojení a naplnění transformátoru olejem, montáž univerzálního úhelníku na střední vývod, propojení</t>
  </si>
  <si>
    <t>1819</t>
  </si>
  <si>
    <t>7594205060</t>
  </si>
  <si>
    <t>Montáž stojánku kabelového na betonové pražce KSL</t>
  </si>
  <si>
    <t>-863455215</t>
  </si>
  <si>
    <t>Montáž stojánku kabelového na betonové pražce KSL - usazení kabelového stojánku do výkopu bez provedení zemních prací, propojení stojánku s kolejnicemi jednokolíkovými lanovými propojeními, připevnění lan k pražci a montážním trámkům, zatažení kabelu, pro</t>
  </si>
  <si>
    <t>1820</t>
  </si>
  <si>
    <t>7594205082</t>
  </si>
  <si>
    <t>Montáž kolejové skříně TJA, TJAP na betonové pražce</t>
  </si>
  <si>
    <t>-1243898629</t>
  </si>
  <si>
    <t>Montáž kolejové skříně TJA, TJAP na betonové pražce - usazení skříně do výkopu bez provedení zemních prací, propojení skříně s kolejnicemi jednokolíkovými lanovými propojeními, připevnění lan k pražci a montážním trámkům, zatažení kabelů, proměření izolač</t>
  </si>
  <si>
    <t>1821</t>
  </si>
  <si>
    <t>7594207014</t>
  </si>
  <si>
    <t>Demontáž stykového transformátoru DT bez oleje</t>
  </si>
  <si>
    <t>809615432</t>
  </si>
  <si>
    <t>1822</t>
  </si>
  <si>
    <t>7594207050</t>
  </si>
  <si>
    <t>Demontáž stojánku kabelového KSL, KSLP</t>
  </si>
  <si>
    <t>404904237</t>
  </si>
  <si>
    <t>1823</t>
  </si>
  <si>
    <t>7594207080</t>
  </si>
  <si>
    <t>Demontáž kolejové skříně TJA, TJAP</t>
  </si>
  <si>
    <t>2146417807</t>
  </si>
  <si>
    <t>1824</t>
  </si>
  <si>
    <t>7592005160</t>
  </si>
  <si>
    <t>Montáž balízy na pražec pomocí pásky</t>
  </si>
  <si>
    <t>-1109482864</t>
  </si>
  <si>
    <t>1825</t>
  </si>
  <si>
    <t>7592005162</t>
  </si>
  <si>
    <t>Montáž balízy do kolejiště pomocí systému Vortok</t>
  </si>
  <si>
    <t>-1671582054</t>
  </si>
  <si>
    <t>1826</t>
  </si>
  <si>
    <t>7592007160</t>
  </si>
  <si>
    <t>Demontáž balízy upevněné na pražec pomocí pásky</t>
  </si>
  <si>
    <t>183205736</t>
  </si>
  <si>
    <t>1827</t>
  </si>
  <si>
    <t>7592007162</t>
  </si>
  <si>
    <t>Demontáž balízy upevněné pomocí systému Vortok</t>
  </si>
  <si>
    <t>1724329122</t>
  </si>
  <si>
    <t>1828</t>
  </si>
  <si>
    <t>7493351020</t>
  </si>
  <si>
    <t>Montáž elektrického ohřevu výhybek (EOV) kompletní topné soupravy na jednoduchou výhybku soustavy S49, R65 a UIC60 s poloměrem odbočení 190 m</t>
  </si>
  <si>
    <t>-506938071</t>
  </si>
  <si>
    <t>Montáž elektrického ohřevu výhybek (EOV) kompletní topné soupravy na jednoduchou výhybku soustavy S49, R65 a UIC60 s poloměrem odbočení 190 m - včetně kompletního vybavení topných tyčí, příchytek hlavic topných tyčí, pérových příchytek vlastních topných t</t>
  </si>
  <si>
    <t>1829</t>
  </si>
  <si>
    <t>7493351022</t>
  </si>
  <si>
    <t>Montáž elektrického ohřevu výhybek (EOV) kompletní topné soupravy na jednoduchou výhybku soustavy S49, R65 a UIC60 s poloměrem odbočení 300 m</t>
  </si>
  <si>
    <t>1314817635</t>
  </si>
  <si>
    <t>Montáž elektrického ohřevu výhybek (EOV) kompletní topné soupravy na jednoduchou výhybku soustavy S49, R65 a UIC60 s poloměrem odbočení 300 m - včetně kompletního vybavení topných tyčí, příchytek hlavic topných tyčí, pérových příchytek vlastních topných t</t>
  </si>
  <si>
    <t>1830</t>
  </si>
  <si>
    <t>7493351024</t>
  </si>
  <si>
    <t>Montáž elektrického ohřevu výhybek (EOV) kompletní topné soupravy na jednoduchou výhybku soustavy S49, R65 a UIC60 s poloměrem odbočení 500 m</t>
  </si>
  <si>
    <t>744474284</t>
  </si>
  <si>
    <t>Montáž elektrického ohřevu výhybek (EOV) kompletní topné soupravy na jednoduchou výhybku soustavy S49, R65 a UIC60 s poloměrem odbočení 500 m - včetně kompletního vybavení topných tyčí, příchytek hlavic topných tyčí, pérových příchytek vlastních topných t</t>
  </si>
  <si>
    <t>1831</t>
  </si>
  <si>
    <t>7493351135</t>
  </si>
  <si>
    <t>Montáž elektrického ohřevu výhybek (EOV) topné tyče svorkovnicové skříňky EOV u výhybky</t>
  </si>
  <si>
    <t>1836581915</t>
  </si>
  <si>
    <t>1832</t>
  </si>
  <si>
    <t>7493371010</t>
  </si>
  <si>
    <t>Demontáže zařízení na elektrickém ohřevu výhybek kompletní topné soupravy na výhybku tvaru 1:7,5-190, 1:9-190</t>
  </si>
  <si>
    <t>1702219745</t>
  </si>
  <si>
    <t>Demontáže zařízení na elektrickém ohřevu výhybek kompletní topné soupravy na výhybku tvaru 1:7,5-190, 1:9-190 - veškeré výstroje EOV na výhybce, topných tyčí, připojovacích skříněk, napájecích kabelů, oddělovacích transformátorů</t>
  </si>
  <si>
    <t>1833</t>
  </si>
  <si>
    <t>7493371012</t>
  </si>
  <si>
    <t>Demontáže zařízení na elektrickém ohřevu výhybek kompletní topné soupravy na výhybku tvaru 1:12-500</t>
  </si>
  <si>
    <t>-1317662604</t>
  </si>
  <si>
    <t>Demontáže zařízení na elektrickém ohřevu výhybek kompletní topné soupravy na výhybku tvaru 1:12-500 - veškeré výstroje EOV na výhybce, topných tyčí, připojovacích skříněk, napájecích kabelů, oddělovacích transformátorů</t>
  </si>
  <si>
    <t>1834</t>
  </si>
  <si>
    <t>7493371022</t>
  </si>
  <si>
    <t>Demontáže zařízení na elektrickém ohřevu výhybek kompletní topné soupravy na výhybku tvaru C 1:9-300, 1:11-300</t>
  </si>
  <si>
    <t>467528102</t>
  </si>
  <si>
    <t>Demontáže zařízení na elektrickém ohřevu výhybek kompletní topné soupravy na výhybku tvaru C 1:9-300, 1:11-300 - veškeré výstroje EOV na výhybce, topných tyčí, připojovacích skříněk, napájecích kabelů, oddělovacích transformátorů</t>
  </si>
  <si>
    <t>1835</t>
  </si>
  <si>
    <t>7493371070</t>
  </si>
  <si>
    <t>Demontáže zařízení na elektrickém ohřevu výhybek svorkovnicové skříňky EOV u výhybky</t>
  </si>
  <si>
    <t>-454817371</t>
  </si>
  <si>
    <t>1836</t>
  </si>
  <si>
    <t>7497351575</t>
  </si>
  <si>
    <t>Montáž přímého ukolejnění svorka se šroubem pro ukolejnění</t>
  </si>
  <si>
    <t>-638027509</t>
  </si>
  <si>
    <t>1837</t>
  </si>
  <si>
    <t>7497371630</t>
  </si>
  <si>
    <t>Demontáže zařízení trakčního vedení svodu propojení nebo ukolejnění na elektrizovaných tratích nebo v kolejových obvodech</t>
  </si>
  <si>
    <t>-977249665</t>
  </si>
  <si>
    <t>Demontáže zařízení trakčního vedení svodu propojení nebo ukolejnění na elektrizovaných tratích nebo v kolejových obvodech - demontáž stávajícího zařízení se všemi pomocnými doplňujícími úpravami</t>
  </si>
  <si>
    <t>1838</t>
  </si>
  <si>
    <t>7497351560</t>
  </si>
  <si>
    <t>Montáž přímého ukolejnění na elektrizovaných tratích nebo v kolejových obvodech</t>
  </si>
  <si>
    <t>-644170983</t>
  </si>
  <si>
    <t>1839</t>
  </si>
  <si>
    <t>7497371625</t>
  </si>
  <si>
    <t>Demontáže zařízení trakčního vedení svodu ukolejnění konstrukcí a stožárů</t>
  </si>
  <si>
    <t>-1160680611</t>
  </si>
  <si>
    <t>Demontáže zařízení trakčního vedení svodu ukolejnění konstrukcí a stožárů - demontáž stávajícího zařízení se všemi pomocnými doplňujícími úpravami</t>
  </si>
  <si>
    <t>1840</t>
  </si>
  <si>
    <t>7497651010</t>
  </si>
  <si>
    <t>HZS na trakčním vedení</t>
  </si>
  <si>
    <t>-1580871515</t>
  </si>
  <si>
    <t>1841</t>
  </si>
  <si>
    <t>M</t>
  </si>
  <si>
    <t>5953101000</t>
  </si>
  <si>
    <t>Protisněhové zábrany dřevěné</t>
  </si>
  <si>
    <t>294121963</t>
  </si>
  <si>
    <t>1842</t>
  </si>
  <si>
    <t>5953101010</t>
  </si>
  <si>
    <t>Protisněhové zábrany plastové</t>
  </si>
  <si>
    <t>1970760116</t>
  </si>
  <si>
    <t>1843</t>
  </si>
  <si>
    <t>5953104000</t>
  </si>
  <si>
    <t>Protisněhové ploty plastové</t>
  </si>
  <si>
    <t>-1721450733</t>
  </si>
  <si>
    <t>1844</t>
  </si>
  <si>
    <t>5954101035</t>
  </si>
  <si>
    <t>Herbicidy Roundup Klasik Pro</t>
  </si>
  <si>
    <t>litr</t>
  </si>
  <si>
    <t>1052637142</t>
  </si>
  <si>
    <t>1845</t>
  </si>
  <si>
    <t>5954113000</t>
  </si>
  <si>
    <t>Dřeviny Javor mléč /Acer platanoides/ 80 - 120 cm, PK</t>
  </si>
  <si>
    <t>553304719</t>
  </si>
  <si>
    <t>1846</t>
  </si>
  <si>
    <t>5954113005</t>
  </si>
  <si>
    <t>Dřeviny Javor klen /Acer pseudoplatanus/ 80 - 120 cm, PK</t>
  </si>
  <si>
    <t>-1655635303</t>
  </si>
  <si>
    <t>1847</t>
  </si>
  <si>
    <t>5954113010</t>
  </si>
  <si>
    <t>Dřeviny Lípa malolistá (Tilia cordata) 50 - 80 cm, PK</t>
  </si>
  <si>
    <t>-1678343490</t>
  </si>
  <si>
    <t>1848</t>
  </si>
  <si>
    <t>5954113015</t>
  </si>
  <si>
    <t>Dřeviny Tis obecný / Taxus baccata / 30 - 50 cm, KK</t>
  </si>
  <si>
    <t>1923693548</t>
  </si>
  <si>
    <t>1849</t>
  </si>
  <si>
    <t>5954113020</t>
  </si>
  <si>
    <t>Dřeviny Zerav západní / Tuja occidentalis / 100 - 120 cm, KK</t>
  </si>
  <si>
    <t>1820401448</t>
  </si>
  <si>
    <t>1850</t>
  </si>
  <si>
    <t>5954113035</t>
  </si>
  <si>
    <t>Dřeviny Jalovec polehlý / Juniperus horizontalis-Gold coast / 30 - 50 cm, K</t>
  </si>
  <si>
    <t>-1942692723</t>
  </si>
  <si>
    <t>1851</t>
  </si>
  <si>
    <t>5955101000</t>
  </si>
  <si>
    <t>Kamenivo drcené štěrk frakce 31,5/63 třídy BI</t>
  </si>
  <si>
    <t>-776671322</t>
  </si>
  <si>
    <t>1852</t>
  </si>
  <si>
    <t>5955101012</t>
  </si>
  <si>
    <t>Kamenivo drcené štěrk frakce 16/32</t>
  </si>
  <si>
    <t>74566739</t>
  </si>
  <si>
    <t>1853</t>
  </si>
  <si>
    <t>5955101013</t>
  </si>
  <si>
    <t>Kamenivo drcené štěrkodrť frakce 0/4</t>
  </si>
  <si>
    <t>-1474217531</t>
  </si>
  <si>
    <t>1854</t>
  </si>
  <si>
    <t>5955101014</t>
  </si>
  <si>
    <t>Kamenivo drcené štěrkodrť frakce 0/8</t>
  </si>
  <si>
    <t>1183156930</t>
  </si>
  <si>
    <t>1855</t>
  </si>
  <si>
    <t>5955101020</t>
  </si>
  <si>
    <t>Kamenivo drcené štěrkodrť frakce 0/32</t>
  </si>
  <si>
    <t>724774458</t>
  </si>
  <si>
    <t>1856</t>
  </si>
  <si>
    <t>5955101025</t>
  </si>
  <si>
    <t>Kamenivo drcené drť frakce 4/8</t>
  </si>
  <si>
    <t>-1393796780</t>
  </si>
  <si>
    <t>1857</t>
  </si>
  <si>
    <t>5955101030</t>
  </si>
  <si>
    <t>Kamenivo drcené drť frakce 8/16</t>
  </si>
  <si>
    <t>-90126399</t>
  </si>
  <si>
    <t>1858</t>
  </si>
  <si>
    <t>5955101045</t>
  </si>
  <si>
    <t>Lomový kámen tříděný pro rovnaniny</t>
  </si>
  <si>
    <t>562680677</t>
  </si>
  <si>
    <t>1859</t>
  </si>
  <si>
    <t>5955101050</t>
  </si>
  <si>
    <t>Lomový kámen netříděný pro zásypy</t>
  </si>
  <si>
    <t>336539509</t>
  </si>
  <si>
    <t>1860</t>
  </si>
  <si>
    <t>5956101000</t>
  </si>
  <si>
    <t>Pražec dřevěný příčný nevystrojený dub 2600x260x160 mm</t>
  </si>
  <si>
    <t>424039878</t>
  </si>
  <si>
    <t>1861</t>
  </si>
  <si>
    <t>5956101005</t>
  </si>
  <si>
    <t>Pražec dřevěný příčný nevystrojený dub 2600x260x150 mm</t>
  </si>
  <si>
    <t>-1058257693</t>
  </si>
  <si>
    <t>1862</t>
  </si>
  <si>
    <t>5956104000</t>
  </si>
  <si>
    <t>Pozednice dub</t>
  </si>
  <si>
    <t>1209764191</t>
  </si>
  <si>
    <t>1863</t>
  </si>
  <si>
    <t>5956113005</t>
  </si>
  <si>
    <t>Podpory podélné dub</t>
  </si>
  <si>
    <t>741222866</t>
  </si>
  <si>
    <t>1864</t>
  </si>
  <si>
    <t>5956116000</t>
  </si>
  <si>
    <t>Pražce dřevěné výhybkové dub skupina 3 160x260</t>
  </si>
  <si>
    <t>1696577461</t>
  </si>
  <si>
    <t>1865</t>
  </si>
  <si>
    <t>5956116005</t>
  </si>
  <si>
    <t>Pražce dřevěné výhybkové dub skupina 4 150x260</t>
  </si>
  <si>
    <t>-934849846</t>
  </si>
  <si>
    <t>1866</t>
  </si>
  <si>
    <t>5956119010</t>
  </si>
  <si>
    <t>Pražec dřevěný výhybkový dub skupina 3 2400x260x160</t>
  </si>
  <si>
    <t>162759531</t>
  </si>
  <si>
    <t>1867</t>
  </si>
  <si>
    <t>5956119015</t>
  </si>
  <si>
    <t>Pražec dřevěný výhybkový dub skupina 3 2500x260x160</t>
  </si>
  <si>
    <t>597699161</t>
  </si>
  <si>
    <t>1868</t>
  </si>
  <si>
    <t>5956119020</t>
  </si>
  <si>
    <t>Pražec dřevěný výhybkový dub skupina 3 2600x260x160</t>
  </si>
  <si>
    <t>1436414100</t>
  </si>
  <si>
    <t>1869</t>
  </si>
  <si>
    <t>5956119025</t>
  </si>
  <si>
    <t>Pražec dřevěný výhybkový dub skupina 3 2700x260x160</t>
  </si>
  <si>
    <t>538563740</t>
  </si>
  <si>
    <t>1870</t>
  </si>
  <si>
    <t>5956119030</t>
  </si>
  <si>
    <t>Pražec dřevěný výhybkový dub skupina 3 2800x260x160</t>
  </si>
  <si>
    <t>1818806610</t>
  </si>
  <si>
    <t>1871</t>
  </si>
  <si>
    <t>5956119035</t>
  </si>
  <si>
    <t>Pražec dřevěný výhybkový dub skupina 3 2900x260x160</t>
  </si>
  <si>
    <t>-1224389144</t>
  </si>
  <si>
    <t>1872</t>
  </si>
  <si>
    <t>5956119040</t>
  </si>
  <si>
    <t>Pražec dřevěný výhybkový dub skupina 3 3000x260x160</t>
  </si>
  <si>
    <t>-518614947</t>
  </si>
  <si>
    <t>1873</t>
  </si>
  <si>
    <t>5956119045</t>
  </si>
  <si>
    <t>Pražec dřevěný výhybkový dub skupina 3 3100x260x160</t>
  </si>
  <si>
    <t>-1928310929</t>
  </si>
  <si>
    <t>1874</t>
  </si>
  <si>
    <t>5956119050</t>
  </si>
  <si>
    <t>Pražec dřevěný výhybkový dub skupina 3 3200x260x160</t>
  </si>
  <si>
    <t>1772746031</t>
  </si>
  <si>
    <t>1875</t>
  </si>
  <si>
    <t>5956119055</t>
  </si>
  <si>
    <t>Pražec dřevěný výhybkový dub skupina 3 3300x260x160</t>
  </si>
  <si>
    <t>1472009126</t>
  </si>
  <si>
    <t>1876</t>
  </si>
  <si>
    <t>5956119060</t>
  </si>
  <si>
    <t>Pražec dřevěný výhybkový dub skupina 3 3400x260x160</t>
  </si>
  <si>
    <t>-1179047762</t>
  </si>
  <si>
    <t>1877</t>
  </si>
  <si>
    <t>5956119065</t>
  </si>
  <si>
    <t>Pražec dřevěný výhybkový dub skupina 3 3500x260x160</t>
  </si>
  <si>
    <t>-744468084</t>
  </si>
  <si>
    <t>1878</t>
  </si>
  <si>
    <t>5956119070</t>
  </si>
  <si>
    <t>Pražec dřevěný výhybkový dub skupina 3 3600x260x160</t>
  </si>
  <si>
    <t>447085690</t>
  </si>
  <si>
    <t>1879</t>
  </si>
  <si>
    <t>5956119075</t>
  </si>
  <si>
    <t>Pražec dřevěný výhybkový dub skupina 3 3700x260x160</t>
  </si>
  <si>
    <t>2049415170</t>
  </si>
  <si>
    <t>1880</t>
  </si>
  <si>
    <t>5956119080</t>
  </si>
  <si>
    <t>Pražec dřevěný výhybkový dub skupina 3 3800x260x160</t>
  </si>
  <si>
    <t>-735664841</t>
  </si>
  <si>
    <t>1881</t>
  </si>
  <si>
    <t>5956119085</t>
  </si>
  <si>
    <t>Pražec dřevěný výhybkový dub skupina 3 3900x260x160</t>
  </si>
  <si>
    <t>-1416208744</t>
  </si>
  <si>
    <t>1882</t>
  </si>
  <si>
    <t>5956119090</t>
  </si>
  <si>
    <t>Pražec dřevěný výhybkový dub skupina 3 4000x260x160</t>
  </si>
  <si>
    <t>-1055678351</t>
  </si>
  <si>
    <t>1883</t>
  </si>
  <si>
    <t>5956119095</t>
  </si>
  <si>
    <t>Pražec dřevěný výhybkový dub skupina 3 4100x260x160</t>
  </si>
  <si>
    <t>-601577036</t>
  </si>
  <si>
    <t>1884</t>
  </si>
  <si>
    <t>5956119100</t>
  </si>
  <si>
    <t>Pražec dřevěný výhybkový dub skupina 3 4200x260x160</t>
  </si>
  <si>
    <t>886095838</t>
  </si>
  <si>
    <t>1885</t>
  </si>
  <si>
    <t>5956119105</t>
  </si>
  <si>
    <t>Pražec dřevěný výhybkový dub skupina 3 4300x260x160</t>
  </si>
  <si>
    <t>-1489493005</t>
  </si>
  <si>
    <t>1886</t>
  </si>
  <si>
    <t>5956119110</t>
  </si>
  <si>
    <t>Pražec dřevěný výhybkový dub skupina 3 4400x260x160</t>
  </si>
  <si>
    <t>267352193</t>
  </si>
  <si>
    <t>1887</t>
  </si>
  <si>
    <t>5956119115</t>
  </si>
  <si>
    <t>Pražec dřevěný výhybkový dub skupina 3 4500x260x160</t>
  </si>
  <si>
    <t>300548090</t>
  </si>
  <si>
    <t>1888</t>
  </si>
  <si>
    <t>5956119120</t>
  </si>
  <si>
    <t>Pražec dřevěný výhybkový dub skupina 3 4600x260x160</t>
  </si>
  <si>
    <t>492315247</t>
  </si>
  <si>
    <t>1889</t>
  </si>
  <si>
    <t>5956119125</t>
  </si>
  <si>
    <t>Pražec dřevěný výhybkový dub skupina 3 4700x260x160</t>
  </si>
  <si>
    <t>-729406535</t>
  </si>
  <si>
    <t>1890</t>
  </si>
  <si>
    <t>5956119130</t>
  </si>
  <si>
    <t>Pražec dřevěný výhybkový dub skupina 3 4800x260x160</t>
  </si>
  <si>
    <t>-770670728</t>
  </si>
  <si>
    <t>1891</t>
  </si>
  <si>
    <t>5956119135</t>
  </si>
  <si>
    <t>Pražec dřevěný výhybkový dub skupina 3 4900x260x160</t>
  </si>
  <si>
    <t>-2064971347</t>
  </si>
  <si>
    <t>1892</t>
  </si>
  <si>
    <t>5956119140</t>
  </si>
  <si>
    <t>Pražec dřevěný výhybkový dub skupina 3 5000x260x160</t>
  </si>
  <si>
    <t>-1436759387</t>
  </si>
  <si>
    <t>1893</t>
  </si>
  <si>
    <t>5956119145</t>
  </si>
  <si>
    <t>Pražec dřevěný výhybkový dub skupina 3 5100x260x160</t>
  </si>
  <si>
    <t>-1887781637</t>
  </si>
  <si>
    <t>1894</t>
  </si>
  <si>
    <t>5956119150</t>
  </si>
  <si>
    <t>Pražec dřevěný výhybkový dub skupina 3 5200x260x160</t>
  </si>
  <si>
    <t>344060965</t>
  </si>
  <si>
    <t>1895</t>
  </si>
  <si>
    <t>5956119155</t>
  </si>
  <si>
    <t>Pražec dřevěný výhybkový dub skupina 3 5300x260x160</t>
  </si>
  <si>
    <t>56615596</t>
  </si>
  <si>
    <t>1896</t>
  </si>
  <si>
    <t>5956119160</t>
  </si>
  <si>
    <t>Pražec dřevěný výhybkový dub skupina 3 5400x260x160</t>
  </si>
  <si>
    <t>98060129</t>
  </si>
  <si>
    <t>1897</t>
  </si>
  <si>
    <t>5956131000</t>
  </si>
  <si>
    <t>Vystrojení pražce dřevěného kolíčky do dřevěných pražců</t>
  </si>
  <si>
    <t>-1228843688</t>
  </si>
  <si>
    <t>1898</t>
  </si>
  <si>
    <t>5956131005</t>
  </si>
  <si>
    <t>Vystrojení pražce dřevěného protištěpná destička pro pražec (105x210)</t>
  </si>
  <si>
    <t>696088826</t>
  </si>
  <si>
    <t>1899</t>
  </si>
  <si>
    <t>5956134015</t>
  </si>
  <si>
    <t>Pražec ocelový tv. Y příčný vystrojené základní 49 rozevření 600</t>
  </si>
  <si>
    <t>-2014734336</t>
  </si>
  <si>
    <t>1900</t>
  </si>
  <si>
    <t>5956134020</t>
  </si>
  <si>
    <t>Pražec ocelový tv. Y příčný vystrojené přechodové 49 rozevření 600</t>
  </si>
  <si>
    <t>1912069253</t>
  </si>
  <si>
    <t>1901</t>
  </si>
  <si>
    <t>5956134025</t>
  </si>
  <si>
    <t>Pražec ocelový tv. Y příčný vystrojené základní 49 pozink rozevření 600</t>
  </si>
  <si>
    <t>-642849624</t>
  </si>
  <si>
    <t>1902</t>
  </si>
  <si>
    <t>5956140025</t>
  </si>
  <si>
    <t>Pražec betonový příčný vystrojený včetně kompletů tv. B 91S/1 (UIC)</t>
  </si>
  <si>
    <t>142745442</t>
  </si>
  <si>
    <t>1903</t>
  </si>
  <si>
    <t>5956140030</t>
  </si>
  <si>
    <t>Pražec betonový příčný vystrojený včetně kompletů tv. B 91S/2 (S)</t>
  </si>
  <si>
    <t>794998976</t>
  </si>
  <si>
    <t>1904</t>
  </si>
  <si>
    <t>5956140035</t>
  </si>
  <si>
    <t>Pražec betonový příčný vystrojený včetně kompletů tv. B 91P (UIC)</t>
  </si>
  <si>
    <t>-1023651492</t>
  </si>
  <si>
    <t>1905</t>
  </si>
  <si>
    <t>5956140040</t>
  </si>
  <si>
    <t>Pražec betonový příčný vystrojený včetně kompletů tv. B03 (S)</t>
  </si>
  <si>
    <t>262561268</t>
  </si>
  <si>
    <t>1906</t>
  </si>
  <si>
    <t>5956140045</t>
  </si>
  <si>
    <t>Pražec betonový příčný vystrojený včetně kompletů tv. SB 8 P upevnění tuhé-ŽS4</t>
  </si>
  <si>
    <t>-648902515</t>
  </si>
  <si>
    <t>1907</t>
  </si>
  <si>
    <t>5956140050</t>
  </si>
  <si>
    <t>Pražec betonový příčný vystrojený včetně kompletů tv. SB 8 P upevnění pružné-Skl24</t>
  </si>
  <si>
    <t>1313953049</t>
  </si>
  <si>
    <t>1908</t>
  </si>
  <si>
    <t>5956146005</t>
  </si>
  <si>
    <t>Pražec betonový mezivýhybkový vystrojený tv. BV 08 (UIC)</t>
  </si>
  <si>
    <t>-909086271</t>
  </si>
  <si>
    <t>1909</t>
  </si>
  <si>
    <t>5956155001</t>
  </si>
  <si>
    <t>Pražec betonový výhybkový nevystrojený</t>
  </si>
  <si>
    <t>1985953509</t>
  </si>
  <si>
    <t>1910</t>
  </si>
  <si>
    <t>5957101000</t>
  </si>
  <si>
    <t>Kolejnice třídy R260 tv. 60 E2 délky 25,000 m</t>
  </si>
  <si>
    <t>1082169744</t>
  </si>
  <si>
    <t>1911</t>
  </si>
  <si>
    <t>5957101050</t>
  </si>
  <si>
    <t>Kolejnice třídy R260 tv. 49 E1 délky 25,000 m</t>
  </si>
  <si>
    <t>546201315</t>
  </si>
  <si>
    <t>1912</t>
  </si>
  <si>
    <t>5957110000</t>
  </si>
  <si>
    <t>Kolejnice tv. 60 E2, třídy R260</t>
  </si>
  <si>
    <t>132481174</t>
  </si>
  <si>
    <t>1913</t>
  </si>
  <si>
    <t>5957110010</t>
  </si>
  <si>
    <t>Kolejnice tv. 60 E2, třídy R350HT</t>
  </si>
  <si>
    <t>1316444882</t>
  </si>
  <si>
    <t>1914</t>
  </si>
  <si>
    <t>5957110030</t>
  </si>
  <si>
    <t>Kolejnice tv. 49 E 1, třídy R260</t>
  </si>
  <si>
    <t>792282694</t>
  </si>
  <si>
    <t>1915</t>
  </si>
  <si>
    <t>5957113025</t>
  </si>
  <si>
    <t>Kolejnice přechodové tv. 60E2/49E1 levá</t>
  </si>
  <si>
    <t>1089388653</t>
  </si>
  <si>
    <t>1916</t>
  </si>
  <si>
    <t>5957113030</t>
  </si>
  <si>
    <t>Kolejnice přechodové tv. 60E2/49E1 pravá</t>
  </si>
  <si>
    <t>914974344</t>
  </si>
  <si>
    <t>1917</t>
  </si>
  <si>
    <t>5957119005</t>
  </si>
  <si>
    <t>Lepený izolovaný styk tv. UIC60 s tepelně zpracovanou hlavou délky 3,50 m</t>
  </si>
  <si>
    <t>1213080169</t>
  </si>
  <si>
    <t>1918</t>
  </si>
  <si>
    <t>5957119030</t>
  </si>
  <si>
    <t>Lepený izolovaný styk tv. UIC60 s tepelně zpracovanou hlavou délky 4,00 m</t>
  </si>
  <si>
    <t>233750855</t>
  </si>
  <si>
    <t>1919</t>
  </si>
  <si>
    <t>5957119055</t>
  </si>
  <si>
    <t>Lepený izolovaný styk tv. UIC60 s tepelně zpracovanou hlavou délky 4,50 m</t>
  </si>
  <si>
    <t>860595894</t>
  </si>
  <si>
    <t>1920</t>
  </si>
  <si>
    <t>5957119080</t>
  </si>
  <si>
    <t>Lepený izolovaný styk tv. UIC60 s tepelně zpracovanou hlavou délky 5,00 m</t>
  </si>
  <si>
    <t>-246509705</t>
  </si>
  <si>
    <t>1921</t>
  </si>
  <si>
    <t>5957119085</t>
  </si>
  <si>
    <t>Lepený izolovaný styk tv. UIC60 s tepelně zpracovanou hlavou délky asymetrický pravý</t>
  </si>
  <si>
    <t>1708581322</t>
  </si>
  <si>
    <t>1922</t>
  </si>
  <si>
    <t>5957119090</t>
  </si>
  <si>
    <t>Lepený izolovaný styk tv. UIC60 s tepelně zpracovanou hlavou délky asymetrický levý</t>
  </si>
  <si>
    <t>802620229</t>
  </si>
  <si>
    <t>1923</t>
  </si>
  <si>
    <t>5957122080</t>
  </si>
  <si>
    <t>Lepený izolovaný styk tv. UIC60 z kolejnic vyšší jakosti délky 5,00 m</t>
  </si>
  <si>
    <t>-426538125</t>
  </si>
  <si>
    <t>1924</t>
  </si>
  <si>
    <t>5957134005</t>
  </si>
  <si>
    <t>Lepený izolovaný styk tv. S49 s tepelně zpracovanou hlavou délky 3,50 m</t>
  </si>
  <si>
    <t>801865318</t>
  </si>
  <si>
    <t>1925</t>
  </si>
  <si>
    <t>5957134030</t>
  </si>
  <si>
    <t>Lepený izolovaný styk tv. S49 s tepelně zpracovanou hlavou délky 4,00 m</t>
  </si>
  <si>
    <t>676853872</t>
  </si>
  <si>
    <t>1926</t>
  </si>
  <si>
    <t>5957134055</t>
  </si>
  <si>
    <t>Lepený izolovaný styk tv. S49 s tepelně zpracovanou hlavou délky 4,50 m</t>
  </si>
  <si>
    <t>277165815</t>
  </si>
  <si>
    <t>1927</t>
  </si>
  <si>
    <t>5957134080</t>
  </si>
  <si>
    <t>Lepený izolovaný styk tv. S49 s tepelně zpracovanou hlavou délky 5,00 m</t>
  </si>
  <si>
    <t>149035557</t>
  </si>
  <si>
    <t>1928</t>
  </si>
  <si>
    <t>5957134085</t>
  </si>
  <si>
    <t>Lepený izolovaný styk tv. S49 s tepelně zpracovanou hlavou délky asymetrický levý</t>
  </si>
  <si>
    <t>1699857467</t>
  </si>
  <si>
    <t>1929</t>
  </si>
  <si>
    <t>5957134090</t>
  </si>
  <si>
    <t>Lepený izolovaný styk tv. S49 s tepelně zpracovanou hlavou délky asymetrický pravý</t>
  </si>
  <si>
    <t>-262667485</t>
  </si>
  <si>
    <t>1930</t>
  </si>
  <si>
    <t>5957140015</t>
  </si>
  <si>
    <t>Souprava pro opravu LISU tv. UIC 60 - ESD 6 otvorů</t>
  </si>
  <si>
    <t>-209147807</t>
  </si>
  <si>
    <t>1931</t>
  </si>
  <si>
    <t>5957140025</t>
  </si>
  <si>
    <t>Souprava pro opravu LISU tv. S 49 - ESD 6 otvorů</t>
  </si>
  <si>
    <t>1240704124</t>
  </si>
  <si>
    <t>1932</t>
  </si>
  <si>
    <t>5957140035</t>
  </si>
  <si>
    <t>Souprava pro opravu LISU tv. S 49 -ESD 4 otvory</t>
  </si>
  <si>
    <t>2138204861</t>
  </si>
  <si>
    <t>1933</t>
  </si>
  <si>
    <t>5958101000</t>
  </si>
  <si>
    <t>Součásti spojovací kolejnicové spojky tv. T4 730 mm</t>
  </si>
  <si>
    <t>1330422945</t>
  </si>
  <si>
    <t>1934</t>
  </si>
  <si>
    <t>5958101005</t>
  </si>
  <si>
    <t>Součásti spojovací kolejnicové spojky tv. S 730 mm</t>
  </si>
  <si>
    <t>902489161</t>
  </si>
  <si>
    <t>1935</t>
  </si>
  <si>
    <t>5958101030</t>
  </si>
  <si>
    <t>Součásti spojovací kolejnicové spojky tv. U60I zesílená</t>
  </si>
  <si>
    <t>535138935</t>
  </si>
  <si>
    <t>1936</t>
  </si>
  <si>
    <t>5958101055</t>
  </si>
  <si>
    <t>Součásti spojovací kolejnicové spojky přechodové tv. S49/A pravá vnější</t>
  </si>
  <si>
    <t>-1557956323</t>
  </si>
  <si>
    <t>1937</t>
  </si>
  <si>
    <t>5958101060</t>
  </si>
  <si>
    <t>Součásti spojovací kolejnicové spojky přechodové tv. S49/A pravá vnitřní</t>
  </si>
  <si>
    <t>-1647446827</t>
  </si>
  <si>
    <t>1938</t>
  </si>
  <si>
    <t>5958101065</t>
  </si>
  <si>
    <t>Součásti spojovací kolejnicové spojky přechodové tv. S49/A levá vnější</t>
  </si>
  <si>
    <t>-860701310</t>
  </si>
  <si>
    <t>1939</t>
  </si>
  <si>
    <t>5958101070</t>
  </si>
  <si>
    <t>Součásti spojovací kolejnicové spojky přechodové tv. S49/A levá vnitřní</t>
  </si>
  <si>
    <t>498708636</t>
  </si>
  <si>
    <t>1940</t>
  </si>
  <si>
    <t>5958101135</t>
  </si>
  <si>
    <t>Součásti spojovací kolejnicové spojky přechodové tv. UIC60/S49 pravá vnější</t>
  </si>
  <si>
    <t>-903713963</t>
  </si>
  <si>
    <t>1941</t>
  </si>
  <si>
    <t>5958101140</t>
  </si>
  <si>
    <t>Součásti spojovací kolejnicové spojky přechodové tv. UIC60/S49 pravá vnitřní</t>
  </si>
  <si>
    <t>-547066057</t>
  </si>
  <si>
    <t>1942</t>
  </si>
  <si>
    <t>5958101145</t>
  </si>
  <si>
    <t>Součásti spojovací kolejnicové spojky přechodové tv. UIC60/S49 levá vnější</t>
  </si>
  <si>
    <t>-1046708227</t>
  </si>
  <si>
    <t>1943</t>
  </si>
  <si>
    <t>5958101150</t>
  </si>
  <si>
    <t>Součásti spojovací kolejnicové spojky přechodové tv. UIC60/S49 levá vnitřní</t>
  </si>
  <si>
    <t>-1284218736</t>
  </si>
  <si>
    <t>1944</t>
  </si>
  <si>
    <t>5958101155</t>
  </si>
  <si>
    <t>Součásti spojovací plastové spojky pro opravu LIS (alkamid) tv. UIC 60/6D</t>
  </si>
  <si>
    <t>632692644</t>
  </si>
  <si>
    <t>1945</t>
  </si>
  <si>
    <t>5958101170</t>
  </si>
  <si>
    <t>Součásti spojovací plastové spojky pro opravu LIS (alkamid) tv. S 49 60/6D/N  výr.po r. 1994</t>
  </si>
  <si>
    <t>-138434724</t>
  </si>
  <si>
    <t>1946</t>
  </si>
  <si>
    <t>5958101175</t>
  </si>
  <si>
    <t>Součásti spojovací plastové spojky pro opravu LIS (alkamid) tv. S49/4D pro montáž ve styk.koleji</t>
  </si>
  <si>
    <t>1795901489</t>
  </si>
  <si>
    <t>1947</t>
  </si>
  <si>
    <t>5958101180</t>
  </si>
  <si>
    <t>Součásti spojovací plastové spojky pro IS (alkamid) tv. UIC60</t>
  </si>
  <si>
    <t>952310744</t>
  </si>
  <si>
    <t>1948</t>
  </si>
  <si>
    <t>5958101190</t>
  </si>
  <si>
    <t>Součásti spojovací plastové spojky pro IS (alkamid) tv. S49</t>
  </si>
  <si>
    <t>-1503261823</t>
  </si>
  <si>
    <t>1949</t>
  </si>
  <si>
    <t>5958101195</t>
  </si>
  <si>
    <t>Součásti spojovací plastové spojky pro IS (alkamid) tv. T</t>
  </si>
  <si>
    <t>-125340784</t>
  </si>
  <si>
    <t>1950</t>
  </si>
  <si>
    <t>5958101200</t>
  </si>
  <si>
    <t>Součásti spojovací plastové spojky pro IS (alkamid) tv. A</t>
  </si>
  <si>
    <t>822284543</t>
  </si>
  <si>
    <t>1951</t>
  </si>
  <si>
    <t>5958104000</t>
  </si>
  <si>
    <t>Izolační profilové vložky pro IS tv. UIC 60 - 5mm</t>
  </si>
  <si>
    <t>-1758154520</t>
  </si>
  <si>
    <t>1952</t>
  </si>
  <si>
    <t>5958104010</t>
  </si>
  <si>
    <t>Izolační profilové vložky pro IS tv. S 49,T - 5mm</t>
  </si>
  <si>
    <t>-20202112</t>
  </si>
  <si>
    <t>1953</t>
  </si>
  <si>
    <t>5958104015</t>
  </si>
  <si>
    <t>Izolační profilové vložky pro IS tv. A</t>
  </si>
  <si>
    <t>-1565214050</t>
  </si>
  <si>
    <t>1954</t>
  </si>
  <si>
    <t>5958104020</t>
  </si>
  <si>
    <t>Izolační profilové vložky pro IS ocelové podložky pro plastové spojky IS PU pro izolovaný styk UIC A=300 mm,  B=356mm</t>
  </si>
  <si>
    <t>-1877966132</t>
  </si>
  <si>
    <t>1955</t>
  </si>
  <si>
    <t>5958104030</t>
  </si>
  <si>
    <t>Izolační profilové vložky pro IS ocelové podložky pro plastové spojky IS PT pro izolovaný styk T  A=250 mm,  B=306mm</t>
  </si>
  <si>
    <t>1508254628</t>
  </si>
  <si>
    <t>1956</t>
  </si>
  <si>
    <t>5958104035</t>
  </si>
  <si>
    <t>Izolační profilové vložky pro IS ocelové podložky pro plastové spojky IS PS pro izolovaný styk S  A=165 mm,  B=221mm</t>
  </si>
  <si>
    <t>-1498987324</t>
  </si>
  <si>
    <t>1957</t>
  </si>
  <si>
    <t>5958104040</t>
  </si>
  <si>
    <t>Izolační profilové vložky pro IS ocelové podložky pro plastové spojky IS PA pro izolovaný styk A  A=270 mm,  B=326mm</t>
  </si>
  <si>
    <t>-1784014427</t>
  </si>
  <si>
    <t>1958</t>
  </si>
  <si>
    <t>5958104045</t>
  </si>
  <si>
    <t>Izolační profilové vložky pro IS ocelové podložky pro plastové spojky IS PL pod náhr. spojky pro LIS tv. T    A=170 mm,  B=226mm</t>
  </si>
  <si>
    <t>252921007</t>
  </si>
  <si>
    <t>1959</t>
  </si>
  <si>
    <t>5958104050</t>
  </si>
  <si>
    <t>Izolační profilové vložky pro IS ocelové podložky pro plastové spojky IS P1 50x50mm pod pružné kroužky</t>
  </si>
  <si>
    <t>2120455000</t>
  </si>
  <si>
    <t>1960</t>
  </si>
  <si>
    <t>5958107000</t>
  </si>
  <si>
    <t>Šroub spojkový M24 x 120 mm</t>
  </si>
  <si>
    <t>1880196535</t>
  </si>
  <si>
    <t>1961</t>
  </si>
  <si>
    <t>5958107005</t>
  </si>
  <si>
    <t>Šroub spojkový M24 x 140 mm</t>
  </si>
  <si>
    <t>-1870370939</t>
  </si>
  <si>
    <t>1962</t>
  </si>
  <si>
    <t>5958107010</t>
  </si>
  <si>
    <t>Šroub spojkový M24 x 165 mm</t>
  </si>
  <si>
    <t>524918627</t>
  </si>
  <si>
    <t>1963</t>
  </si>
  <si>
    <t>5958107015</t>
  </si>
  <si>
    <t>Šroub spojkový M24 x 185 mm</t>
  </si>
  <si>
    <t>423979480</t>
  </si>
  <si>
    <t>1964</t>
  </si>
  <si>
    <t>5958116000</t>
  </si>
  <si>
    <t>Matice M24</t>
  </si>
  <si>
    <t>1996636402</t>
  </si>
  <si>
    <t>1965</t>
  </si>
  <si>
    <t>5958116005</t>
  </si>
  <si>
    <t>Matice M22</t>
  </si>
  <si>
    <t>-1797319332</t>
  </si>
  <si>
    <t>1966</t>
  </si>
  <si>
    <t>5958119015</t>
  </si>
  <si>
    <t>Šroub zápustný s nosem M24x80 mm</t>
  </si>
  <si>
    <t>-2117054094</t>
  </si>
  <si>
    <t>1967</t>
  </si>
  <si>
    <t>5958119020</t>
  </si>
  <si>
    <t>Šroub zápustný s nosem M24x100 mm</t>
  </si>
  <si>
    <t>-1926261760</t>
  </si>
  <si>
    <t>1968</t>
  </si>
  <si>
    <t>5958122000</t>
  </si>
  <si>
    <t>Šrouby abnormální M24x85 mm abnormální</t>
  </si>
  <si>
    <t>1819896249</t>
  </si>
  <si>
    <t>1969</t>
  </si>
  <si>
    <t>5958122005</t>
  </si>
  <si>
    <t>Šrouby abnormální M24x95 mm abnormální</t>
  </si>
  <si>
    <t>-1418307138</t>
  </si>
  <si>
    <t>1970</t>
  </si>
  <si>
    <t>5958122010</t>
  </si>
  <si>
    <t>Šrouby abnormální M24x70 mm se šestihrannou hlavou</t>
  </si>
  <si>
    <t>-1199387430</t>
  </si>
  <si>
    <t>1971</t>
  </si>
  <si>
    <t>5958122015</t>
  </si>
  <si>
    <t>Šrouby abnormální M24x90 mm se šestihrannou hlavou</t>
  </si>
  <si>
    <t>-882904038</t>
  </si>
  <si>
    <t>1972</t>
  </si>
  <si>
    <t>5958122020</t>
  </si>
  <si>
    <t>Šrouby abnormální M24x140 mm se šestihrannou hlavou</t>
  </si>
  <si>
    <t>1432030129</t>
  </si>
  <si>
    <t>1973</t>
  </si>
  <si>
    <t>5958122025</t>
  </si>
  <si>
    <t>Šrouby abnormální M24x70 mm se šestihrannou hlavou do stěžejky</t>
  </si>
  <si>
    <t>438196856</t>
  </si>
  <si>
    <t>1974</t>
  </si>
  <si>
    <t>5958125000</t>
  </si>
  <si>
    <t>Komplety s antikorozní úpravou Skl 14 (svěrka Skl14, vrtule R1, podložka Uls7)</t>
  </si>
  <si>
    <t>82105551</t>
  </si>
  <si>
    <t>1975</t>
  </si>
  <si>
    <t>5958125005</t>
  </si>
  <si>
    <t>Komplety s antikorozní úpravou Skl 24 (svěrka Skl24, šroub RS0, matice M22, podložka Uls6)</t>
  </si>
  <si>
    <t>357934762</t>
  </si>
  <si>
    <t>1976</t>
  </si>
  <si>
    <t>5958125010</t>
  </si>
  <si>
    <t>Komplety s antikorozní úpravou ŽS 4 (svěrka ŽS4, šroub RS 1, matice M24, podložka Fe6)</t>
  </si>
  <si>
    <t>-1287927258</t>
  </si>
  <si>
    <t>1977</t>
  </si>
  <si>
    <t>5958128000</t>
  </si>
  <si>
    <t>Komplety Skl 14  (svěrka Skl 14, vrtule R1,podložka Uls7)</t>
  </si>
  <si>
    <t>1090530347</t>
  </si>
  <si>
    <t>1978</t>
  </si>
  <si>
    <t>5958128005</t>
  </si>
  <si>
    <t>Komplety Skl 24 (šroub RS 0, matice M 22, podložka Uls 6)</t>
  </si>
  <si>
    <t>-1495238101</t>
  </si>
  <si>
    <t>1979</t>
  </si>
  <si>
    <t>5958128010</t>
  </si>
  <si>
    <t>Komplety ŽS 4 (šroub RS 1, matice M 24, podložka Fe6, svěrka ŽS4)</t>
  </si>
  <si>
    <t>871360210</t>
  </si>
  <si>
    <t>1980</t>
  </si>
  <si>
    <t>5958128015</t>
  </si>
  <si>
    <t>Komplety Komplet uzel Skl 30 (2x - svěrka Skl 30, 2x - úhlová vodící vložka Wfp 30 K - 12 HH, 1x - pryžová podložka Zw 148/175/7, 2x - vrtule R1, 2x - podložka Uls7)</t>
  </si>
  <si>
    <t>-1493108061</t>
  </si>
  <si>
    <t>1981</t>
  </si>
  <si>
    <t>5958128020</t>
  </si>
  <si>
    <t>Komplety Sada Skl 30 (4x - svěrka Skl 30, 4x - úhlová vodící vložka Wfp 30 K - 12 HH, 2x - pryžová podložka Zw 148/175/7, 4x - vrtule R1, 4x - podložka Uls7, počíta se pro jeden pražec)</t>
  </si>
  <si>
    <t>sada</t>
  </si>
  <si>
    <t>616905341</t>
  </si>
  <si>
    <t>1982</t>
  </si>
  <si>
    <t>5958131000</t>
  </si>
  <si>
    <t>Součásti upevňovací s antikorozní úpravou svěrka Skl 14</t>
  </si>
  <si>
    <t>-1499257380</t>
  </si>
  <si>
    <t>1983</t>
  </si>
  <si>
    <t>5958131015</t>
  </si>
  <si>
    <t>Součásti upevňovací s antikorozní úpravou svěrka Skl 24</t>
  </si>
  <si>
    <t>1999381889</t>
  </si>
  <si>
    <t>1984</t>
  </si>
  <si>
    <t>5958131020</t>
  </si>
  <si>
    <t>Součásti upevňovací s antikorozní úpravou svěrka ŽS 4</t>
  </si>
  <si>
    <t>1574826464</t>
  </si>
  <si>
    <t>1985</t>
  </si>
  <si>
    <t>5958131025</t>
  </si>
  <si>
    <t>Součásti upevňovací s antikorozní úpravou svěrka ŽS 4 úprava pro žlábek z kolejnic</t>
  </si>
  <si>
    <t>1589422658</t>
  </si>
  <si>
    <t>1986</t>
  </si>
  <si>
    <t>5958131040</t>
  </si>
  <si>
    <t>Součásti upevňovací s antikorozní úpravou šroub svěrkový RS 1 (M22x80)</t>
  </si>
  <si>
    <t>767978110</t>
  </si>
  <si>
    <t>1987</t>
  </si>
  <si>
    <t>5958131050</t>
  </si>
  <si>
    <t>Součásti upevňovací s antikorozní úpravou vrtule R1(145)</t>
  </si>
  <si>
    <t>-234114894</t>
  </si>
  <si>
    <t>1988</t>
  </si>
  <si>
    <t>5958131055</t>
  </si>
  <si>
    <t>Součásti upevňovací s antikorozní úpravou vrtule R2 (160)</t>
  </si>
  <si>
    <t>1137456447</t>
  </si>
  <si>
    <t>1989</t>
  </si>
  <si>
    <t>5958131060</t>
  </si>
  <si>
    <t>Součásti upevňovací s antikorozní úpravou matice M22</t>
  </si>
  <si>
    <t>292405894</t>
  </si>
  <si>
    <t>1990</t>
  </si>
  <si>
    <t>5958131065</t>
  </si>
  <si>
    <t>Součásti upevňovací s antikorozní úpravou matice M24</t>
  </si>
  <si>
    <t>990615395</t>
  </si>
  <si>
    <t>1991</t>
  </si>
  <si>
    <t>5958131070</t>
  </si>
  <si>
    <t>Součásti upevňovací s antikorozní úpravou kroužek pružný dvojitý Fe 6</t>
  </si>
  <si>
    <t>347585424</t>
  </si>
  <si>
    <t>1992</t>
  </si>
  <si>
    <t>5958131080</t>
  </si>
  <si>
    <t>Součásti upevňovací s antikorozní úpravou podložka Uls 7</t>
  </si>
  <si>
    <t>-409413351</t>
  </si>
  <si>
    <t>1993</t>
  </si>
  <si>
    <t>5958134010</t>
  </si>
  <si>
    <t>Součásti upevňovací svěrka Skl 14</t>
  </si>
  <si>
    <t>622494059</t>
  </si>
  <si>
    <t>1994</t>
  </si>
  <si>
    <t>5958134020</t>
  </si>
  <si>
    <t>Součásti upevňovací svěrka Skl 24</t>
  </si>
  <si>
    <t>-1935372414</t>
  </si>
  <si>
    <t>1995</t>
  </si>
  <si>
    <t>5958134025</t>
  </si>
  <si>
    <t>Součásti upevňovací svěrka ŽS 4</t>
  </si>
  <si>
    <t>2131933805</t>
  </si>
  <si>
    <t>1996</t>
  </si>
  <si>
    <t>5958134030</t>
  </si>
  <si>
    <t>Součásti upevňovací svěrka ŽS 4 úprava pro žlábek z kolejnic</t>
  </si>
  <si>
    <t>686532645</t>
  </si>
  <si>
    <t>1997</t>
  </si>
  <si>
    <t>5958134040</t>
  </si>
  <si>
    <t>Součásti upevňovací kroužek pružný dvojitý Fe 6</t>
  </si>
  <si>
    <t>-422428410</t>
  </si>
  <si>
    <t>1998</t>
  </si>
  <si>
    <t>5958134041</t>
  </si>
  <si>
    <t>Součásti upevňovací šroub svěrkový T5</t>
  </si>
  <si>
    <t>-569202152</t>
  </si>
  <si>
    <t>1999</t>
  </si>
  <si>
    <t>5958134042</t>
  </si>
  <si>
    <t>Součásti upevňovací šroub svěrkový T10 M24x80</t>
  </si>
  <si>
    <t>-137970149</t>
  </si>
  <si>
    <t>2000</t>
  </si>
  <si>
    <t>5958134044</t>
  </si>
  <si>
    <t>Součásti upevňovací šroub svěrkový RS 1 (M24x80)</t>
  </si>
  <si>
    <t>476049738</t>
  </si>
  <si>
    <t>2001</t>
  </si>
  <si>
    <t>5958134050</t>
  </si>
  <si>
    <t>Součásti upevňovací adaptér Pandrol 6562</t>
  </si>
  <si>
    <t>-124982638</t>
  </si>
  <si>
    <t>2002</t>
  </si>
  <si>
    <t>5958134070</t>
  </si>
  <si>
    <t>Součásti upevňovací kotva litinová Pandrol-fastclip</t>
  </si>
  <si>
    <t>285494385</t>
  </si>
  <si>
    <t>2003</t>
  </si>
  <si>
    <t>5958134075</t>
  </si>
  <si>
    <t>Součásti upevňovací vrtule R1(145)</t>
  </si>
  <si>
    <t>-358314818</t>
  </si>
  <si>
    <t>2004</t>
  </si>
  <si>
    <t>5958134080</t>
  </si>
  <si>
    <t>Součásti upevňovací vrtule R2 (160)</t>
  </si>
  <si>
    <t>-704532728</t>
  </si>
  <si>
    <t>2005</t>
  </si>
  <si>
    <t>5958134090</t>
  </si>
  <si>
    <t>Součásti upevňovací vrtule Ss 34Cz</t>
  </si>
  <si>
    <t>-836032156</t>
  </si>
  <si>
    <t>2006</t>
  </si>
  <si>
    <t>5958134105</t>
  </si>
  <si>
    <t>Součásti upevňovací pražcový šroub Tr 22x4x137,5</t>
  </si>
  <si>
    <t>-408353762</t>
  </si>
  <si>
    <t>2007</t>
  </si>
  <si>
    <t>5958134110</t>
  </si>
  <si>
    <t>Součásti upevňovací matice M22</t>
  </si>
  <si>
    <t>-179103550</t>
  </si>
  <si>
    <t>2008</t>
  </si>
  <si>
    <t>5958134115</t>
  </si>
  <si>
    <t>Součásti upevňovací matice M24</t>
  </si>
  <si>
    <t>745126119</t>
  </si>
  <si>
    <t>2009</t>
  </si>
  <si>
    <t>5958134120</t>
  </si>
  <si>
    <t>Součásti upevňovací matice M24 samojistná</t>
  </si>
  <si>
    <t>586070636</t>
  </si>
  <si>
    <t>2010</t>
  </si>
  <si>
    <t>5958134125</t>
  </si>
  <si>
    <t>Součásti upevňovací podložka Uls 6</t>
  </si>
  <si>
    <t>1136893284</t>
  </si>
  <si>
    <t>2011</t>
  </si>
  <si>
    <t>5958134130</t>
  </si>
  <si>
    <t>Součásti upevňovací podložka Uls 7</t>
  </si>
  <si>
    <t>699979098</t>
  </si>
  <si>
    <t>2012</t>
  </si>
  <si>
    <t>5958134140</t>
  </si>
  <si>
    <t>Součásti upevňovací vložka M</t>
  </si>
  <si>
    <t>1548418560</t>
  </si>
  <si>
    <t>2013</t>
  </si>
  <si>
    <t>5958140000</t>
  </si>
  <si>
    <t>Podkladnice žebrová tv. S4</t>
  </si>
  <si>
    <t>-687471993</t>
  </si>
  <si>
    <t>2014</t>
  </si>
  <si>
    <t>5958140005</t>
  </si>
  <si>
    <t>Podkladnice žebrová tv. S4pl</t>
  </si>
  <si>
    <t>1933702302</t>
  </si>
  <si>
    <t>2015</t>
  </si>
  <si>
    <t>5958146005</t>
  </si>
  <si>
    <t>Stolička koleje pro přídržnici Kn60</t>
  </si>
  <si>
    <t>1063738296</t>
  </si>
  <si>
    <t>2016</t>
  </si>
  <si>
    <t>5958149005</t>
  </si>
  <si>
    <t>Přídržnice Kn60 koleje</t>
  </si>
  <si>
    <t>-1117072560</t>
  </si>
  <si>
    <t>2017</t>
  </si>
  <si>
    <t>5958155000</t>
  </si>
  <si>
    <t>Úhlové vodicí vložky Wfp 14K 600 základní 12</t>
  </si>
  <si>
    <t>1304982141</t>
  </si>
  <si>
    <t>2018</t>
  </si>
  <si>
    <t>5958155005</t>
  </si>
  <si>
    <t>Úhlové vodicí vložky Wfp 14K  7</t>
  </si>
  <si>
    <t>1692023363</t>
  </si>
  <si>
    <t>2019</t>
  </si>
  <si>
    <t>5958155010</t>
  </si>
  <si>
    <t>Úhlové vodicí vložky Wfp 14K 9,5</t>
  </si>
  <si>
    <t>1570609543</t>
  </si>
  <si>
    <t>2020</t>
  </si>
  <si>
    <t>5958155015</t>
  </si>
  <si>
    <t>Úhlové vodicí vložky Wfp 14K  14,5</t>
  </si>
  <si>
    <t>1889115931</t>
  </si>
  <si>
    <t>2021</t>
  </si>
  <si>
    <t>5958155020</t>
  </si>
  <si>
    <t>Úhlové vodicí vložky Wfp 14K  17</t>
  </si>
  <si>
    <t>-1229281312</t>
  </si>
  <si>
    <t>2022</t>
  </si>
  <si>
    <t>5958155040</t>
  </si>
  <si>
    <t>Úhlové vodicí vložky UIC60 (Fpas 80-90)</t>
  </si>
  <si>
    <t>-1536440823</t>
  </si>
  <si>
    <t>2023</t>
  </si>
  <si>
    <t>5958155045</t>
  </si>
  <si>
    <t>Úhlové vodicí vložky S49 (Fpas 80-90/1:20)</t>
  </si>
  <si>
    <t>-1407738309</t>
  </si>
  <si>
    <t>2024</t>
  </si>
  <si>
    <t>5958155050</t>
  </si>
  <si>
    <t>Úhlové vodicí vložky S49 (Fpis 80-90)</t>
  </si>
  <si>
    <t>-531040340</t>
  </si>
  <si>
    <t>2025</t>
  </si>
  <si>
    <t>5958158005</t>
  </si>
  <si>
    <t>Podložka pryžová pod patu kolejnice S49  183/126/6</t>
  </si>
  <si>
    <t>1172430662</t>
  </si>
  <si>
    <t>2026</t>
  </si>
  <si>
    <t>5958158025</t>
  </si>
  <si>
    <t>Podložka pryžová pod patu kolejnice WS7 149x152x7 (Vossloh)</t>
  </si>
  <si>
    <t>-1978137673</t>
  </si>
  <si>
    <t>2027</t>
  </si>
  <si>
    <t>5958158030</t>
  </si>
  <si>
    <t>Podložka pryžová pod patu kolejnice WU 7 174x152x7 (Vossloh)</t>
  </si>
  <si>
    <t>-1692980942</t>
  </si>
  <si>
    <t>2028</t>
  </si>
  <si>
    <t>5958158040</t>
  </si>
  <si>
    <t>Podložka pryžová pod patu kolejnice Zw 900 NT</t>
  </si>
  <si>
    <t>412612893</t>
  </si>
  <si>
    <t>2029</t>
  </si>
  <si>
    <t>5958158060</t>
  </si>
  <si>
    <t>Podložka polyetylenová pod podkladnici 330/170/2 (tv. T5)</t>
  </si>
  <si>
    <t>704516274</t>
  </si>
  <si>
    <t>2030</t>
  </si>
  <si>
    <t>5958158065</t>
  </si>
  <si>
    <t>Podložka polyetylenová pod podkladnici 430/130/2 (ŽT)</t>
  </si>
  <si>
    <t>-1894791041</t>
  </si>
  <si>
    <t>2031</t>
  </si>
  <si>
    <t>5958158070</t>
  </si>
  <si>
    <t>Podložka polyetylenová pod podkladnici 380/160/2 (S4, R4)</t>
  </si>
  <si>
    <t>-500135526</t>
  </si>
  <si>
    <t>2032</t>
  </si>
  <si>
    <t>5958158075</t>
  </si>
  <si>
    <t>Podložka z penefolu pod podkladnici 390/170/5</t>
  </si>
  <si>
    <t>-2050157857</t>
  </si>
  <si>
    <t>2033</t>
  </si>
  <si>
    <t>5958158080</t>
  </si>
  <si>
    <t>Podložka z penefolu pod podkladnici 390/210/5</t>
  </si>
  <si>
    <t>-1901699438</t>
  </si>
  <si>
    <t>2034</t>
  </si>
  <si>
    <t>5958158100</t>
  </si>
  <si>
    <t>Podložka plastová pod patu kolejnice Zw 401</t>
  </si>
  <si>
    <t>-728466158</t>
  </si>
  <si>
    <t>2035</t>
  </si>
  <si>
    <t>5958161000</t>
  </si>
  <si>
    <t>Deska plastová klínová Zwp 150/1:40</t>
  </si>
  <si>
    <t>2052807915</t>
  </si>
  <si>
    <t>2036</t>
  </si>
  <si>
    <t>5958161005</t>
  </si>
  <si>
    <t>Deska plastová klínová Zwp 150/1:20</t>
  </si>
  <si>
    <t>-1568431090</t>
  </si>
  <si>
    <t>2037</t>
  </si>
  <si>
    <t>5958173000</t>
  </si>
  <si>
    <t>Polyetylenové pásy v kotoučích</t>
  </si>
  <si>
    <t>124276587</t>
  </si>
  <si>
    <t>2038</t>
  </si>
  <si>
    <t>5958179000</t>
  </si>
  <si>
    <t>Hmoždinka Dü S 15a</t>
  </si>
  <si>
    <t>-463950595</t>
  </si>
  <si>
    <t>2039</t>
  </si>
  <si>
    <t>5958179005</t>
  </si>
  <si>
    <t>Hmoždinka regenerační vložka do dřevěných pražců</t>
  </si>
  <si>
    <t>230933041</t>
  </si>
  <si>
    <t>2040</t>
  </si>
  <si>
    <t>5958179010</t>
  </si>
  <si>
    <t>Hmoždinka excentrická plnoprofilová regenerační vložka</t>
  </si>
  <si>
    <t>1178414608</t>
  </si>
  <si>
    <t>2041</t>
  </si>
  <si>
    <t>5958185000</t>
  </si>
  <si>
    <t>Profilová vložky plastová pro IS 5 mm tv. UIC 60</t>
  </si>
  <si>
    <t>454310269</t>
  </si>
  <si>
    <t>2042</t>
  </si>
  <si>
    <t>5958185010</t>
  </si>
  <si>
    <t>Profilová vložky plastová pro IS 5 mm tv. S 49, T</t>
  </si>
  <si>
    <t>-200435060</t>
  </si>
  <si>
    <t>2043</t>
  </si>
  <si>
    <t>5958185020</t>
  </si>
  <si>
    <t>Profilová vložky plastová pro IS 8 mm tv. UIC 60</t>
  </si>
  <si>
    <t>1643763313</t>
  </si>
  <si>
    <t>2044</t>
  </si>
  <si>
    <t>5958185030</t>
  </si>
  <si>
    <t>Profilová vložky plastová pro IS 8 mm tv. S 49, T</t>
  </si>
  <si>
    <t>-1708453659</t>
  </si>
  <si>
    <t>2045</t>
  </si>
  <si>
    <t>5960101000</t>
  </si>
  <si>
    <t>Pražcové kotvy TDHB pro pražec betonový B 91</t>
  </si>
  <si>
    <t>-919063186</t>
  </si>
  <si>
    <t>2046</t>
  </si>
  <si>
    <t>5960101005</t>
  </si>
  <si>
    <t>Pražcové kotvy TDHB pro pražec betonový SB 8</t>
  </si>
  <si>
    <t>2103077214</t>
  </si>
  <si>
    <t>2047</t>
  </si>
  <si>
    <t>5960101010</t>
  </si>
  <si>
    <t>Pražcové kotvy TDHB pro pražec betonový SB 6</t>
  </si>
  <si>
    <t>711607039</t>
  </si>
  <si>
    <t>2048</t>
  </si>
  <si>
    <t>5960101015</t>
  </si>
  <si>
    <t>Pražcové kotvy TDHB pro pražec betonový SB 5</t>
  </si>
  <si>
    <t>-2085323151</t>
  </si>
  <si>
    <t>2049</t>
  </si>
  <si>
    <t>5960101030</t>
  </si>
  <si>
    <t>Pražcové kotvy TDHB pro pražec betonový B 03</t>
  </si>
  <si>
    <t>-74578216</t>
  </si>
  <si>
    <t>2050</t>
  </si>
  <si>
    <t>5960101040</t>
  </si>
  <si>
    <t>Pražcové kotvy TDHB pro pražec dřevěný</t>
  </si>
  <si>
    <t>-1378418204</t>
  </si>
  <si>
    <t>2051</t>
  </si>
  <si>
    <t>5960101045</t>
  </si>
  <si>
    <t>Pražcové kotvy pro pražec betonový výhybkový VPS</t>
  </si>
  <si>
    <t>878496921</t>
  </si>
  <si>
    <t>2052</t>
  </si>
  <si>
    <t>5961101000</t>
  </si>
  <si>
    <t>Mazací a konzervační postředky Biosynt</t>
  </si>
  <si>
    <t>-515214293</t>
  </si>
  <si>
    <t>2053</t>
  </si>
  <si>
    <t>5961170000</t>
  </si>
  <si>
    <t>Zádržná opěrka proti putování (komplet pro jazky i opornici) UIC60 R300 pro jazyk ohnutý i přímý</t>
  </si>
  <si>
    <t>319248522</t>
  </si>
  <si>
    <t>2054</t>
  </si>
  <si>
    <t>5961170010</t>
  </si>
  <si>
    <t>Zádržná opěrka proti putování (komplet pro jazky i opornici) UIC60 R500 pro jazyk ohnutý i přímý</t>
  </si>
  <si>
    <t>334682379</t>
  </si>
  <si>
    <t>2055</t>
  </si>
  <si>
    <t>5961170020</t>
  </si>
  <si>
    <t>Zádržná opěrka proti putování (komplet pro jazky i opornici) UIC60 R760 pro jazyk ohnutý</t>
  </si>
  <si>
    <t>-83878761</t>
  </si>
  <si>
    <t>2056</t>
  </si>
  <si>
    <t>5961170025</t>
  </si>
  <si>
    <t>Zádržná opěrka proti putování (komplet pro jazky i opornici) UIC60 R760 pro jazyk přímý</t>
  </si>
  <si>
    <t>612427350</t>
  </si>
  <si>
    <t>2057</t>
  </si>
  <si>
    <t>5961170060</t>
  </si>
  <si>
    <t>Zádržná opěrka proti putování (komplet pro jazky i opornici) S49 R190 pro jazyk ohnutý</t>
  </si>
  <si>
    <t>1032582674</t>
  </si>
  <si>
    <t>2058</t>
  </si>
  <si>
    <t>5961170065</t>
  </si>
  <si>
    <t>Zádržná opěrka proti putování (komplet pro jazky i opornici) S49 R190 pro jazyk přímý</t>
  </si>
  <si>
    <t>-744469894</t>
  </si>
  <si>
    <t>2059</t>
  </si>
  <si>
    <t>5961170070</t>
  </si>
  <si>
    <t>Zádržná opěrka proti putování (komplet pro jazky i opornici) S49 R300 pro jazyk ohnutý i přímý</t>
  </si>
  <si>
    <t>21259758</t>
  </si>
  <si>
    <t>2060</t>
  </si>
  <si>
    <t>5961170080</t>
  </si>
  <si>
    <t>Zádržná opěrka proti putování (komplet pro jazky i opornici) S49 R500 pro jazyk ohnutý i přímý</t>
  </si>
  <si>
    <t>1737524775</t>
  </si>
  <si>
    <t>2061</t>
  </si>
  <si>
    <t>5961170090</t>
  </si>
  <si>
    <t>Zádržná opěrka proti putování (komplet pro jazky i opornici) S49 R760 pro jazyk ohnutý i přímý</t>
  </si>
  <si>
    <t>134517278</t>
  </si>
  <si>
    <t>2062</t>
  </si>
  <si>
    <t>5961171000</t>
  </si>
  <si>
    <t>Podložky (vymezovací plechy) pro přídržnici Kn60 rozměr 90x200x2</t>
  </si>
  <si>
    <t>1769807808</t>
  </si>
  <si>
    <t>2063</t>
  </si>
  <si>
    <t>5961171005</t>
  </si>
  <si>
    <t>Podložky (vymezovací plechy) pro přídržnici Kn60 rozměr 90x200x3</t>
  </si>
  <si>
    <t>-611525751</t>
  </si>
  <si>
    <t>2064</t>
  </si>
  <si>
    <t>5962101035</t>
  </si>
  <si>
    <t>Návěstidlo reflexní posun zakázán</t>
  </si>
  <si>
    <t>-1989338961</t>
  </si>
  <si>
    <t>2065</t>
  </si>
  <si>
    <t>5962101045</t>
  </si>
  <si>
    <t>Návěstidlo konec nástupiště</t>
  </si>
  <si>
    <t>1957231750</t>
  </si>
  <si>
    <t>2066</t>
  </si>
  <si>
    <t>5962101050</t>
  </si>
  <si>
    <t>Návěstidlo tabule před zastávkou</t>
  </si>
  <si>
    <t>403013432</t>
  </si>
  <si>
    <t>2067</t>
  </si>
  <si>
    <t>5962101090</t>
  </si>
  <si>
    <t>Návěstidlo sloupek s návěstí pískejte</t>
  </si>
  <si>
    <t>2105302846</t>
  </si>
  <si>
    <t>2068</t>
  </si>
  <si>
    <t>5962101115</t>
  </si>
  <si>
    <t>Návěstidlo kilometrovník železobetonový se znaky</t>
  </si>
  <si>
    <t>-1894459815</t>
  </si>
  <si>
    <t>2069</t>
  </si>
  <si>
    <t>5962101120</t>
  </si>
  <si>
    <t>Návěstidlo hektometrovník železobetonový se znaky</t>
  </si>
  <si>
    <t>1149913247</t>
  </si>
  <si>
    <t>2070</t>
  </si>
  <si>
    <t>5962104005</t>
  </si>
  <si>
    <t>Hranice námezník betonový vč. Nátěru</t>
  </si>
  <si>
    <t>2009995939</t>
  </si>
  <si>
    <t>2071</t>
  </si>
  <si>
    <t>5962107000</t>
  </si>
  <si>
    <t>Piktogramy zákaz vstupu</t>
  </si>
  <si>
    <t>1679122897</t>
  </si>
  <si>
    <t>2072</t>
  </si>
  <si>
    <t>5962113000</t>
  </si>
  <si>
    <t>Sloupek ocelový pozinkovaný 70 mm</t>
  </si>
  <si>
    <t>1131741487</t>
  </si>
  <si>
    <t>2073</t>
  </si>
  <si>
    <t>5962113005</t>
  </si>
  <si>
    <t>Sloupek ocelový pozinkovaný 60 mm</t>
  </si>
  <si>
    <t>1908730911</t>
  </si>
  <si>
    <t>2074</t>
  </si>
  <si>
    <t>5962114000</t>
  </si>
  <si>
    <t>Výstroj sloupku objímka 50 až 100 mm kompletní</t>
  </si>
  <si>
    <t>428755196</t>
  </si>
  <si>
    <t>2075</t>
  </si>
  <si>
    <t>5962114005</t>
  </si>
  <si>
    <t>Výstroj sloupku objímka 100 až 150 mm kompletní</t>
  </si>
  <si>
    <t>-2099094896</t>
  </si>
  <si>
    <t>2076</t>
  </si>
  <si>
    <t>5962114015</t>
  </si>
  <si>
    <t>Výstroj sloupku víčko plast 70 mm</t>
  </si>
  <si>
    <t>-265439594</t>
  </si>
  <si>
    <t>2077</t>
  </si>
  <si>
    <t>5962114020</t>
  </si>
  <si>
    <t>Výstroj sloupku víčko plast 60 mm</t>
  </si>
  <si>
    <t>-225110325</t>
  </si>
  <si>
    <t>2078</t>
  </si>
  <si>
    <t>5962114025</t>
  </si>
  <si>
    <t>Výstroj sloupku patka hliníková kompletní (4 otvory)</t>
  </si>
  <si>
    <t>-1895893046</t>
  </si>
  <si>
    <t>2079</t>
  </si>
  <si>
    <t>5962116000</t>
  </si>
  <si>
    <t>Foliopísmo reflexní pro opravu značek</t>
  </si>
  <si>
    <t>-70121734</t>
  </si>
  <si>
    <t>2080</t>
  </si>
  <si>
    <t>5963101050</t>
  </si>
  <si>
    <t>Přejezd celopryžový Strail spínací táhlo střední 1200 mm</t>
  </si>
  <si>
    <t>-960813042</t>
  </si>
  <si>
    <t>2081</t>
  </si>
  <si>
    <t>5963101055</t>
  </si>
  <si>
    <t>Přejezd celopryžový Strail náběhový klín pero</t>
  </si>
  <si>
    <t>-1616477792</t>
  </si>
  <si>
    <t>2082</t>
  </si>
  <si>
    <t>5963101060</t>
  </si>
  <si>
    <t>Přejezd celopryžový Strail náběhový klín drážka</t>
  </si>
  <si>
    <t>-1406070024</t>
  </si>
  <si>
    <t>2083</t>
  </si>
  <si>
    <t>5963101085</t>
  </si>
  <si>
    <t>Přejezd celopryžový Strail spínací táhlo 1200 mm</t>
  </si>
  <si>
    <t>380766930</t>
  </si>
  <si>
    <t>2084</t>
  </si>
  <si>
    <t>5963101135</t>
  </si>
  <si>
    <t>Přejezd celopryžový Strail pojistka proti posuvu</t>
  </si>
  <si>
    <t>633619660</t>
  </si>
  <si>
    <t>2085</t>
  </si>
  <si>
    <t>5963110010</t>
  </si>
  <si>
    <t>Přejezd Intermont panel 1285x3000x170 ŽPP 1</t>
  </si>
  <si>
    <t>-407651700</t>
  </si>
  <si>
    <t>2086</t>
  </si>
  <si>
    <t>5963122001</t>
  </si>
  <si>
    <t>Přejezd z polymerového betonu kompletní sestava</t>
  </si>
  <si>
    <t>-1772986804</t>
  </si>
  <si>
    <t>2087</t>
  </si>
  <si>
    <t>5963122000</t>
  </si>
  <si>
    <t>Přejezd z polymerového betonu panel přejezdový vnější</t>
  </si>
  <si>
    <t>-1394101984</t>
  </si>
  <si>
    <t>2088</t>
  </si>
  <si>
    <t>5963122005</t>
  </si>
  <si>
    <t>Přejezd z polymerového betonu panel přejezdový vnitřní</t>
  </si>
  <si>
    <t>-1057539189</t>
  </si>
  <si>
    <t>2089</t>
  </si>
  <si>
    <t>5963122010</t>
  </si>
  <si>
    <t>Přejezd z polymerového betonu podložky pryžové přejezdu</t>
  </si>
  <si>
    <t>-807934396</t>
  </si>
  <si>
    <t>2090</t>
  </si>
  <si>
    <t>5963131000</t>
  </si>
  <si>
    <t>Přechod pro pěší dřevěný z fošen</t>
  </si>
  <si>
    <t>1287252393</t>
  </si>
  <si>
    <t>2091</t>
  </si>
  <si>
    <t>5963134000</t>
  </si>
  <si>
    <t>Náběhový klín dřevěný</t>
  </si>
  <si>
    <t>-1761172920</t>
  </si>
  <si>
    <t>2092</t>
  </si>
  <si>
    <t>5963134005</t>
  </si>
  <si>
    <t>Náběhový klín ocelový pozink.</t>
  </si>
  <si>
    <t>-1467961087</t>
  </si>
  <si>
    <t>2093</t>
  </si>
  <si>
    <t>5963146000</t>
  </si>
  <si>
    <t>Asfaltový beton ACO 11S 50/70 střednězrnný-obrusná vrstva</t>
  </si>
  <si>
    <t>905189060</t>
  </si>
  <si>
    <t>2094</t>
  </si>
  <si>
    <t>5963146005</t>
  </si>
  <si>
    <t>Asfaltový beton ACO 8 50/70 jemnozrnný-obrusná vrstva</t>
  </si>
  <si>
    <t>-1208198207</t>
  </si>
  <si>
    <t>2095</t>
  </si>
  <si>
    <t>5963146010</t>
  </si>
  <si>
    <t>Asfaltový beton ACL 16S 50/70 hrubozrnný-ložní vrstva</t>
  </si>
  <si>
    <t>1879056395</t>
  </si>
  <si>
    <t>2096</t>
  </si>
  <si>
    <t>5963152000</t>
  </si>
  <si>
    <t>Asfaltová zálivka pro trhliny a spáry</t>
  </si>
  <si>
    <t>kg</t>
  </si>
  <si>
    <t>210706196</t>
  </si>
  <si>
    <t>2097</t>
  </si>
  <si>
    <t>5963157000</t>
  </si>
  <si>
    <t>Nátěr hmota nátěrová vodou ředitelná základní</t>
  </si>
  <si>
    <t>-268310884</t>
  </si>
  <si>
    <t>2098</t>
  </si>
  <si>
    <t>5963157005</t>
  </si>
  <si>
    <t>Nátěr hmota nátěrová syntetická základní</t>
  </si>
  <si>
    <t>-167806338</t>
  </si>
  <si>
    <t>2099</t>
  </si>
  <si>
    <t>5964103005</t>
  </si>
  <si>
    <t>Drenážní plastové díly trubka celoperforovaná DN 150 mm</t>
  </si>
  <si>
    <t>-946692751</t>
  </si>
  <si>
    <t>2100</t>
  </si>
  <si>
    <t>5964103015</t>
  </si>
  <si>
    <t>Drenážní plastové díly trubka celoperforovaná DN 250 mm</t>
  </si>
  <si>
    <t>-634551101</t>
  </si>
  <si>
    <t>2101</t>
  </si>
  <si>
    <t>5964103030</t>
  </si>
  <si>
    <t>Drenážní plastové díly trubka s částečnou perforací DN 160 mm</t>
  </si>
  <si>
    <t>1541596646</t>
  </si>
  <si>
    <t>2102</t>
  </si>
  <si>
    <t>5964103035</t>
  </si>
  <si>
    <t>Drenážní plastové díly trubka s částečnou perforací DN 250 mm</t>
  </si>
  <si>
    <t>491878122</t>
  </si>
  <si>
    <t>2103</t>
  </si>
  <si>
    <t>5964103045</t>
  </si>
  <si>
    <t>Drenážní plastové díly spojka-spojovací nátrubek DN 150 mm</t>
  </si>
  <si>
    <t>1021237914</t>
  </si>
  <si>
    <t>2104</t>
  </si>
  <si>
    <t>5964103055</t>
  </si>
  <si>
    <t>Drenážní plastové díly spojka-spojovací nátrubek DN 250 mm</t>
  </si>
  <si>
    <t>-1009766702</t>
  </si>
  <si>
    <t>2105</t>
  </si>
  <si>
    <t>5964103065</t>
  </si>
  <si>
    <t>Drenážní plastové díly koleno 90° DN 150 mm</t>
  </si>
  <si>
    <t>1549292418</t>
  </si>
  <si>
    <t>2106</t>
  </si>
  <si>
    <t>5964103075</t>
  </si>
  <si>
    <t>Drenážní plastové díly koleno 90° DN 250 mm</t>
  </si>
  <si>
    <t>-1602226735</t>
  </si>
  <si>
    <t>2107</t>
  </si>
  <si>
    <t>5964103085</t>
  </si>
  <si>
    <t>Drenážní plastové díly koleno 45° DN 150 mm</t>
  </si>
  <si>
    <t>-1033356859</t>
  </si>
  <si>
    <t>2108</t>
  </si>
  <si>
    <t>5964103095</t>
  </si>
  <si>
    <t>Drenážní plastové díly koleno 45° DN 250 mm</t>
  </si>
  <si>
    <t>2126520595</t>
  </si>
  <si>
    <t>2109</t>
  </si>
  <si>
    <t>5964103105</t>
  </si>
  <si>
    <t>Drenážní plastové díly T kus DN 150 mm</t>
  </si>
  <si>
    <t>2061280147</t>
  </si>
  <si>
    <t>2110</t>
  </si>
  <si>
    <t>5964103115</t>
  </si>
  <si>
    <t>Drenážní plastové díly T kus DN 250 mm</t>
  </si>
  <si>
    <t>-849784805</t>
  </si>
  <si>
    <t>2111</t>
  </si>
  <si>
    <t>5964103120</t>
  </si>
  <si>
    <t>Drenážní plastové díly šachta průchozí DN 400/250  1 vtok/1 odtok DN 250 mm</t>
  </si>
  <si>
    <t>-1833044057</t>
  </si>
  <si>
    <t>2112</t>
  </si>
  <si>
    <t>5964103125</t>
  </si>
  <si>
    <t>Drenážní plastové díly šachta odbočná DN 400/250  2 vtoky/1 odtok DN 250 mm</t>
  </si>
  <si>
    <t>195319261</t>
  </si>
  <si>
    <t>2113</t>
  </si>
  <si>
    <t>5964103130</t>
  </si>
  <si>
    <t>Drenážní plastové díly prodlužovací nástavec šachty D 400, délka 3 m</t>
  </si>
  <si>
    <t>603430894</t>
  </si>
  <si>
    <t>2114</t>
  </si>
  <si>
    <t>5964103135</t>
  </si>
  <si>
    <t>Drenážní plastové díly krytka šachty plastová D 400</t>
  </si>
  <si>
    <t>176172729</t>
  </si>
  <si>
    <t>2115</t>
  </si>
  <si>
    <t>5964104010</t>
  </si>
  <si>
    <t>Kanalizační díly plastové trubka hladká DN 250</t>
  </si>
  <si>
    <t>2130866646</t>
  </si>
  <si>
    <t>2116</t>
  </si>
  <si>
    <t>5964104020</t>
  </si>
  <si>
    <t>Kanalizační díly plastové trubka hladká DN 400</t>
  </si>
  <si>
    <t>-1111482512</t>
  </si>
  <si>
    <t>2117</t>
  </si>
  <si>
    <t>5964104035</t>
  </si>
  <si>
    <t>Kanalizační díly plastové trubka s kompaktní stěnou DN 250</t>
  </si>
  <si>
    <t>2065179138</t>
  </si>
  <si>
    <t>2118</t>
  </si>
  <si>
    <t>5964104045</t>
  </si>
  <si>
    <t>Kanalizační díly plastové trubka s kompaktní stěnou DN 400</t>
  </si>
  <si>
    <t>-994329186</t>
  </si>
  <si>
    <t>2119</t>
  </si>
  <si>
    <t>5964104060</t>
  </si>
  <si>
    <t>Kanalizační díly plastové koleno 15° DN 250</t>
  </si>
  <si>
    <t>781006197</t>
  </si>
  <si>
    <t>2120</t>
  </si>
  <si>
    <t>5964104070</t>
  </si>
  <si>
    <t>Kanalizační díly plastové koleno 15° DN 400</t>
  </si>
  <si>
    <t>1568264135</t>
  </si>
  <si>
    <t>2121</t>
  </si>
  <si>
    <t>5964104085</t>
  </si>
  <si>
    <t>Kanalizační díly plastové koleno 45° DN 250</t>
  </si>
  <si>
    <t>-270317148</t>
  </si>
  <si>
    <t>2122</t>
  </si>
  <si>
    <t>5964104095</t>
  </si>
  <si>
    <t>Kanalizační díly plastové koleno 45° DN 400</t>
  </si>
  <si>
    <t>756185975</t>
  </si>
  <si>
    <t>2123</t>
  </si>
  <si>
    <t>5964104110</t>
  </si>
  <si>
    <t>Kanalizační díly plastové odbočka 45° DN 250</t>
  </si>
  <si>
    <t>984441218</t>
  </si>
  <si>
    <t>2124</t>
  </si>
  <si>
    <t>5964104120</t>
  </si>
  <si>
    <t>Kanalizační díly plastové odbočka 45° DN 400</t>
  </si>
  <si>
    <t>-1231282809</t>
  </si>
  <si>
    <t>2125</t>
  </si>
  <si>
    <t>5964104135</t>
  </si>
  <si>
    <t>Kanalizační díly plastové odbočka 90° DN 250</t>
  </si>
  <si>
    <t>1462677075</t>
  </si>
  <si>
    <t>2126</t>
  </si>
  <si>
    <t>5964104145</t>
  </si>
  <si>
    <t>Kanalizační díly plastové odbočka 90° DN 400</t>
  </si>
  <si>
    <t>1599388344</t>
  </si>
  <si>
    <t>2127</t>
  </si>
  <si>
    <t>5964104150</t>
  </si>
  <si>
    <t>Kanalizační díly plastové Krycí víko šachty plastové pochůzné</t>
  </si>
  <si>
    <t>823225266</t>
  </si>
  <si>
    <t>2128</t>
  </si>
  <si>
    <t>5964104155</t>
  </si>
  <si>
    <t>Kanalizační díly plastové Poklop šachty betonový kompletní DN 300</t>
  </si>
  <si>
    <t>742514313</t>
  </si>
  <si>
    <t>2129</t>
  </si>
  <si>
    <t>5964105005</t>
  </si>
  <si>
    <t>Díly pro odvodnění betonové skruž šachtová 1000x500</t>
  </si>
  <si>
    <t>-1741201697</t>
  </si>
  <si>
    <t>2130</t>
  </si>
  <si>
    <t>5964105010</t>
  </si>
  <si>
    <t>Díly pro odvodnění betonové skruž šachtová 1000x1000</t>
  </si>
  <si>
    <t>-130215859</t>
  </si>
  <si>
    <t>2131</t>
  </si>
  <si>
    <t>5964105020</t>
  </si>
  <si>
    <t>Díly pro odvodnění betonové zákrytová deska skruže 1000/625x200</t>
  </si>
  <si>
    <t>-1714308308</t>
  </si>
  <si>
    <t>2132</t>
  </si>
  <si>
    <t>5964105025</t>
  </si>
  <si>
    <t>Díly pro odvodnění betonové poklop na šachtu 1100/80</t>
  </si>
  <si>
    <t>1461547034</t>
  </si>
  <si>
    <t>2133</t>
  </si>
  <si>
    <t>5964105060</t>
  </si>
  <si>
    <t>Díly pro odvodnění betonové skruž kruhová pro jímku vsakovací DN 2 000mm/síla stěny 150mm</t>
  </si>
  <si>
    <t>675168658</t>
  </si>
  <si>
    <t>2134</t>
  </si>
  <si>
    <t>5964105080</t>
  </si>
  <si>
    <t>Díly pro odvodnění betonové deska zákrytová 2 300 mm</t>
  </si>
  <si>
    <t>-702695356</t>
  </si>
  <si>
    <t>2135</t>
  </si>
  <si>
    <t>5964119010</t>
  </si>
  <si>
    <t>Příkopová tvárnice TZZ 4a</t>
  </si>
  <si>
    <t>-424252164</t>
  </si>
  <si>
    <t>2136</t>
  </si>
  <si>
    <t>5964129000</t>
  </si>
  <si>
    <t>Odvodňovací ECO žlaby betonové</t>
  </si>
  <si>
    <t>-2085483548</t>
  </si>
  <si>
    <t>2137</t>
  </si>
  <si>
    <t>5964129005</t>
  </si>
  <si>
    <t>Odvodňovací ECO žlaby plastové</t>
  </si>
  <si>
    <t>-624637996</t>
  </si>
  <si>
    <t>2138</t>
  </si>
  <si>
    <t>5964133000</t>
  </si>
  <si>
    <t>Geotextilie základní</t>
  </si>
  <si>
    <t>-344458410</t>
  </si>
  <si>
    <t>2139</t>
  </si>
  <si>
    <t>5964133005</t>
  </si>
  <si>
    <t>Geotextilie separační</t>
  </si>
  <si>
    <t>580746864</t>
  </si>
  <si>
    <t>2140</t>
  </si>
  <si>
    <t>5964147000</t>
  </si>
  <si>
    <t>Nástupištní díly blok úložný U65</t>
  </si>
  <si>
    <t>-248059356</t>
  </si>
  <si>
    <t>2141</t>
  </si>
  <si>
    <t>5964147015</t>
  </si>
  <si>
    <t>Nástupištní díly podložka pod tvárnici Tischer</t>
  </si>
  <si>
    <t>921108356</t>
  </si>
  <si>
    <t>2142</t>
  </si>
  <si>
    <t>5964147020</t>
  </si>
  <si>
    <t>Nástupištní díly tvárnice Tischer B</t>
  </si>
  <si>
    <t>1889916751</t>
  </si>
  <si>
    <t>2143</t>
  </si>
  <si>
    <t>5964147025</t>
  </si>
  <si>
    <t>Nástupištní díly konzolová deska K 145</t>
  </si>
  <si>
    <t>-2106970804</t>
  </si>
  <si>
    <t>2144</t>
  </si>
  <si>
    <t>5964151000</t>
  </si>
  <si>
    <t>Dlažba zámková hladká cihla</t>
  </si>
  <si>
    <t>-20286684</t>
  </si>
  <si>
    <t>2145</t>
  </si>
  <si>
    <t>5964151015</t>
  </si>
  <si>
    <t>Dlažba zámková hladká vlnka</t>
  </si>
  <si>
    <t>1757971486</t>
  </si>
  <si>
    <t>2146</t>
  </si>
  <si>
    <t>5964153000</t>
  </si>
  <si>
    <t>Dlaždice betonová 40x40</t>
  </si>
  <si>
    <t>1355906000</t>
  </si>
  <si>
    <t>2147</t>
  </si>
  <si>
    <t>5964157000</t>
  </si>
  <si>
    <t>Zatravňovací tvárnice 60x40x10</t>
  </si>
  <si>
    <t>1819948247</t>
  </si>
  <si>
    <t>2148</t>
  </si>
  <si>
    <t>5964159000</t>
  </si>
  <si>
    <t>Obrubník krajový</t>
  </si>
  <si>
    <t>-1531881394</t>
  </si>
  <si>
    <t>2149</t>
  </si>
  <si>
    <t>5964159005</t>
  </si>
  <si>
    <t>Obrubník chodníkový</t>
  </si>
  <si>
    <t>-257560241</t>
  </si>
  <si>
    <t>2150</t>
  </si>
  <si>
    <t>5964161010</t>
  </si>
  <si>
    <t>Beton lehce zhutnitelný C 20/25;X0 F5 2 285 2 765</t>
  </si>
  <si>
    <t>-1892353734</t>
  </si>
  <si>
    <t>2151</t>
  </si>
  <si>
    <t>5964161015</t>
  </si>
  <si>
    <t>Beton lehce zhutnitelný C 20/25;XC2 vyhovuje i XC1 F5 2 365 2 862</t>
  </si>
  <si>
    <t>1822474097</t>
  </si>
  <si>
    <t>2152</t>
  </si>
  <si>
    <t>5964161020</t>
  </si>
  <si>
    <t>Beton lehce zhutnitelný C 25/30;X0 F5 2 395 2 898</t>
  </si>
  <si>
    <t>2018502376</t>
  </si>
  <si>
    <t>2153</t>
  </si>
  <si>
    <t>5964163000</t>
  </si>
  <si>
    <t>Řezivo fošny</t>
  </si>
  <si>
    <t>899563759</t>
  </si>
  <si>
    <t>2154</t>
  </si>
  <si>
    <t>5964163005</t>
  </si>
  <si>
    <t>Řezivo hranoly</t>
  </si>
  <si>
    <t>-945355161</t>
  </si>
  <si>
    <t>2155</t>
  </si>
  <si>
    <t>5964163010</t>
  </si>
  <si>
    <t>Řezivo prkna</t>
  </si>
  <si>
    <t>76609623</t>
  </si>
  <si>
    <t>2156</t>
  </si>
  <si>
    <t>5964165000</t>
  </si>
  <si>
    <t>Betonová patka sloupku malá prefabrikát</t>
  </si>
  <si>
    <t>-2116298800</t>
  </si>
  <si>
    <t>2157</t>
  </si>
  <si>
    <t>5964167085</t>
  </si>
  <si>
    <t>Sloupek plotní pozink délka/průměr 2500/60 mm</t>
  </si>
  <si>
    <t>-1069770677</t>
  </si>
  <si>
    <t>2158</t>
  </si>
  <si>
    <t>5964167095</t>
  </si>
  <si>
    <t>Sloupek plotní pozink délka/průměr 3000/60 mm</t>
  </si>
  <si>
    <t>754911564</t>
  </si>
  <si>
    <t>2159</t>
  </si>
  <si>
    <t>5964169005</t>
  </si>
  <si>
    <t>Vzpěra 2500/50 mm</t>
  </si>
  <si>
    <t>-1536641901</t>
  </si>
  <si>
    <t>2160</t>
  </si>
  <si>
    <t>5964171005</t>
  </si>
  <si>
    <t>Krytka sloupku 60 mm</t>
  </si>
  <si>
    <t>1386198096</t>
  </si>
  <si>
    <t>2161</t>
  </si>
  <si>
    <t>5964173005</t>
  </si>
  <si>
    <t>Plotové pletivo 2,5 mm, 60x60 mm; PVC výška 150</t>
  </si>
  <si>
    <t>1411317466</t>
  </si>
  <si>
    <t>2162</t>
  </si>
  <si>
    <t>5964173010</t>
  </si>
  <si>
    <t>Plotové pletivo 2,5 mm, 60x60 mm; PVC výška 180</t>
  </si>
  <si>
    <t>1704199430</t>
  </si>
  <si>
    <t>2163</t>
  </si>
  <si>
    <t>5964173020</t>
  </si>
  <si>
    <t>Plotové pletivo 2,5 mm, 60x60 mm; pozink výška 150</t>
  </si>
  <si>
    <t>1951713481</t>
  </si>
  <si>
    <t>2164</t>
  </si>
  <si>
    <t>5964173025</t>
  </si>
  <si>
    <t>Plotové pletivo 2,5 mm, 60x60 mm; pozink výška 180</t>
  </si>
  <si>
    <t>-453419886</t>
  </si>
  <si>
    <t>2165</t>
  </si>
  <si>
    <t>5967101015</t>
  </si>
  <si>
    <t>Protihlukové stěny betonové pohltivý panel</t>
  </si>
  <si>
    <t>1676883441</t>
  </si>
  <si>
    <t>2166</t>
  </si>
  <si>
    <t>5967101020</t>
  </si>
  <si>
    <t>Protihlukové stěny betonové odrazivý panel</t>
  </si>
  <si>
    <t>365754069</t>
  </si>
  <si>
    <t>2167</t>
  </si>
  <si>
    <t>5967101025</t>
  </si>
  <si>
    <t>Protihlukové stěny betonové těsnění panelů</t>
  </si>
  <si>
    <t>742592136</t>
  </si>
  <si>
    <t>2168</t>
  </si>
  <si>
    <t>5967101045</t>
  </si>
  <si>
    <t>Protihlukové stěny plastové dílec</t>
  </si>
  <si>
    <t>1994462890</t>
  </si>
  <si>
    <t>2169</t>
  </si>
  <si>
    <t>5967101050</t>
  </si>
  <si>
    <t>Protihlukové stěny ze skla díly průhledné - sklo</t>
  </si>
  <si>
    <t>-1088250688</t>
  </si>
  <si>
    <t>2170</t>
  </si>
  <si>
    <t>5967101055</t>
  </si>
  <si>
    <t>Protihlukové stěny ze skla díly průhledné - plexisklo</t>
  </si>
  <si>
    <t>-1181212854</t>
  </si>
  <si>
    <t>2171</t>
  </si>
  <si>
    <t>5956213010</t>
  </si>
  <si>
    <t>Pražec betonový příčný nevystrojený  užitý tv. B 91S/1 (UIC)</t>
  </si>
  <si>
    <t>-680546188</t>
  </si>
  <si>
    <t>2172</t>
  </si>
  <si>
    <t>5956213015</t>
  </si>
  <si>
    <t>Pražec betonový příčný nevystrojený  užitý tv. B 91S/2 (S)</t>
  </si>
  <si>
    <t>-2121940385</t>
  </si>
  <si>
    <t>2173</t>
  </si>
  <si>
    <t>5956213025</t>
  </si>
  <si>
    <t>Pražec betonový příčný nevystrojený  užitý tv. B03 (S)</t>
  </si>
  <si>
    <t>-144294</t>
  </si>
  <si>
    <t>2174</t>
  </si>
  <si>
    <t>5956213030</t>
  </si>
  <si>
    <t>Pražec betonový příčný nevystrojený  užitý tv. SB 8 P</t>
  </si>
  <si>
    <t>1294654561</t>
  </si>
  <si>
    <t>2175</t>
  </si>
  <si>
    <t>5956213045</t>
  </si>
  <si>
    <t>Pražec betonový příčný vystrojený  užitý tv. B 91S/1 (UIC)</t>
  </si>
  <si>
    <t>1981475095</t>
  </si>
  <si>
    <t>2176</t>
  </si>
  <si>
    <t>5956213050</t>
  </si>
  <si>
    <t>Pražec betonový příčný vystrojený  užitý tv. B 91S/2 (S)</t>
  </si>
  <si>
    <t>-461446778</t>
  </si>
  <si>
    <t>2177</t>
  </si>
  <si>
    <t>5956213060</t>
  </si>
  <si>
    <t>Pražec betonový příčný vystrojený  užitý tv. B03</t>
  </si>
  <si>
    <t>-2032145236</t>
  </si>
  <si>
    <t>2178</t>
  </si>
  <si>
    <t>5956213065</t>
  </si>
  <si>
    <t>Pražec betonový příčný vystrojený  užitý tv. SB 8 P</t>
  </si>
  <si>
    <t>522089756</t>
  </si>
  <si>
    <t>2179</t>
  </si>
  <si>
    <t>5957201000</t>
  </si>
  <si>
    <t>Kolejnice užité tv. UIC60</t>
  </si>
  <si>
    <t>-896277917</t>
  </si>
  <si>
    <t>2180</t>
  </si>
  <si>
    <t>5957201010</t>
  </si>
  <si>
    <t>Kolejnice užité tv. S49</t>
  </si>
  <si>
    <t>1781567663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</si>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</sst>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26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0" xfId="0" applyFont="1" applyAlignment="1">
      <alignment vertical="center"/>
    </xf>
    <xf numFmtId="0" fontId="0" fillId="0" borderId="4" xfId="0" applyFont="1" applyBorder="1" applyAlignment="1">
      <alignment vertical="center"/>
    </xf>
    <xf numFmtId="0" fontId="9" fillId="0" borderId="6" xfId="0" applyFont="1" applyBorder="1" applyAlignment="1">
      <alignment horizontal="left" vertical="center"/>
    </xf>
    <xf numFmtId="0" fontId="0" fillId="0" borderId="6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0" fillId="3" borderId="8" xfId="0" applyFont="1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3" fillId="4" borderId="9" xfId="0" applyFont="1" applyFill="1" applyBorder="1" applyAlignment="1">
      <alignment horizontal="center" vertical="center"/>
    </xf>
    <xf numFmtId="0" fontId="14" fillId="0" borderId="17" xfId="0" applyFont="1" applyBorder="1" applyAlignment="1">
      <alignment horizontal="center" vertical="center" wrapText="1"/>
    </xf>
    <xf numFmtId="0" fontId="14" fillId="0" borderId="18" xfId="0" applyFont="1" applyBorder="1" applyAlignment="1">
      <alignment horizontal="center" vertical="center" wrapText="1"/>
    </xf>
    <xf numFmtId="0" fontId="14" fillId="0" borderId="19" xfId="0" applyFont="1" applyBorder="1" applyAlignment="1">
      <alignment horizontal="center" vertical="center" wrapText="1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14" xfId="0" applyFont="1" applyBorder="1" applyAlignment="1">
      <alignment vertical="center"/>
    </xf>
    <xf numFmtId="0" fontId="4" fillId="0" borderId="4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4" fontId="1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1" fillId="0" borderId="15" xfId="0" applyNumberFormat="1" applyFont="1" applyBorder="1" applyAlignment="1">
      <alignment vertical="center"/>
    </xf>
    <xf numFmtId="4" fontId="11" fillId="0" borderId="0" xfId="0" applyNumberFormat="1" applyFont="1" applyBorder="1" applyAlignment="1">
      <alignment vertical="center"/>
    </xf>
    <xf numFmtId="166" fontId="11" fillId="0" borderId="0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1" applyFont="1" applyAlignment="1">
      <alignment horizontal="center" vertical="center"/>
    </xf>
    <xf numFmtId="0" fontId="5" fillId="0" borderId="4" xfId="0" applyFont="1" applyBorder="1" applyAlignment="1">
      <alignment vertical="center"/>
    </xf>
    <xf numFmtId="0" fontId="18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0" fillId="0" borderId="20" xfId="0" applyNumberFormat="1" applyFont="1" applyBorder="1" applyAlignment="1">
      <alignment vertical="center"/>
    </xf>
    <xf numFmtId="4" fontId="20" fillId="0" borderId="21" xfId="0" applyNumberFormat="1" applyFont="1" applyBorder="1" applyAlignment="1">
      <alignment vertical="center"/>
    </xf>
    <xf numFmtId="166" fontId="20" fillId="0" borderId="21" xfId="0" applyNumberFormat="1" applyFont="1" applyBorder="1" applyAlignment="1">
      <alignment vertical="center"/>
    </xf>
    <xf numFmtId="4" fontId="20" fillId="0" borderId="22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0" fillId="0" borderId="0" xfId="0" applyProtection="1"/>
    <xf numFmtId="0" fontId="2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9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13" fillId="4" borderId="0" xfId="0" applyFont="1" applyFill="1" applyAlignment="1">
      <alignment horizontal="left" vertical="center"/>
    </xf>
    <xf numFmtId="0" fontId="13" fillId="4" borderId="0" xfId="0" applyFont="1" applyFill="1" applyAlignment="1">
      <alignment horizontal="right" vertical="center"/>
    </xf>
    <xf numFmtId="0" fontId="22" fillId="0" borderId="0" xfId="0" applyFont="1" applyAlignment="1">
      <alignment horizontal="left"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>
      <alignment horizontal="center" vertical="center" wrapText="1"/>
    </xf>
    <xf numFmtId="0" fontId="13" fillId="4" borderId="17" xfId="0" applyFont="1" applyFill="1" applyBorder="1" applyAlignment="1">
      <alignment horizontal="center" vertical="center" wrapText="1"/>
    </xf>
    <xf numFmtId="0" fontId="13" fillId="4" borderId="18" xfId="0" applyFont="1" applyFill="1" applyBorder="1" applyAlignment="1">
      <alignment horizontal="center" vertical="center" wrapText="1"/>
    </xf>
    <xf numFmtId="0" fontId="13" fillId="4" borderId="19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15" fillId="0" borderId="0" xfId="0" applyNumberFormat="1" applyFont="1" applyAlignment="1"/>
    <xf numFmtId="166" fontId="23" fillId="0" borderId="13" xfId="0" applyNumberFormat="1" applyFont="1" applyBorder="1" applyAlignment="1"/>
    <xf numFmtId="166" fontId="23" fillId="0" borderId="14" xfId="0" applyNumberFormat="1" applyFont="1" applyBorder="1" applyAlignment="1"/>
    <xf numFmtId="4" fontId="24" fillId="0" borderId="0" xfId="0" applyNumberFormat="1" applyFont="1" applyAlignment="1">
      <alignment vertical="center"/>
    </xf>
    <xf numFmtId="0" fontId="0" fillId="0" borderId="4" xfId="0" applyFont="1" applyBorder="1" applyAlignment="1" applyProtection="1">
      <alignment vertical="center"/>
      <protection locked="0"/>
    </xf>
    <xf numFmtId="0" fontId="13" fillId="0" borderId="23" xfId="0" applyFont="1" applyBorder="1" applyAlignment="1" applyProtection="1">
      <alignment horizontal="center" vertical="center"/>
      <protection locked="0"/>
    </xf>
    <xf numFmtId="49" fontId="13" fillId="0" borderId="23" xfId="0" applyNumberFormat="1" applyFont="1" applyBorder="1" applyAlignment="1" applyProtection="1">
      <alignment horizontal="left" vertical="center" wrapText="1"/>
      <protection locked="0"/>
    </xf>
    <xf numFmtId="0" fontId="13" fillId="0" borderId="23" xfId="0" applyFont="1" applyBorder="1" applyAlignment="1" applyProtection="1">
      <alignment horizontal="left" vertical="center" wrapText="1"/>
      <protection locked="0"/>
    </xf>
    <xf numFmtId="0" fontId="13" fillId="0" borderId="23" xfId="0" applyFont="1" applyBorder="1" applyAlignment="1" applyProtection="1">
      <alignment horizontal="center" vertical="center" wrapText="1"/>
      <protection locked="0"/>
    </xf>
    <xf numFmtId="167" fontId="13" fillId="0" borderId="23" xfId="0" applyNumberFormat="1" applyFont="1" applyBorder="1" applyAlignment="1" applyProtection="1">
      <alignment vertical="center"/>
      <protection locked="0"/>
    </xf>
    <xf numFmtId="4" fontId="13" fillId="0" borderId="23" xfId="0" applyNumberFormat="1" applyFont="1" applyBorder="1" applyAlignment="1" applyProtection="1">
      <alignment vertical="center"/>
      <protection locked="0"/>
    </xf>
    <xf numFmtId="0" fontId="14" fillId="0" borderId="15" xfId="0" applyFont="1" applyBorder="1" applyAlignment="1">
      <alignment horizontal="left" vertical="center"/>
    </xf>
    <xf numFmtId="0" fontId="14" fillId="0" borderId="0" xfId="0" applyFont="1" applyBorder="1" applyAlignment="1">
      <alignment horizontal="center" vertical="center"/>
    </xf>
    <xf numFmtId="166" fontId="14" fillId="0" borderId="0" xfId="0" applyNumberFormat="1" applyFont="1" applyBorder="1" applyAlignment="1">
      <alignment vertical="center"/>
    </xf>
    <xf numFmtId="166" fontId="14" fillId="0" borderId="16" xfId="0" applyNumberFormat="1" applyFont="1" applyBorder="1" applyAlignment="1">
      <alignment vertical="center"/>
    </xf>
    <xf numFmtId="0" fontId="1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25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 wrapText="1"/>
    </xf>
    <xf numFmtId="0" fontId="0" fillId="0" borderId="15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27" fillId="0" borderId="0" xfId="0" applyFont="1" applyAlignment="1">
      <alignment vertical="center" wrapText="1"/>
    </xf>
    <xf numFmtId="0" fontId="28" fillId="0" borderId="23" xfId="0" applyFont="1" applyBorder="1" applyAlignment="1" applyProtection="1">
      <alignment horizontal="center" vertical="center"/>
      <protection locked="0"/>
    </xf>
    <xf numFmtId="49" fontId="28" fillId="0" borderId="23" xfId="0" applyNumberFormat="1" applyFont="1" applyBorder="1" applyAlignment="1" applyProtection="1">
      <alignment horizontal="left" vertical="center" wrapText="1"/>
      <protection locked="0"/>
    </xf>
    <xf numFmtId="0" fontId="28" fillId="0" borderId="23" xfId="0" applyFont="1" applyBorder="1" applyAlignment="1" applyProtection="1">
      <alignment horizontal="left" vertical="center" wrapText="1"/>
      <protection locked="0"/>
    </xf>
    <xf numFmtId="0" fontId="28" fillId="0" borderId="23" xfId="0" applyFont="1" applyBorder="1" applyAlignment="1" applyProtection="1">
      <alignment horizontal="center" vertical="center" wrapText="1"/>
      <protection locked="0"/>
    </xf>
    <xf numFmtId="167" fontId="28" fillId="0" borderId="23" xfId="0" applyNumberFormat="1" applyFont="1" applyBorder="1" applyAlignment="1" applyProtection="1">
      <alignment vertical="center"/>
      <protection locked="0"/>
    </xf>
    <xf numFmtId="4" fontId="28" fillId="0" borderId="23" xfId="0" applyNumberFormat="1" applyFont="1" applyBorder="1" applyAlignment="1" applyProtection="1">
      <alignment vertical="center"/>
      <protection locked="0"/>
    </xf>
    <xf numFmtId="0" fontId="29" fillId="0" borderId="4" xfId="0" applyFont="1" applyBorder="1" applyAlignment="1">
      <alignment vertical="center"/>
    </xf>
    <xf numFmtId="0" fontId="28" fillId="0" borderId="15" xfId="0" applyFont="1" applyBorder="1" applyAlignment="1">
      <alignment horizontal="left" vertical="center"/>
    </xf>
    <xf numFmtId="0" fontId="28" fillId="0" borderId="0" xfId="0" applyFont="1" applyBorder="1" applyAlignment="1">
      <alignment horizontal="center" vertical="center"/>
    </xf>
    <xf numFmtId="0" fontId="0" fillId="0" borderId="20" xfId="0" applyFon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21" xfId="0" applyFont="1" applyBorder="1" applyAlignment="1">
      <alignment vertical="center"/>
    </xf>
    <xf numFmtId="0" fontId="0" fillId="0" borderId="22" xfId="0" applyFont="1" applyBorder="1" applyAlignment="1">
      <alignment vertical="center"/>
    </xf>
    <xf numFmtId="0" fontId="0" fillId="0" borderId="0" xfId="0" applyAlignment="1">
      <alignment vertical="top"/>
    </xf>
    <xf numFmtId="0" fontId="30" fillId="0" borderId="24" xfId="0" applyFont="1" applyBorder="1" applyAlignment="1">
      <alignment vertical="center" wrapText="1"/>
    </xf>
    <xf numFmtId="0" fontId="30" fillId="0" borderId="25" xfId="0" applyFont="1" applyBorder="1" applyAlignment="1">
      <alignment vertical="center" wrapText="1"/>
    </xf>
    <xf numFmtId="0" fontId="30" fillId="0" borderId="26" xfId="0" applyFont="1" applyBorder="1" applyAlignment="1">
      <alignment vertical="center" wrapText="1"/>
    </xf>
    <xf numFmtId="0" fontId="30" fillId="0" borderId="27" xfId="0" applyFont="1" applyBorder="1" applyAlignment="1">
      <alignment horizontal="center" vertical="center" wrapText="1"/>
    </xf>
    <xf numFmtId="0" fontId="30" fillId="0" borderId="28" xfId="0" applyFont="1" applyBorder="1" applyAlignment="1">
      <alignment horizontal="center" vertical="center" wrapText="1"/>
    </xf>
    <xf numFmtId="0" fontId="30" fillId="0" borderId="27" xfId="0" applyFont="1" applyBorder="1" applyAlignment="1">
      <alignment vertical="center" wrapText="1"/>
    </xf>
    <xf numFmtId="0" fontId="30" fillId="0" borderId="28" xfId="0" applyFont="1" applyBorder="1" applyAlignment="1">
      <alignment vertical="center" wrapText="1"/>
    </xf>
    <xf numFmtId="0" fontId="32" fillId="0" borderId="1" xfId="0" applyFont="1" applyBorder="1" applyAlignment="1">
      <alignment horizontal="left" vertical="center" wrapText="1"/>
    </xf>
    <xf numFmtId="0" fontId="33" fillId="0" borderId="1" xfId="0" applyFont="1" applyBorder="1" applyAlignment="1">
      <alignment horizontal="left" vertical="center" wrapText="1"/>
    </xf>
    <xf numFmtId="0" fontId="34" fillId="0" borderId="27" xfId="0" applyFont="1" applyBorder="1" applyAlignment="1">
      <alignment vertical="center" wrapText="1"/>
    </xf>
    <xf numFmtId="0" fontId="33" fillId="0" borderId="1" xfId="0" applyFont="1" applyBorder="1" applyAlignment="1">
      <alignment vertical="center" wrapText="1"/>
    </xf>
    <xf numFmtId="0" fontId="33" fillId="0" borderId="1" xfId="0" applyFont="1" applyBorder="1" applyAlignment="1">
      <alignment horizontal="left" vertical="center"/>
    </xf>
    <xf numFmtId="0" fontId="33" fillId="0" borderId="1" xfId="0" applyFont="1" applyBorder="1" applyAlignment="1">
      <alignment vertical="center"/>
    </xf>
    <xf numFmtId="49" fontId="33" fillId="0" borderId="1" xfId="0" applyNumberFormat="1" applyFont="1" applyBorder="1" applyAlignment="1">
      <alignment vertical="center" wrapText="1"/>
    </xf>
    <xf numFmtId="0" fontId="30" fillId="0" borderId="30" xfId="0" applyFont="1" applyBorder="1" applyAlignment="1">
      <alignment vertical="center" wrapText="1"/>
    </xf>
    <xf numFmtId="0" fontId="35" fillId="0" borderId="29" xfId="0" applyFont="1" applyBorder="1" applyAlignment="1">
      <alignment vertical="center" wrapText="1"/>
    </xf>
    <xf numFmtId="0" fontId="30" fillId="0" borderId="31" xfId="0" applyFont="1" applyBorder="1" applyAlignment="1">
      <alignment vertical="center" wrapText="1"/>
    </xf>
    <xf numFmtId="0" fontId="30" fillId="0" borderId="1" xfId="0" applyFont="1" applyBorder="1" applyAlignment="1">
      <alignment vertical="top"/>
    </xf>
    <xf numFmtId="0" fontId="30" fillId="0" borderId="0" xfId="0" applyFont="1" applyAlignment="1">
      <alignment vertical="top"/>
    </xf>
    <xf numFmtId="0" fontId="30" fillId="0" borderId="24" xfId="0" applyFont="1" applyBorder="1" applyAlignment="1">
      <alignment horizontal="left" vertical="center"/>
    </xf>
    <xf numFmtId="0" fontId="30" fillId="0" borderId="25" xfId="0" applyFont="1" applyBorder="1" applyAlignment="1">
      <alignment horizontal="left" vertical="center"/>
    </xf>
    <xf numFmtId="0" fontId="30" fillId="0" borderId="26" xfId="0" applyFont="1" applyBorder="1" applyAlignment="1">
      <alignment horizontal="left" vertical="center"/>
    </xf>
    <xf numFmtId="0" fontId="30" fillId="0" borderId="27" xfId="0" applyFont="1" applyBorder="1" applyAlignment="1">
      <alignment horizontal="left" vertical="center"/>
    </xf>
    <xf numFmtId="0" fontId="30" fillId="0" borderId="28" xfId="0" applyFont="1" applyBorder="1" applyAlignment="1">
      <alignment horizontal="left" vertical="center"/>
    </xf>
    <xf numFmtId="0" fontId="32" fillId="0" borderId="1" xfId="0" applyFont="1" applyBorder="1" applyAlignment="1">
      <alignment horizontal="left" vertical="center"/>
    </xf>
    <xf numFmtId="0" fontId="36" fillId="0" borderId="0" xfId="0" applyFont="1" applyAlignment="1">
      <alignment horizontal="left" vertical="center"/>
    </xf>
    <xf numFmtId="0" fontId="32" fillId="0" borderId="29" xfId="0" applyFont="1" applyBorder="1" applyAlignment="1">
      <alignment horizontal="left" vertical="center"/>
    </xf>
    <xf numFmtId="0" fontId="32" fillId="0" borderId="29" xfId="0" applyFont="1" applyBorder="1" applyAlignment="1">
      <alignment horizontal="center" vertical="center"/>
    </xf>
    <xf numFmtId="0" fontId="36" fillId="0" borderId="29" xfId="0" applyFont="1" applyBorder="1" applyAlignment="1">
      <alignment horizontal="left" vertical="center"/>
    </xf>
    <xf numFmtId="0" fontId="37" fillId="0" borderId="1" xfId="0" applyFont="1" applyBorder="1" applyAlignment="1">
      <alignment horizontal="left" vertical="center"/>
    </xf>
    <xf numFmtId="0" fontId="34" fillId="0" borderId="0" xfId="0" applyFont="1" applyAlignment="1">
      <alignment horizontal="left" vertical="center"/>
    </xf>
    <xf numFmtId="0" fontId="38" fillId="0" borderId="1" xfId="0" applyFont="1" applyBorder="1" applyAlignment="1">
      <alignment horizontal="left" vertical="center"/>
    </xf>
    <xf numFmtId="0" fontId="33" fillId="0" borderId="1" xfId="0" applyFont="1" applyBorder="1" applyAlignment="1">
      <alignment horizontal="center" vertical="center"/>
    </xf>
    <xf numFmtId="0" fontId="33" fillId="0" borderId="0" xfId="0" applyFont="1" applyAlignment="1">
      <alignment horizontal="left" vertical="center"/>
    </xf>
    <xf numFmtId="0" fontId="34" fillId="0" borderId="27" xfId="0" applyFont="1" applyBorder="1" applyAlignment="1">
      <alignment horizontal="left" vertical="center"/>
    </xf>
    <xf numFmtId="0" fontId="33" fillId="0" borderId="1" xfId="0" applyFont="1" applyFill="1" applyBorder="1" applyAlignment="1">
      <alignment horizontal="left" vertical="center"/>
    </xf>
    <xf numFmtId="0" fontId="33" fillId="0" borderId="1" xfId="0" applyFont="1" applyFill="1" applyBorder="1" applyAlignment="1">
      <alignment horizontal="center" vertical="center"/>
    </xf>
    <xf numFmtId="0" fontId="30" fillId="0" borderId="30" xfId="0" applyFont="1" applyBorder="1" applyAlignment="1">
      <alignment horizontal="left" vertical="center"/>
    </xf>
    <xf numFmtId="0" fontId="35" fillId="0" borderId="29" xfId="0" applyFont="1" applyBorder="1" applyAlignment="1">
      <alignment horizontal="left" vertical="center"/>
    </xf>
    <xf numFmtId="0" fontId="30" fillId="0" borderId="31" xfId="0" applyFont="1" applyBorder="1" applyAlignment="1">
      <alignment horizontal="left" vertical="center"/>
    </xf>
    <xf numFmtId="0" fontId="30" fillId="0" borderId="1" xfId="0" applyFont="1" applyBorder="1" applyAlignment="1">
      <alignment horizontal="left" vertical="center"/>
    </xf>
    <xf numFmtId="0" fontId="35" fillId="0" borderId="1" xfId="0" applyFont="1" applyBorder="1" applyAlignment="1">
      <alignment horizontal="left" vertical="center"/>
    </xf>
    <xf numFmtId="0" fontId="36" fillId="0" borderId="1" xfId="0" applyFont="1" applyBorder="1" applyAlignment="1">
      <alignment horizontal="left" vertical="center"/>
    </xf>
    <xf numFmtId="0" fontId="34" fillId="0" borderId="29" xfId="0" applyFont="1" applyBorder="1" applyAlignment="1">
      <alignment horizontal="left" vertical="center"/>
    </xf>
    <xf numFmtId="0" fontId="30" fillId="0" borderId="1" xfId="0" applyFont="1" applyBorder="1" applyAlignment="1">
      <alignment horizontal="left" vertical="center" wrapText="1"/>
    </xf>
    <xf numFmtId="0" fontId="34" fillId="0" borderId="1" xfId="0" applyFont="1" applyBorder="1" applyAlignment="1">
      <alignment horizontal="left" vertical="center" wrapText="1"/>
    </xf>
    <xf numFmtId="0" fontId="34" fillId="0" borderId="1" xfId="0" applyFont="1" applyBorder="1" applyAlignment="1">
      <alignment horizontal="center" vertical="center" wrapText="1"/>
    </xf>
    <xf numFmtId="0" fontId="30" fillId="0" borderId="24" xfId="0" applyFont="1" applyBorder="1" applyAlignment="1">
      <alignment horizontal="left" vertical="center" wrapText="1"/>
    </xf>
    <xf numFmtId="0" fontId="30" fillId="0" borderId="25" xfId="0" applyFont="1" applyBorder="1" applyAlignment="1">
      <alignment horizontal="left" vertical="center" wrapText="1"/>
    </xf>
    <xf numFmtId="0" fontId="30" fillId="0" borderId="26" xfId="0" applyFont="1" applyBorder="1" applyAlignment="1">
      <alignment horizontal="left" vertical="center" wrapText="1"/>
    </xf>
    <xf numFmtId="0" fontId="30" fillId="0" borderId="27" xfId="0" applyFont="1" applyBorder="1" applyAlignment="1">
      <alignment horizontal="left" vertical="center" wrapText="1"/>
    </xf>
    <xf numFmtId="0" fontId="30" fillId="0" borderId="28" xfId="0" applyFont="1" applyBorder="1" applyAlignment="1">
      <alignment horizontal="left" vertical="center" wrapText="1"/>
    </xf>
    <xf numFmtId="0" fontId="36" fillId="0" borderId="27" xfId="0" applyFont="1" applyBorder="1" applyAlignment="1">
      <alignment horizontal="left" vertical="center" wrapText="1"/>
    </xf>
    <xf numFmtId="0" fontId="36" fillId="0" borderId="28" xfId="0" applyFont="1" applyBorder="1" applyAlignment="1">
      <alignment horizontal="left" vertical="center" wrapText="1"/>
    </xf>
    <xf numFmtId="0" fontId="34" fillId="0" borderId="27" xfId="0" applyFont="1" applyBorder="1" applyAlignment="1">
      <alignment horizontal="left" vertical="center" wrapText="1"/>
    </xf>
    <xf numFmtId="0" fontId="34" fillId="0" borderId="1" xfId="0" applyFont="1" applyBorder="1" applyAlignment="1">
      <alignment horizontal="left" vertical="center"/>
    </xf>
    <xf numFmtId="0" fontId="34" fillId="0" borderId="28" xfId="0" applyFont="1" applyBorder="1" applyAlignment="1">
      <alignment horizontal="left" vertical="center" wrapText="1"/>
    </xf>
    <xf numFmtId="0" fontId="34" fillId="0" borderId="28" xfId="0" applyFont="1" applyBorder="1" applyAlignment="1">
      <alignment horizontal="left" vertical="center"/>
    </xf>
    <xf numFmtId="0" fontId="34" fillId="0" borderId="30" xfId="0" applyFont="1" applyBorder="1" applyAlignment="1">
      <alignment horizontal="left" vertical="center" wrapText="1"/>
    </xf>
    <xf numFmtId="0" fontId="34" fillId="0" borderId="29" xfId="0" applyFont="1" applyBorder="1" applyAlignment="1">
      <alignment horizontal="left" vertical="center" wrapText="1"/>
    </xf>
    <xf numFmtId="0" fontId="34" fillId="0" borderId="31" xfId="0" applyFont="1" applyBorder="1" applyAlignment="1">
      <alignment horizontal="left" vertical="center" wrapText="1"/>
    </xf>
    <xf numFmtId="0" fontId="33" fillId="0" borderId="1" xfId="0" applyFont="1" applyBorder="1" applyAlignment="1">
      <alignment horizontal="left" vertical="top"/>
    </xf>
    <xf numFmtId="0" fontId="33" fillId="0" borderId="1" xfId="0" applyFont="1" applyBorder="1" applyAlignment="1">
      <alignment horizontal="center" vertical="top"/>
    </xf>
    <xf numFmtId="0" fontId="34" fillId="0" borderId="30" xfId="0" applyFont="1" applyBorder="1" applyAlignment="1">
      <alignment horizontal="left" vertical="center"/>
    </xf>
    <xf numFmtId="0" fontId="34" fillId="0" borderId="31" xfId="0" applyFont="1" applyBorder="1" applyAlignment="1">
      <alignment horizontal="left" vertical="center"/>
    </xf>
    <xf numFmtId="0" fontId="34" fillId="0" borderId="1" xfId="0" applyFont="1" applyBorder="1" applyAlignment="1">
      <alignment horizontal="center" vertical="center"/>
    </xf>
    <xf numFmtId="0" fontId="36" fillId="0" borderId="0" xfId="0" applyFont="1" applyAlignment="1">
      <alignment vertical="center"/>
    </xf>
    <xf numFmtId="0" fontId="32" fillId="0" borderId="1" xfId="0" applyFont="1" applyBorder="1" applyAlignment="1">
      <alignment vertical="center"/>
    </xf>
    <xf numFmtId="0" fontId="36" fillId="0" borderId="29" xfId="0" applyFont="1" applyBorder="1" applyAlignment="1">
      <alignment vertical="center"/>
    </xf>
    <xf numFmtId="0" fontId="32" fillId="0" borderId="29" xfId="0" applyFont="1" applyBorder="1" applyAlignment="1">
      <alignment vertical="center"/>
    </xf>
    <xf numFmtId="0" fontId="33" fillId="0" borderId="1" xfId="0" applyFont="1" applyBorder="1" applyAlignment="1">
      <alignment vertical="top"/>
    </xf>
    <xf numFmtId="49" fontId="33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32" fillId="0" borderId="29" xfId="0" applyFont="1" applyBorder="1" applyAlignment="1">
      <alignment horizontal="left"/>
    </xf>
    <xf numFmtId="0" fontId="36" fillId="0" borderId="29" xfId="0" applyFont="1" applyBorder="1" applyAlignment="1"/>
    <xf numFmtId="0" fontId="30" fillId="0" borderId="27" xfId="0" applyFont="1" applyBorder="1" applyAlignment="1">
      <alignment vertical="top"/>
    </xf>
    <xf numFmtId="0" fontId="30" fillId="0" borderId="28" xfId="0" applyFont="1" applyBorder="1" applyAlignment="1">
      <alignment vertical="top"/>
    </xf>
    <xf numFmtId="0" fontId="30" fillId="0" borderId="30" xfId="0" applyFont="1" applyBorder="1" applyAlignment="1">
      <alignment vertical="top"/>
    </xf>
    <xf numFmtId="0" fontId="30" fillId="0" borderId="29" xfId="0" applyFont="1" applyBorder="1" applyAlignment="1">
      <alignment vertical="top"/>
    </xf>
    <xf numFmtId="0" fontId="30" fillId="0" borderId="31" xfId="0" applyFont="1" applyBorder="1" applyAlignment="1">
      <alignment vertical="top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center" wrapText="1"/>
    </xf>
    <xf numFmtId="4" fontId="9" fillId="0" borderId="6" xfId="0" applyNumberFormat="1" applyFont="1" applyBorder="1" applyAlignment="1">
      <alignment vertical="center"/>
    </xf>
    <xf numFmtId="0" fontId="0" fillId="0" borderId="6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0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4" fillId="3" borderId="8" xfId="0" applyFont="1" applyFill="1" applyBorder="1" applyAlignment="1">
      <alignment horizontal="left" vertical="center"/>
    </xf>
    <xf numFmtId="0" fontId="0" fillId="3" borderId="8" xfId="0" applyFont="1" applyFill="1" applyBorder="1" applyAlignment="1">
      <alignment vertical="center"/>
    </xf>
    <xf numFmtId="4" fontId="4" fillId="3" borderId="8" xfId="0" applyNumberFormat="1" applyFont="1" applyFill="1" applyBorder="1" applyAlignment="1">
      <alignment vertical="center"/>
    </xf>
    <xf numFmtId="0" fontId="0" fillId="3" borderId="9" xfId="0" applyFont="1" applyFill="1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11" fillId="0" borderId="12" xfId="0" applyFont="1" applyBorder="1" applyAlignment="1">
      <alignment horizontal="center" vertical="center"/>
    </xf>
    <xf numFmtId="0" fontId="11" fillId="0" borderId="13" xfId="0" applyFont="1" applyBorder="1" applyAlignment="1">
      <alignment horizontal="left" vertical="center"/>
    </xf>
    <xf numFmtId="0" fontId="12" fillId="0" borderId="15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/>
    </xf>
    <xf numFmtId="0" fontId="13" fillId="4" borderId="7" xfId="0" applyFont="1" applyFill="1" applyBorder="1" applyAlignment="1">
      <alignment horizontal="center" vertical="center"/>
    </xf>
    <xf numFmtId="0" fontId="13" fillId="4" borderId="8" xfId="0" applyFont="1" applyFill="1" applyBorder="1" applyAlignment="1">
      <alignment horizontal="left" vertical="center"/>
    </xf>
    <xf numFmtId="0" fontId="13" fillId="4" borderId="8" xfId="0" applyFont="1" applyFill="1" applyBorder="1" applyAlignment="1">
      <alignment horizontal="center" vertical="center"/>
    </xf>
    <xf numFmtId="0" fontId="13" fillId="4" borderId="8" xfId="0" applyFont="1" applyFill="1" applyBorder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9" fillId="0" borderId="0" xfId="0" applyFont="1" applyAlignment="1">
      <alignment vertical="center"/>
    </xf>
    <xf numFmtId="0" fontId="18" fillId="0" borderId="0" xfId="0" applyFont="1" applyAlignment="1">
      <alignment horizontal="left" vertical="center" wrapText="1"/>
    </xf>
    <xf numFmtId="4" fontId="15" fillId="0" borderId="0" xfId="0" applyNumberFormat="1" applyFont="1" applyAlignment="1">
      <alignment horizontal="right" vertical="center"/>
    </xf>
    <xf numFmtId="4" fontId="15" fillId="0" borderId="0" xfId="0" applyNumberFormat="1" applyFont="1" applyAlignment="1">
      <alignment vertical="center"/>
    </xf>
    <xf numFmtId="0" fontId="7" fillId="2" borderId="0" xfId="0" applyFont="1" applyFill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1" fillId="0" borderId="1" xfId="0" applyFont="1" applyBorder="1" applyAlignment="1">
      <alignment horizontal="center" vertical="center"/>
    </xf>
    <xf numFmtId="0" fontId="31" fillId="0" borderId="1" xfId="0" applyFont="1" applyBorder="1" applyAlignment="1">
      <alignment horizontal="center" vertical="center" wrapText="1"/>
    </xf>
    <xf numFmtId="0" fontId="32" fillId="0" borderId="29" xfId="0" applyFont="1" applyBorder="1" applyAlignment="1">
      <alignment horizontal="left"/>
    </xf>
    <xf numFmtId="0" fontId="33" fillId="0" borderId="1" xfId="0" applyFont="1" applyBorder="1" applyAlignment="1">
      <alignment horizontal="left" vertical="center"/>
    </xf>
    <xf numFmtId="0" fontId="33" fillId="0" borderId="1" xfId="0" applyFont="1" applyBorder="1" applyAlignment="1">
      <alignment horizontal="left" vertical="top"/>
    </xf>
    <xf numFmtId="0" fontId="33" fillId="0" borderId="1" xfId="0" applyFont="1" applyBorder="1" applyAlignment="1">
      <alignment horizontal="left" vertical="center" wrapText="1"/>
    </xf>
    <xf numFmtId="0" fontId="32" fillId="0" borderId="29" xfId="0" applyFont="1" applyBorder="1" applyAlignment="1">
      <alignment horizontal="left" wrapText="1"/>
    </xf>
    <xf numFmtId="49" fontId="33" fillId="0" borderId="1" xfId="0" applyNumberFormat="1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57"/>
  <sheetViews>
    <sheetView showGridLines="0" workbookViewId="0"/>
  </sheetViews>
  <sheetFormatPr defaultRowHeight="12.7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1" t="s">
        <v>0</v>
      </c>
      <c r="AZ1" s="11" t="s">
        <v>1</v>
      </c>
      <c r="BA1" s="11" t="s">
        <v>2</v>
      </c>
      <c r="BB1" s="11" t="s">
        <v>3</v>
      </c>
      <c r="BT1" s="11" t="s">
        <v>4</v>
      </c>
      <c r="BU1" s="11" t="s">
        <v>4</v>
      </c>
      <c r="BV1" s="11" t="s">
        <v>5</v>
      </c>
    </row>
    <row r="2" spans="1:74" s="1" customFormat="1" ht="36.950000000000003" customHeight="1">
      <c r="AR2" s="249" t="s">
        <v>6</v>
      </c>
      <c r="AS2" s="218"/>
      <c r="AT2" s="218"/>
      <c r="AU2" s="218"/>
      <c r="AV2" s="218"/>
      <c r="AW2" s="218"/>
      <c r="AX2" s="218"/>
      <c r="AY2" s="218"/>
      <c r="AZ2" s="218"/>
      <c r="BA2" s="218"/>
      <c r="BB2" s="218"/>
      <c r="BC2" s="218"/>
      <c r="BD2" s="218"/>
      <c r="BE2" s="218"/>
      <c r="BS2" s="12" t="s">
        <v>7</v>
      </c>
      <c r="BT2" s="12" t="s">
        <v>8</v>
      </c>
    </row>
    <row r="3" spans="1:74" s="1" customFormat="1" ht="6.95" customHeight="1"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5"/>
      <c r="BS3" s="12" t="s">
        <v>7</v>
      </c>
      <c r="BT3" s="12" t="s">
        <v>9</v>
      </c>
    </row>
    <row r="4" spans="1:74" s="1" customFormat="1" ht="24.95" customHeight="1">
      <c r="B4" s="15"/>
      <c r="D4" s="16" t="s">
        <v>10</v>
      </c>
      <c r="AR4" s="15"/>
      <c r="AS4" s="17" t="s">
        <v>11</v>
      </c>
      <c r="BS4" s="12" t="s">
        <v>12</v>
      </c>
    </row>
    <row r="5" spans="1:74" s="1" customFormat="1" ht="12" customHeight="1">
      <c r="B5" s="15"/>
      <c r="D5" s="18" t="s">
        <v>13</v>
      </c>
      <c r="K5" s="217" t="s">
        <v>14</v>
      </c>
      <c r="L5" s="218"/>
      <c r="M5" s="218"/>
      <c r="N5" s="218"/>
      <c r="O5" s="218"/>
      <c r="P5" s="218"/>
      <c r="Q5" s="218"/>
      <c r="R5" s="218"/>
      <c r="S5" s="218"/>
      <c r="T5" s="218"/>
      <c r="U5" s="218"/>
      <c r="V5" s="218"/>
      <c r="W5" s="218"/>
      <c r="X5" s="218"/>
      <c r="Y5" s="218"/>
      <c r="Z5" s="218"/>
      <c r="AA5" s="218"/>
      <c r="AB5" s="218"/>
      <c r="AC5" s="218"/>
      <c r="AD5" s="218"/>
      <c r="AE5" s="218"/>
      <c r="AF5" s="218"/>
      <c r="AG5" s="218"/>
      <c r="AH5" s="218"/>
      <c r="AI5" s="218"/>
      <c r="AJ5" s="218"/>
      <c r="AK5" s="218"/>
      <c r="AL5" s="218"/>
      <c r="AM5" s="218"/>
      <c r="AN5" s="218"/>
      <c r="AO5" s="218"/>
      <c r="AR5" s="15"/>
      <c r="BS5" s="12" t="s">
        <v>7</v>
      </c>
    </row>
    <row r="6" spans="1:74" s="1" customFormat="1" ht="36.950000000000003" customHeight="1">
      <c r="B6" s="15"/>
      <c r="D6" s="20" t="s">
        <v>15</v>
      </c>
      <c r="K6" s="219" t="s">
        <v>16</v>
      </c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8"/>
      <c r="AG6" s="218"/>
      <c r="AH6" s="218"/>
      <c r="AI6" s="218"/>
      <c r="AJ6" s="218"/>
      <c r="AK6" s="218"/>
      <c r="AL6" s="218"/>
      <c r="AM6" s="218"/>
      <c r="AN6" s="218"/>
      <c r="AO6" s="218"/>
      <c r="AR6" s="15"/>
      <c r="BS6" s="12" t="s">
        <v>7</v>
      </c>
    </row>
    <row r="7" spans="1:74" s="1" customFormat="1" ht="12" customHeight="1">
      <c r="B7" s="15"/>
      <c r="D7" s="21" t="s">
        <v>17</v>
      </c>
      <c r="K7" s="19" t="s">
        <v>3</v>
      </c>
      <c r="AK7" s="21" t="s">
        <v>18</v>
      </c>
      <c r="AN7" s="19" t="s">
        <v>3</v>
      </c>
      <c r="AR7" s="15"/>
      <c r="BS7" s="12" t="s">
        <v>7</v>
      </c>
    </row>
    <row r="8" spans="1:74" s="1" customFormat="1" ht="12" customHeight="1">
      <c r="B8" s="15"/>
      <c r="D8" s="21" t="s">
        <v>19</v>
      </c>
      <c r="K8" s="19" t="s">
        <v>20</v>
      </c>
      <c r="AK8" s="21" t="s">
        <v>21</v>
      </c>
      <c r="AN8" s="19" t="s">
        <v>22</v>
      </c>
      <c r="AR8" s="15"/>
      <c r="BS8" s="12" t="s">
        <v>7</v>
      </c>
    </row>
    <row r="9" spans="1:74" s="1" customFormat="1" ht="14.45" customHeight="1">
      <c r="B9" s="15"/>
      <c r="AR9" s="15"/>
      <c r="BS9" s="12" t="s">
        <v>7</v>
      </c>
    </row>
    <row r="10" spans="1:74" s="1" customFormat="1" ht="12" customHeight="1">
      <c r="B10" s="15"/>
      <c r="D10" s="21" t="s">
        <v>23</v>
      </c>
      <c r="AK10" s="21" t="s">
        <v>24</v>
      </c>
      <c r="AN10" s="19" t="s">
        <v>3</v>
      </c>
      <c r="AR10" s="15"/>
      <c r="BS10" s="12" t="s">
        <v>7</v>
      </c>
    </row>
    <row r="11" spans="1:74" s="1" customFormat="1" ht="18.399999999999999" customHeight="1">
      <c r="B11" s="15"/>
      <c r="E11" s="19" t="s">
        <v>25</v>
      </c>
      <c r="AK11" s="21" t="s">
        <v>26</v>
      </c>
      <c r="AN11" s="19" t="s">
        <v>3</v>
      </c>
      <c r="AR11" s="15"/>
      <c r="BS11" s="12" t="s">
        <v>7</v>
      </c>
    </row>
    <row r="12" spans="1:74" s="1" customFormat="1" ht="6.95" customHeight="1">
      <c r="B12" s="15"/>
      <c r="AR12" s="15"/>
      <c r="BS12" s="12" t="s">
        <v>7</v>
      </c>
    </row>
    <row r="13" spans="1:74" s="1" customFormat="1" ht="12" customHeight="1">
      <c r="B13" s="15"/>
      <c r="D13" s="21" t="s">
        <v>27</v>
      </c>
      <c r="AK13" s="21" t="s">
        <v>24</v>
      </c>
      <c r="AN13" s="19" t="s">
        <v>3</v>
      </c>
      <c r="AR13" s="15"/>
      <c r="BS13" s="12" t="s">
        <v>7</v>
      </c>
    </row>
    <row r="14" spans="1:74">
      <c r="B14" s="15"/>
      <c r="E14" s="19" t="s">
        <v>28</v>
      </c>
      <c r="AK14" s="21" t="s">
        <v>26</v>
      </c>
      <c r="AN14" s="19" t="s">
        <v>3</v>
      </c>
      <c r="AR14" s="15"/>
      <c r="BS14" s="12" t="s">
        <v>7</v>
      </c>
    </row>
    <row r="15" spans="1:74" s="1" customFormat="1" ht="6.95" customHeight="1">
      <c r="B15" s="15"/>
      <c r="AR15" s="15"/>
      <c r="BS15" s="12" t="s">
        <v>4</v>
      </c>
    </row>
    <row r="16" spans="1:74" s="1" customFormat="1" ht="12" customHeight="1">
      <c r="B16" s="15"/>
      <c r="D16" s="21" t="s">
        <v>29</v>
      </c>
      <c r="AK16" s="21" t="s">
        <v>24</v>
      </c>
      <c r="AN16" s="19" t="s">
        <v>3</v>
      </c>
      <c r="AR16" s="15"/>
      <c r="BS16" s="12" t="s">
        <v>4</v>
      </c>
    </row>
    <row r="17" spans="1:71" s="1" customFormat="1" ht="18.399999999999999" customHeight="1">
      <c r="B17" s="15"/>
      <c r="E17" s="19" t="s">
        <v>28</v>
      </c>
      <c r="AK17" s="21" t="s">
        <v>26</v>
      </c>
      <c r="AN17" s="19" t="s">
        <v>3</v>
      </c>
      <c r="AR17" s="15"/>
      <c r="BS17" s="12" t="s">
        <v>30</v>
      </c>
    </row>
    <row r="18" spans="1:71" s="1" customFormat="1" ht="6.95" customHeight="1">
      <c r="B18" s="15"/>
      <c r="AR18" s="15"/>
      <c r="BS18" s="12" t="s">
        <v>7</v>
      </c>
    </row>
    <row r="19" spans="1:71" s="1" customFormat="1" ht="12" customHeight="1">
      <c r="B19" s="15"/>
      <c r="D19" s="21" t="s">
        <v>31</v>
      </c>
      <c r="AK19" s="21" t="s">
        <v>24</v>
      </c>
      <c r="AN19" s="19" t="s">
        <v>3</v>
      </c>
      <c r="AR19" s="15"/>
      <c r="BS19" s="12" t="s">
        <v>7</v>
      </c>
    </row>
    <row r="20" spans="1:71" s="1" customFormat="1" ht="18.399999999999999" customHeight="1">
      <c r="B20" s="15"/>
      <c r="E20" s="19" t="s">
        <v>32</v>
      </c>
      <c r="AK20" s="21" t="s">
        <v>26</v>
      </c>
      <c r="AN20" s="19" t="s">
        <v>3</v>
      </c>
      <c r="AR20" s="15"/>
      <c r="BS20" s="12" t="s">
        <v>30</v>
      </c>
    </row>
    <row r="21" spans="1:71" s="1" customFormat="1" ht="6.95" customHeight="1">
      <c r="B21" s="15"/>
      <c r="AR21" s="15"/>
    </row>
    <row r="22" spans="1:71" s="1" customFormat="1" ht="12" customHeight="1">
      <c r="B22" s="15"/>
      <c r="D22" s="21" t="s">
        <v>33</v>
      </c>
      <c r="AR22" s="15"/>
    </row>
    <row r="23" spans="1:71" s="1" customFormat="1" ht="47.25" customHeight="1">
      <c r="B23" s="15"/>
      <c r="E23" s="220" t="s">
        <v>34</v>
      </c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20"/>
      <c r="Z23" s="220"/>
      <c r="AA23" s="220"/>
      <c r="AB23" s="220"/>
      <c r="AC23" s="220"/>
      <c r="AD23" s="220"/>
      <c r="AE23" s="220"/>
      <c r="AF23" s="220"/>
      <c r="AG23" s="220"/>
      <c r="AH23" s="220"/>
      <c r="AI23" s="220"/>
      <c r="AJ23" s="220"/>
      <c r="AK23" s="220"/>
      <c r="AL23" s="220"/>
      <c r="AM23" s="220"/>
      <c r="AN23" s="220"/>
      <c r="AR23" s="15"/>
    </row>
    <row r="24" spans="1:71" s="1" customFormat="1" ht="6.95" customHeight="1">
      <c r="B24" s="15"/>
      <c r="AR24" s="15"/>
    </row>
    <row r="25" spans="1:71" s="1" customFormat="1" ht="6.95" customHeight="1">
      <c r="B25" s="15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R25" s="15"/>
    </row>
    <row r="26" spans="1:71" s="2" customFormat="1" ht="25.9" customHeight="1">
      <c r="A26" s="24"/>
      <c r="B26" s="25"/>
      <c r="C26" s="24"/>
      <c r="D26" s="26" t="s">
        <v>35</v>
      </c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21">
        <f>ROUND(AG54,2)</f>
        <v>349992256.30000001</v>
      </c>
      <c r="AL26" s="222"/>
      <c r="AM26" s="222"/>
      <c r="AN26" s="222"/>
      <c r="AO26" s="222"/>
      <c r="AP26" s="24"/>
      <c r="AQ26" s="24"/>
      <c r="AR26" s="25"/>
      <c r="BE26" s="24"/>
    </row>
    <row r="27" spans="1:71" s="2" customFormat="1" ht="6.95" customHeight="1">
      <c r="A27" s="24"/>
      <c r="B27" s="25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5"/>
      <c r="BE27" s="24"/>
    </row>
    <row r="28" spans="1:71" s="2" customFormat="1">
      <c r="A28" s="24"/>
      <c r="B28" s="25"/>
      <c r="C28" s="24"/>
      <c r="D28" s="24"/>
      <c r="E28" s="24"/>
      <c r="F28" s="24"/>
      <c r="G28" s="24"/>
      <c r="H28" s="24"/>
      <c r="I28" s="24"/>
      <c r="J28" s="24"/>
      <c r="K28" s="24"/>
      <c r="L28" s="223" t="s">
        <v>36</v>
      </c>
      <c r="M28" s="223"/>
      <c r="N28" s="223"/>
      <c r="O28" s="223"/>
      <c r="P28" s="223"/>
      <c r="Q28" s="24"/>
      <c r="R28" s="24"/>
      <c r="S28" s="24"/>
      <c r="T28" s="24"/>
      <c r="U28" s="24"/>
      <c r="V28" s="24"/>
      <c r="W28" s="223" t="s">
        <v>37</v>
      </c>
      <c r="X28" s="223"/>
      <c r="Y28" s="223"/>
      <c r="Z28" s="223"/>
      <c r="AA28" s="223"/>
      <c r="AB28" s="223"/>
      <c r="AC28" s="223"/>
      <c r="AD28" s="223"/>
      <c r="AE28" s="223"/>
      <c r="AF28" s="24"/>
      <c r="AG28" s="24"/>
      <c r="AH28" s="24"/>
      <c r="AI28" s="24"/>
      <c r="AJ28" s="24"/>
      <c r="AK28" s="223" t="s">
        <v>38</v>
      </c>
      <c r="AL28" s="223"/>
      <c r="AM28" s="223"/>
      <c r="AN28" s="223"/>
      <c r="AO28" s="223"/>
      <c r="AP28" s="24"/>
      <c r="AQ28" s="24"/>
      <c r="AR28" s="25"/>
      <c r="BE28" s="24"/>
    </row>
    <row r="29" spans="1:71" s="3" customFormat="1" ht="14.45" customHeight="1">
      <c r="B29" s="29"/>
      <c r="D29" s="21" t="s">
        <v>39</v>
      </c>
      <c r="F29" s="21" t="s">
        <v>40</v>
      </c>
      <c r="L29" s="226">
        <v>0.21</v>
      </c>
      <c r="M29" s="225"/>
      <c r="N29" s="225"/>
      <c r="O29" s="225"/>
      <c r="P29" s="225"/>
      <c r="W29" s="224">
        <f>ROUND(AZ54, 2)</f>
        <v>349992256.30000001</v>
      </c>
      <c r="X29" s="225"/>
      <c r="Y29" s="225"/>
      <c r="Z29" s="225"/>
      <c r="AA29" s="225"/>
      <c r="AB29" s="225"/>
      <c r="AC29" s="225"/>
      <c r="AD29" s="225"/>
      <c r="AE29" s="225"/>
      <c r="AK29" s="224">
        <f>ROUND(AV54, 2)</f>
        <v>73498373.819999993</v>
      </c>
      <c r="AL29" s="225"/>
      <c r="AM29" s="225"/>
      <c r="AN29" s="225"/>
      <c r="AO29" s="225"/>
      <c r="AR29" s="29"/>
    </row>
    <row r="30" spans="1:71" s="3" customFormat="1" ht="14.45" customHeight="1">
      <c r="B30" s="29"/>
      <c r="F30" s="21" t="s">
        <v>41</v>
      </c>
      <c r="L30" s="226">
        <v>0.15</v>
      </c>
      <c r="M30" s="225"/>
      <c r="N30" s="225"/>
      <c r="O30" s="225"/>
      <c r="P30" s="225"/>
      <c r="W30" s="224">
        <f>ROUND(BA54, 2)</f>
        <v>0</v>
      </c>
      <c r="X30" s="225"/>
      <c r="Y30" s="225"/>
      <c r="Z30" s="225"/>
      <c r="AA30" s="225"/>
      <c r="AB30" s="225"/>
      <c r="AC30" s="225"/>
      <c r="AD30" s="225"/>
      <c r="AE30" s="225"/>
      <c r="AK30" s="224">
        <f>ROUND(AW54, 2)</f>
        <v>0</v>
      </c>
      <c r="AL30" s="225"/>
      <c r="AM30" s="225"/>
      <c r="AN30" s="225"/>
      <c r="AO30" s="225"/>
      <c r="AR30" s="29"/>
    </row>
    <row r="31" spans="1:71" s="3" customFormat="1" ht="14.45" hidden="1" customHeight="1">
      <c r="B31" s="29"/>
      <c r="F31" s="21" t="s">
        <v>42</v>
      </c>
      <c r="L31" s="226">
        <v>0.21</v>
      </c>
      <c r="M31" s="225"/>
      <c r="N31" s="225"/>
      <c r="O31" s="225"/>
      <c r="P31" s="225"/>
      <c r="W31" s="224">
        <f>ROUND(BB54, 2)</f>
        <v>0</v>
      </c>
      <c r="X31" s="225"/>
      <c r="Y31" s="225"/>
      <c r="Z31" s="225"/>
      <c r="AA31" s="225"/>
      <c r="AB31" s="225"/>
      <c r="AC31" s="225"/>
      <c r="AD31" s="225"/>
      <c r="AE31" s="225"/>
      <c r="AK31" s="224">
        <v>0</v>
      </c>
      <c r="AL31" s="225"/>
      <c r="AM31" s="225"/>
      <c r="AN31" s="225"/>
      <c r="AO31" s="225"/>
      <c r="AR31" s="29"/>
    </row>
    <row r="32" spans="1:71" s="3" customFormat="1" ht="14.45" hidden="1" customHeight="1">
      <c r="B32" s="29"/>
      <c r="F32" s="21" t="s">
        <v>43</v>
      </c>
      <c r="L32" s="226">
        <v>0.15</v>
      </c>
      <c r="M32" s="225"/>
      <c r="N32" s="225"/>
      <c r="O32" s="225"/>
      <c r="P32" s="225"/>
      <c r="W32" s="224">
        <f>ROUND(BC54, 2)</f>
        <v>0</v>
      </c>
      <c r="X32" s="225"/>
      <c r="Y32" s="225"/>
      <c r="Z32" s="225"/>
      <c r="AA32" s="225"/>
      <c r="AB32" s="225"/>
      <c r="AC32" s="225"/>
      <c r="AD32" s="225"/>
      <c r="AE32" s="225"/>
      <c r="AK32" s="224">
        <v>0</v>
      </c>
      <c r="AL32" s="225"/>
      <c r="AM32" s="225"/>
      <c r="AN32" s="225"/>
      <c r="AO32" s="225"/>
      <c r="AR32" s="29"/>
    </row>
    <row r="33" spans="1:57" s="3" customFormat="1" ht="14.45" hidden="1" customHeight="1">
      <c r="B33" s="29"/>
      <c r="F33" s="21" t="s">
        <v>44</v>
      </c>
      <c r="L33" s="226">
        <v>0</v>
      </c>
      <c r="M33" s="225"/>
      <c r="N33" s="225"/>
      <c r="O33" s="225"/>
      <c r="P33" s="225"/>
      <c r="W33" s="224">
        <f>ROUND(BD54, 2)</f>
        <v>0</v>
      </c>
      <c r="X33" s="225"/>
      <c r="Y33" s="225"/>
      <c r="Z33" s="225"/>
      <c r="AA33" s="225"/>
      <c r="AB33" s="225"/>
      <c r="AC33" s="225"/>
      <c r="AD33" s="225"/>
      <c r="AE33" s="225"/>
      <c r="AK33" s="224">
        <v>0</v>
      </c>
      <c r="AL33" s="225"/>
      <c r="AM33" s="225"/>
      <c r="AN33" s="225"/>
      <c r="AO33" s="225"/>
      <c r="AR33" s="29"/>
    </row>
    <row r="34" spans="1:57" s="2" customFormat="1" ht="6.95" customHeight="1">
      <c r="A34" s="24"/>
      <c r="B34" s="25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5"/>
      <c r="BE34" s="24"/>
    </row>
    <row r="35" spans="1:57" s="2" customFormat="1" ht="25.9" customHeight="1">
      <c r="A35" s="24"/>
      <c r="B35" s="25"/>
      <c r="C35" s="30"/>
      <c r="D35" s="31" t="s">
        <v>45</v>
      </c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3" t="s">
        <v>46</v>
      </c>
      <c r="U35" s="32"/>
      <c r="V35" s="32"/>
      <c r="W35" s="32"/>
      <c r="X35" s="227" t="s">
        <v>47</v>
      </c>
      <c r="Y35" s="228"/>
      <c r="Z35" s="228"/>
      <c r="AA35" s="228"/>
      <c r="AB35" s="228"/>
      <c r="AC35" s="32"/>
      <c r="AD35" s="32"/>
      <c r="AE35" s="32"/>
      <c r="AF35" s="32"/>
      <c r="AG35" s="32"/>
      <c r="AH35" s="32"/>
      <c r="AI35" s="32"/>
      <c r="AJ35" s="32"/>
      <c r="AK35" s="229">
        <f>SUM(AK26:AK33)</f>
        <v>423490630.12</v>
      </c>
      <c r="AL35" s="228"/>
      <c r="AM35" s="228"/>
      <c r="AN35" s="228"/>
      <c r="AO35" s="230"/>
      <c r="AP35" s="30"/>
      <c r="AQ35" s="30"/>
      <c r="AR35" s="25"/>
      <c r="BE35" s="24"/>
    </row>
    <row r="36" spans="1:57" s="2" customFormat="1" ht="6.95" customHeight="1">
      <c r="A36" s="24"/>
      <c r="B36" s="25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5"/>
      <c r="BE36" s="24"/>
    </row>
    <row r="37" spans="1:57" s="2" customFormat="1" ht="6.95" customHeight="1">
      <c r="A37" s="24"/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25"/>
      <c r="BE37" s="24"/>
    </row>
    <row r="41" spans="1:57" s="2" customFormat="1" ht="6.95" customHeight="1">
      <c r="A41" s="24"/>
      <c r="B41" s="36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25"/>
      <c r="BE41" s="24"/>
    </row>
    <row r="42" spans="1:57" s="2" customFormat="1" ht="24.95" customHeight="1">
      <c r="A42" s="24"/>
      <c r="B42" s="25"/>
      <c r="C42" s="16" t="s">
        <v>48</v>
      </c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5"/>
      <c r="BE42" s="24"/>
    </row>
    <row r="43" spans="1:57" s="2" customFormat="1" ht="6.95" customHeight="1">
      <c r="A43" s="24"/>
      <c r="B43" s="25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5"/>
      <c r="BE43" s="24"/>
    </row>
    <row r="44" spans="1:57" s="4" customFormat="1" ht="12" customHeight="1">
      <c r="B44" s="38"/>
      <c r="C44" s="21" t="s">
        <v>13</v>
      </c>
      <c r="L44" s="4" t="str">
        <f>K5</f>
        <v>65421090</v>
      </c>
      <c r="AR44" s="38"/>
    </row>
    <row r="45" spans="1:57" s="5" customFormat="1" ht="36.950000000000003" customHeight="1">
      <c r="B45" s="39"/>
      <c r="C45" s="40" t="s">
        <v>15</v>
      </c>
      <c r="L45" s="231" t="str">
        <f>K6</f>
        <v>Údržba, opravy a odstraňování závad u ST OŘ Plzeň 2022/2024</v>
      </c>
      <c r="M45" s="232"/>
      <c r="N45" s="232"/>
      <c r="O45" s="232"/>
      <c r="P45" s="232"/>
      <c r="Q45" s="232"/>
      <c r="R45" s="232"/>
      <c r="S45" s="232"/>
      <c r="T45" s="232"/>
      <c r="U45" s="232"/>
      <c r="V45" s="232"/>
      <c r="W45" s="232"/>
      <c r="X45" s="232"/>
      <c r="Y45" s="232"/>
      <c r="Z45" s="232"/>
      <c r="AA45" s="232"/>
      <c r="AB45" s="232"/>
      <c r="AC45" s="232"/>
      <c r="AD45" s="232"/>
      <c r="AE45" s="232"/>
      <c r="AF45" s="232"/>
      <c r="AG45" s="232"/>
      <c r="AH45" s="232"/>
      <c r="AI45" s="232"/>
      <c r="AJ45" s="232"/>
      <c r="AK45" s="232"/>
      <c r="AL45" s="232"/>
      <c r="AM45" s="232"/>
      <c r="AN45" s="232"/>
      <c r="AO45" s="232"/>
      <c r="AR45" s="39"/>
    </row>
    <row r="46" spans="1:57" s="2" customFormat="1" ht="6.95" customHeight="1">
      <c r="A46" s="24"/>
      <c r="B46" s="25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5"/>
      <c r="BE46" s="24"/>
    </row>
    <row r="47" spans="1:57" s="2" customFormat="1" ht="12" customHeight="1">
      <c r="A47" s="24"/>
      <c r="B47" s="25"/>
      <c r="C47" s="21" t="s">
        <v>19</v>
      </c>
      <c r="D47" s="24"/>
      <c r="E47" s="24"/>
      <c r="F47" s="24"/>
      <c r="G47" s="24"/>
      <c r="H47" s="24"/>
      <c r="I47" s="24"/>
      <c r="J47" s="24"/>
      <c r="K47" s="24"/>
      <c r="L47" s="41" t="str">
        <f>IF(K8="","",K8)</f>
        <v>Obvod ST Plzeň</v>
      </c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1" t="s">
        <v>21</v>
      </c>
      <c r="AJ47" s="24"/>
      <c r="AK47" s="24"/>
      <c r="AL47" s="24"/>
      <c r="AM47" s="233" t="str">
        <f>IF(AN8= "","",AN8)</f>
        <v>5. 1. 2022</v>
      </c>
      <c r="AN47" s="233"/>
      <c r="AO47" s="24"/>
      <c r="AP47" s="24"/>
      <c r="AQ47" s="24"/>
      <c r="AR47" s="25"/>
      <c r="BE47" s="24"/>
    </row>
    <row r="48" spans="1:57" s="2" customFormat="1" ht="6.95" customHeight="1">
      <c r="A48" s="24"/>
      <c r="B48" s="25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5"/>
      <c r="BE48" s="24"/>
    </row>
    <row r="49" spans="1:91" s="2" customFormat="1" ht="15.2" customHeight="1">
      <c r="A49" s="24"/>
      <c r="B49" s="25"/>
      <c r="C49" s="21" t="s">
        <v>23</v>
      </c>
      <c r="D49" s="24"/>
      <c r="E49" s="24"/>
      <c r="F49" s="24"/>
      <c r="G49" s="24"/>
      <c r="H49" s="24"/>
      <c r="I49" s="24"/>
      <c r="J49" s="24"/>
      <c r="K49" s="24"/>
      <c r="L49" s="4" t="str">
        <f>IF(E11= "","",E11)</f>
        <v>Správa železnic, s.o.- OŘ Plzeň</v>
      </c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1" t="s">
        <v>29</v>
      </c>
      <c r="AJ49" s="24"/>
      <c r="AK49" s="24"/>
      <c r="AL49" s="24"/>
      <c r="AM49" s="234" t="str">
        <f>IF(E17="","",E17)</f>
        <v xml:space="preserve"> </v>
      </c>
      <c r="AN49" s="235"/>
      <c r="AO49" s="235"/>
      <c r="AP49" s="235"/>
      <c r="AQ49" s="24"/>
      <c r="AR49" s="25"/>
      <c r="AS49" s="236" t="s">
        <v>49</v>
      </c>
      <c r="AT49" s="237"/>
      <c r="AU49" s="43"/>
      <c r="AV49" s="43"/>
      <c r="AW49" s="43"/>
      <c r="AX49" s="43"/>
      <c r="AY49" s="43"/>
      <c r="AZ49" s="43"/>
      <c r="BA49" s="43"/>
      <c r="BB49" s="43"/>
      <c r="BC49" s="43"/>
      <c r="BD49" s="44"/>
      <c r="BE49" s="24"/>
    </row>
    <row r="50" spans="1:91" s="2" customFormat="1" ht="15.2" customHeight="1">
      <c r="A50" s="24"/>
      <c r="B50" s="25"/>
      <c r="C50" s="21" t="s">
        <v>27</v>
      </c>
      <c r="D50" s="24"/>
      <c r="E50" s="24"/>
      <c r="F50" s="24"/>
      <c r="G50" s="24"/>
      <c r="H50" s="24"/>
      <c r="I50" s="24"/>
      <c r="J50" s="24"/>
      <c r="K50" s="24"/>
      <c r="L50" s="4" t="str">
        <f>IF(E14="","",E14)</f>
        <v xml:space="preserve"> </v>
      </c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1" t="s">
        <v>31</v>
      </c>
      <c r="AJ50" s="24"/>
      <c r="AK50" s="24"/>
      <c r="AL50" s="24"/>
      <c r="AM50" s="234" t="str">
        <f>IF(E20="","",E20)</f>
        <v>Jung</v>
      </c>
      <c r="AN50" s="235"/>
      <c r="AO50" s="235"/>
      <c r="AP50" s="235"/>
      <c r="AQ50" s="24"/>
      <c r="AR50" s="25"/>
      <c r="AS50" s="238"/>
      <c r="AT50" s="239"/>
      <c r="AU50" s="45"/>
      <c r="AV50" s="45"/>
      <c r="AW50" s="45"/>
      <c r="AX50" s="45"/>
      <c r="AY50" s="45"/>
      <c r="AZ50" s="45"/>
      <c r="BA50" s="45"/>
      <c r="BB50" s="45"/>
      <c r="BC50" s="45"/>
      <c r="BD50" s="46"/>
      <c r="BE50" s="24"/>
    </row>
    <row r="51" spans="1:91" s="2" customFormat="1" ht="10.9" customHeight="1">
      <c r="A51" s="24"/>
      <c r="B51" s="25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5"/>
      <c r="AS51" s="238"/>
      <c r="AT51" s="239"/>
      <c r="AU51" s="45"/>
      <c r="AV51" s="45"/>
      <c r="AW51" s="45"/>
      <c r="AX51" s="45"/>
      <c r="AY51" s="45"/>
      <c r="AZ51" s="45"/>
      <c r="BA51" s="45"/>
      <c r="BB51" s="45"/>
      <c r="BC51" s="45"/>
      <c r="BD51" s="46"/>
      <c r="BE51" s="24"/>
    </row>
    <row r="52" spans="1:91" s="2" customFormat="1" ht="29.25" customHeight="1">
      <c r="A52" s="24"/>
      <c r="B52" s="25"/>
      <c r="C52" s="240" t="s">
        <v>50</v>
      </c>
      <c r="D52" s="241"/>
      <c r="E52" s="241"/>
      <c r="F52" s="241"/>
      <c r="G52" s="241"/>
      <c r="H52" s="47"/>
      <c r="I52" s="242" t="s">
        <v>51</v>
      </c>
      <c r="J52" s="241"/>
      <c r="K52" s="241"/>
      <c r="L52" s="241"/>
      <c r="M52" s="241"/>
      <c r="N52" s="241"/>
      <c r="O52" s="241"/>
      <c r="P52" s="241"/>
      <c r="Q52" s="241"/>
      <c r="R52" s="241"/>
      <c r="S52" s="241"/>
      <c r="T52" s="241"/>
      <c r="U52" s="241"/>
      <c r="V52" s="241"/>
      <c r="W52" s="241"/>
      <c r="X52" s="241"/>
      <c r="Y52" s="241"/>
      <c r="Z52" s="241"/>
      <c r="AA52" s="241"/>
      <c r="AB52" s="241"/>
      <c r="AC52" s="241"/>
      <c r="AD52" s="241"/>
      <c r="AE52" s="241"/>
      <c r="AF52" s="241"/>
      <c r="AG52" s="243" t="s">
        <v>52</v>
      </c>
      <c r="AH52" s="241"/>
      <c r="AI52" s="241"/>
      <c r="AJ52" s="241"/>
      <c r="AK52" s="241"/>
      <c r="AL52" s="241"/>
      <c r="AM52" s="241"/>
      <c r="AN52" s="242" t="s">
        <v>53</v>
      </c>
      <c r="AO52" s="241"/>
      <c r="AP52" s="241"/>
      <c r="AQ52" s="48" t="s">
        <v>54</v>
      </c>
      <c r="AR52" s="25"/>
      <c r="AS52" s="49" t="s">
        <v>55</v>
      </c>
      <c r="AT52" s="50" t="s">
        <v>56</v>
      </c>
      <c r="AU52" s="50" t="s">
        <v>57</v>
      </c>
      <c r="AV52" s="50" t="s">
        <v>58</v>
      </c>
      <c r="AW52" s="50" t="s">
        <v>59</v>
      </c>
      <c r="AX52" s="50" t="s">
        <v>60</v>
      </c>
      <c r="AY52" s="50" t="s">
        <v>61</v>
      </c>
      <c r="AZ52" s="50" t="s">
        <v>62</v>
      </c>
      <c r="BA52" s="50" t="s">
        <v>63</v>
      </c>
      <c r="BB52" s="50" t="s">
        <v>64</v>
      </c>
      <c r="BC52" s="50" t="s">
        <v>65</v>
      </c>
      <c r="BD52" s="51" t="s">
        <v>66</v>
      </c>
      <c r="BE52" s="24"/>
    </row>
    <row r="53" spans="1:91" s="2" customFormat="1" ht="10.9" customHeight="1">
      <c r="A53" s="24"/>
      <c r="B53" s="25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5"/>
      <c r="AS53" s="52"/>
      <c r="AT53" s="53"/>
      <c r="AU53" s="53"/>
      <c r="AV53" s="53"/>
      <c r="AW53" s="53"/>
      <c r="AX53" s="53"/>
      <c r="AY53" s="53"/>
      <c r="AZ53" s="53"/>
      <c r="BA53" s="53"/>
      <c r="BB53" s="53"/>
      <c r="BC53" s="53"/>
      <c r="BD53" s="54"/>
      <c r="BE53" s="24"/>
    </row>
    <row r="54" spans="1:91" s="6" customFormat="1" ht="32.450000000000003" customHeight="1">
      <c r="B54" s="55"/>
      <c r="C54" s="56" t="s">
        <v>67</v>
      </c>
      <c r="D54" s="57"/>
      <c r="E54" s="57"/>
      <c r="F54" s="57"/>
      <c r="G54" s="57"/>
      <c r="H54" s="57"/>
      <c r="I54" s="57"/>
      <c r="J54" s="57"/>
      <c r="K54" s="57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247">
        <f>ROUND(AG55,2)</f>
        <v>349992256.30000001</v>
      </c>
      <c r="AH54" s="247"/>
      <c r="AI54" s="247"/>
      <c r="AJ54" s="247"/>
      <c r="AK54" s="247"/>
      <c r="AL54" s="247"/>
      <c r="AM54" s="247"/>
      <c r="AN54" s="248">
        <f>SUM(AG54,AT54)</f>
        <v>423490630.12</v>
      </c>
      <c r="AO54" s="248"/>
      <c r="AP54" s="248"/>
      <c r="AQ54" s="59" t="s">
        <v>3</v>
      </c>
      <c r="AR54" s="55"/>
      <c r="AS54" s="60">
        <f>ROUND(AS55,2)</f>
        <v>0</v>
      </c>
      <c r="AT54" s="61">
        <f>ROUND(SUM(AV54:AW54),2)</f>
        <v>73498373.819999993</v>
      </c>
      <c r="AU54" s="62">
        <f>ROUND(AU55,5)</f>
        <v>0</v>
      </c>
      <c r="AV54" s="61">
        <f>ROUND(AZ54*L29,2)</f>
        <v>73498373.819999993</v>
      </c>
      <c r="AW54" s="61">
        <f>ROUND(BA54*L30,2)</f>
        <v>0</v>
      </c>
      <c r="AX54" s="61">
        <f>ROUND(BB54*L29,2)</f>
        <v>0</v>
      </c>
      <c r="AY54" s="61">
        <f>ROUND(BC54*L30,2)</f>
        <v>0</v>
      </c>
      <c r="AZ54" s="61">
        <f>ROUND(AZ55,2)</f>
        <v>349992256.30000001</v>
      </c>
      <c r="BA54" s="61">
        <f>ROUND(BA55,2)</f>
        <v>0</v>
      </c>
      <c r="BB54" s="61">
        <f>ROUND(BB55,2)</f>
        <v>0</v>
      </c>
      <c r="BC54" s="61">
        <f>ROUND(BC55,2)</f>
        <v>0</v>
      </c>
      <c r="BD54" s="63">
        <f>ROUND(BD55,2)</f>
        <v>0</v>
      </c>
      <c r="BS54" s="64" t="s">
        <v>68</v>
      </c>
      <c r="BT54" s="64" t="s">
        <v>69</v>
      </c>
      <c r="BU54" s="65" t="s">
        <v>70</v>
      </c>
      <c r="BV54" s="64" t="s">
        <v>71</v>
      </c>
      <c r="BW54" s="64" t="s">
        <v>5</v>
      </c>
      <c r="BX54" s="64" t="s">
        <v>72</v>
      </c>
      <c r="CL54" s="64" t="s">
        <v>3</v>
      </c>
    </row>
    <row r="55" spans="1:91" s="7" customFormat="1" ht="16.5" customHeight="1">
      <c r="A55" s="66" t="s">
        <v>73</v>
      </c>
      <c r="B55" s="67"/>
      <c r="C55" s="68"/>
      <c r="D55" s="246" t="s">
        <v>74</v>
      </c>
      <c r="E55" s="246"/>
      <c r="F55" s="246"/>
      <c r="G55" s="246"/>
      <c r="H55" s="246"/>
      <c r="I55" s="69"/>
      <c r="J55" s="246" t="s">
        <v>75</v>
      </c>
      <c r="K55" s="246"/>
      <c r="L55" s="246"/>
      <c r="M55" s="246"/>
      <c r="N55" s="246"/>
      <c r="O55" s="246"/>
      <c r="P55" s="246"/>
      <c r="Q55" s="246"/>
      <c r="R55" s="246"/>
      <c r="S55" s="246"/>
      <c r="T55" s="246"/>
      <c r="U55" s="246"/>
      <c r="V55" s="246"/>
      <c r="W55" s="246"/>
      <c r="X55" s="246"/>
      <c r="Y55" s="246"/>
      <c r="Z55" s="246"/>
      <c r="AA55" s="246"/>
      <c r="AB55" s="246"/>
      <c r="AC55" s="246"/>
      <c r="AD55" s="246"/>
      <c r="AE55" s="246"/>
      <c r="AF55" s="246"/>
      <c r="AG55" s="244">
        <f>'SO 01 - Obvod Správy trat...'!J30</f>
        <v>349992256.30000001</v>
      </c>
      <c r="AH55" s="245"/>
      <c r="AI55" s="245"/>
      <c r="AJ55" s="245"/>
      <c r="AK55" s="245"/>
      <c r="AL55" s="245"/>
      <c r="AM55" s="245"/>
      <c r="AN55" s="244">
        <f>SUM(AG55,AT55)</f>
        <v>423490630.12</v>
      </c>
      <c r="AO55" s="245"/>
      <c r="AP55" s="245"/>
      <c r="AQ55" s="70" t="s">
        <v>76</v>
      </c>
      <c r="AR55" s="67"/>
      <c r="AS55" s="71">
        <v>0</v>
      </c>
      <c r="AT55" s="72">
        <f>ROUND(SUM(AV55:AW55),2)</f>
        <v>73498373.819999993</v>
      </c>
      <c r="AU55" s="73">
        <f>'SO 01 - Obvod Správy trat...'!P79</f>
        <v>0</v>
      </c>
      <c r="AV55" s="72">
        <f>'SO 01 - Obvod Správy trat...'!J33</f>
        <v>73498373.819999993</v>
      </c>
      <c r="AW55" s="72">
        <f>'SO 01 - Obvod Správy trat...'!J34</f>
        <v>0</v>
      </c>
      <c r="AX55" s="72">
        <f>'SO 01 - Obvod Správy trat...'!J35</f>
        <v>0</v>
      </c>
      <c r="AY55" s="72">
        <f>'SO 01 - Obvod Správy trat...'!J36</f>
        <v>0</v>
      </c>
      <c r="AZ55" s="72">
        <f>'SO 01 - Obvod Správy trat...'!F33</f>
        <v>349992256.30000001</v>
      </c>
      <c r="BA55" s="72">
        <f>'SO 01 - Obvod Správy trat...'!F34</f>
        <v>0</v>
      </c>
      <c r="BB55" s="72">
        <f>'SO 01 - Obvod Správy trat...'!F35</f>
        <v>0</v>
      </c>
      <c r="BC55" s="72">
        <f>'SO 01 - Obvod Správy trat...'!F36</f>
        <v>0</v>
      </c>
      <c r="BD55" s="74">
        <f>'SO 01 - Obvod Správy trat...'!F37</f>
        <v>0</v>
      </c>
      <c r="BT55" s="75" t="s">
        <v>77</v>
      </c>
      <c r="BV55" s="75" t="s">
        <v>71</v>
      </c>
      <c r="BW55" s="75" t="s">
        <v>78</v>
      </c>
      <c r="BX55" s="75" t="s">
        <v>5</v>
      </c>
      <c r="CL55" s="75" t="s">
        <v>3</v>
      </c>
      <c r="CM55" s="75" t="s">
        <v>79</v>
      </c>
    </row>
    <row r="56" spans="1:91" s="2" customFormat="1" ht="30" customHeight="1">
      <c r="A56" s="24"/>
      <c r="B56" s="25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5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</row>
    <row r="57" spans="1:91" s="2" customFormat="1" ht="6.95" customHeight="1">
      <c r="A57" s="24"/>
      <c r="B57" s="34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25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</row>
  </sheetData>
  <sheetProtection algorithmName="SHA-512" hashValue="B7NqVZrRD34r7A6e3KCapAxH6wvHdl7tSiwZS6lai2U/jp9tQqAi5/cBh89/kMcx3AElahGJBfo47x01FzZ7YA==" saltValue="BNDTuVfHstCwy4XxuuHO/Q==" spinCount="100000" sheet="1" objects="1" scenarios="1" selectLockedCells="1" selectUnlockedCells="1"/>
  <mergeCells count="40">
    <mergeCell ref="AR2:BE2"/>
    <mergeCell ref="C52:G52"/>
    <mergeCell ref="I52:AF52"/>
    <mergeCell ref="AG52:AM52"/>
    <mergeCell ref="AN52:AP52"/>
    <mergeCell ref="AN55:AP55"/>
    <mergeCell ref="AG55:AM55"/>
    <mergeCell ref="D55:H55"/>
    <mergeCell ref="J55:AF55"/>
    <mergeCell ref="AG54:AM54"/>
    <mergeCell ref="AN54:AP54"/>
    <mergeCell ref="L45:AO45"/>
    <mergeCell ref="AM47:AN47"/>
    <mergeCell ref="AM49:AP49"/>
    <mergeCell ref="AS49:AT51"/>
    <mergeCell ref="AM50:AP50"/>
    <mergeCell ref="W33:AE33"/>
    <mergeCell ref="AK33:AO33"/>
    <mergeCell ref="L33:P33"/>
    <mergeCell ref="X35:AB35"/>
    <mergeCell ref="AK35:AO35"/>
    <mergeCell ref="W31:AE31"/>
    <mergeCell ref="AK31:AO31"/>
    <mergeCell ref="L31:P31"/>
    <mergeCell ref="W32:AE32"/>
    <mergeCell ref="AK32:AO32"/>
    <mergeCell ref="L32:P32"/>
    <mergeCell ref="W29:AE29"/>
    <mergeCell ref="AK29:AO29"/>
    <mergeCell ref="L29:P29"/>
    <mergeCell ref="W30:AE30"/>
    <mergeCell ref="AK30:AO30"/>
    <mergeCell ref="L30:P30"/>
    <mergeCell ref="K5:AO5"/>
    <mergeCell ref="K6:AO6"/>
    <mergeCell ref="E23:AN23"/>
    <mergeCell ref="AK26:AO26"/>
    <mergeCell ref="L28:P28"/>
    <mergeCell ref="W28:AE28"/>
    <mergeCell ref="AK28:AO28"/>
  </mergeCells>
  <hyperlinks>
    <hyperlink ref="A55" location="'SO 01 - Obvod Správy trat...'!C2" display="/" xr:uid="{00000000-0004-0000-0000-00000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BM6190"/>
  <sheetViews>
    <sheetView showGridLines="0" tabSelected="1" workbookViewId="0"/>
  </sheetViews>
  <sheetFormatPr defaultRowHeight="12.7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ht="11.25">
      <c r="A1" s="76"/>
    </row>
    <row r="2" spans="1:46" s="1" customFormat="1" ht="36.950000000000003" customHeight="1">
      <c r="L2" s="249" t="s">
        <v>6</v>
      </c>
      <c r="M2" s="218"/>
      <c r="N2" s="218"/>
      <c r="O2" s="218"/>
      <c r="P2" s="218"/>
      <c r="Q2" s="218"/>
      <c r="R2" s="218"/>
      <c r="S2" s="218"/>
      <c r="T2" s="218"/>
      <c r="U2" s="218"/>
      <c r="V2" s="218"/>
      <c r="AT2" s="12" t="s">
        <v>78</v>
      </c>
    </row>
    <row r="3" spans="1:46" s="1" customFormat="1" ht="6.95" customHeight="1">
      <c r="B3" s="13"/>
      <c r="C3" s="14"/>
      <c r="D3" s="14"/>
      <c r="E3" s="14"/>
      <c r="F3" s="14"/>
      <c r="G3" s="14"/>
      <c r="H3" s="14"/>
      <c r="I3" s="14"/>
      <c r="J3" s="14"/>
      <c r="K3" s="14"/>
      <c r="L3" s="15"/>
      <c r="AT3" s="12" t="s">
        <v>79</v>
      </c>
    </row>
    <row r="4" spans="1:46" s="1" customFormat="1" ht="24.95" customHeight="1">
      <c r="B4" s="15"/>
      <c r="D4" s="16" t="s">
        <v>80</v>
      </c>
      <c r="L4" s="15"/>
      <c r="M4" s="77" t="s">
        <v>11</v>
      </c>
      <c r="AT4" s="12" t="s">
        <v>4</v>
      </c>
    </row>
    <row r="5" spans="1:46" s="1" customFormat="1" ht="6.95" customHeight="1">
      <c r="B5" s="15"/>
      <c r="L5" s="15"/>
    </row>
    <row r="6" spans="1:46" s="1" customFormat="1" ht="12" customHeight="1">
      <c r="B6" s="15"/>
      <c r="D6" s="21" t="s">
        <v>15</v>
      </c>
      <c r="L6" s="15"/>
    </row>
    <row r="7" spans="1:46" s="1" customFormat="1" ht="16.5" customHeight="1">
      <c r="B7" s="15"/>
      <c r="E7" s="250" t="str">
        <f>'Rekapitulace stavby'!K6</f>
        <v>Údržba, opravy a odstraňování závad u ST OŘ Plzeň 2022/2024</v>
      </c>
      <c r="F7" s="251"/>
      <c r="G7" s="251"/>
      <c r="H7" s="251"/>
      <c r="L7" s="15"/>
    </row>
    <row r="8" spans="1:46" s="2" customFormat="1" ht="12" customHeight="1">
      <c r="A8" s="24"/>
      <c r="B8" s="25"/>
      <c r="C8" s="24"/>
      <c r="D8" s="21" t="s">
        <v>81</v>
      </c>
      <c r="E8" s="24"/>
      <c r="F8" s="24"/>
      <c r="G8" s="24"/>
      <c r="H8" s="24"/>
      <c r="I8" s="24"/>
      <c r="J8" s="24"/>
      <c r="K8" s="24"/>
      <c r="L8" s="78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</row>
    <row r="9" spans="1:46" s="2" customFormat="1" ht="16.5" customHeight="1">
      <c r="A9" s="24"/>
      <c r="B9" s="25"/>
      <c r="C9" s="24"/>
      <c r="D9" s="24"/>
      <c r="E9" s="231" t="s">
        <v>82</v>
      </c>
      <c r="F9" s="252"/>
      <c r="G9" s="252"/>
      <c r="H9" s="252"/>
      <c r="I9" s="24"/>
      <c r="J9" s="24"/>
      <c r="K9" s="24"/>
      <c r="L9" s="78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</row>
    <row r="10" spans="1:46" s="2" customFormat="1" ht="11.25">
      <c r="A10" s="24"/>
      <c r="B10" s="25"/>
      <c r="C10" s="24"/>
      <c r="D10" s="24"/>
      <c r="E10" s="24"/>
      <c r="F10" s="24"/>
      <c r="G10" s="24"/>
      <c r="H10" s="24"/>
      <c r="I10" s="24"/>
      <c r="J10" s="24"/>
      <c r="K10" s="24"/>
      <c r="L10" s="78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</row>
    <row r="11" spans="1:46" s="2" customFormat="1" ht="12" customHeight="1">
      <c r="A11" s="24"/>
      <c r="B11" s="25"/>
      <c r="C11" s="24"/>
      <c r="D11" s="21" t="s">
        <v>17</v>
      </c>
      <c r="E11" s="24"/>
      <c r="F11" s="19" t="s">
        <v>3</v>
      </c>
      <c r="G11" s="24"/>
      <c r="H11" s="24"/>
      <c r="I11" s="21" t="s">
        <v>18</v>
      </c>
      <c r="J11" s="19" t="s">
        <v>3</v>
      </c>
      <c r="K11" s="24"/>
      <c r="L11" s="78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</row>
    <row r="12" spans="1:46" s="2" customFormat="1" ht="12" customHeight="1">
      <c r="A12" s="24"/>
      <c r="B12" s="25"/>
      <c r="C12" s="24"/>
      <c r="D12" s="21" t="s">
        <v>19</v>
      </c>
      <c r="E12" s="24"/>
      <c r="F12" s="19" t="s">
        <v>20</v>
      </c>
      <c r="G12" s="24"/>
      <c r="H12" s="24"/>
      <c r="I12" s="21" t="s">
        <v>21</v>
      </c>
      <c r="J12" s="42" t="str">
        <f>'Rekapitulace stavby'!AN8</f>
        <v>5. 1. 2022</v>
      </c>
      <c r="K12" s="24"/>
      <c r="L12" s="78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</row>
    <row r="13" spans="1:46" s="2" customFormat="1" ht="10.9" customHeight="1">
      <c r="A13" s="24"/>
      <c r="B13" s="25"/>
      <c r="C13" s="24"/>
      <c r="D13" s="24"/>
      <c r="E13" s="24"/>
      <c r="F13" s="24"/>
      <c r="G13" s="24"/>
      <c r="H13" s="24"/>
      <c r="I13" s="24"/>
      <c r="J13" s="24"/>
      <c r="K13" s="24"/>
      <c r="L13" s="78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</row>
    <row r="14" spans="1:46" s="2" customFormat="1" ht="12" customHeight="1">
      <c r="A14" s="24"/>
      <c r="B14" s="25"/>
      <c r="C14" s="24"/>
      <c r="D14" s="21" t="s">
        <v>23</v>
      </c>
      <c r="E14" s="24"/>
      <c r="F14" s="24"/>
      <c r="G14" s="24"/>
      <c r="H14" s="24"/>
      <c r="I14" s="21" t="s">
        <v>24</v>
      </c>
      <c r="J14" s="19" t="s">
        <v>3</v>
      </c>
      <c r="K14" s="24"/>
      <c r="L14" s="78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</row>
    <row r="15" spans="1:46" s="2" customFormat="1" ht="18" customHeight="1">
      <c r="A15" s="24"/>
      <c r="B15" s="25"/>
      <c r="C15" s="24"/>
      <c r="D15" s="24"/>
      <c r="E15" s="19" t="s">
        <v>25</v>
      </c>
      <c r="F15" s="24"/>
      <c r="G15" s="24"/>
      <c r="H15" s="24"/>
      <c r="I15" s="21" t="s">
        <v>26</v>
      </c>
      <c r="J15" s="19" t="s">
        <v>3</v>
      </c>
      <c r="K15" s="24"/>
      <c r="L15" s="78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</row>
    <row r="16" spans="1:46" s="2" customFormat="1" ht="6.95" customHeight="1">
      <c r="A16" s="24"/>
      <c r="B16" s="25"/>
      <c r="C16" s="24"/>
      <c r="D16" s="24"/>
      <c r="E16" s="24"/>
      <c r="F16" s="24"/>
      <c r="G16" s="24"/>
      <c r="H16" s="24"/>
      <c r="I16" s="24"/>
      <c r="J16" s="24"/>
      <c r="K16" s="24"/>
      <c r="L16" s="78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</row>
    <row r="17" spans="1:31" s="2" customFormat="1" ht="12" customHeight="1">
      <c r="A17" s="24"/>
      <c r="B17" s="25"/>
      <c r="C17" s="24"/>
      <c r="D17" s="21" t="s">
        <v>27</v>
      </c>
      <c r="E17" s="24"/>
      <c r="F17" s="24"/>
      <c r="G17" s="24"/>
      <c r="H17" s="24"/>
      <c r="I17" s="21" t="s">
        <v>24</v>
      </c>
      <c r="J17" s="19" t="str">
        <f>'Rekapitulace stavby'!AN13</f>
        <v/>
      </c>
      <c r="K17" s="24"/>
      <c r="L17" s="78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</row>
    <row r="18" spans="1:31" s="2" customFormat="1" ht="18" customHeight="1">
      <c r="A18" s="24"/>
      <c r="B18" s="25"/>
      <c r="C18" s="24"/>
      <c r="D18" s="24"/>
      <c r="E18" s="217" t="str">
        <f>'Rekapitulace stavby'!E14</f>
        <v xml:space="preserve"> </v>
      </c>
      <c r="F18" s="217"/>
      <c r="G18" s="217"/>
      <c r="H18" s="217"/>
      <c r="I18" s="21" t="s">
        <v>26</v>
      </c>
      <c r="J18" s="19" t="str">
        <f>'Rekapitulace stavby'!AN14</f>
        <v/>
      </c>
      <c r="K18" s="24"/>
      <c r="L18" s="78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</row>
    <row r="19" spans="1:31" s="2" customFormat="1" ht="6.95" customHeight="1">
      <c r="A19" s="24"/>
      <c r="B19" s="25"/>
      <c r="C19" s="24"/>
      <c r="D19" s="24"/>
      <c r="E19" s="24"/>
      <c r="F19" s="24"/>
      <c r="G19" s="24"/>
      <c r="H19" s="24"/>
      <c r="I19" s="24"/>
      <c r="J19" s="24"/>
      <c r="K19" s="24"/>
      <c r="L19" s="78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</row>
    <row r="20" spans="1:31" s="2" customFormat="1" ht="12" customHeight="1">
      <c r="A20" s="24"/>
      <c r="B20" s="25"/>
      <c r="C20" s="24"/>
      <c r="D20" s="21" t="s">
        <v>29</v>
      </c>
      <c r="E20" s="24"/>
      <c r="F20" s="24"/>
      <c r="G20" s="24"/>
      <c r="H20" s="24"/>
      <c r="I20" s="21" t="s">
        <v>24</v>
      </c>
      <c r="J20" s="19" t="str">
        <f>IF('Rekapitulace stavby'!AN16="","",'Rekapitulace stavby'!AN16)</f>
        <v/>
      </c>
      <c r="K20" s="24"/>
      <c r="L20" s="78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</row>
    <row r="21" spans="1:31" s="2" customFormat="1" ht="18" customHeight="1">
      <c r="A21" s="24"/>
      <c r="B21" s="25"/>
      <c r="C21" s="24"/>
      <c r="D21" s="24"/>
      <c r="E21" s="19" t="str">
        <f>IF('Rekapitulace stavby'!E17="","",'Rekapitulace stavby'!E17)</f>
        <v xml:space="preserve"> </v>
      </c>
      <c r="F21" s="24"/>
      <c r="G21" s="24"/>
      <c r="H21" s="24"/>
      <c r="I21" s="21" t="s">
        <v>26</v>
      </c>
      <c r="J21" s="19" t="str">
        <f>IF('Rekapitulace stavby'!AN17="","",'Rekapitulace stavby'!AN17)</f>
        <v/>
      </c>
      <c r="K21" s="24"/>
      <c r="L21" s="78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</row>
    <row r="22" spans="1:31" s="2" customFormat="1" ht="6.95" customHeight="1">
      <c r="A22" s="24"/>
      <c r="B22" s="25"/>
      <c r="C22" s="24"/>
      <c r="D22" s="24"/>
      <c r="E22" s="24"/>
      <c r="F22" s="24"/>
      <c r="G22" s="24"/>
      <c r="H22" s="24"/>
      <c r="I22" s="24"/>
      <c r="J22" s="24"/>
      <c r="K22" s="24"/>
      <c r="L22" s="78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</row>
    <row r="23" spans="1:31" s="2" customFormat="1" ht="12" customHeight="1">
      <c r="A23" s="24"/>
      <c r="B23" s="25"/>
      <c r="C23" s="24"/>
      <c r="D23" s="21" t="s">
        <v>31</v>
      </c>
      <c r="E23" s="24"/>
      <c r="F23" s="24"/>
      <c r="G23" s="24"/>
      <c r="H23" s="24"/>
      <c r="I23" s="21" t="s">
        <v>24</v>
      </c>
      <c r="J23" s="19" t="s">
        <v>3</v>
      </c>
      <c r="K23" s="24"/>
      <c r="L23" s="78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</row>
    <row r="24" spans="1:31" s="2" customFormat="1" ht="18" customHeight="1">
      <c r="A24" s="24"/>
      <c r="B24" s="25"/>
      <c r="C24" s="24"/>
      <c r="D24" s="24"/>
      <c r="E24" s="19" t="s">
        <v>32</v>
      </c>
      <c r="F24" s="24"/>
      <c r="G24" s="24"/>
      <c r="H24" s="24"/>
      <c r="I24" s="21" t="s">
        <v>26</v>
      </c>
      <c r="J24" s="19" t="s">
        <v>3</v>
      </c>
      <c r="K24" s="24"/>
      <c r="L24" s="78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</row>
    <row r="25" spans="1:31" s="2" customFormat="1" ht="6.95" customHeight="1">
      <c r="A25" s="24"/>
      <c r="B25" s="25"/>
      <c r="C25" s="24"/>
      <c r="D25" s="24"/>
      <c r="E25" s="24"/>
      <c r="F25" s="24"/>
      <c r="G25" s="24"/>
      <c r="H25" s="24"/>
      <c r="I25" s="24"/>
      <c r="J25" s="24"/>
      <c r="K25" s="24"/>
      <c r="L25" s="78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</row>
    <row r="26" spans="1:31" s="2" customFormat="1" ht="12" customHeight="1">
      <c r="A26" s="24"/>
      <c r="B26" s="25"/>
      <c r="C26" s="24"/>
      <c r="D26" s="21" t="s">
        <v>33</v>
      </c>
      <c r="E26" s="24"/>
      <c r="F26" s="24"/>
      <c r="G26" s="24"/>
      <c r="H26" s="24"/>
      <c r="I26" s="24"/>
      <c r="J26" s="24"/>
      <c r="K26" s="24"/>
      <c r="L26" s="78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</row>
    <row r="27" spans="1:31" s="8" customFormat="1" ht="16.5" customHeight="1">
      <c r="A27" s="79"/>
      <c r="B27" s="80"/>
      <c r="C27" s="79"/>
      <c r="D27" s="79"/>
      <c r="E27" s="220" t="s">
        <v>3</v>
      </c>
      <c r="F27" s="220"/>
      <c r="G27" s="220"/>
      <c r="H27" s="220"/>
      <c r="I27" s="79"/>
      <c r="J27" s="79"/>
      <c r="K27" s="79"/>
      <c r="L27" s="81"/>
      <c r="S27" s="79"/>
      <c r="T27" s="79"/>
      <c r="U27" s="79"/>
      <c r="V27" s="79"/>
      <c r="W27" s="79"/>
      <c r="X27" s="79"/>
      <c r="Y27" s="79"/>
      <c r="Z27" s="79"/>
      <c r="AA27" s="79"/>
      <c r="AB27" s="79"/>
      <c r="AC27" s="79"/>
      <c r="AD27" s="79"/>
      <c r="AE27" s="79"/>
    </row>
    <row r="28" spans="1:31" s="2" customFormat="1" ht="6.95" customHeight="1">
      <c r="A28" s="24"/>
      <c r="B28" s="25"/>
      <c r="C28" s="24"/>
      <c r="D28" s="24"/>
      <c r="E28" s="24"/>
      <c r="F28" s="24"/>
      <c r="G28" s="24"/>
      <c r="H28" s="24"/>
      <c r="I28" s="24"/>
      <c r="J28" s="24"/>
      <c r="K28" s="24"/>
      <c r="L28" s="78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</row>
    <row r="29" spans="1:31" s="2" customFormat="1" ht="6.95" customHeight="1">
      <c r="A29" s="24"/>
      <c r="B29" s="25"/>
      <c r="C29" s="24"/>
      <c r="D29" s="53"/>
      <c r="E29" s="53"/>
      <c r="F29" s="53"/>
      <c r="G29" s="53"/>
      <c r="H29" s="53"/>
      <c r="I29" s="53"/>
      <c r="J29" s="53"/>
      <c r="K29" s="53"/>
      <c r="L29" s="78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</row>
    <row r="30" spans="1:31" s="2" customFormat="1" ht="25.35" customHeight="1">
      <c r="A30" s="24"/>
      <c r="B30" s="25"/>
      <c r="C30" s="24"/>
      <c r="D30" s="82" t="s">
        <v>35</v>
      </c>
      <c r="E30" s="24"/>
      <c r="F30" s="24"/>
      <c r="G30" s="24"/>
      <c r="H30" s="24"/>
      <c r="I30" s="24"/>
      <c r="J30" s="58">
        <f>ROUND(J79, 2)</f>
        <v>349992256.30000001</v>
      </c>
      <c r="K30" s="24"/>
      <c r="L30" s="78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</row>
    <row r="31" spans="1:31" s="2" customFormat="1" ht="6.95" customHeight="1">
      <c r="A31" s="24"/>
      <c r="B31" s="25"/>
      <c r="C31" s="24"/>
      <c r="D31" s="53"/>
      <c r="E31" s="53"/>
      <c r="F31" s="53"/>
      <c r="G31" s="53"/>
      <c r="H31" s="53"/>
      <c r="I31" s="53"/>
      <c r="J31" s="53"/>
      <c r="K31" s="53"/>
      <c r="L31" s="78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</row>
    <row r="32" spans="1:31" s="2" customFormat="1" ht="14.45" customHeight="1">
      <c r="A32" s="24"/>
      <c r="B32" s="25"/>
      <c r="C32" s="24"/>
      <c r="D32" s="24"/>
      <c r="E32" s="24"/>
      <c r="F32" s="28" t="s">
        <v>37</v>
      </c>
      <c r="G32" s="24"/>
      <c r="H32" s="24"/>
      <c r="I32" s="28" t="s">
        <v>36</v>
      </c>
      <c r="J32" s="28" t="s">
        <v>38</v>
      </c>
      <c r="K32" s="24"/>
      <c r="L32" s="78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</row>
    <row r="33" spans="1:31" s="2" customFormat="1" ht="14.45" customHeight="1">
      <c r="A33" s="24"/>
      <c r="B33" s="25"/>
      <c r="C33" s="24"/>
      <c r="D33" s="83" t="s">
        <v>39</v>
      </c>
      <c r="E33" s="21" t="s">
        <v>40</v>
      </c>
      <c r="F33" s="84">
        <f>ROUND((SUM(BE79:BE6189)),  2)</f>
        <v>349992256.30000001</v>
      </c>
      <c r="G33" s="24"/>
      <c r="H33" s="24"/>
      <c r="I33" s="85">
        <v>0.21</v>
      </c>
      <c r="J33" s="84">
        <f>ROUND(((SUM(BE79:BE6189))*I33),  2)</f>
        <v>73498373.819999993</v>
      </c>
      <c r="K33" s="24"/>
      <c r="L33" s="78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</row>
    <row r="34" spans="1:31" s="2" customFormat="1" ht="14.45" customHeight="1">
      <c r="A34" s="24"/>
      <c r="B34" s="25"/>
      <c r="C34" s="24"/>
      <c r="D34" s="24"/>
      <c r="E34" s="21" t="s">
        <v>41</v>
      </c>
      <c r="F34" s="84">
        <f>ROUND((SUM(BF79:BF6189)),  2)</f>
        <v>0</v>
      </c>
      <c r="G34" s="24"/>
      <c r="H34" s="24"/>
      <c r="I34" s="85">
        <v>0.15</v>
      </c>
      <c r="J34" s="84">
        <f>ROUND(((SUM(BF79:BF6189))*I34),  2)</f>
        <v>0</v>
      </c>
      <c r="K34" s="24"/>
      <c r="L34" s="78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</row>
    <row r="35" spans="1:31" s="2" customFormat="1" ht="14.45" hidden="1" customHeight="1">
      <c r="A35" s="24"/>
      <c r="B35" s="25"/>
      <c r="C35" s="24"/>
      <c r="D35" s="24"/>
      <c r="E35" s="21" t="s">
        <v>42</v>
      </c>
      <c r="F35" s="84">
        <f>ROUND((SUM(BG79:BG6189)),  2)</f>
        <v>0</v>
      </c>
      <c r="G35" s="24"/>
      <c r="H35" s="24"/>
      <c r="I35" s="85">
        <v>0.21</v>
      </c>
      <c r="J35" s="84">
        <f>0</f>
        <v>0</v>
      </c>
      <c r="K35" s="24"/>
      <c r="L35" s="78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</row>
    <row r="36" spans="1:31" s="2" customFormat="1" ht="14.45" hidden="1" customHeight="1">
      <c r="A36" s="24"/>
      <c r="B36" s="25"/>
      <c r="C36" s="24"/>
      <c r="D36" s="24"/>
      <c r="E36" s="21" t="s">
        <v>43</v>
      </c>
      <c r="F36" s="84">
        <f>ROUND((SUM(BH79:BH6189)),  2)</f>
        <v>0</v>
      </c>
      <c r="G36" s="24"/>
      <c r="H36" s="24"/>
      <c r="I36" s="85">
        <v>0.15</v>
      </c>
      <c r="J36" s="84">
        <f>0</f>
        <v>0</v>
      </c>
      <c r="K36" s="24"/>
      <c r="L36" s="78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</row>
    <row r="37" spans="1:31" s="2" customFormat="1" ht="14.45" hidden="1" customHeight="1">
      <c r="A37" s="24"/>
      <c r="B37" s="25"/>
      <c r="C37" s="24"/>
      <c r="D37" s="24"/>
      <c r="E37" s="21" t="s">
        <v>44</v>
      </c>
      <c r="F37" s="84">
        <f>ROUND((SUM(BI79:BI6189)),  2)</f>
        <v>0</v>
      </c>
      <c r="G37" s="24"/>
      <c r="H37" s="24"/>
      <c r="I37" s="85">
        <v>0</v>
      </c>
      <c r="J37" s="84">
        <f>0</f>
        <v>0</v>
      </c>
      <c r="K37" s="24"/>
      <c r="L37" s="78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</row>
    <row r="38" spans="1:31" s="2" customFormat="1" ht="6.95" customHeight="1">
      <c r="A38" s="24"/>
      <c r="B38" s="25"/>
      <c r="C38" s="24"/>
      <c r="D38" s="24"/>
      <c r="E38" s="24"/>
      <c r="F38" s="24"/>
      <c r="G38" s="24"/>
      <c r="H38" s="24"/>
      <c r="I38" s="24"/>
      <c r="J38" s="24"/>
      <c r="K38" s="24"/>
      <c r="L38" s="78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</row>
    <row r="39" spans="1:31" s="2" customFormat="1" ht="25.35" customHeight="1">
      <c r="A39" s="24"/>
      <c r="B39" s="25"/>
      <c r="C39" s="86"/>
      <c r="D39" s="87" t="s">
        <v>45</v>
      </c>
      <c r="E39" s="47"/>
      <c r="F39" s="47"/>
      <c r="G39" s="88" t="s">
        <v>46</v>
      </c>
      <c r="H39" s="89" t="s">
        <v>47</v>
      </c>
      <c r="I39" s="47"/>
      <c r="J39" s="90">
        <f>SUM(J30:J37)</f>
        <v>423490630.12</v>
      </c>
      <c r="K39" s="91"/>
      <c r="L39" s="78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</row>
    <row r="40" spans="1:31" s="2" customFormat="1" ht="14.45" customHeight="1">
      <c r="A40" s="24"/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78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</row>
    <row r="44" spans="1:31" s="2" customFormat="1" ht="6.95" customHeight="1">
      <c r="A44" s="24"/>
      <c r="B44" s="36"/>
      <c r="C44" s="37"/>
      <c r="D44" s="37"/>
      <c r="E44" s="37"/>
      <c r="F44" s="37"/>
      <c r="G44" s="37"/>
      <c r="H44" s="37"/>
      <c r="I44" s="37"/>
      <c r="J44" s="37"/>
      <c r="K44" s="37"/>
      <c r="L44" s="78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</row>
    <row r="45" spans="1:31" s="2" customFormat="1" ht="24.95" customHeight="1">
      <c r="A45" s="24"/>
      <c r="B45" s="25"/>
      <c r="C45" s="16" t="s">
        <v>83</v>
      </c>
      <c r="D45" s="24"/>
      <c r="E45" s="24"/>
      <c r="F45" s="24"/>
      <c r="G45" s="24"/>
      <c r="H45" s="24"/>
      <c r="I45" s="24"/>
      <c r="J45" s="24"/>
      <c r="K45" s="24"/>
      <c r="L45" s="78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</row>
    <row r="46" spans="1:31" s="2" customFormat="1" ht="6.95" customHeight="1">
      <c r="A46" s="24"/>
      <c r="B46" s="25"/>
      <c r="C46" s="24"/>
      <c r="D46" s="24"/>
      <c r="E46" s="24"/>
      <c r="F46" s="24"/>
      <c r="G46" s="24"/>
      <c r="H46" s="24"/>
      <c r="I46" s="24"/>
      <c r="J46" s="24"/>
      <c r="K46" s="24"/>
      <c r="L46" s="78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</row>
    <row r="47" spans="1:31" s="2" customFormat="1" ht="12" customHeight="1">
      <c r="A47" s="24"/>
      <c r="B47" s="25"/>
      <c r="C47" s="21" t="s">
        <v>15</v>
      </c>
      <c r="D47" s="24"/>
      <c r="E47" s="24"/>
      <c r="F47" s="24"/>
      <c r="G47" s="24"/>
      <c r="H47" s="24"/>
      <c r="I47" s="24"/>
      <c r="J47" s="24"/>
      <c r="K47" s="24"/>
      <c r="L47" s="78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</row>
    <row r="48" spans="1:31" s="2" customFormat="1" ht="16.5" customHeight="1">
      <c r="A48" s="24"/>
      <c r="B48" s="25"/>
      <c r="C48" s="24"/>
      <c r="D48" s="24"/>
      <c r="E48" s="250" t="str">
        <f>E7</f>
        <v>Údržba, opravy a odstraňování závad u ST OŘ Plzeň 2022/2024</v>
      </c>
      <c r="F48" s="251"/>
      <c r="G48" s="251"/>
      <c r="H48" s="251"/>
      <c r="I48" s="24"/>
      <c r="J48" s="24"/>
      <c r="K48" s="24"/>
      <c r="L48" s="78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</row>
    <row r="49" spans="1:47" s="2" customFormat="1" ht="12" customHeight="1">
      <c r="A49" s="24"/>
      <c r="B49" s="25"/>
      <c r="C49" s="21" t="s">
        <v>81</v>
      </c>
      <c r="D49" s="24"/>
      <c r="E49" s="24"/>
      <c r="F49" s="24"/>
      <c r="G49" s="24"/>
      <c r="H49" s="24"/>
      <c r="I49" s="24"/>
      <c r="J49" s="24"/>
      <c r="K49" s="24"/>
      <c r="L49" s="78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</row>
    <row r="50" spans="1:47" s="2" customFormat="1" ht="16.5" customHeight="1">
      <c r="A50" s="24"/>
      <c r="B50" s="25"/>
      <c r="C50" s="24"/>
      <c r="D50" s="24"/>
      <c r="E50" s="231" t="str">
        <f>E9</f>
        <v>SO 01 - Obvod Správy tratí Plzeň</v>
      </c>
      <c r="F50" s="252"/>
      <c r="G50" s="252"/>
      <c r="H50" s="252"/>
      <c r="I50" s="24"/>
      <c r="J50" s="24"/>
      <c r="K50" s="24"/>
      <c r="L50" s="78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</row>
    <row r="51" spans="1:47" s="2" customFormat="1" ht="6.95" customHeight="1">
      <c r="A51" s="24"/>
      <c r="B51" s="25"/>
      <c r="C51" s="24"/>
      <c r="D51" s="24"/>
      <c r="E51" s="24"/>
      <c r="F51" s="24"/>
      <c r="G51" s="24"/>
      <c r="H51" s="24"/>
      <c r="I51" s="24"/>
      <c r="J51" s="24"/>
      <c r="K51" s="24"/>
      <c r="L51" s="78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</row>
    <row r="52" spans="1:47" s="2" customFormat="1" ht="12" customHeight="1">
      <c r="A52" s="24"/>
      <c r="B52" s="25"/>
      <c r="C52" s="21" t="s">
        <v>19</v>
      </c>
      <c r="D52" s="24"/>
      <c r="E52" s="24"/>
      <c r="F52" s="19" t="str">
        <f>F12</f>
        <v>Obvod ST Plzeň</v>
      </c>
      <c r="G52" s="24"/>
      <c r="H52" s="24"/>
      <c r="I52" s="21" t="s">
        <v>21</v>
      </c>
      <c r="J52" s="42" t="str">
        <f>IF(J12="","",J12)</f>
        <v>5. 1. 2022</v>
      </c>
      <c r="K52" s="24"/>
      <c r="L52" s="78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</row>
    <row r="53" spans="1:47" s="2" customFormat="1" ht="6.95" customHeight="1">
      <c r="A53" s="24"/>
      <c r="B53" s="25"/>
      <c r="C53" s="24"/>
      <c r="D53" s="24"/>
      <c r="E53" s="24"/>
      <c r="F53" s="24"/>
      <c r="G53" s="24"/>
      <c r="H53" s="24"/>
      <c r="I53" s="24"/>
      <c r="J53" s="24"/>
      <c r="K53" s="24"/>
      <c r="L53" s="78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</row>
    <row r="54" spans="1:47" s="2" customFormat="1" ht="15.2" customHeight="1">
      <c r="A54" s="24"/>
      <c r="B54" s="25"/>
      <c r="C54" s="21" t="s">
        <v>23</v>
      </c>
      <c r="D54" s="24"/>
      <c r="E54" s="24"/>
      <c r="F54" s="19" t="str">
        <f>E15</f>
        <v>Správa železnic, s.o.- OŘ Plzeň</v>
      </c>
      <c r="G54" s="24"/>
      <c r="H54" s="24"/>
      <c r="I54" s="21" t="s">
        <v>29</v>
      </c>
      <c r="J54" s="22" t="str">
        <f>E21</f>
        <v xml:space="preserve"> </v>
      </c>
      <c r="K54" s="24"/>
      <c r="L54" s="78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</row>
    <row r="55" spans="1:47" s="2" customFormat="1" ht="15.2" customHeight="1">
      <c r="A55" s="24"/>
      <c r="B55" s="25"/>
      <c r="C55" s="21" t="s">
        <v>27</v>
      </c>
      <c r="D55" s="24"/>
      <c r="E55" s="24"/>
      <c r="F55" s="19" t="str">
        <f>IF(E18="","",E18)</f>
        <v xml:space="preserve"> </v>
      </c>
      <c r="G55" s="24"/>
      <c r="H55" s="24"/>
      <c r="I55" s="21" t="s">
        <v>31</v>
      </c>
      <c r="J55" s="22" t="str">
        <f>E24</f>
        <v>Jung</v>
      </c>
      <c r="K55" s="24"/>
      <c r="L55" s="78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</row>
    <row r="56" spans="1:47" s="2" customFormat="1" ht="10.35" customHeight="1">
      <c r="A56" s="24"/>
      <c r="B56" s="25"/>
      <c r="C56" s="24"/>
      <c r="D56" s="24"/>
      <c r="E56" s="24"/>
      <c r="F56" s="24"/>
      <c r="G56" s="24"/>
      <c r="H56" s="24"/>
      <c r="I56" s="24"/>
      <c r="J56" s="24"/>
      <c r="K56" s="24"/>
      <c r="L56" s="78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</row>
    <row r="57" spans="1:47" s="2" customFormat="1" ht="29.25" customHeight="1">
      <c r="A57" s="24"/>
      <c r="B57" s="25"/>
      <c r="C57" s="92" t="s">
        <v>84</v>
      </c>
      <c r="D57" s="86"/>
      <c r="E57" s="86"/>
      <c r="F57" s="86"/>
      <c r="G57" s="86"/>
      <c r="H57" s="86"/>
      <c r="I57" s="86"/>
      <c r="J57" s="93" t="s">
        <v>85</v>
      </c>
      <c r="K57" s="86"/>
      <c r="L57" s="78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</row>
    <row r="58" spans="1:47" s="2" customFormat="1" ht="10.35" customHeight="1">
      <c r="A58" s="24"/>
      <c r="B58" s="25"/>
      <c r="C58" s="24"/>
      <c r="D58" s="24"/>
      <c r="E58" s="24"/>
      <c r="F58" s="24"/>
      <c r="G58" s="24"/>
      <c r="H58" s="24"/>
      <c r="I58" s="24"/>
      <c r="J58" s="24"/>
      <c r="K58" s="24"/>
      <c r="L58" s="78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</row>
    <row r="59" spans="1:47" s="2" customFormat="1" ht="22.9" customHeight="1">
      <c r="A59" s="24"/>
      <c r="B59" s="25"/>
      <c r="C59" s="94" t="s">
        <v>67</v>
      </c>
      <c r="D59" s="24"/>
      <c r="E59" s="24"/>
      <c r="F59" s="24"/>
      <c r="G59" s="24"/>
      <c r="H59" s="24"/>
      <c r="I59" s="24"/>
      <c r="J59" s="58">
        <f>J79</f>
        <v>349992256.29999995</v>
      </c>
      <c r="K59" s="24"/>
      <c r="L59" s="78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U59" s="12" t="s">
        <v>86</v>
      </c>
    </row>
    <row r="60" spans="1:47" s="2" customFormat="1" ht="21.75" customHeight="1">
      <c r="A60" s="24"/>
      <c r="B60" s="25"/>
      <c r="C60" s="24"/>
      <c r="D60" s="24"/>
      <c r="E60" s="24"/>
      <c r="F60" s="24"/>
      <c r="G60" s="24"/>
      <c r="H60" s="24"/>
      <c r="I60" s="24"/>
      <c r="J60" s="24"/>
      <c r="K60" s="24"/>
      <c r="L60" s="78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</row>
    <row r="61" spans="1:47" s="2" customFormat="1" ht="6.95" customHeight="1">
      <c r="A61" s="24"/>
      <c r="B61" s="34"/>
      <c r="C61" s="35"/>
      <c r="D61" s="35"/>
      <c r="E61" s="35"/>
      <c r="F61" s="35"/>
      <c r="G61" s="35"/>
      <c r="H61" s="35"/>
      <c r="I61" s="35"/>
      <c r="J61" s="35"/>
      <c r="K61" s="35"/>
      <c r="L61" s="78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</row>
    <row r="65" spans="1:65" s="2" customFormat="1" ht="6.95" customHeight="1">
      <c r="A65" s="24"/>
      <c r="B65" s="36"/>
      <c r="C65" s="37"/>
      <c r="D65" s="37"/>
      <c r="E65" s="37"/>
      <c r="F65" s="37"/>
      <c r="G65" s="37"/>
      <c r="H65" s="37"/>
      <c r="I65" s="37"/>
      <c r="J65" s="37"/>
      <c r="K65" s="37"/>
      <c r="L65" s="78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</row>
    <row r="66" spans="1:65" s="2" customFormat="1" ht="24.95" customHeight="1">
      <c r="A66" s="24"/>
      <c r="B66" s="25"/>
      <c r="C66" s="16" t="s">
        <v>87</v>
      </c>
      <c r="D66" s="24"/>
      <c r="E66" s="24"/>
      <c r="F66" s="24"/>
      <c r="G66" s="24"/>
      <c r="H66" s="24"/>
      <c r="I66" s="24"/>
      <c r="J66" s="24"/>
      <c r="K66" s="24"/>
      <c r="L66" s="78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</row>
    <row r="67" spans="1:65" s="2" customFormat="1" ht="6.95" customHeight="1">
      <c r="A67" s="24"/>
      <c r="B67" s="25"/>
      <c r="C67" s="24"/>
      <c r="D67" s="24"/>
      <c r="E67" s="24"/>
      <c r="F67" s="24"/>
      <c r="G67" s="24"/>
      <c r="H67" s="24"/>
      <c r="I67" s="24"/>
      <c r="J67" s="24"/>
      <c r="K67" s="24"/>
      <c r="L67" s="78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</row>
    <row r="68" spans="1:65" s="2" customFormat="1" ht="12" customHeight="1">
      <c r="A68" s="24"/>
      <c r="B68" s="25"/>
      <c r="C68" s="21" t="s">
        <v>15</v>
      </c>
      <c r="D68" s="24"/>
      <c r="E68" s="24"/>
      <c r="F68" s="24"/>
      <c r="G68" s="24"/>
      <c r="H68" s="24"/>
      <c r="I68" s="24"/>
      <c r="J68" s="24"/>
      <c r="K68" s="24"/>
      <c r="L68" s="78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</row>
    <row r="69" spans="1:65" s="2" customFormat="1" ht="16.5" customHeight="1">
      <c r="A69" s="24"/>
      <c r="B69" s="25"/>
      <c r="C69" s="24"/>
      <c r="D69" s="24"/>
      <c r="E69" s="250" t="str">
        <f>E7</f>
        <v>Údržba, opravy a odstraňování závad u ST OŘ Plzeň 2022/2024</v>
      </c>
      <c r="F69" s="251"/>
      <c r="G69" s="251"/>
      <c r="H69" s="251"/>
      <c r="I69" s="24"/>
      <c r="J69" s="24"/>
      <c r="K69" s="24"/>
      <c r="L69" s="78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</row>
    <row r="70" spans="1:65" s="2" customFormat="1" ht="12" customHeight="1">
      <c r="A70" s="24"/>
      <c r="B70" s="25"/>
      <c r="C70" s="21" t="s">
        <v>81</v>
      </c>
      <c r="D70" s="24"/>
      <c r="E70" s="24"/>
      <c r="F70" s="24"/>
      <c r="G70" s="24"/>
      <c r="H70" s="24"/>
      <c r="I70" s="24"/>
      <c r="J70" s="24"/>
      <c r="K70" s="24"/>
      <c r="L70" s="78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</row>
    <row r="71" spans="1:65" s="2" customFormat="1" ht="16.5" customHeight="1">
      <c r="A71" s="24"/>
      <c r="B71" s="25"/>
      <c r="C71" s="24"/>
      <c r="D71" s="24"/>
      <c r="E71" s="231" t="str">
        <f>E9</f>
        <v>SO 01 - Obvod Správy tratí Plzeň</v>
      </c>
      <c r="F71" s="252"/>
      <c r="G71" s="252"/>
      <c r="H71" s="252"/>
      <c r="I71" s="24"/>
      <c r="J71" s="24"/>
      <c r="K71" s="24"/>
      <c r="L71" s="78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</row>
    <row r="72" spans="1:65" s="2" customFormat="1" ht="6.95" customHeight="1">
      <c r="A72" s="24"/>
      <c r="B72" s="25"/>
      <c r="C72" s="24"/>
      <c r="D72" s="24"/>
      <c r="E72" s="24"/>
      <c r="F72" s="24"/>
      <c r="G72" s="24"/>
      <c r="H72" s="24"/>
      <c r="I72" s="24"/>
      <c r="J72" s="24"/>
      <c r="K72" s="24"/>
      <c r="L72" s="78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</row>
    <row r="73" spans="1:65" s="2" customFormat="1" ht="12" customHeight="1">
      <c r="A73" s="24"/>
      <c r="B73" s="25"/>
      <c r="C73" s="21" t="s">
        <v>19</v>
      </c>
      <c r="D73" s="24"/>
      <c r="E73" s="24"/>
      <c r="F73" s="19" t="str">
        <f>F12</f>
        <v>Obvod ST Plzeň</v>
      </c>
      <c r="G73" s="24"/>
      <c r="H73" s="24"/>
      <c r="I73" s="21" t="s">
        <v>21</v>
      </c>
      <c r="J73" s="42" t="str">
        <f>IF(J12="","",J12)</f>
        <v>5. 1. 2022</v>
      </c>
      <c r="K73" s="24"/>
      <c r="L73" s="78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</row>
    <row r="74" spans="1:65" s="2" customFormat="1" ht="6.95" customHeight="1">
      <c r="A74" s="24"/>
      <c r="B74" s="25"/>
      <c r="C74" s="24"/>
      <c r="D74" s="24"/>
      <c r="E74" s="24"/>
      <c r="F74" s="24"/>
      <c r="G74" s="24"/>
      <c r="H74" s="24"/>
      <c r="I74" s="24"/>
      <c r="J74" s="24"/>
      <c r="K74" s="24"/>
      <c r="L74" s="78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</row>
    <row r="75" spans="1:65" s="2" customFormat="1" ht="15.2" customHeight="1">
      <c r="A75" s="24"/>
      <c r="B75" s="25"/>
      <c r="C75" s="21" t="s">
        <v>23</v>
      </c>
      <c r="D75" s="24"/>
      <c r="E75" s="24"/>
      <c r="F75" s="19" t="str">
        <f>E15</f>
        <v>Správa železnic, s.o.- OŘ Plzeň</v>
      </c>
      <c r="G75" s="24"/>
      <c r="H75" s="24"/>
      <c r="I75" s="21" t="s">
        <v>29</v>
      </c>
      <c r="J75" s="22" t="str">
        <f>E21</f>
        <v xml:space="preserve"> </v>
      </c>
      <c r="K75" s="24"/>
      <c r="L75" s="78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</row>
    <row r="76" spans="1:65" s="2" customFormat="1" ht="15.2" customHeight="1">
      <c r="A76" s="24"/>
      <c r="B76" s="25"/>
      <c r="C76" s="21" t="s">
        <v>27</v>
      </c>
      <c r="D76" s="24"/>
      <c r="E76" s="24"/>
      <c r="F76" s="19" t="str">
        <f>IF(E18="","",E18)</f>
        <v xml:space="preserve"> </v>
      </c>
      <c r="G76" s="24"/>
      <c r="H76" s="24"/>
      <c r="I76" s="21" t="s">
        <v>31</v>
      </c>
      <c r="J76" s="22" t="str">
        <f>E24</f>
        <v>Jung</v>
      </c>
      <c r="K76" s="24"/>
      <c r="L76" s="78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</row>
    <row r="77" spans="1:65" s="2" customFormat="1" ht="10.35" customHeight="1">
      <c r="A77" s="24"/>
      <c r="B77" s="25"/>
      <c r="C77" s="24"/>
      <c r="D77" s="24"/>
      <c r="E77" s="24"/>
      <c r="F77" s="24"/>
      <c r="G77" s="24"/>
      <c r="H77" s="24"/>
      <c r="I77" s="24"/>
      <c r="J77" s="24"/>
      <c r="K77" s="24"/>
      <c r="L77" s="78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</row>
    <row r="78" spans="1:65" s="9" customFormat="1" ht="29.25" customHeight="1">
      <c r="A78" s="95"/>
      <c r="B78" s="96"/>
      <c r="C78" s="97" t="s">
        <v>88</v>
      </c>
      <c r="D78" s="98" t="s">
        <v>54</v>
      </c>
      <c r="E78" s="98" t="s">
        <v>50</v>
      </c>
      <c r="F78" s="98" t="s">
        <v>51</v>
      </c>
      <c r="G78" s="98" t="s">
        <v>89</v>
      </c>
      <c r="H78" s="98" t="s">
        <v>90</v>
      </c>
      <c r="I78" s="98" t="s">
        <v>91</v>
      </c>
      <c r="J78" s="98" t="s">
        <v>85</v>
      </c>
      <c r="K78" s="99" t="s">
        <v>92</v>
      </c>
      <c r="L78" s="100"/>
      <c r="M78" s="49" t="s">
        <v>3</v>
      </c>
      <c r="N78" s="50" t="s">
        <v>39</v>
      </c>
      <c r="O78" s="50" t="s">
        <v>93</v>
      </c>
      <c r="P78" s="50" t="s">
        <v>94</v>
      </c>
      <c r="Q78" s="50" t="s">
        <v>95</v>
      </c>
      <c r="R78" s="50" t="s">
        <v>96</v>
      </c>
      <c r="S78" s="50" t="s">
        <v>97</v>
      </c>
      <c r="T78" s="51" t="s">
        <v>98</v>
      </c>
      <c r="U78" s="95"/>
      <c r="V78" s="95"/>
      <c r="W78" s="95"/>
      <c r="X78" s="95"/>
      <c r="Y78" s="95"/>
      <c r="Z78" s="95"/>
      <c r="AA78" s="95"/>
      <c r="AB78" s="95"/>
      <c r="AC78" s="95"/>
      <c r="AD78" s="95"/>
      <c r="AE78" s="95"/>
    </row>
    <row r="79" spans="1:65" s="2" customFormat="1" ht="22.9" customHeight="1">
      <c r="A79" s="24"/>
      <c r="B79" s="25"/>
      <c r="C79" s="56" t="s">
        <v>99</v>
      </c>
      <c r="D79" s="24"/>
      <c r="E79" s="24"/>
      <c r="F79" s="24"/>
      <c r="G79" s="24"/>
      <c r="H79" s="24"/>
      <c r="I79" s="24"/>
      <c r="J79" s="101">
        <f>BK79</f>
        <v>349992256.29999995</v>
      </c>
      <c r="K79" s="24"/>
      <c r="L79" s="25"/>
      <c r="M79" s="52"/>
      <c r="N79" s="43"/>
      <c r="O79" s="53"/>
      <c r="P79" s="102">
        <f>SUM(P80:P6189)</f>
        <v>0</v>
      </c>
      <c r="Q79" s="53"/>
      <c r="R79" s="102">
        <f>SUM(R80:R6189)</f>
        <v>22300.938999999984</v>
      </c>
      <c r="S79" s="53"/>
      <c r="T79" s="103">
        <f>SUM(T80:T6189)</f>
        <v>0</v>
      </c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T79" s="12" t="s">
        <v>68</v>
      </c>
      <c r="AU79" s="12" t="s">
        <v>86</v>
      </c>
      <c r="BK79" s="104">
        <f>SUM(BK80:BK6189)</f>
        <v>349992256.29999995</v>
      </c>
    </row>
    <row r="80" spans="1:65" s="2" customFormat="1" ht="16.5" customHeight="1">
      <c r="A80" s="24"/>
      <c r="B80" s="105"/>
      <c r="C80" s="106" t="s">
        <v>77</v>
      </c>
      <c r="D80" s="106" t="s">
        <v>100</v>
      </c>
      <c r="E80" s="107" t="s">
        <v>101</v>
      </c>
      <c r="F80" s="108" t="s">
        <v>102</v>
      </c>
      <c r="G80" s="109" t="s">
        <v>103</v>
      </c>
      <c r="H80" s="110">
        <v>1000</v>
      </c>
      <c r="I80" s="111">
        <v>600</v>
      </c>
      <c r="J80" s="111">
        <f>ROUND(I80*H80,2)</f>
        <v>600000</v>
      </c>
      <c r="K80" s="108" t="s">
        <v>104</v>
      </c>
      <c r="L80" s="25"/>
      <c r="M80" s="112" t="s">
        <v>3</v>
      </c>
      <c r="N80" s="113" t="s">
        <v>40</v>
      </c>
      <c r="O80" s="114">
        <v>0</v>
      </c>
      <c r="P80" s="114">
        <f>O80*H80</f>
        <v>0</v>
      </c>
      <c r="Q80" s="114">
        <v>0</v>
      </c>
      <c r="R80" s="114">
        <f>Q80*H80</f>
        <v>0</v>
      </c>
      <c r="S80" s="114">
        <v>0</v>
      </c>
      <c r="T80" s="115">
        <f>S80*H80</f>
        <v>0</v>
      </c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R80" s="116" t="s">
        <v>105</v>
      </c>
      <c r="AT80" s="116" t="s">
        <v>100</v>
      </c>
      <c r="AU80" s="116" t="s">
        <v>69</v>
      </c>
      <c r="AY80" s="12" t="s">
        <v>106</v>
      </c>
      <c r="BE80" s="117">
        <f>IF(N80="základní",J80,0)</f>
        <v>600000</v>
      </c>
      <c r="BF80" s="117">
        <f>IF(N80="snížená",J80,0)</f>
        <v>0</v>
      </c>
      <c r="BG80" s="117">
        <f>IF(N80="zákl. přenesená",J80,0)</f>
        <v>0</v>
      </c>
      <c r="BH80" s="117">
        <f>IF(N80="sníž. přenesená",J80,0)</f>
        <v>0</v>
      </c>
      <c r="BI80" s="117">
        <f>IF(N80="nulová",J80,0)</f>
        <v>0</v>
      </c>
      <c r="BJ80" s="12" t="s">
        <v>77</v>
      </c>
      <c r="BK80" s="117">
        <f>ROUND(I80*H80,2)</f>
        <v>600000</v>
      </c>
      <c r="BL80" s="12" t="s">
        <v>105</v>
      </c>
      <c r="BM80" s="116" t="s">
        <v>107</v>
      </c>
    </row>
    <row r="81" spans="1:65" s="2" customFormat="1" ht="29.25">
      <c r="A81" s="24"/>
      <c r="B81" s="25"/>
      <c r="C81" s="24"/>
      <c r="D81" s="118" t="s">
        <v>108</v>
      </c>
      <c r="E81" s="24"/>
      <c r="F81" s="119" t="s">
        <v>109</v>
      </c>
      <c r="G81" s="24"/>
      <c r="H81" s="24"/>
      <c r="I81" s="24"/>
      <c r="J81" s="24"/>
      <c r="K81" s="24"/>
      <c r="L81" s="25"/>
      <c r="M81" s="120"/>
      <c r="N81" s="121"/>
      <c r="O81" s="45"/>
      <c r="P81" s="45"/>
      <c r="Q81" s="45"/>
      <c r="R81" s="45"/>
      <c r="S81" s="45"/>
      <c r="T81" s="46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T81" s="12" t="s">
        <v>108</v>
      </c>
      <c r="AU81" s="12" t="s">
        <v>69</v>
      </c>
    </row>
    <row r="82" spans="1:65" s="2" customFormat="1" ht="29.25">
      <c r="A82" s="24"/>
      <c r="B82" s="25"/>
      <c r="C82" s="24"/>
      <c r="D82" s="118" t="s">
        <v>110</v>
      </c>
      <c r="E82" s="24"/>
      <c r="F82" s="122" t="s">
        <v>111</v>
      </c>
      <c r="G82" s="24"/>
      <c r="H82" s="24"/>
      <c r="I82" s="24"/>
      <c r="J82" s="24"/>
      <c r="K82" s="24"/>
      <c r="L82" s="25"/>
      <c r="M82" s="120"/>
      <c r="N82" s="121"/>
      <c r="O82" s="45"/>
      <c r="P82" s="45"/>
      <c r="Q82" s="45"/>
      <c r="R82" s="45"/>
      <c r="S82" s="45"/>
      <c r="T82" s="46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T82" s="12" t="s">
        <v>110</v>
      </c>
      <c r="AU82" s="12" t="s">
        <v>69</v>
      </c>
    </row>
    <row r="83" spans="1:65" s="2" customFormat="1" ht="21.75" customHeight="1">
      <c r="A83" s="24"/>
      <c r="B83" s="105"/>
      <c r="C83" s="106" t="s">
        <v>79</v>
      </c>
      <c r="D83" s="106" t="s">
        <v>100</v>
      </c>
      <c r="E83" s="107" t="s">
        <v>112</v>
      </c>
      <c r="F83" s="108" t="s">
        <v>113</v>
      </c>
      <c r="G83" s="109" t="s">
        <v>114</v>
      </c>
      <c r="H83" s="110">
        <v>200</v>
      </c>
      <c r="I83" s="111">
        <v>844</v>
      </c>
      <c r="J83" s="111">
        <f>ROUND(I83*H83,2)</f>
        <v>168800</v>
      </c>
      <c r="K83" s="108" t="s">
        <v>104</v>
      </c>
      <c r="L83" s="25"/>
      <c r="M83" s="112" t="s">
        <v>3</v>
      </c>
      <c r="N83" s="113" t="s">
        <v>40</v>
      </c>
      <c r="O83" s="114">
        <v>0</v>
      </c>
      <c r="P83" s="114">
        <f>O83*H83</f>
        <v>0</v>
      </c>
      <c r="Q83" s="114">
        <v>0</v>
      </c>
      <c r="R83" s="114">
        <f>Q83*H83</f>
        <v>0</v>
      </c>
      <c r="S83" s="114">
        <v>0</v>
      </c>
      <c r="T83" s="115">
        <f>S83*H83</f>
        <v>0</v>
      </c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R83" s="116" t="s">
        <v>105</v>
      </c>
      <c r="AT83" s="116" t="s">
        <v>100</v>
      </c>
      <c r="AU83" s="116" t="s">
        <v>69</v>
      </c>
      <c r="AY83" s="12" t="s">
        <v>106</v>
      </c>
      <c r="BE83" s="117">
        <f>IF(N83="základní",J83,0)</f>
        <v>168800</v>
      </c>
      <c r="BF83" s="117">
        <f>IF(N83="snížená",J83,0)</f>
        <v>0</v>
      </c>
      <c r="BG83" s="117">
        <f>IF(N83="zákl. přenesená",J83,0)</f>
        <v>0</v>
      </c>
      <c r="BH83" s="117">
        <f>IF(N83="sníž. přenesená",J83,0)</f>
        <v>0</v>
      </c>
      <c r="BI83" s="117">
        <f>IF(N83="nulová",J83,0)</f>
        <v>0</v>
      </c>
      <c r="BJ83" s="12" t="s">
        <v>77</v>
      </c>
      <c r="BK83" s="117">
        <f>ROUND(I83*H83,2)</f>
        <v>168800</v>
      </c>
      <c r="BL83" s="12" t="s">
        <v>105</v>
      </c>
      <c r="BM83" s="116" t="s">
        <v>115</v>
      </c>
    </row>
    <row r="84" spans="1:65" s="2" customFormat="1" ht="29.25">
      <c r="A84" s="24"/>
      <c r="B84" s="25"/>
      <c r="C84" s="24"/>
      <c r="D84" s="118" t="s">
        <v>108</v>
      </c>
      <c r="E84" s="24"/>
      <c r="F84" s="119" t="s">
        <v>116</v>
      </c>
      <c r="G84" s="24"/>
      <c r="H84" s="24"/>
      <c r="I84" s="24"/>
      <c r="J84" s="24"/>
      <c r="K84" s="24"/>
      <c r="L84" s="25"/>
      <c r="M84" s="120"/>
      <c r="N84" s="121"/>
      <c r="O84" s="45"/>
      <c r="P84" s="45"/>
      <c r="Q84" s="45"/>
      <c r="R84" s="45"/>
      <c r="S84" s="45"/>
      <c r="T84" s="46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T84" s="12" t="s">
        <v>108</v>
      </c>
      <c r="AU84" s="12" t="s">
        <v>69</v>
      </c>
    </row>
    <row r="85" spans="1:65" s="2" customFormat="1" ht="39">
      <c r="A85" s="24"/>
      <c r="B85" s="25"/>
      <c r="C85" s="24"/>
      <c r="D85" s="118" t="s">
        <v>110</v>
      </c>
      <c r="E85" s="24"/>
      <c r="F85" s="122" t="s">
        <v>117</v>
      </c>
      <c r="G85" s="24"/>
      <c r="H85" s="24"/>
      <c r="I85" s="24"/>
      <c r="J85" s="24"/>
      <c r="K85" s="24"/>
      <c r="L85" s="25"/>
      <c r="M85" s="120"/>
      <c r="N85" s="121"/>
      <c r="O85" s="45"/>
      <c r="P85" s="45"/>
      <c r="Q85" s="45"/>
      <c r="R85" s="45"/>
      <c r="S85" s="45"/>
      <c r="T85" s="46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T85" s="12" t="s">
        <v>110</v>
      </c>
      <c r="AU85" s="12" t="s">
        <v>69</v>
      </c>
    </row>
    <row r="86" spans="1:65" s="2" customFormat="1" ht="16.5" customHeight="1">
      <c r="A86" s="24"/>
      <c r="B86" s="105"/>
      <c r="C86" s="106" t="s">
        <v>118</v>
      </c>
      <c r="D86" s="106" t="s">
        <v>100</v>
      </c>
      <c r="E86" s="107" t="s">
        <v>119</v>
      </c>
      <c r="F86" s="108" t="s">
        <v>120</v>
      </c>
      <c r="G86" s="109" t="s">
        <v>114</v>
      </c>
      <c r="H86" s="110">
        <v>50</v>
      </c>
      <c r="I86" s="111">
        <v>1230</v>
      </c>
      <c r="J86" s="111">
        <f>ROUND(I86*H86,2)</f>
        <v>61500</v>
      </c>
      <c r="K86" s="108" t="s">
        <v>104</v>
      </c>
      <c r="L86" s="25"/>
      <c r="M86" s="112" t="s">
        <v>3</v>
      </c>
      <c r="N86" s="113" t="s">
        <v>40</v>
      </c>
      <c r="O86" s="114">
        <v>0</v>
      </c>
      <c r="P86" s="114">
        <f>O86*H86</f>
        <v>0</v>
      </c>
      <c r="Q86" s="114">
        <v>0</v>
      </c>
      <c r="R86" s="114">
        <f>Q86*H86</f>
        <v>0</v>
      </c>
      <c r="S86" s="114">
        <v>0</v>
      </c>
      <c r="T86" s="115">
        <f>S86*H86</f>
        <v>0</v>
      </c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R86" s="116" t="s">
        <v>105</v>
      </c>
      <c r="AT86" s="116" t="s">
        <v>100</v>
      </c>
      <c r="AU86" s="116" t="s">
        <v>69</v>
      </c>
      <c r="AY86" s="12" t="s">
        <v>106</v>
      </c>
      <c r="BE86" s="117">
        <f>IF(N86="základní",J86,0)</f>
        <v>61500</v>
      </c>
      <c r="BF86" s="117">
        <f>IF(N86="snížená",J86,0)</f>
        <v>0</v>
      </c>
      <c r="BG86" s="117">
        <f>IF(N86="zákl. přenesená",J86,0)</f>
        <v>0</v>
      </c>
      <c r="BH86" s="117">
        <f>IF(N86="sníž. přenesená",J86,0)</f>
        <v>0</v>
      </c>
      <c r="BI86" s="117">
        <f>IF(N86="nulová",J86,0)</f>
        <v>0</v>
      </c>
      <c r="BJ86" s="12" t="s">
        <v>77</v>
      </c>
      <c r="BK86" s="117">
        <f>ROUND(I86*H86,2)</f>
        <v>61500</v>
      </c>
      <c r="BL86" s="12" t="s">
        <v>105</v>
      </c>
      <c r="BM86" s="116" t="s">
        <v>121</v>
      </c>
    </row>
    <row r="87" spans="1:65" s="2" customFormat="1" ht="19.5">
      <c r="A87" s="24"/>
      <c r="B87" s="25"/>
      <c r="C87" s="24"/>
      <c r="D87" s="118" t="s">
        <v>108</v>
      </c>
      <c r="E87" s="24"/>
      <c r="F87" s="119" t="s">
        <v>122</v>
      </c>
      <c r="G87" s="24"/>
      <c r="H87" s="24"/>
      <c r="I87" s="24"/>
      <c r="J87" s="24"/>
      <c r="K87" s="24"/>
      <c r="L87" s="25"/>
      <c r="M87" s="120"/>
      <c r="N87" s="121"/>
      <c r="O87" s="45"/>
      <c r="P87" s="45"/>
      <c r="Q87" s="45"/>
      <c r="R87" s="45"/>
      <c r="S87" s="45"/>
      <c r="T87" s="46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T87" s="12" t="s">
        <v>108</v>
      </c>
      <c r="AU87" s="12" t="s">
        <v>69</v>
      </c>
    </row>
    <row r="88" spans="1:65" s="2" customFormat="1" ht="39">
      <c r="A88" s="24"/>
      <c r="B88" s="25"/>
      <c r="C88" s="24"/>
      <c r="D88" s="118" t="s">
        <v>110</v>
      </c>
      <c r="E88" s="24"/>
      <c r="F88" s="122" t="s">
        <v>117</v>
      </c>
      <c r="G88" s="24"/>
      <c r="H88" s="24"/>
      <c r="I88" s="24"/>
      <c r="J88" s="24"/>
      <c r="K88" s="24"/>
      <c r="L88" s="25"/>
      <c r="M88" s="120"/>
      <c r="N88" s="121"/>
      <c r="O88" s="45"/>
      <c r="P88" s="45"/>
      <c r="Q88" s="45"/>
      <c r="R88" s="45"/>
      <c r="S88" s="45"/>
      <c r="T88" s="46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T88" s="12" t="s">
        <v>110</v>
      </c>
      <c r="AU88" s="12" t="s">
        <v>69</v>
      </c>
    </row>
    <row r="89" spans="1:65" s="2" customFormat="1" ht="16.5" customHeight="1">
      <c r="A89" s="24"/>
      <c r="B89" s="105"/>
      <c r="C89" s="106" t="s">
        <v>105</v>
      </c>
      <c r="D89" s="106" t="s">
        <v>100</v>
      </c>
      <c r="E89" s="107" t="s">
        <v>123</v>
      </c>
      <c r="F89" s="108" t="s">
        <v>124</v>
      </c>
      <c r="G89" s="109" t="s">
        <v>114</v>
      </c>
      <c r="H89" s="110">
        <v>20</v>
      </c>
      <c r="I89" s="111">
        <v>1310</v>
      </c>
      <c r="J89" s="111">
        <f>ROUND(I89*H89,2)</f>
        <v>26200</v>
      </c>
      <c r="K89" s="108" t="s">
        <v>104</v>
      </c>
      <c r="L89" s="25"/>
      <c r="M89" s="112" t="s">
        <v>3</v>
      </c>
      <c r="N89" s="113" t="s">
        <v>40</v>
      </c>
      <c r="O89" s="114">
        <v>0</v>
      </c>
      <c r="P89" s="114">
        <f>O89*H89</f>
        <v>0</v>
      </c>
      <c r="Q89" s="114">
        <v>0</v>
      </c>
      <c r="R89" s="114">
        <f>Q89*H89</f>
        <v>0</v>
      </c>
      <c r="S89" s="114">
        <v>0</v>
      </c>
      <c r="T89" s="115">
        <f>S89*H89</f>
        <v>0</v>
      </c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R89" s="116" t="s">
        <v>105</v>
      </c>
      <c r="AT89" s="116" t="s">
        <v>100</v>
      </c>
      <c r="AU89" s="116" t="s">
        <v>69</v>
      </c>
      <c r="AY89" s="12" t="s">
        <v>106</v>
      </c>
      <c r="BE89" s="117">
        <f>IF(N89="základní",J89,0)</f>
        <v>26200</v>
      </c>
      <c r="BF89" s="117">
        <f>IF(N89="snížená",J89,0)</f>
        <v>0</v>
      </c>
      <c r="BG89" s="117">
        <f>IF(N89="zákl. přenesená",J89,0)</f>
        <v>0</v>
      </c>
      <c r="BH89" s="117">
        <f>IF(N89="sníž. přenesená",J89,0)</f>
        <v>0</v>
      </c>
      <c r="BI89" s="117">
        <f>IF(N89="nulová",J89,0)</f>
        <v>0</v>
      </c>
      <c r="BJ89" s="12" t="s">
        <v>77</v>
      </c>
      <c r="BK89" s="117">
        <f>ROUND(I89*H89,2)</f>
        <v>26200</v>
      </c>
      <c r="BL89" s="12" t="s">
        <v>105</v>
      </c>
      <c r="BM89" s="116" t="s">
        <v>125</v>
      </c>
    </row>
    <row r="90" spans="1:65" s="2" customFormat="1" ht="19.5">
      <c r="A90" s="24"/>
      <c r="B90" s="25"/>
      <c r="C90" s="24"/>
      <c r="D90" s="118" t="s">
        <v>108</v>
      </c>
      <c r="E90" s="24"/>
      <c r="F90" s="119" t="s">
        <v>126</v>
      </c>
      <c r="G90" s="24"/>
      <c r="H90" s="24"/>
      <c r="I90" s="24"/>
      <c r="J90" s="24"/>
      <c r="K90" s="24"/>
      <c r="L90" s="25"/>
      <c r="M90" s="120"/>
      <c r="N90" s="121"/>
      <c r="O90" s="45"/>
      <c r="P90" s="45"/>
      <c r="Q90" s="45"/>
      <c r="R90" s="45"/>
      <c r="S90" s="45"/>
      <c r="T90" s="46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T90" s="12" t="s">
        <v>108</v>
      </c>
      <c r="AU90" s="12" t="s">
        <v>69</v>
      </c>
    </row>
    <row r="91" spans="1:65" s="2" customFormat="1" ht="39">
      <c r="A91" s="24"/>
      <c r="B91" s="25"/>
      <c r="C91" s="24"/>
      <c r="D91" s="118" t="s">
        <v>110</v>
      </c>
      <c r="E91" s="24"/>
      <c r="F91" s="122" t="s">
        <v>117</v>
      </c>
      <c r="G91" s="24"/>
      <c r="H91" s="24"/>
      <c r="I91" s="24"/>
      <c r="J91" s="24"/>
      <c r="K91" s="24"/>
      <c r="L91" s="25"/>
      <c r="M91" s="120"/>
      <c r="N91" s="121"/>
      <c r="O91" s="45"/>
      <c r="P91" s="45"/>
      <c r="Q91" s="45"/>
      <c r="R91" s="45"/>
      <c r="S91" s="45"/>
      <c r="T91" s="46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T91" s="12" t="s">
        <v>110</v>
      </c>
      <c r="AU91" s="12" t="s">
        <v>69</v>
      </c>
    </row>
    <row r="92" spans="1:65" s="2" customFormat="1" ht="16.5" customHeight="1">
      <c r="A92" s="24"/>
      <c r="B92" s="105"/>
      <c r="C92" s="106" t="s">
        <v>127</v>
      </c>
      <c r="D92" s="106" t="s">
        <v>100</v>
      </c>
      <c r="E92" s="107" t="s">
        <v>128</v>
      </c>
      <c r="F92" s="108" t="s">
        <v>129</v>
      </c>
      <c r="G92" s="109" t="s">
        <v>114</v>
      </c>
      <c r="H92" s="110">
        <v>5</v>
      </c>
      <c r="I92" s="111">
        <v>1330</v>
      </c>
      <c r="J92" s="111">
        <f>ROUND(I92*H92,2)</f>
        <v>6650</v>
      </c>
      <c r="K92" s="108" t="s">
        <v>104</v>
      </c>
      <c r="L92" s="25"/>
      <c r="M92" s="112" t="s">
        <v>3</v>
      </c>
      <c r="N92" s="113" t="s">
        <v>40</v>
      </c>
      <c r="O92" s="114">
        <v>0</v>
      </c>
      <c r="P92" s="114">
        <f>O92*H92</f>
        <v>0</v>
      </c>
      <c r="Q92" s="114">
        <v>0</v>
      </c>
      <c r="R92" s="114">
        <f>Q92*H92</f>
        <v>0</v>
      </c>
      <c r="S92" s="114">
        <v>0</v>
      </c>
      <c r="T92" s="115">
        <f>S92*H92</f>
        <v>0</v>
      </c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R92" s="116" t="s">
        <v>105</v>
      </c>
      <c r="AT92" s="116" t="s">
        <v>100</v>
      </c>
      <c r="AU92" s="116" t="s">
        <v>69</v>
      </c>
      <c r="AY92" s="12" t="s">
        <v>106</v>
      </c>
      <c r="BE92" s="117">
        <f>IF(N92="základní",J92,0)</f>
        <v>6650</v>
      </c>
      <c r="BF92" s="117">
        <f>IF(N92="snížená",J92,0)</f>
        <v>0</v>
      </c>
      <c r="BG92" s="117">
        <f>IF(N92="zákl. přenesená",J92,0)</f>
        <v>0</v>
      </c>
      <c r="BH92" s="117">
        <f>IF(N92="sníž. přenesená",J92,0)</f>
        <v>0</v>
      </c>
      <c r="BI92" s="117">
        <f>IF(N92="nulová",J92,0)</f>
        <v>0</v>
      </c>
      <c r="BJ92" s="12" t="s">
        <v>77</v>
      </c>
      <c r="BK92" s="117">
        <f>ROUND(I92*H92,2)</f>
        <v>6650</v>
      </c>
      <c r="BL92" s="12" t="s">
        <v>105</v>
      </c>
      <c r="BM92" s="116" t="s">
        <v>130</v>
      </c>
    </row>
    <row r="93" spans="1:65" s="2" customFormat="1" ht="19.5">
      <c r="A93" s="24"/>
      <c r="B93" s="25"/>
      <c r="C93" s="24"/>
      <c r="D93" s="118" t="s">
        <v>108</v>
      </c>
      <c r="E93" s="24"/>
      <c r="F93" s="119" t="s">
        <v>131</v>
      </c>
      <c r="G93" s="24"/>
      <c r="H93" s="24"/>
      <c r="I93" s="24"/>
      <c r="J93" s="24"/>
      <c r="K93" s="24"/>
      <c r="L93" s="25"/>
      <c r="M93" s="120"/>
      <c r="N93" s="121"/>
      <c r="O93" s="45"/>
      <c r="P93" s="45"/>
      <c r="Q93" s="45"/>
      <c r="R93" s="45"/>
      <c r="S93" s="45"/>
      <c r="T93" s="46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T93" s="12" t="s">
        <v>108</v>
      </c>
      <c r="AU93" s="12" t="s">
        <v>69</v>
      </c>
    </row>
    <row r="94" spans="1:65" s="2" customFormat="1" ht="39">
      <c r="A94" s="24"/>
      <c r="B94" s="25"/>
      <c r="C94" s="24"/>
      <c r="D94" s="118" t="s">
        <v>110</v>
      </c>
      <c r="E94" s="24"/>
      <c r="F94" s="122" t="s">
        <v>117</v>
      </c>
      <c r="G94" s="24"/>
      <c r="H94" s="24"/>
      <c r="I94" s="24"/>
      <c r="J94" s="24"/>
      <c r="K94" s="24"/>
      <c r="L94" s="25"/>
      <c r="M94" s="120"/>
      <c r="N94" s="121"/>
      <c r="O94" s="45"/>
      <c r="P94" s="45"/>
      <c r="Q94" s="45"/>
      <c r="R94" s="45"/>
      <c r="S94" s="45"/>
      <c r="T94" s="46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T94" s="12" t="s">
        <v>110</v>
      </c>
      <c r="AU94" s="12" t="s">
        <v>69</v>
      </c>
    </row>
    <row r="95" spans="1:65" s="2" customFormat="1" ht="16.5" customHeight="1">
      <c r="A95" s="24"/>
      <c r="B95" s="105"/>
      <c r="C95" s="106" t="s">
        <v>132</v>
      </c>
      <c r="D95" s="106" t="s">
        <v>100</v>
      </c>
      <c r="E95" s="107" t="s">
        <v>133</v>
      </c>
      <c r="F95" s="108" t="s">
        <v>134</v>
      </c>
      <c r="G95" s="109" t="s">
        <v>114</v>
      </c>
      <c r="H95" s="110">
        <v>20</v>
      </c>
      <c r="I95" s="111">
        <v>1900</v>
      </c>
      <c r="J95" s="111">
        <f>ROUND(I95*H95,2)</f>
        <v>38000</v>
      </c>
      <c r="K95" s="108" t="s">
        <v>104</v>
      </c>
      <c r="L95" s="25"/>
      <c r="M95" s="112" t="s">
        <v>3</v>
      </c>
      <c r="N95" s="113" t="s">
        <v>40</v>
      </c>
      <c r="O95" s="114">
        <v>0</v>
      </c>
      <c r="P95" s="114">
        <f>O95*H95</f>
        <v>0</v>
      </c>
      <c r="Q95" s="114">
        <v>0</v>
      </c>
      <c r="R95" s="114">
        <f>Q95*H95</f>
        <v>0</v>
      </c>
      <c r="S95" s="114">
        <v>0</v>
      </c>
      <c r="T95" s="115">
        <f>S95*H95</f>
        <v>0</v>
      </c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R95" s="116" t="s">
        <v>105</v>
      </c>
      <c r="AT95" s="116" t="s">
        <v>100</v>
      </c>
      <c r="AU95" s="116" t="s">
        <v>69</v>
      </c>
      <c r="AY95" s="12" t="s">
        <v>106</v>
      </c>
      <c r="BE95" s="117">
        <f>IF(N95="základní",J95,0)</f>
        <v>38000</v>
      </c>
      <c r="BF95" s="117">
        <f>IF(N95="snížená",J95,0)</f>
        <v>0</v>
      </c>
      <c r="BG95" s="117">
        <f>IF(N95="zákl. přenesená",J95,0)</f>
        <v>0</v>
      </c>
      <c r="BH95" s="117">
        <f>IF(N95="sníž. přenesená",J95,0)</f>
        <v>0</v>
      </c>
      <c r="BI95" s="117">
        <f>IF(N95="nulová",J95,0)</f>
        <v>0</v>
      </c>
      <c r="BJ95" s="12" t="s">
        <v>77</v>
      </c>
      <c r="BK95" s="117">
        <f>ROUND(I95*H95,2)</f>
        <v>38000</v>
      </c>
      <c r="BL95" s="12" t="s">
        <v>105</v>
      </c>
      <c r="BM95" s="116" t="s">
        <v>135</v>
      </c>
    </row>
    <row r="96" spans="1:65" s="2" customFormat="1" ht="19.5">
      <c r="A96" s="24"/>
      <c r="B96" s="25"/>
      <c r="C96" s="24"/>
      <c r="D96" s="118" t="s">
        <v>108</v>
      </c>
      <c r="E96" s="24"/>
      <c r="F96" s="119" t="s">
        <v>136</v>
      </c>
      <c r="G96" s="24"/>
      <c r="H96" s="24"/>
      <c r="I96" s="24"/>
      <c r="J96" s="24"/>
      <c r="K96" s="24"/>
      <c r="L96" s="25"/>
      <c r="M96" s="120"/>
      <c r="N96" s="121"/>
      <c r="O96" s="45"/>
      <c r="P96" s="45"/>
      <c r="Q96" s="45"/>
      <c r="R96" s="45"/>
      <c r="S96" s="45"/>
      <c r="T96" s="46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T96" s="12" t="s">
        <v>108</v>
      </c>
      <c r="AU96" s="12" t="s">
        <v>69</v>
      </c>
    </row>
    <row r="97" spans="1:65" s="2" customFormat="1" ht="39">
      <c r="A97" s="24"/>
      <c r="B97" s="25"/>
      <c r="C97" s="24"/>
      <c r="D97" s="118" t="s">
        <v>110</v>
      </c>
      <c r="E97" s="24"/>
      <c r="F97" s="122" t="s">
        <v>117</v>
      </c>
      <c r="G97" s="24"/>
      <c r="H97" s="24"/>
      <c r="I97" s="24"/>
      <c r="J97" s="24"/>
      <c r="K97" s="24"/>
      <c r="L97" s="25"/>
      <c r="M97" s="120"/>
      <c r="N97" s="121"/>
      <c r="O97" s="45"/>
      <c r="P97" s="45"/>
      <c r="Q97" s="45"/>
      <c r="R97" s="45"/>
      <c r="S97" s="45"/>
      <c r="T97" s="46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T97" s="12" t="s">
        <v>110</v>
      </c>
      <c r="AU97" s="12" t="s">
        <v>69</v>
      </c>
    </row>
    <row r="98" spans="1:65" s="2" customFormat="1" ht="16.5" customHeight="1">
      <c r="A98" s="24"/>
      <c r="B98" s="105"/>
      <c r="C98" s="106" t="s">
        <v>137</v>
      </c>
      <c r="D98" s="106" t="s">
        <v>100</v>
      </c>
      <c r="E98" s="107" t="s">
        <v>138</v>
      </c>
      <c r="F98" s="108" t="s">
        <v>139</v>
      </c>
      <c r="G98" s="109" t="s">
        <v>114</v>
      </c>
      <c r="H98" s="110">
        <v>4</v>
      </c>
      <c r="I98" s="111">
        <v>2070</v>
      </c>
      <c r="J98" s="111">
        <f>ROUND(I98*H98,2)</f>
        <v>8280</v>
      </c>
      <c r="K98" s="108" t="s">
        <v>104</v>
      </c>
      <c r="L98" s="25"/>
      <c r="M98" s="112" t="s">
        <v>3</v>
      </c>
      <c r="N98" s="113" t="s">
        <v>40</v>
      </c>
      <c r="O98" s="114">
        <v>0</v>
      </c>
      <c r="P98" s="114">
        <f>O98*H98</f>
        <v>0</v>
      </c>
      <c r="Q98" s="114">
        <v>0</v>
      </c>
      <c r="R98" s="114">
        <f>Q98*H98</f>
        <v>0</v>
      </c>
      <c r="S98" s="114">
        <v>0</v>
      </c>
      <c r="T98" s="115">
        <f>S98*H98</f>
        <v>0</v>
      </c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R98" s="116" t="s">
        <v>105</v>
      </c>
      <c r="AT98" s="116" t="s">
        <v>100</v>
      </c>
      <c r="AU98" s="116" t="s">
        <v>69</v>
      </c>
      <c r="AY98" s="12" t="s">
        <v>106</v>
      </c>
      <c r="BE98" s="117">
        <f>IF(N98="základní",J98,0)</f>
        <v>8280</v>
      </c>
      <c r="BF98" s="117">
        <f>IF(N98="snížená",J98,0)</f>
        <v>0</v>
      </c>
      <c r="BG98" s="117">
        <f>IF(N98="zákl. přenesená",J98,0)</f>
        <v>0</v>
      </c>
      <c r="BH98" s="117">
        <f>IF(N98="sníž. přenesená",J98,0)</f>
        <v>0</v>
      </c>
      <c r="BI98" s="117">
        <f>IF(N98="nulová",J98,0)</f>
        <v>0</v>
      </c>
      <c r="BJ98" s="12" t="s">
        <v>77</v>
      </c>
      <c r="BK98" s="117">
        <f>ROUND(I98*H98,2)</f>
        <v>8280</v>
      </c>
      <c r="BL98" s="12" t="s">
        <v>105</v>
      </c>
      <c r="BM98" s="116" t="s">
        <v>140</v>
      </c>
    </row>
    <row r="99" spans="1:65" s="2" customFormat="1" ht="19.5">
      <c r="A99" s="24"/>
      <c r="B99" s="25"/>
      <c r="C99" s="24"/>
      <c r="D99" s="118" t="s">
        <v>108</v>
      </c>
      <c r="E99" s="24"/>
      <c r="F99" s="119" t="s">
        <v>141</v>
      </c>
      <c r="G99" s="24"/>
      <c r="H99" s="24"/>
      <c r="I99" s="24"/>
      <c r="J99" s="24"/>
      <c r="K99" s="24"/>
      <c r="L99" s="25"/>
      <c r="M99" s="120"/>
      <c r="N99" s="121"/>
      <c r="O99" s="45"/>
      <c r="P99" s="45"/>
      <c r="Q99" s="45"/>
      <c r="R99" s="45"/>
      <c r="S99" s="45"/>
      <c r="T99" s="46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T99" s="12" t="s">
        <v>108</v>
      </c>
      <c r="AU99" s="12" t="s">
        <v>69</v>
      </c>
    </row>
    <row r="100" spans="1:65" s="2" customFormat="1" ht="39">
      <c r="A100" s="24"/>
      <c r="B100" s="25"/>
      <c r="C100" s="24"/>
      <c r="D100" s="118" t="s">
        <v>110</v>
      </c>
      <c r="E100" s="24"/>
      <c r="F100" s="122" t="s">
        <v>117</v>
      </c>
      <c r="G100" s="24"/>
      <c r="H100" s="24"/>
      <c r="I100" s="24"/>
      <c r="J100" s="24"/>
      <c r="K100" s="24"/>
      <c r="L100" s="25"/>
      <c r="M100" s="120"/>
      <c r="N100" s="121"/>
      <c r="O100" s="45"/>
      <c r="P100" s="45"/>
      <c r="Q100" s="45"/>
      <c r="R100" s="45"/>
      <c r="S100" s="45"/>
      <c r="T100" s="46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T100" s="12" t="s">
        <v>110</v>
      </c>
      <c r="AU100" s="12" t="s">
        <v>69</v>
      </c>
    </row>
    <row r="101" spans="1:65" s="2" customFormat="1" ht="16.5" customHeight="1">
      <c r="A101" s="24"/>
      <c r="B101" s="105"/>
      <c r="C101" s="106" t="s">
        <v>142</v>
      </c>
      <c r="D101" s="106" t="s">
        <v>100</v>
      </c>
      <c r="E101" s="107" t="s">
        <v>143</v>
      </c>
      <c r="F101" s="108" t="s">
        <v>144</v>
      </c>
      <c r="G101" s="109" t="s">
        <v>145</v>
      </c>
      <c r="H101" s="110">
        <v>200</v>
      </c>
      <c r="I101" s="111">
        <v>922</v>
      </c>
      <c r="J101" s="111">
        <f>ROUND(I101*H101,2)</f>
        <v>184400</v>
      </c>
      <c r="K101" s="108" t="s">
        <v>104</v>
      </c>
      <c r="L101" s="25"/>
      <c r="M101" s="112" t="s">
        <v>3</v>
      </c>
      <c r="N101" s="113" t="s">
        <v>40</v>
      </c>
      <c r="O101" s="114">
        <v>0</v>
      </c>
      <c r="P101" s="114">
        <f>O101*H101</f>
        <v>0</v>
      </c>
      <c r="Q101" s="114">
        <v>0</v>
      </c>
      <c r="R101" s="114">
        <f>Q101*H101</f>
        <v>0</v>
      </c>
      <c r="S101" s="114">
        <v>0</v>
      </c>
      <c r="T101" s="115">
        <f>S101*H101</f>
        <v>0</v>
      </c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R101" s="116" t="s">
        <v>105</v>
      </c>
      <c r="AT101" s="116" t="s">
        <v>100</v>
      </c>
      <c r="AU101" s="116" t="s">
        <v>69</v>
      </c>
      <c r="AY101" s="12" t="s">
        <v>106</v>
      </c>
      <c r="BE101" s="117">
        <f>IF(N101="základní",J101,0)</f>
        <v>184400</v>
      </c>
      <c r="BF101" s="117">
        <f>IF(N101="snížená",J101,0)</f>
        <v>0</v>
      </c>
      <c r="BG101" s="117">
        <f>IF(N101="zákl. přenesená",J101,0)</f>
        <v>0</v>
      </c>
      <c r="BH101" s="117">
        <f>IF(N101="sníž. přenesená",J101,0)</f>
        <v>0</v>
      </c>
      <c r="BI101" s="117">
        <f>IF(N101="nulová",J101,0)</f>
        <v>0</v>
      </c>
      <c r="BJ101" s="12" t="s">
        <v>77</v>
      </c>
      <c r="BK101" s="117">
        <f>ROUND(I101*H101,2)</f>
        <v>184400</v>
      </c>
      <c r="BL101" s="12" t="s">
        <v>105</v>
      </c>
      <c r="BM101" s="116" t="s">
        <v>146</v>
      </c>
    </row>
    <row r="102" spans="1:65" s="2" customFormat="1" ht="29.25">
      <c r="A102" s="24"/>
      <c r="B102" s="25"/>
      <c r="C102" s="24"/>
      <c r="D102" s="118" t="s">
        <v>108</v>
      </c>
      <c r="E102" s="24"/>
      <c r="F102" s="119" t="s">
        <v>147</v>
      </c>
      <c r="G102" s="24"/>
      <c r="H102" s="24"/>
      <c r="I102" s="24"/>
      <c r="J102" s="24"/>
      <c r="K102" s="24"/>
      <c r="L102" s="25"/>
      <c r="M102" s="120"/>
      <c r="N102" s="121"/>
      <c r="O102" s="45"/>
      <c r="P102" s="45"/>
      <c r="Q102" s="45"/>
      <c r="R102" s="45"/>
      <c r="S102" s="45"/>
      <c r="T102" s="46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T102" s="12" t="s">
        <v>108</v>
      </c>
      <c r="AU102" s="12" t="s">
        <v>69</v>
      </c>
    </row>
    <row r="103" spans="1:65" s="2" customFormat="1" ht="39">
      <c r="A103" s="24"/>
      <c r="B103" s="25"/>
      <c r="C103" s="24"/>
      <c r="D103" s="118" t="s">
        <v>110</v>
      </c>
      <c r="E103" s="24"/>
      <c r="F103" s="122" t="s">
        <v>148</v>
      </c>
      <c r="G103" s="24"/>
      <c r="H103" s="24"/>
      <c r="I103" s="24"/>
      <c r="J103" s="24"/>
      <c r="K103" s="24"/>
      <c r="L103" s="25"/>
      <c r="M103" s="120"/>
      <c r="N103" s="121"/>
      <c r="O103" s="45"/>
      <c r="P103" s="45"/>
      <c r="Q103" s="45"/>
      <c r="R103" s="45"/>
      <c r="S103" s="45"/>
      <c r="T103" s="46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T103" s="12" t="s">
        <v>110</v>
      </c>
      <c r="AU103" s="12" t="s">
        <v>69</v>
      </c>
    </row>
    <row r="104" spans="1:65" s="2" customFormat="1" ht="16.5" customHeight="1">
      <c r="A104" s="24"/>
      <c r="B104" s="105"/>
      <c r="C104" s="106" t="s">
        <v>149</v>
      </c>
      <c r="D104" s="106" t="s">
        <v>100</v>
      </c>
      <c r="E104" s="107" t="s">
        <v>150</v>
      </c>
      <c r="F104" s="108" t="s">
        <v>151</v>
      </c>
      <c r="G104" s="109" t="s">
        <v>114</v>
      </c>
      <c r="H104" s="110">
        <v>1000</v>
      </c>
      <c r="I104" s="111">
        <v>112</v>
      </c>
      <c r="J104" s="111">
        <f>ROUND(I104*H104,2)</f>
        <v>112000</v>
      </c>
      <c r="K104" s="108" t="s">
        <v>104</v>
      </c>
      <c r="L104" s="25"/>
      <c r="M104" s="112" t="s">
        <v>3</v>
      </c>
      <c r="N104" s="113" t="s">
        <v>40</v>
      </c>
      <c r="O104" s="114">
        <v>0</v>
      </c>
      <c r="P104" s="114">
        <f>O104*H104</f>
        <v>0</v>
      </c>
      <c r="Q104" s="114">
        <v>0</v>
      </c>
      <c r="R104" s="114">
        <f>Q104*H104</f>
        <v>0</v>
      </c>
      <c r="S104" s="114">
        <v>0</v>
      </c>
      <c r="T104" s="115">
        <f>S104*H104</f>
        <v>0</v>
      </c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R104" s="116" t="s">
        <v>105</v>
      </c>
      <c r="AT104" s="116" t="s">
        <v>100</v>
      </c>
      <c r="AU104" s="116" t="s">
        <v>69</v>
      </c>
      <c r="AY104" s="12" t="s">
        <v>106</v>
      </c>
      <c r="BE104" s="117">
        <f>IF(N104="základní",J104,0)</f>
        <v>112000</v>
      </c>
      <c r="BF104" s="117">
        <f>IF(N104="snížená",J104,0)</f>
        <v>0</v>
      </c>
      <c r="BG104" s="117">
        <f>IF(N104="zákl. přenesená",J104,0)</f>
        <v>0</v>
      </c>
      <c r="BH104" s="117">
        <f>IF(N104="sníž. přenesená",J104,0)</f>
        <v>0</v>
      </c>
      <c r="BI104" s="117">
        <f>IF(N104="nulová",J104,0)</f>
        <v>0</v>
      </c>
      <c r="BJ104" s="12" t="s">
        <v>77</v>
      </c>
      <c r="BK104" s="117">
        <f>ROUND(I104*H104,2)</f>
        <v>112000</v>
      </c>
      <c r="BL104" s="12" t="s">
        <v>105</v>
      </c>
      <c r="BM104" s="116" t="s">
        <v>152</v>
      </c>
    </row>
    <row r="105" spans="1:65" s="2" customFormat="1" ht="19.5">
      <c r="A105" s="24"/>
      <c r="B105" s="25"/>
      <c r="C105" s="24"/>
      <c r="D105" s="118" t="s">
        <v>108</v>
      </c>
      <c r="E105" s="24"/>
      <c r="F105" s="119" t="s">
        <v>153</v>
      </c>
      <c r="G105" s="24"/>
      <c r="H105" s="24"/>
      <c r="I105" s="24"/>
      <c r="J105" s="24"/>
      <c r="K105" s="24"/>
      <c r="L105" s="25"/>
      <c r="M105" s="120"/>
      <c r="N105" s="121"/>
      <c r="O105" s="45"/>
      <c r="P105" s="45"/>
      <c r="Q105" s="45"/>
      <c r="R105" s="45"/>
      <c r="S105" s="45"/>
      <c r="T105" s="46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T105" s="12" t="s">
        <v>108</v>
      </c>
      <c r="AU105" s="12" t="s">
        <v>69</v>
      </c>
    </row>
    <row r="106" spans="1:65" s="2" customFormat="1" ht="29.25">
      <c r="A106" s="24"/>
      <c r="B106" s="25"/>
      <c r="C106" s="24"/>
      <c r="D106" s="118" t="s">
        <v>110</v>
      </c>
      <c r="E106" s="24"/>
      <c r="F106" s="122" t="s">
        <v>154</v>
      </c>
      <c r="G106" s="24"/>
      <c r="H106" s="24"/>
      <c r="I106" s="24"/>
      <c r="J106" s="24"/>
      <c r="K106" s="24"/>
      <c r="L106" s="25"/>
      <c r="M106" s="120"/>
      <c r="N106" s="121"/>
      <c r="O106" s="45"/>
      <c r="P106" s="45"/>
      <c r="Q106" s="45"/>
      <c r="R106" s="45"/>
      <c r="S106" s="45"/>
      <c r="T106" s="46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T106" s="12" t="s">
        <v>110</v>
      </c>
      <c r="AU106" s="12" t="s">
        <v>69</v>
      </c>
    </row>
    <row r="107" spans="1:65" s="2" customFormat="1" ht="16.5" customHeight="1">
      <c r="A107" s="24"/>
      <c r="B107" s="105"/>
      <c r="C107" s="106" t="s">
        <v>155</v>
      </c>
      <c r="D107" s="106" t="s">
        <v>100</v>
      </c>
      <c r="E107" s="107" t="s">
        <v>156</v>
      </c>
      <c r="F107" s="108" t="s">
        <v>157</v>
      </c>
      <c r="G107" s="109" t="s">
        <v>114</v>
      </c>
      <c r="H107" s="110">
        <v>1000</v>
      </c>
      <c r="I107" s="111">
        <v>89.4</v>
      </c>
      <c r="J107" s="111">
        <f>ROUND(I107*H107,2)</f>
        <v>89400</v>
      </c>
      <c r="K107" s="108" t="s">
        <v>104</v>
      </c>
      <c r="L107" s="25"/>
      <c r="M107" s="112" t="s">
        <v>3</v>
      </c>
      <c r="N107" s="113" t="s">
        <v>40</v>
      </c>
      <c r="O107" s="114">
        <v>0</v>
      </c>
      <c r="P107" s="114">
        <f>O107*H107</f>
        <v>0</v>
      </c>
      <c r="Q107" s="114">
        <v>0</v>
      </c>
      <c r="R107" s="114">
        <f>Q107*H107</f>
        <v>0</v>
      </c>
      <c r="S107" s="114">
        <v>0</v>
      </c>
      <c r="T107" s="115">
        <f>S107*H107</f>
        <v>0</v>
      </c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R107" s="116" t="s">
        <v>105</v>
      </c>
      <c r="AT107" s="116" t="s">
        <v>100</v>
      </c>
      <c r="AU107" s="116" t="s">
        <v>69</v>
      </c>
      <c r="AY107" s="12" t="s">
        <v>106</v>
      </c>
      <c r="BE107" s="117">
        <f>IF(N107="základní",J107,0)</f>
        <v>89400</v>
      </c>
      <c r="BF107" s="117">
        <f>IF(N107="snížená",J107,0)</f>
        <v>0</v>
      </c>
      <c r="BG107" s="117">
        <f>IF(N107="zákl. přenesená",J107,0)</f>
        <v>0</v>
      </c>
      <c r="BH107" s="117">
        <f>IF(N107="sníž. přenesená",J107,0)</f>
        <v>0</v>
      </c>
      <c r="BI107" s="117">
        <f>IF(N107="nulová",J107,0)</f>
        <v>0</v>
      </c>
      <c r="BJ107" s="12" t="s">
        <v>77</v>
      </c>
      <c r="BK107" s="117">
        <f>ROUND(I107*H107,2)</f>
        <v>89400</v>
      </c>
      <c r="BL107" s="12" t="s">
        <v>105</v>
      </c>
      <c r="BM107" s="116" t="s">
        <v>158</v>
      </c>
    </row>
    <row r="108" spans="1:65" s="2" customFormat="1" ht="19.5">
      <c r="A108" s="24"/>
      <c r="B108" s="25"/>
      <c r="C108" s="24"/>
      <c r="D108" s="118" t="s">
        <v>108</v>
      </c>
      <c r="E108" s="24"/>
      <c r="F108" s="119" t="s">
        <v>159</v>
      </c>
      <c r="G108" s="24"/>
      <c r="H108" s="24"/>
      <c r="I108" s="24"/>
      <c r="J108" s="24"/>
      <c r="K108" s="24"/>
      <c r="L108" s="25"/>
      <c r="M108" s="120"/>
      <c r="N108" s="121"/>
      <c r="O108" s="45"/>
      <c r="P108" s="45"/>
      <c r="Q108" s="45"/>
      <c r="R108" s="45"/>
      <c r="S108" s="45"/>
      <c r="T108" s="46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T108" s="12" t="s">
        <v>108</v>
      </c>
      <c r="AU108" s="12" t="s">
        <v>69</v>
      </c>
    </row>
    <row r="109" spans="1:65" s="2" customFormat="1" ht="29.25">
      <c r="A109" s="24"/>
      <c r="B109" s="25"/>
      <c r="C109" s="24"/>
      <c r="D109" s="118" t="s">
        <v>110</v>
      </c>
      <c r="E109" s="24"/>
      <c r="F109" s="122" t="s">
        <v>154</v>
      </c>
      <c r="G109" s="24"/>
      <c r="H109" s="24"/>
      <c r="I109" s="24"/>
      <c r="J109" s="24"/>
      <c r="K109" s="24"/>
      <c r="L109" s="25"/>
      <c r="M109" s="120"/>
      <c r="N109" s="121"/>
      <c r="O109" s="45"/>
      <c r="P109" s="45"/>
      <c r="Q109" s="45"/>
      <c r="R109" s="45"/>
      <c r="S109" s="45"/>
      <c r="T109" s="46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T109" s="12" t="s">
        <v>110</v>
      </c>
      <c r="AU109" s="12" t="s">
        <v>69</v>
      </c>
    </row>
    <row r="110" spans="1:65" s="2" customFormat="1" ht="16.5" customHeight="1">
      <c r="A110" s="24"/>
      <c r="B110" s="105"/>
      <c r="C110" s="106" t="s">
        <v>160</v>
      </c>
      <c r="D110" s="106" t="s">
        <v>100</v>
      </c>
      <c r="E110" s="107" t="s">
        <v>161</v>
      </c>
      <c r="F110" s="108" t="s">
        <v>162</v>
      </c>
      <c r="G110" s="109" t="s">
        <v>163</v>
      </c>
      <c r="H110" s="110">
        <v>2000</v>
      </c>
      <c r="I110" s="111">
        <v>106</v>
      </c>
      <c r="J110" s="111">
        <f>ROUND(I110*H110,2)</f>
        <v>212000</v>
      </c>
      <c r="K110" s="108" t="s">
        <v>104</v>
      </c>
      <c r="L110" s="25"/>
      <c r="M110" s="112" t="s">
        <v>3</v>
      </c>
      <c r="N110" s="113" t="s">
        <v>40</v>
      </c>
      <c r="O110" s="114">
        <v>0</v>
      </c>
      <c r="P110" s="114">
        <f>O110*H110</f>
        <v>0</v>
      </c>
      <c r="Q110" s="114">
        <v>0</v>
      </c>
      <c r="R110" s="114">
        <f>Q110*H110</f>
        <v>0</v>
      </c>
      <c r="S110" s="114">
        <v>0</v>
      </c>
      <c r="T110" s="115">
        <f>S110*H110</f>
        <v>0</v>
      </c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R110" s="116" t="s">
        <v>105</v>
      </c>
      <c r="AT110" s="116" t="s">
        <v>100</v>
      </c>
      <c r="AU110" s="116" t="s">
        <v>69</v>
      </c>
      <c r="AY110" s="12" t="s">
        <v>106</v>
      </c>
      <c r="BE110" s="117">
        <f>IF(N110="základní",J110,0)</f>
        <v>212000</v>
      </c>
      <c r="BF110" s="117">
        <f>IF(N110="snížená",J110,0)</f>
        <v>0</v>
      </c>
      <c r="BG110" s="117">
        <f>IF(N110="zákl. přenesená",J110,0)</f>
        <v>0</v>
      </c>
      <c r="BH110" s="117">
        <f>IF(N110="sníž. přenesená",J110,0)</f>
        <v>0</v>
      </c>
      <c r="BI110" s="117">
        <f>IF(N110="nulová",J110,0)</f>
        <v>0</v>
      </c>
      <c r="BJ110" s="12" t="s">
        <v>77</v>
      </c>
      <c r="BK110" s="117">
        <f>ROUND(I110*H110,2)</f>
        <v>212000</v>
      </c>
      <c r="BL110" s="12" t="s">
        <v>105</v>
      </c>
      <c r="BM110" s="116" t="s">
        <v>164</v>
      </c>
    </row>
    <row r="111" spans="1:65" s="2" customFormat="1" ht="19.5">
      <c r="A111" s="24"/>
      <c r="B111" s="25"/>
      <c r="C111" s="24"/>
      <c r="D111" s="118" t="s">
        <v>108</v>
      </c>
      <c r="E111" s="24"/>
      <c r="F111" s="119" t="s">
        <v>165</v>
      </c>
      <c r="G111" s="24"/>
      <c r="H111" s="24"/>
      <c r="I111" s="24"/>
      <c r="J111" s="24"/>
      <c r="K111" s="24"/>
      <c r="L111" s="25"/>
      <c r="M111" s="120"/>
      <c r="N111" s="121"/>
      <c r="O111" s="45"/>
      <c r="P111" s="45"/>
      <c r="Q111" s="45"/>
      <c r="R111" s="45"/>
      <c r="S111" s="45"/>
      <c r="T111" s="46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T111" s="12" t="s">
        <v>108</v>
      </c>
      <c r="AU111" s="12" t="s">
        <v>69</v>
      </c>
    </row>
    <row r="112" spans="1:65" s="2" customFormat="1" ht="29.25">
      <c r="A112" s="24"/>
      <c r="B112" s="25"/>
      <c r="C112" s="24"/>
      <c r="D112" s="118" t="s">
        <v>110</v>
      </c>
      <c r="E112" s="24"/>
      <c r="F112" s="122" t="s">
        <v>154</v>
      </c>
      <c r="G112" s="24"/>
      <c r="H112" s="24"/>
      <c r="I112" s="24"/>
      <c r="J112" s="24"/>
      <c r="K112" s="24"/>
      <c r="L112" s="25"/>
      <c r="M112" s="120"/>
      <c r="N112" s="121"/>
      <c r="O112" s="45"/>
      <c r="P112" s="45"/>
      <c r="Q112" s="45"/>
      <c r="R112" s="45"/>
      <c r="S112" s="45"/>
      <c r="T112" s="46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T112" s="12" t="s">
        <v>110</v>
      </c>
      <c r="AU112" s="12" t="s">
        <v>69</v>
      </c>
    </row>
    <row r="113" spans="1:65" s="2" customFormat="1" ht="16.5" customHeight="1">
      <c r="A113" s="24"/>
      <c r="B113" s="105"/>
      <c r="C113" s="106" t="s">
        <v>166</v>
      </c>
      <c r="D113" s="106" t="s">
        <v>100</v>
      </c>
      <c r="E113" s="107" t="s">
        <v>167</v>
      </c>
      <c r="F113" s="108" t="s">
        <v>168</v>
      </c>
      <c r="G113" s="109" t="s">
        <v>163</v>
      </c>
      <c r="H113" s="110">
        <v>2000</v>
      </c>
      <c r="I113" s="111">
        <v>89.4</v>
      </c>
      <c r="J113" s="111">
        <f>ROUND(I113*H113,2)</f>
        <v>178800</v>
      </c>
      <c r="K113" s="108" t="s">
        <v>104</v>
      </c>
      <c r="L113" s="25"/>
      <c r="M113" s="112" t="s">
        <v>3</v>
      </c>
      <c r="N113" s="113" t="s">
        <v>40</v>
      </c>
      <c r="O113" s="114">
        <v>0</v>
      </c>
      <c r="P113" s="114">
        <f>O113*H113</f>
        <v>0</v>
      </c>
      <c r="Q113" s="114">
        <v>0</v>
      </c>
      <c r="R113" s="114">
        <f>Q113*H113</f>
        <v>0</v>
      </c>
      <c r="S113" s="114">
        <v>0</v>
      </c>
      <c r="T113" s="115">
        <f>S113*H113</f>
        <v>0</v>
      </c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R113" s="116" t="s">
        <v>105</v>
      </c>
      <c r="AT113" s="116" t="s">
        <v>100</v>
      </c>
      <c r="AU113" s="116" t="s">
        <v>69</v>
      </c>
      <c r="AY113" s="12" t="s">
        <v>106</v>
      </c>
      <c r="BE113" s="117">
        <f>IF(N113="základní",J113,0)</f>
        <v>178800</v>
      </c>
      <c r="BF113" s="117">
        <f>IF(N113="snížená",J113,0)</f>
        <v>0</v>
      </c>
      <c r="BG113" s="117">
        <f>IF(N113="zákl. přenesená",J113,0)</f>
        <v>0</v>
      </c>
      <c r="BH113" s="117">
        <f>IF(N113="sníž. přenesená",J113,0)</f>
        <v>0</v>
      </c>
      <c r="BI113" s="117">
        <f>IF(N113="nulová",J113,0)</f>
        <v>0</v>
      </c>
      <c r="BJ113" s="12" t="s">
        <v>77</v>
      </c>
      <c r="BK113" s="117">
        <f>ROUND(I113*H113,2)</f>
        <v>178800</v>
      </c>
      <c r="BL113" s="12" t="s">
        <v>105</v>
      </c>
      <c r="BM113" s="116" t="s">
        <v>169</v>
      </c>
    </row>
    <row r="114" spans="1:65" s="2" customFormat="1" ht="19.5">
      <c r="A114" s="24"/>
      <c r="B114" s="25"/>
      <c r="C114" s="24"/>
      <c r="D114" s="118" t="s">
        <v>108</v>
      </c>
      <c r="E114" s="24"/>
      <c r="F114" s="119" t="s">
        <v>170</v>
      </c>
      <c r="G114" s="24"/>
      <c r="H114" s="24"/>
      <c r="I114" s="24"/>
      <c r="J114" s="24"/>
      <c r="K114" s="24"/>
      <c r="L114" s="25"/>
      <c r="M114" s="120"/>
      <c r="N114" s="121"/>
      <c r="O114" s="45"/>
      <c r="P114" s="45"/>
      <c r="Q114" s="45"/>
      <c r="R114" s="45"/>
      <c r="S114" s="45"/>
      <c r="T114" s="46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T114" s="12" t="s">
        <v>108</v>
      </c>
      <c r="AU114" s="12" t="s">
        <v>69</v>
      </c>
    </row>
    <row r="115" spans="1:65" s="2" customFormat="1" ht="29.25">
      <c r="A115" s="24"/>
      <c r="B115" s="25"/>
      <c r="C115" s="24"/>
      <c r="D115" s="118" t="s">
        <v>110</v>
      </c>
      <c r="E115" s="24"/>
      <c r="F115" s="122" t="s">
        <v>154</v>
      </c>
      <c r="G115" s="24"/>
      <c r="H115" s="24"/>
      <c r="I115" s="24"/>
      <c r="J115" s="24"/>
      <c r="K115" s="24"/>
      <c r="L115" s="25"/>
      <c r="M115" s="120"/>
      <c r="N115" s="121"/>
      <c r="O115" s="45"/>
      <c r="P115" s="45"/>
      <c r="Q115" s="45"/>
      <c r="R115" s="45"/>
      <c r="S115" s="45"/>
      <c r="T115" s="46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T115" s="12" t="s">
        <v>110</v>
      </c>
      <c r="AU115" s="12" t="s">
        <v>69</v>
      </c>
    </row>
    <row r="116" spans="1:65" s="2" customFormat="1" ht="16.5" customHeight="1">
      <c r="A116" s="24"/>
      <c r="B116" s="105"/>
      <c r="C116" s="106" t="s">
        <v>171</v>
      </c>
      <c r="D116" s="106" t="s">
        <v>100</v>
      </c>
      <c r="E116" s="107" t="s">
        <v>172</v>
      </c>
      <c r="F116" s="108" t="s">
        <v>173</v>
      </c>
      <c r="G116" s="109" t="s">
        <v>103</v>
      </c>
      <c r="H116" s="110">
        <v>1000</v>
      </c>
      <c r="I116" s="111">
        <v>559</v>
      </c>
      <c r="J116" s="111">
        <f>ROUND(I116*H116,2)</f>
        <v>559000</v>
      </c>
      <c r="K116" s="108" t="s">
        <v>104</v>
      </c>
      <c r="L116" s="25"/>
      <c r="M116" s="112" t="s">
        <v>3</v>
      </c>
      <c r="N116" s="113" t="s">
        <v>40</v>
      </c>
      <c r="O116" s="114">
        <v>0</v>
      </c>
      <c r="P116" s="114">
        <f>O116*H116</f>
        <v>0</v>
      </c>
      <c r="Q116" s="114">
        <v>0</v>
      </c>
      <c r="R116" s="114">
        <f>Q116*H116</f>
        <v>0</v>
      </c>
      <c r="S116" s="114">
        <v>0</v>
      </c>
      <c r="T116" s="115">
        <f>S116*H116</f>
        <v>0</v>
      </c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R116" s="116" t="s">
        <v>105</v>
      </c>
      <c r="AT116" s="116" t="s">
        <v>100</v>
      </c>
      <c r="AU116" s="116" t="s">
        <v>69</v>
      </c>
      <c r="AY116" s="12" t="s">
        <v>106</v>
      </c>
      <c r="BE116" s="117">
        <f>IF(N116="základní",J116,0)</f>
        <v>559000</v>
      </c>
      <c r="BF116" s="117">
        <f>IF(N116="snížená",J116,0)</f>
        <v>0</v>
      </c>
      <c r="BG116" s="117">
        <f>IF(N116="zákl. přenesená",J116,0)</f>
        <v>0</v>
      </c>
      <c r="BH116" s="117">
        <f>IF(N116="sníž. přenesená",J116,0)</f>
        <v>0</v>
      </c>
      <c r="BI116" s="117">
        <f>IF(N116="nulová",J116,0)</f>
        <v>0</v>
      </c>
      <c r="BJ116" s="12" t="s">
        <v>77</v>
      </c>
      <c r="BK116" s="117">
        <f>ROUND(I116*H116,2)</f>
        <v>559000</v>
      </c>
      <c r="BL116" s="12" t="s">
        <v>105</v>
      </c>
      <c r="BM116" s="116" t="s">
        <v>174</v>
      </c>
    </row>
    <row r="117" spans="1:65" s="2" customFormat="1" ht="19.5">
      <c r="A117" s="24"/>
      <c r="B117" s="25"/>
      <c r="C117" s="24"/>
      <c r="D117" s="118" t="s">
        <v>108</v>
      </c>
      <c r="E117" s="24"/>
      <c r="F117" s="119" t="s">
        <v>175</v>
      </c>
      <c r="G117" s="24"/>
      <c r="H117" s="24"/>
      <c r="I117" s="24"/>
      <c r="J117" s="24"/>
      <c r="K117" s="24"/>
      <c r="L117" s="25"/>
      <c r="M117" s="120"/>
      <c r="N117" s="121"/>
      <c r="O117" s="45"/>
      <c r="P117" s="45"/>
      <c r="Q117" s="45"/>
      <c r="R117" s="45"/>
      <c r="S117" s="45"/>
      <c r="T117" s="46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T117" s="12" t="s">
        <v>108</v>
      </c>
      <c r="AU117" s="12" t="s">
        <v>69</v>
      </c>
    </row>
    <row r="118" spans="1:65" s="2" customFormat="1" ht="29.25">
      <c r="A118" s="24"/>
      <c r="B118" s="25"/>
      <c r="C118" s="24"/>
      <c r="D118" s="118" t="s">
        <v>110</v>
      </c>
      <c r="E118" s="24"/>
      <c r="F118" s="122" t="s">
        <v>176</v>
      </c>
      <c r="G118" s="24"/>
      <c r="H118" s="24"/>
      <c r="I118" s="24"/>
      <c r="J118" s="24"/>
      <c r="K118" s="24"/>
      <c r="L118" s="25"/>
      <c r="M118" s="120"/>
      <c r="N118" s="121"/>
      <c r="O118" s="45"/>
      <c r="P118" s="45"/>
      <c r="Q118" s="45"/>
      <c r="R118" s="45"/>
      <c r="S118" s="45"/>
      <c r="T118" s="46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T118" s="12" t="s">
        <v>110</v>
      </c>
      <c r="AU118" s="12" t="s">
        <v>69</v>
      </c>
    </row>
    <row r="119" spans="1:65" s="2" customFormat="1" ht="16.5" customHeight="1">
      <c r="A119" s="24"/>
      <c r="B119" s="105"/>
      <c r="C119" s="106" t="s">
        <v>177</v>
      </c>
      <c r="D119" s="106" t="s">
        <v>100</v>
      </c>
      <c r="E119" s="107" t="s">
        <v>178</v>
      </c>
      <c r="F119" s="108" t="s">
        <v>179</v>
      </c>
      <c r="G119" s="109" t="s">
        <v>103</v>
      </c>
      <c r="H119" s="110">
        <v>250</v>
      </c>
      <c r="I119" s="111">
        <v>559</v>
      </c>
      <c r="J119" s="111">
        <f>ROUND(I119*H119,2)</f>
        <v>139750</v>
      </c>
      <c r="K119" s="108" t="s">
        <v>104</v>
      </c>
      <c r="L119" s="25"/>
      <c r="M119" s="112" t="s">
        <v>3</v>
      </c>
      <c r="N119" s="113" t="s">
        <v>40</v>
      </c>
      <c r="O119" s="114">
        <v>0</v>
      </c>
      <c r="P119" s="114">
        <f>O119*H119</f>
        <v>0</v>
      </c>
      <c r="Q119" s="114">
        <v>0</v>
      </c>
      <c r="R119" s="114">
        <f>Q119*H119</f>
        <v>0</v>
      </c>
      <c r="S119" s="114">
        <v>0</v>
      </c>
      <c r="T119" s="115">
        <f>S119*H119</f>
        <v>0</v>
      </c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R119" s="116" t="s">
        <v>105</v>
      </c>
      <c r="AT119" s="116" t="s">
        <v>100</v>
      </c>
      <c r="AU119" s="116" t="s">
        <v>69</v>
      </c>
      <c r="AY119" s="12" t="s">
        <v>106</v>
      </c>
      <c r="BE119" s="117">
        <f>IF(N119="základní",J119,0)</f>
        <v>139750</v>
      </c>
      <c r="BF119" s="117">
        <f>IF(N119="snížená",J119,0)</f>
        <v>0</v>
      </c>
      <c r="BG119" s="117">
        <f>IF(N119="zákl. přenesená",J119,0)</f>
        <v>0</v>
      </c>
      <c r="BH119" s="117">
        <f>IF(N119="sníž. přenesená",J119,0)</f>
        <v>0</v>
      </c>
      <c r="BI119" s="117">
        <f>IF(N119="nulová",J119,0)</f>
        <v>0</v>
      </c>
      <c r="BJ119" s="12" t="s">
        <v>77</v>
      </c>
      <c r="BK119" s="117">
        <f>ROUND(I119*H119,2)</f>
        <v>139750</v>
      </c>
      <c r="BL119" s="12" t="s">
        <v>105</v>
      </c>
      <c r="BM119" s="116" t="s">
        <v>180</v>
      </c>
    </row>
    <row r="120" spans="1:65" s="2" customFormat="1" ht="19.5">
      <c r="A120" s="24"/>
      <c r="B120" s="25"/>
      <c r="C120" s="24"/>
      <c r="D120" s="118" t="s">
        <v>108</v>
      </c>
      <c r="E120" s="24"/>
      <c r="F120" s="119" t="s">
        <v>181</v>
      </c>
      <c r="G120" s="24"/>
      <c r="H120" s="24"/>
      <c r="I120" s="24"/>
      <c r="J120" s="24"/>
      <c r="K120" s="24"/>
      <c r="L120" s="25"/>
      <c r="M120" s="120"/>
      <c r="N120" s="121"/>
      <c r="O120" s="45"/>
      <c r="P120" s="45"/>
      <c r="Q120" s="45"/>
      <c r="R120" s="45"/>
      <c r="S120" s="45"/>
      <c r="T120" s="46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T120" s="12" t="s">
        <v>108</v>
      </c>
      <c r="AU120" s="12" t="s">
        <v>69</v>
      </c>
    </row>
    <row r="121" spans="1:65" s="2" customFormat="1" ht="29.25">
      <c r="A121" s="24"/>
      <c r="B121" s="25"/>
      <c r="C121" s="24"/>
      <c r="D121" s="118" t="s">
        <v>110</v>
      </c>
      <c r="E121" s="24"/>
      <c r="F121" s="122" t="s">
        <v>176</v>
      </c>
      <c r="G121" s="24"/>
      <c r="H121" s="24"/>
      <c r="I121" s="24"/>
      <c r="J121" s="24"/>
      <c r="K121" s="24"/>
      <c r="L121" s="25"/>
      <c r="M121" s="120"/>
      <c r="N121" s="121"/>
      <c r="O121" s="45"/>
      <c r="P121" s="45"/>
      <c r="Q121" s="45"/>
      <c r="R121" s="45"/>
      <c r="S121" s="45"/>
      <c r="T121" s="46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T121" s="12" t="s">
        <v>110</v>
      </c>
      <c r="AU121" s="12" t="s">
        <v>69</v>
      </c>
    </row>
    <row r="122" spans="1:65" s="2" customFormat="1" ht="16.5" customHeight="1">
      <c r="A122" s="24"/>
      <c r="B122" s="105"/>
      <c r="C122" s="106" t="s">
        <v>9</v>
      </c>
      <c r="D122" s="106" t="s">
        <v>100</v>
      </c>
      <c r="E122" s="107" t="s">
        <v>182</v>
      </c>
      <c r="F122" s="108" t="s">
        <v>183</v>
      </c>
      <c r="G122" s="109" t="s">
        <v>103</v>
      </c>
      <c r="H122" s="110">
        <v>1000</v>
      </c>
      <c r="I122" s="111">
        <v>559</v>
      </c>
      <c r="J122" s="111">
        <f>ROUND(I122*H122,2)</f>
        <v>559000</v>
      </c>
      <c r="K122" s="108" t="s">
        <v>104</v>
      </c>
      <c r="L122" s="25"/>
      <c r="M122" s="112" t="s">
        <v>3</v>
      </c>
      <c r="N122" s="113" t="s">
        <v>40</v>
      </c>
      <c r="O122" s="114">
        <v>0</v>
      </c>
      <c r="P122" s="114">
        <f>O122*H122</f>
        <v>0</v>
      </c>
      <c r="Q122" s="114">
        <v>0</v>
      </c>
      <c r="R122" s="114">
        <f>Q122*H122</f>
        <v>0</v>
      </c>
      <c r="S122" s="114">
        <v>0</v>
      </c>
      <c r="T122" s="115">
        <f>S122*H122</f>
        <v>0</v>
      </c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R122" s="116" t="s">
        <v>105</v>
      </c>
      <c r="AT122" s="116" t="s">
        <v>100</v>
      </c>
      <c r="AU122" s="116" t="s">
        <v>69</v>
      </c>
      <c r="AY122" s="12" t="s">
        <v>106</v>
      </c>
      <c r="BE122" s="117">
        <f>IF(N122="základní",J122,0)</f>
        <v>559000</v>
      </c>
      <c r="BF122" s="117">
        <f>IF(N122="snížená",J122,0)</f>
        <v>0</v>
      </c>
      <c r="BG122" s="117">
        <f>IF(N122="zákl. přenesená",J122,0)</f>
        <v>0</v>
      </c>
      <c r="BH122" s="117">
        <f>IF(N122="sníž. přenesená",J122,0)</f>
        <v>0</v>
      </c>
      <c r="BI122" s="117">
        <f>IF(N122="nulová",J122,0)</f>
        <v>0</v>
      </c>
      <c r="BJ122" s="12" t="s">
        <v>77</v>
      </c>
      <c r="BK122" s="117">
        <f>ROUND(I122*H122,2)</f>
        <v>559000</v>
      </c>
      <c r="BL122" s="12" t="s">
        <v>105</v>
      </c>
      <c r="BM122" s="116" t="s">
        <v>184</v>
      </c>
    </row>
    <row r="123" spans="1:65" s="2" customFormat="1" ht="19.5">
      <c r="A123" s="24"/>
      <c r="B123" s="25"/>
      <c r="C123" s="24"/>
      <c r="D123" s="118" t="s">
        <v>108</v>
      </c>
      <c r="E123" s="24"/>
      <c r="F123" s="119" t="s">
        <v>185</v>
      </c>
      <c r="G123" s="24"/>
      <c r="H123" s="24"/>
      <c r="I123" s="24"/>
      <c r="J123" s="24"/>
      <c r="K123" s="24"/>
      <c r="L123" s="25"/>
      <c r="M123" s="120"/>
      <c r="N123" s="121"/>
      <c r="O123" s="45"/>
      <c r="P123" s="45"/>
      <c r="Q123" s="45"/>
      <c r="R123" s="45"/>
      <c r="S123" s="45"/>
      <c r="T123" s="46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T123" s="12" t="s">
        <v>108</v>
      </c>
      <c r="AU123" s="12" t="s">
        <v>69</v>
      </c>
    </row>
    <row r="124" spans="1:65" s="2" customFormat="1" ht="29.25">
      <c r="A124" s="24"/>
      <c r="B124" s="25"/>
      <c r="C124" s="24"/>
      <c r="D124" s="118" t="s">
        <v>110</v>
      </c>
      <c r="E124" s="24"/>
      <c r="F124" s="122" t="s">
        <v>176</v>
      </c>
      <c r="G124" s="24"/>
      <c r="H124" s="24"/>
      <c r="I124" s="24"/>
      <c r="J124" s="24"/>
      <c r="K124" s="24"/>
      <c r="L124" s="25"/>
      <c r="M124" s="120"/>
      <c r="N124" s="121"/>
      <c r="O124" s="45"/>
      <c r="P124" s="45"/>
      <c r="Q124" s="45"/>
      <c r="R124" s="45"/>
      <c r="S124" s="45"/>
      <c r="T124" s="46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T124" s="12" t="s">
        <v>110</v>
      </c>
      <c r="AU124" s="12" t="s">
        <v>69</v>
      </c>
    </row>
    <row r="125" spans="1:65" s="2" customFormat="1" ht="16.5" customHeight="1">
      <c r="A125" s="24"/>
      <c r="B125" s="105"/>
      <c r="C125" s="106" t="s">
        <v>186</v>
      </c>
      <c r="D125" s="106" t="s">
        <v>100</v>
      </c>
      <c r="E125" s="107" t="s">
        <v>187</v>
      </c>
      <c r="F125" s="108" t="s">
        <v>188</v>
      </c>
      <c r="G125" s="109" t="s">
        <v>189</v>
      </c>
      <c r="H125" s="110">
        <v>1000</v>
      </c>
      <c r="I125" s="111">
        <v>27.9</v>
      </c>
      <c r="J125" s="111">
        <f>ROUND(I125*H125,2)</f>
        <v>27900</v>
      </c>
      <c r="K125" s="108" t="s">
        <v>104</v>
      </c>
      <c r="L125" s="25"/>
      <c r="M125" s="112" t="s">
        <v>3</v>
      </c>
      <c r="N125" s="113" t="s">
        <v>40</v>
      </c>
      <c r="O125" s="114">
        <v>0</v>
      </c>
      <c r="P125" s="114">
        <f>O125*H125</f>
        <v>0</v>
      </c>
      <c r="Q125" s="114">
        <v>0</v>
      </c>
      <c r="R125" s="114">
        <f>Q125*H125</f>
        <v>0</v>
      </c>
      <c r="S125" s="114">
        <v>0</v>
      </c>
      <c r="T125" s="115">
        <f>S125*H125</f>
        <v>0</v>
      </c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R125" s="116" t="s">
        <v>105</v>
      </c>
      <c r="AT125" s="116" t="s">
        <v>100</v>
      </c>
      <c r="AU125" s="116" t="s">
        <v>69</v>
      </c>
      <c r="AY125" s="12" t="s">
        <v>106</v>
      </c>
      <c r="BE125" s="117">
        <f>IF(N125="základní",J125,0)</f>
        <v>27900</v>
      </c>
      <c r="BF125" s="117">
        <f>IF(N125="snížená",J125,0)</f>
        <v>0</v>
      </c>
      <c r="BG125" s="117">
        <f>IF(N125="zákl. přenesená",J125,0)</f>
        <v>0</v>
      </c>
      <c r="BH125" s="117">
        <f>IF(N125="sníž. přenesená",J125,0)</f>
        <v>0</v>
      </c>
      <c r="BI125" s="117">
        <f>IF(N125="nulová",J125,0)</f>
        <v>0</v>
      </c>
      <c r="BJ125" s="12" t="s">
        <v>77</v>
      </c>
      <c r="BK125" s="117">
        <f>ROUND(I125*H125,2)</f>
        <v>27900</v>
      </c>
      <c r="BL125" s="12" t="s">
        <v>105</v>
      </c>
      <c r="BM125" s="116" t="s">
        <v>190</v>
      </c>
    </row>
    <row r="126" spans="1:65" s="2" customFormat="1" ht="19.5">
      <c r="A126" s="24"/>
      <c r="B126" s="25"/>
      <c r="C126" s="24"/>
      <c r="D126" s="118" t="s">
        <v>108</v>
      </c>
      <c r="E126" s="24"/>
      <c r="F126" s="119" t="s">
        <v>191</v>
      </c>
      <c r="G126" s="24"/>
      <c r="H126" s="24"/>
      <c r="I126" s="24"/>
      <c r="J126" s="24"/>
      <c r="K126" s="24"/>
      <c r="L126" s="25"/>
      <c r="M126" s="120"/>
      <c r="N126" s="121"/>
      <c r="O126" s="45"/>
      <c r="P126" s="45"/>
      <c r="Q126" s="45"/>
      <c r="R126" s="45"/>
      <c r="S126" s="45"/>
      <c r="T126" s="46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T126" s="12" t="s">
        <v>108</v>
      </c>
      <c r="AU126" s="12" t="s">
        <v>69</v>
      </c>
    </row>
    <row r="127" spans="1:65" s="2" customFormat="1" ht="19.5">
      <c r="A127" s="24"/>
      <c r="B127" s="25"/>
      <c r="C127" s="24"/>
      <c r="D127" s="118" t="s">
        <v>110</v>
      </c>
      <c r="E127" s="24"/>
      <c r="F127" s="122" t="s">
        <v>192</v>
      </c>
      <c r="G127" s="24"/>
      <c r="H127" s="24"/>
      <c r="I127" s="24"/>
      <c r="J127" s="24"/>
      <c r="K127" s="24"/>
      <c r="L127" s="25"/>
      <c r="M127" s="120"/>
      <c r="N127" s="121"/>
      <c r="O127" s="45"/>
      <c r="P127" s="45"/>
      <c r="Q127" s="45"/>
      <c r="R127" s="45"/>
      <c r="S127" s="45"/>
      <c r="T127" s="46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T127" s="12" t="s">
        <v>110</v>
      </c>
      <c r="AU127" s="12" t="s">
        <v>69</v>
      </c>
    </row>
    <row r="128" spans="1:65" s="2" customFormat="1" ht="16.5" customHeight="1">
      <c r="A128" s="24"/>
      <c r="B128" s="105"/>
      <c r="C128" s="106" t="s">
        <v>193</v>
      </c>
      <c r="D128" s="106" t="s">
        <v>100</v>
      </c>
      <c r="E128" s="107" t="s">
        <v>194</v>
      </c>
      <c r="F128" s="108" t="s">
        <v>195</v>
      </c>
      <c r="G128" s="109" t="s">
        <v>189</v>
      </c>
      <c r="H128" s="110">
        <v>5000</v>
      </c>
      <c r="I128" s="111">
        <v>9.31</v>
      </c>
      <c r="J128" s="111">
        <f>ROUND(I128*H128,2)</f>
        <v>46550</v>
      </c>
      <c r="K128" s="108" t="s">
        <v>104</v>
      </c>
      <c r="L128" s="25"/>
      <c r="M128" s="112" t="s">
        <v>3</v>
      </c>
      <c r="N128" s="113" t="s">
        <v>40</v>
      </c>
      <c r="O128" s="114">
        <v>0</v>
      </c>
      <c r="P128" s="114">
        <f>O128*H128</f>
        <v>0</v>
      </c>
      <c r="Q128" s="114">
        <v>0</v>
      </c>
      <c r="R128" s="114">
        <f>Q128*H128</f>
        <v>0</v>
      </c>
      <c r="S128" s="114">
        <v>0</v>
      </c>
      <c r="T128" s="115">
        <f>S128*H128</f>
        <v>0</v>
      </c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R128" s="116" t="s">
        <v>105</v>
      </c>
      <c r="AT128" s="116" t="s">
        <v>100</v>
      </c>
      <c r="AU128" s="116" t="s">
        <v>69</v>
      </c>
      <c r="AY128" s="12" t="s">
        <v>106</v>
      </c>
      <c r="BE128" s="117">
        <f>IF(N128="základní",J128,0)</f>
        <v>46550</v>
      </c>
      <c r="BF128" s="117">
        <f>IF(N128="snížená",J128,0)</f>
        <v>0</v>
      </c>
      <c r="BG128" s="117">
        <f>IF(N128="zákl. přenesená",J128,0)</f>
        <v>0</v>
      </c>
      <c r="BH128" s="117">
        <f>IF(N128="sníž. přenesená",J128,0)</f>
        <v>0</v>
      </c>
      <c r="BI128" s="117">
        <f>IF(N128="nulová",J128,0)</f>
        <v>0</v>
      </c>
      <c r="BJ128" s="12" t="s">
        <v>77</v>
      </c>
      <c r="BK128" s="117">
        <f>ROUND(I128*H128,2)</f>
        <v>46550</v>
      </c>
      <c r="BL128" s="12" t="s">
        <v>105</v>
      </c>
      <c r="BM128" s="116" t="s">
        <v>196</v>
      </c>
    </row>
    <row r="129" spans="1:65" s="2" customFormat="1" ht="19.5">
      <c r="A129" s="24"/>
      <c r="B129" s="25"/>
      <c r="C129" s="24"/>
      <c r="D129" s="118" t="s">
        <v>108</v>
      </c>
      <c r="E129" s="24"/>
      <c r="F129" s="119" t="s">
        <v>197</v>
      </c>
      <c r="G129" s="24"/>
      <c r="H129" s="24"/>
      <c r="I129" s="24"/>
      <c r="J129" s="24"/>
      <c r="K129" s="24"/>
      <c r="L129" s="25"/>
      <c r="M129" s="120"/>
      <c r="N129" s="121"/>
      <c r="O129" s="45"/>
      <c r="P129" s="45"/>
      <c r="Q129" s="45"/>
      <c r="R129" s="45"/>
      <c r="S129" s="45"/>
      <c r="T129" s="46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T129" s="12" t="s">
        <v>108</v>
      </c>
      <c r="AU129" s="12" t="s">
        <v>69</v>
      </c>
    </row>
    <row r="130" spans="1:65" s="2" customFormat="1" ht="29.25">
      <c r="A130" s="24"/>
      <c r="B130" s="25"/>
      <c r="C130" s="24"/>
      <c r="D130" s="118" t="s">
        <v>110</v>
      </c>
      <c r="E130" s="24"/>
      <c r="F130" s="122" t="s">
        <v>198</v>
      </c>
      <c r="G130" s="24"/>
      <c r="H130" s="24"/>
      <c r="I130" s="24"/>
      <c r="J130" s="24"/>
      <c r="K130" s="24"/>
      <c r="L130" s="25"/>
      <c r="M130" s="120"/>
      <c r="N130" s="121"/>
      <c r="O130" s="45"/>
      <c r="P130" s="45"/>
      <c r="Q130" s="45"/>
      <c r="R130" s="45"/>
      <c r="S130" s="45"/>
      <c r="T130" s="46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T130" s="12" t="s">
        <v>110</v>
      </c>
      <c r="AU130" s="12" t="s">
        <v>69</v>
      </c>
    </row>
    <row r="131" spans="1:65" s="2" customFormat="1" ht="16.5" customHeight="1">
      <c r="A131" s="24"/>
      <c r="B131" s="105"/>
      <c r="C131" s="106" t="s">
        <v>199</v>
      </c>
      <c r="D131" s="106" t="s">
        <v>100</v>
      </c>
      <c r="E131" s="107" t="s">
        <v>200</v>
      </c>
      <c r="F131" s="108" t="s">
        <v>201</v>
      </c>
      <c r="G131" s="109" t="s">
        <v>189</v>
      </c>
      <c r="H131" s="110">
        <v>1000</v>
      </c>
      <c r="I131" s="111">
        <v>14</v>
      </c>
      <c r="J131" s="111">
        <f>ROUND(I131*H131,2)</f>
        <v>14000</v>
      </c>
      <c r="K131" s="108" t="s">
        <v>104</v>
      </c>
      <c r="L131" s="25"/>
      <c r="M131" s="112" t="s">
        <v>3</v>
      </c>
      <c r="N131" s="113" t="s">
        <v>40</v>
      </c>
      <c r="O131" s="114">
        <v>0</v>
      </c>
      <c r="P131" s="114">
        <f>O131*H131</f>
        <v>0</v>
      </c>
      <c r="Q131" s="114">
        <v>0</v>
      </c>
      <c r="R131" s="114">
        <f>Q131*H131</f>
        <v>0</v>
      </c>
      <c r="S131" s="114">
        <v>0</v>
      </c>
      <c r="T131" s="115">
        <f>S131*H131</f>
        <v>0</v>
      </c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R131" s="116" t="s">
        <v>105</v>
      </c>
      <c r="AT131" s="116" t="s">
        <v>100</v>
      </c>
      <c r="AU131" s="116" t="s">
        <v>69</v>
      </c>
      <c r="AY131" s="12" t="s">
        <v>106</v>
      </c>
      <c r="BE131" s="117">
        <f>IF(N131="základní",J131,0)</f>
        <v>14000</v>
      </c>
      <c r="BF131" s="117">
        <f>IF(N131="snížená",J131,0)</f>
        <v>0</v>
      </c>
      <c r="BG131" s="117">
        <f>IF(N131="zákl. přenesená",J131,0)</f>
        <v>0</v>
      </c>
      <c r="BH131" s="117">
        <f>IF(N131="sníž. přenesená",J131,0)</f>
        <v>0</v>
      </c>
      <c r="BI131" s="117">
        <f>IF(N131="nulová",J131,0)</f>
        <v>0</v>
      </c>
      <c r="BJ131" s="12" t="s">
        <v>77</v>
      </c>
      <c r="BK131" s="117">
        <f>ROUND(I131*H131,2)</f>
        <v>14000</v>
      </c>
      <c r="BL131" s="12" t="s">
        <v>105</v>
      </c>
      <c r="BM131" s="116" t="s">
        <v>202</v>
      </c>
    </row>
    <row r="132" spans="1:65" s="2" customFormat="1" ht="19.5">
      <c r="A132" s="24"/>
      <c r="B132" s="25"/>
      <c r="C132" s="24"/>
      <c r="D132" s="118" t="s">
        <v>108</v>
      </c>
      <c r="E132" s="24"/>
      <c r="F132" s="119" t="s">
        <v>203</v>
      </c>
      <c r="G132" s="24"/>
      <c r="H132" s="24"/>
      <c r="I132" s="24"/>
      <c r="J132" s="24"/>
      <c r="K132" s="24"/>
      <c r="L132" s="25"/>
      <c r="M132" s="120"/>
      <c r="N132" s="121"/>
      <c r="O132" s="45"/>
      <c r="P132" s="45"/>
      <c r="Q132" s="45"/>
      <c r="R132" s="45"/>
      <c r="S132" s="45"/>
      <c r="T132" s="46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T132" s="12" t="s">
        <v>108</v>
      </c>
      <c r="AU132" s="12" t="s">
        <v>69</v>
      </c>
    </row>
    <row r="133" spans="1:65" s="2" customFormat="1" ht="29.25">
      <c r="A133" s="24"/>
      <c r="B133" s="25"/>
      <c r="C133" s="24"/>
      <c r="D133" s="118" t="s">
        <v>110</v>
      </c>
      <c r="E133" s="24"/>
      <c r="F133" s="122" t="s">
        <v>198</v>
      </c>
      <c r="G133" s="24"/>
      <c r="H133" s="24"/>
      <c r="I133" s="24"/>
      <c r="J133" s="24"/>
      <c r="K133" s="24"/>
      <c r="L133" s="25"/>
      <c r="M133" s="120"/>
      <c r="N133" s="121"/>
      <c r="O133" s="45"/>
      <c r="P133" s="45"/>
      <c r="Q133" s="45"/>
      <c r="R133" s="45"/>
      <c r="S133" s="45"/>
      <c r="T133" s="46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T133" s="12" t="s">
        <v>110</v>
      </c>
      <c r="AU133" s="12" t="s">
        <v>69</v>
      </c>
    </row>
    <row r="134" spans="1:65" s="2" customFormat="1" ht="16.5" customHeight="1">
      <c r="A134" s="24"/>
      <c r="B134" s="105"/>
      <c r="C134" s="106" t="s">
        <v>204</v>
      </c>
      <c r="D134" s="106" t="s">
        <v>100</v>
      </c>
      <c r="E134" s="107" t="s">
        <v>205</v>
      </c>
      <c r="F134" s="108" t="s">
        <v>206</v>
      </c>
      <c r="G134" s="109" t="s">
        <v>207</v>
      </c>
      <c r="H134" s="110">
        <v>10</v>
      </c>
      <c r="I134" s="111">
        <v>24100</v>
      </c>
      <c r="J134" s="111">
        <f>ROUND(I134*H134,2)</f>
        <v>241000</v>
      </c>
      <c r="K134" s="108" t="s">
        <v>104</v>
      </c>
      <c r="L134" s="25"/>
      <c r="M134" s="112" t="s">
        <v>3</v>
      </c>
      <c r="N134" s="113" t="s">
        <v>40</v>
      </c>
      <c r="O134" s="114">
        <v>0</v>
      </c>
      <c r="P134" s="114">
        <f>O134*H134</f>
        <v>0</v>
      </c>
      <c r="Q134" s="114">
        <v>0</v>
      </c>
      <c r="R134" s="114">
        <f>Q134*H134</f>
        <v>0</v>
      </c>
      <c r="S134" s="114">
        <v>0</v>
      </c>
      <c r="T134" s="115">
        <f>S134*H134</f>
        <v>0</v>
      </c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R134" s="116" t="s">
        <v>105</v>
      </c>
      <c r="AT134" s="116" t="s">
        <v>100</v>
      </c>
      <c r="AU134" s="116" t="s">
        <v>69</v>
      </c>
      <c r="AY134" s="12" t="s">
        <v>106</v>
      </c>
      <c r="BE134" s="117">
        <f>IF(N134="základní",J134,0)</f>
        <v>241000</v>
      </c>
      <c r="BF134" s="117">
        <f>IF(N134="snížená",J134,0)</f>
        <v>0</v>
      </c>
      <c r="BG134" s="117">
        <f>IF(N134="zákl. přenesená",J134,0)</f>
        <v>0</v>
      </c>
      <c r="BH134" s="117">
        <f>IF(N134="sníž. přenesená",J134,0)</f>
        <v>0</v>
      </c>
      <c r="BI134" s="117">
        <f>IF(N134="nulová",J134,0)</f>
        <v>0</v>
      </c>
      <c r="BJ134" s="12" t="s">
        <v>77</v>
      </c>
      <c r="BK134" s="117">
        <f>ROUND(I134*H134,2)</f>
        <v>241000</v>
      </c>
      <c r="BL134" s="12" t="s">
        <v>105</v>
      </c>
      <c r="BM134" s="116" t="s">
        <v>208</v>
      </c>
    </row>
    <row r="135" spans="1:65" s="2" customFormat="1" ht="19.5">
      <c r="A135" s="24"/>
      <c r="B135" s="25"/>
      <c r="C135" s="24"/>
      <c r="D135" s="118" t="s">
        <v>108</v>
      </c>
      <c r="E135" s="24"/>
      <c r="F135" s="119" t="s">
        <v>209</v>
      </c>
      <c r="G135" s="24"/>
      <c r="H135" s="24"/>
      <c r="I135" s="24"/>
      <c r="J135" s="24"/>
      <c r="K135" s="24"/>
      <c r="L135" s="25"/>
      <c r="M135" s="120"/>
      <c r="N135" s="121"/>
      <c r="O135" s="45"/>
      <c r="P135" s="45"/>
      <c r="Q135" s="45"/>
      <c r="R135" s="45"/>
      <c r="S135" s="45"/>
      <c r="T135" s="46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T135" s="12" t="s">
        <v>108</v>
      </c>
      <c r="AU135" s="12" t="s">
        <v>69</v>
      </c>
    </row>
    <row r="136" spans="1:65" s="2" customFormat="1" ht="29.25">
      <c r="A136" s="24"/>
      <c r="B136" s="25"/>
      <c r="C136" s="24"/>
      <c r="D136" s="118" t="s">
        <v>110</v>
      </c>
      <c r="E136" s="24"/>
      <c r="F136" s="122" t="s">
        <v>198</v>
      </c>
      <c r="G136" s="24"/>
      <c r="H136" s="24"/>
      <c r="I136" s="24"/>
      <c r="J136" s="24"/>
      <c r="K136" s="24"/>
      <c r="L136" s="25"/>
      <c r="M136" s="120"/>
      <c r="N136" s="121"/>
      <c r="O136" s="45"/>
      <c r="P136" s="45"/>
      <c r="Q136" s="45"/>
      <c r="R136" s="45"/>
      <c r="S136" s="45"/>
      <c r="T136" s="46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T136" s="12" t="s">
        <v>110</v>
      </c>
      <c r="AU136" s="12" t="s">
        <v>69</v>
      </c>
    </row>
    <row r="137" spans="1:65" s="2" customFormat="1" ht="16.5" customHeight="1">
      <c r="A137" s="24"/>
      <c r="B137" s="105"/>
      <c r="C137" s="106" t="s">
        <v>210</v>
      </c>
      <c r="D137" s="106" t="s">
        <v>100</v>
      </c>
      <c r="E137" s="107" t="s">
        <v>211</v>
      </c>
      <c r="F137" s="108" t="s">
        <v>212</v>
      </c>
      <c r="G137" s="109" t="s">
        <v>207</v>
      </c>
      <c r="H137" s="110">
        <v>10</v>
      </c>
      <c r="I137" s="111">
        <v>14400</v>
      </c>
      <c r="J137" s="111">
        <f>ROUND(I137*H137,2)</f>
        <v>144000</v>
      </c>
      <c r="K137" s="108" t="s">
        <v>104</v>
      </c>
      <c r="L137" s="25"/>
      <c r="M137" s="112" t="s">
        <v>3</v>
      </c>
      <c r="N137" s="113" t="s">
        <v>40</v>
      </c>
      <c r="O137" s="114">
        <v>0</v>
      </c>
      <c r="P137" s="114">
        <f>O137*H137</f>
        <v>0</v>
      </c>
      <c r="Q137" s="114">
        <v>0</v>
      </c>
      <c r="R137" s="114">
        <f>Q137*H137</f>
        <v>0</v>
      </c>
      <c r="S137" s="114">
        <v>0</v>
      </c>
      <c r="T137" s="115">
        <f>S137*H137</f>
        <v>0</v>
      </c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R137" s="116" t="s">
        <v>105</v>
      </c>
      <c r="AT137" s="116" t="s">
        <v>100</v>
      </c>
      <c r="AU137" s="116" t="s">
        <v>69</v>
      </c>
      <c r="AY137" s="12" t="s">
        <v>106</v>
      </c>
      <c r="BE137" s="117">
        <f>IF(N137="základní",J137,0)</f>
        <v>144000</v>
      </c>
      <c r="BF137" s="117">
        <f>IF(N137="snížená",J137,0)</f>
        <v>0</v>
      </c>
      <c r="BG137" s="117">
        <f>IF(N137="zákl. přenesená",J137,0)</f>
        <v>0</v>
      </c>
      <c r="BH137" s="117">
        <f>IF(N137="sníž. přenesená",J137,0)</f>
        <v>0</v>
      </c>
      <c r="BI137" s="117">
        <f>IF(N137="nulová",J137,0)</f>
        <v>0</v>
      </c>
      <c r="BJ137" s="12" t="s">
        <v>77</v>
      </c>
      <c r="BK137" s="117">
        <f>ROUND(I137*H137,2)</f>
        <v>144000</v>
      </c>
      <c r="BL137" s="12" t="s">
        <v>105</v>
      </c>
      <c r="BM137" s="116" t="s">
        <v>213</v>
      </c>
    </row>
    <row r="138" spans="1:65" s="2" customFormat="1" ht="29.25">
      <c r="A138" s="24"/>
      <c r="B138" s="25"/>
      <c r="C138" s="24"/>
      <c r="D138" s="118" t="s">
        <v>108</v>
      </c>
      <c r="E138" s="24"/>
      <c r="F138" s="119" t="s">
        <v>214</v>
      </c>
      <c r="G138" s="24"/>
      <c r="H138" s="24"/>
      <c r="I138" s="24"/>
      <c r="J138" s="24"/>
      <c r="K138" s="24"/>
      <c r="L138" s="25"/>
      <c r="M138" s="120"/>
      <c r="N138" s="121"/>
      <c r="O138" s="45"/>
      <c r="P138" s="45"/>
      <c r="Q138" s="45"/>
      <c r="R138" s="45"/>
      <c r="S138" s="45"/>
      <c r="T138" s="46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T138" s="12" t="s">
        <v>108</v>
      </c>
      <c r="AU138" s="12" t="s">
        <v>69</v>
      </c>
    </row>
    <row r="139" spans="1:65" s="2" customFormat="1" ht="29.25">
      <c r="A139" s="24"/>
      <c r="B139" s="25"/>
      <c r="C139" s="24"/>
      <c r="D139" s="118" t="s">
        <v>110</v>
      </c>
      <c r="E139" s="24"/>
      <c r="F139" s="122" t="s">
        <v>198</v>
      </c>
      <c r="G139" s="24"/>
      <c r="H139" s="24"/>
      <c r="I139" s="24"/>
      <c r="J139" s="24"/>
      <c r="K139" s="24"/>
      <c r="L139" s="25"/>
      <c r="M139" s="120"/>
      <c r="N139" s="121"/>
      <c r="O139" s="45"/>
      <c r="P139" s="45"/>
      <c r="Q139" s="45"/>
      <c r="R139" s="45"/>
      <c r="S139" s="45"/>
      <c r="T139" s="46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T139" s="12" t="s">
        <v>110</v>
      </c>
      <c r="AU139" s="12" t="s">
        <v>69</v>
      </c>
    </row>
    <row r="140" spans="1:65" s="2" customFormat="1" ht="16.5" customHeight="1">
      <c r="A140" s="24"/>
      <c r="B140" s="105"/>
      <c r="C140" s="106" t="s">
        <v>8</v>
      </c>
      <c r="D140" s="106" t="s">
        <v>100</v>
      </c>
      <c r="E140" s="107" t="s">
        <v>215</v>
      </c>
      <c r="F140" s="108" t="s">
        <v>216</v>
      </c>
      <c r="G140" s="109" t="s">
        <v>189</v>
      </c>
      <c r="H140" s="110">
        <v>1000</v>
      </c>
      <c r="I140" s="111">
        <v>4.66</v>
      </c>
      <c r="J140" s="111">
        <f>ROUND(I140*H140,2)</f>
        <v>4660</v>
      </c>
      <c r="K140" s="108" t="s">
        <v>104</v>
      </c>
      <c r="L140" s="25"/>
      <c r="M140" s="112" t="s">
        <v>3</v>
      </c>
      <c r="N140" s="113" t="s">
        <v>40</v>
      </c>
      <c r="O140" s="114">
        <v>0</v>
      </c>
      <c r="P140" s="114">
        <f>O140*H140</f>
        <v>0</v>
      </c>
      <c r="Q140" s="114">
        <v>0</v>
      </c>
      <c r="R140" s="114">
        <f>Q140*H140</f>
        <v>0</v>
      </c>
      <c r="S140" s="114">
        <v>0</v>
      </c>
      <c r="T140" s="115">
        <f>S140*H140</f>
        <v>0</v>
      </c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R140" s="116" t="s">
        <v>105</v>
      </c>
      <c r="AT140" s="116" t="s">
        <v>100</v>
      </c>
      <c r="AU140" s="116" t="s">
        <v>69</v>
      </c>
      <c r="AY140" s="12" t="s">
        <v>106</v>
      </c>
      <c r="BE140" s="117">
        <f>IF(N140="základní",J140,0)</f>
        <v>4660</v>
      </c>
      <c r="BF140" s="117">
        <f>IF(N140="snížená",J140,0)</f>
        <v>0</v>
      </c>
      <c r="BG140" s="117">
        <f>IF(N140="zákl. přenesená",J140,0)</f>
        <v>0</v>
      </c>
      <c r="BH140" s="117">
        <f>IF(N140="sníž. přenesená",J140,0)</f>
        <v>0</v>
      </c>
      <c r="BI140" s="117">
        <f>IF(N140="nulová",J140,0)</f>
        <v>0</v>
      </c>
      <c r="BJ140" s="12" t="s">
        <v>77</v>
      </c>
      <c r="BK140" s="117">
        <f>ROUND(I140*H140,2)</f>
        <v>4660</v>
      </c>
      <c r="BL140" s="12" t="s">
        <v>105</v>
      </c>
      <c r="BM140" s="116" t="s">
        <v>217</v>
      </c>
    </row>
    <row r="141" spans="1:65" s="2" customFormat="1" ht="19.5">
      <c r="A141" s="24"/>
      <c r="B141" s="25"/>
      <c r="C141" s="24"/>
      <c r="D141" s="118" t="s">
        <v>108</v>
      </c>
      <c r="E141" s="24"/>
      <c r="F141" s="119" t="s">
        <v>218</v>
      </c>
      <c r="G141" s="24"/>
      <c r="H141" s="24"/>
      <c r="I141" s="24"/>
      <c r="J141" s="24"/>
      <c r="K141" s="24"/>
      <c r="L141" s="25"/>
      <c r="M141" s="120"/>
      <c r="N141" s="121"/>
      <c r="O141" s="45"/>
      <c r="P141" s="45"/>
      <c r="Q141" s="45"/>
      <c r="R141" s="45"/>
      <c r="S141" s="45"/>
      <c r="T141" s="46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T141" s="12" t="s">
        <v>108</v>
      </c>
      <c r="AU141" s="12" t="s">
        <v>69</v>
      </c>
    </row>
    <row r="142" spans="1:65" s="2" customFormat="1" ht="29.25">
      <c r="A142" s="24"/>
      <c r="B142" s="25"/>
      <c r="C142" s="24"/>
      <c r="D142" s="118" t="s">
        <v>110</v>
      </c>
      <c r="E142" s="24"/>
      <c r="F142" s="122" t="s">
        <v>219</v>
      </c>
      <c r="G142" s="24"/>
      <c r="H142" s="24"/>
      <c r="I142" s="24"/>
      <c r="J142" s="24"/>
      <c r="K142" s="24"/>
      <c r="L142" s="25"/>
      <c r="M142" s="120"/>
      <c r="N142" s="121"/>
      <c r="O142" s="45"/>
      <c r="P142" s="45"/>
      <c r="Q142" s="45"/>
      <c r="R142" s="45"/>
      <c r="S142" s="45"/>
      <c r="T142" s="46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T142" s="12" t="s">
        <v>110</v>
      </c>
      <c r="AU142" s="12" t="s">
        <v>69</v>
      </c>
    </row>
    <row r="143" spans="1:65" s="2" customFormat="1" ht="16.5" customHeight="1">
      <c r="A143" s="24"/>
      <c r="B143" s="105"/>
      <c r="C143" s="106" t="s">
        <v>220</v>
      </c>
      <c r="D143" s="106" t="s">
        <v>100</v>
      </c>
      <c r="E143" s="107" t="s">
        <v>221</v>
      </c>
      <c r="F143" s="108" t="s">
        <v>222</v>
      </c>
      <c r="G143" s="109" t="s">
        <v>189</v>
      </c>
      <c r="H143" s="110">
        <v>5000</v>
      </c>
      <c r="I143" s="111">
        <v>41.9</v>
      </c>
      <c r="J143" s="111">
        <f>ROUND(I143*H143,2)</f>
        <v>209500</v>
      </c>
      <c r="K143" s="108" t="s">
        <v>104</v>
      </c>
      <c r="L143" s="25"/>
      <c r="M143" s="112" t="s">
        <v>3</v>
      </c>
      <c r="N143" s="113" t="s">
        <v>40</v>
      </c>
      <c r="O143" s="114">
        <v>0</v>
      </c>
      <c r="P143" s="114">
        <f>O143*H143</f>
        <v>0</v>
      </c>
      <c r="Q143" s="114">
        <v>0</v>
      </c>
      <c r="R143" s="114">
        <f>Q143*H143</f>
        <v>0</v>
      </c>
      <c r="S143" s="114">
        <v>0</v>
      </c>
      <c r="T143" s="115">
        <f>S143*H143</f>
        <v>0</v>
      </c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R143" s="116" t="s">
        <v>105</v>
      </c>
      <c r="AT143" s="116" t="s">
        <v>100</v>
      </c>
      <c r="AU143" s="116" t="s">
        <v>69</v>
      </c>
      <c r="AY143" s="12" t="s">
        <v>106</v>
      </c>
      <c r="BE143" s="117">
        <f>IF(N143="základní",J143,0)</f>
        <v>209500</v>
      </c>
      <c r="BF143" s="117">
        <f>IF(N143="snížená",J143,0)</f>
        <v>0</v>
      </c>
      <c r="BG143" s="117">
        <f>IF(N143="zákl. přenesená",J143,0)</f>
        <v>0</v>
      </c>
      <c r="BH143" s="117">
        <f>IF(N143="sníž. přenesená",J143,0)</f>
        <v>0</v>
      </c>
      <c r="BI143" s="117">
        <f>IF(N143="nulová",J143,0)</f>
        <v>0</v>
      </c>
      <c r="BJ143" s="12" t="s">
        <v>77</v>
      </c>
      <c r="BK143" s="117">
        <f>ROUND(I143*H143,2)</f>
        <v>209500</v>
      </c>
      <c r="BL143" s="12" t="s">
        <v>105</v>
      </c>
      <c r="BM143" s="116" t="s">
        <v>223</v>
      </c>
    </row>
    <row r="144" spans="1:65" s="2" customFormat="1" ht="19.5">
      <c r="A144" s="24"/>
      <c r="B144" s="25"/>
      <c r="C144" s="24"/>
      <c r="D144" s="118" t="s">
        <v>108</v>
      </c>
      <c r="E144" s="24"/>
      <c r="F144" s="119" t="s">
        <v>224</v>
      </c>
      <c r="G144" s="24"/>
      <c r="H144" s="24"/>
      <c r="I144" s="24"/>
      <c r="J144" s="24"/>
      <c r="K144" s="24"/>
      <c r="L144" s="25"/>
      <c r="M144" s="120"/>
      <c r="N144" s="121"/>
      <c r="O144" s="45"/>
      <c r="P144" s="45"/>
      <c r="Q144" s="45"/>
      <c r="R144" s="45"/>
      <c r="S144" s="45"/>
      <c r="T144" s="46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T144" s="12" t="s">
        <v>108</v>
      </c>
      <c r="AU144" s="12" t="s">
        <v>69</v>
      </c>
    </row>
    <row r="145" spans="1:65" s="2" customFormat="1" ht="39">
      <c r="A145" s="24"/>
      <c r="B145" s="25"/>
      <c r="C145" s="24"/>
      <c r="D145" s="118" t="s">
        <v>110</v>
      </c>
      <c r="E145" s="24"/>
      <c r="F145" s="122" t="s">
        <v>225</v>
      </c>
      <c r="G145" s="24"/>
      <c r="H145" s="24"/>
      <c r="I145" s="24"/>
      <c r="J145" s="24"/>
      <c r="K145" s="24"/>
      <c r="L145" s="25"/>
      <c r="M145" s="120"/>
      <c r="N145" s="121"/>
      <c r="O145" s="45"/>
      <c r="P145" s="45"/>
      <c r="Q145" s="45"/>
      <c r="R145" s="45"/>
      <c r="S145" s="45"/>
      <c r="T145" s="46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T145" s="12" t="s">
        <v>110</v>
      </c>
      <c r="AU145" s="12" t="s">
        <v>69</v>
      </c>
    </row>
    <row r="146" spans="1:65" s="2" customFormat="1" ht="16.5" customHeight="1">
      <c r="A146" s="24"/>
      <c r="B146" s="105"/>
      <c r="C146" s="106" t="s">
        <v>226</v>
      </c>
      <c r="D146" s="106" t="s">
        <v>100</v>
      </c>
      <c r="E146" s="107" t="s">
        <v>227</v>
      </c>
      <c r="F146" s="108" t="s">
        <v>228</v>
      </c>
      <c r="G146" s="109" t="s">
        <v>189</v>
      </c>
      <c r="H146" s="110">
        <v>5000</v>
      </c>
      <c r="I146" s="111">
        <v>46.6</v>
      </c>
      <c r="J146" s="111">
        <f>ROUND(I146*H146,2)</f>
        <v>233000</v>
      </c>
      <c r="K146" s="108" t="s">
        <v>104</v>
      </c>
      <c r="L146" s="25"/>
      <c r="M146" s="112" t="s">
        <v>3</v>
      </c>
      <c r="N146" s="113" t="s">
        <v>40</v>
      </c>
      <c r="O146" s="114">
        <v>0</v>
      </c>
      <c r="P146" s="114">
        <f>O146*H146</f>
        <v>0</v>
      </c>
      <c r="Q146" s="114">
        <v>0</v>
      </c>
      <c r="R146" s="114">
        <f>Q146*H146</f>
        <v>0</v>
      </c>
      <c r="S146" s="114">
        <v>0</v>
      </c>
      <c r="T146" s="115">
        <f>S146*H146</f>
        <v>0</v>
      </c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R146" s="116" t="s">
        <v>105</v>
      </c>
      <c r="AT146" s="116" t="s">
        <v>100</v>
      </c>
      <c r="AU146" s="116" t="s">
        <v>69</v>
      </c>
      <c r="AY146" s="12" t="s">
        <v>106</v>
      </c>
      <c r="BE146" s="117">
        <f>IF(N146="základní",J146,0)</f>
        <v>233000</v>
      </c>
      <c r="BF146" s="117">
        <f>IF(N146="snížená",J146,0)</f>
        <v>0</v>
      </c>
      <c r="BG146" s="117">
        <f>IF(N146="zákl. přenesená",J146,0)</f>
        <v>0</v>
      </c>
      <c r="BH146" s="117">
        <f>IF(N146="sníž. přenesená",J146,0)</f>
        <v>0</v>
      </c>
      <c r="BI146" s="117">
        <f>IF(N146="nulová",J146,0)</f>
        <v>0</v>
      </c>
      <c r="BJ146" s="12" t="s">
        <v>77</v>
      </c>
      <c r="BK146" s="117">
        <f>ROUND(I146*H146,2)</f>
        <v>233000</v>
      </c>
      <c r="BL146" s="12" t="s">
        <v>105</v>
      </c>
      <c r="BM146" s="116" t="s">
        <v>229</v>
      </c>
    </row>
    <row r="147" spans="1:65" s="2" customFormat="1" ht="19.5">
      <c r="A147" s="24"/>
      <c r="B147" s="25"/>
      <c r="C147" s="24"/>
      <c r="D147" s="118" t="s">
        <v>108</v>
      </c>
      <c r="E147" s="24"/>
      <c r="F147" s="119" t="s">
        <v>230</v>
      </c>
      <c r="G147" s="24"/>
      <c r="H147" s="24"/>
      <c r="I147" s="24"/>
      <c r="J147" s="24"/>
      <c r="K147" s="24"/>
      <c r="L147" s="25"/>
      <c r="M147" s="120"/>
      <c r="N147" s="121"/>
      <c r="O147" s="45"/>
      <c r="P147" s="45"/>
      <c r="Q147" s="45"/>
      <c r="R147" s="45"/>
      <c r="S147" s="45"/>
      <c r="T147" s="46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T147" s="12" t="s">
        <v>108</v>
      </c>
      <c r="AU147" s="12" t="s">
        <v>69</v>
      </c>
    </row>
    <row r="148" spans="1:65" s="2" customFormat="1" ht="39">
      <c r="A148" s="24"/>
      <c r="B148" s="25"/>
      <c r="C148" s="24"/>
      <c r="D148" s="118" t="s">
        <v>110</v>
      </c>
      <c r="E148" s="24"/>
      <c r="F148" s="122" t="s">
        <v>225</v>
      </c>
      <c r="G148" s="24"/>
      <c r="H148" s="24"/>
      <c r="I148" s="24"/>
      <c r="J148" s="24"/>
      <c r="K148" s="24"/>
      <c r="L148" s="25"/>
      <c r="M148" s="120"/>
      <c r="N148" s="121"/>
      <c r="O148" s="45"/>
      <c r="P148" s="45"/>
      <c r="Q148" s="45"/>
      <c r="R148" s="45"/>
      <c r="S148" s="45"/>
      <c r="T148" s="46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T148" s="12" t="s">
        <v>110</v>
      </c>
      <c r="AU148" s="12" t="s">
        <v>69</v>
      </c>
    </row>
    <row r="149" spans="1:65" s="2" customFormat="1" ht="16.5" customHeight="1">
      <c r="A149" s="24"/>
      <c r="B149" s="105"/>
      <c r="C149" s="106" t="s">
        <v>231</v>
      </c>
      <c r="D149" s="106" t="s">
        <v>100</v>
      </c>
      <c r="E149" s="107" t="s">
        <v>232</v>
      </c>
      <c r="F149" s="108" t="s">
        <v>233</v>
      </c>
      <c r="G149" s="109" t="s">
        <v>189</v>
      </c>
      <c r="H149" s="110">
        <v>5000</v>
      </c>
      <c r="I149" s="111">
        <v>51.2</v>
      </c>
      <c r="J149" s="111">
        <f>ROUND(I149*H149,2)</f>
        <v>256000</v>
      </c>
      <c r="K149" s="108" t="s">
        <v>104</v>
      </c>
      <c r="L149" s="25"/>
      <c r="M149" s="112" t="s">
        <v>3</v>
      </c>
      <c r="N149" s="113" t="s">
        <v>40</v>
      </c>
      <c r="O149" s="114">
        <v>0</v>
      </c>
      <c r="P149" s="114">
        <f>O149*H149</f>
        <v>0</v>
      </c>
      <c r="Q149" s="114">
        <v>0</v>
      </c>
      <c r="R149" s="114">
        <f>Q149*H149</f>
        <v>0</v>
      </c>
      <c r="S149" s="114">
        <v>0</v>
      </c>
      <c r="T149" s="115">
        <f>S149*H149</f>
        <v>0</v>
      </c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R149" s="116" t="s">
        <v>105</v>
      </c>
      <c r="AT149" s="116" t="s">
        <v>100</v>
      </c>
      <c r="AU149" s="116" t="s">
        <v>69</v>
      </c>
      <c r="AY149" s="12" t="s">
        <v>106</v>
      </c>
      <c r="BE149" s="117">
        <f>IF(N149="základní",J149,0)</f>
        <v>256000</v>
      </c>
      <c r="BF149" s="117">
        <f>IF(N149="snížená",J149,0)</f>
        <v>0</v>
      </c>
      <c r="BG149" s="117">
        <f>IF(N149="zákl. přenesená",J149,0)</f>
        <v>0</v>
      </c>
      <c r="BH149" s="117">
        <f>IF(N149="sníž. přenesená",J149,0)</f>
        <v>0</v>
      </c>
      <c r="BI149" s="117">
        <f>IF(N149="nulová",J149,0)</f>
        <v>0</v>
      </c>
      <c r="BJ149" s="12" t="s">
        <v>77</v>
      </c>
      <c r="BK149" s="117">
        <f>ROUND(I149*H149,2)</f>
        <v>256000</v>
      </c>
      <c r="BL149" s="12" t="s">
        <v>105</v>
      </c>
      <c r="BM149" s="116" t="s">
        <v>234</v>
      </c>
    </row>
    <row r="150" spans="1:65" s="2" customFormat="1" ht="19.5">
      <c r="A150" s="24"/>
      <c r="B150" s="25"/>
      <c r="C150" s="24"/>
      <c r="D150" s="118" t="s">
        <v>108</v>
      </c>
      <c r="E150" s="24"/>
      <c r="F150" s="119" t="s">
        <v>235</v>
      </c>
      <c r="G150" s="24"/>
      <c r="H150" s="24"/>
      <c r="I150" s="24"/>
      <c r="J150" s="24"/>
      <c r="K150" s="24"/>
      <c r="L150" s="25"/>
      <c r="M150" s="120"/>
      <c r="N150" s="121"/>
      <c r="O150" s="45"/>
      <c r="P150" s="45"/>
      <c r="Q150" s="45"/>
      <c r="R150" s="45"/>
      <c r="S150" s="45"/>
      <c r="T150" s="46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T150" s="12" t="s">
        <v>108</v>
      </c>
      <c r="AU150" s="12" t="s">
        <v>69</v>
      </c>
    </row>
    <row r="151" spans="1:65" s="2" customFormat="1" ht="39">
      <c r="A151" s="24"/>
      <c r="B151" s="25"/>
      <c r="C151" s="24"/>
      <c r="D151" s="118" t="s">
        <v>110</v>
      </c>
      <c r="E151" s="24"/>
      <c r="F151" s="122" t="s">
        <v>225</v>
      </c>
      <c r="G151" s="24"/>
      <c r="H151" s="24"/>
      <c r="I151" s="24"/>
      <c r="J151" s="24"/>
      <c r="K151" s="24"/>
      <c r="L151" s="25"/>
      <c r="M151" s="120"/>
      <c r="N151" s="121"/>
      <c r="O151" s="45"/>
      <c r="P151" s="45"/>
      <c r="Q151" s="45"/>
      <c r="R151" s="45"/>
      <c r="S151" s="45"/>
      <c r="T151" s="46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T151" s="12" t="s">
        <v>110</v>
      </c>
      <c r="AU151" s="12" t="s">
        <v>69</v>
      </c>
    </row>
    <row r="152" spans="1:65" s="2" customFormat="1" ht="16.5" customHeight="1">
      <c r="A152" s="24"/>
      <c r="B152" s="105"/>
      <c r="C152" s="106" t="s">
        <v>236</v>
      </c>
      <c r="D152" s="106" t="s">
        <v>100</v>
      </c>
      <c r="E152" s="107" t="s">
        <v>237</v>
      </c>
      <c r="F152" s="108" t="s">
        <v>238</v>
      </c>
      <c r="G152" s="109" t="s">
        <v>189</v>
      </c>
      <c r="H152" s="110">
        <v>5000</v>
      </c>
      <c r="I152" s="111">
        <v>60.5</v>
      </c>
      <c r="J152" s="111">
        <f>ROUND(I152*H152,2)</f>
        <v>302500</v>
      </c>
      <c r="K152" s="108" t="s">
        <v>104</v>
      </c>
      <c r="L152" s="25"/>
      <c r="M152" s="112" t="s">
        <v>3</v>
      </c>
      <c r="N152" s="113" t="s">
        <v>40</v>
      </c>
      <c r="O152" s="114">
        <v>0</v>
      </c>
      <c r="P152" s="114">
        <f>O152*H152</f>
        <v>0</v>
      </c>
      <c r="Q152" s="114">
        <v>0</v>
      </c>
      <c r="R152" s="114">
        <f>Q152*H152</f>
        <v>0</v>
      </c>
      <c r="S152" s="114">
        <v>0</v>
      </c>
      <c r="T152" s="115">
        <f>S152*H152</f>
        <v>0</v>
      </c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R152" s="116" t="s">
        <v>105</v>
      </c>
      <c r="AT152" s="116" t="s">
        <v>100</v>
      </c>
      <c r="AU152" s="116" t="s">
        <v>69</v>
      </c>
      <c r="AY152" s="12" t="s">
        <v>106</v>
      </c>
      <c r="BE152" s="117">
        <f>IF(N152="základní",J152,0)</f>
        <v>302500</v>
      </c>
      <c r="BF152" s="117">
        <f>IF(N152="snížená",J152,0)</f>
        <v>0</v>
      </c>
      <c r="BG152" s="117">
        <f>IF(N152="zákl. přenesená",J152,0)</f>
        <v>0</v>
      </c>
      <c r="BH152" s="117">
        <f>IF(N152="sníž. přenesená",J152,0)</f>
        <v>0</v>
      </c>
      <c r="BI152" s="117">
        <f>IF(N152="nulová",J152,0)</f>
        <v>0</v>
      </c>
      <c r="BJ152" s="12" t="s">
        <v>77</v>
      </c>
      <c r="BK152" s="117">
        <f>ROUND(I152*H152,2)</f>
        <v>302500</v>
      </c>
      <c r="BL152" s="12" t="s">
        <v>105</v>
      </c>
      <c r="BM152" s="116" t="s">
        <v>239</v>
      </c>
    </row>
    <row r="153" spans="1:65" s="2" customFormat="1" ht="19.5">
      <c r="A153" s="24"/>
      <c r="B153" s="25"/>
      <c r="C153" s="24"/>
      <c r="D153" s="118" t="s">
        <v>108</v>
      </c>
      <c r="E153" s="24"/>
      <c r="F153" s="119" t="s">
        <v>240</v>
      </c>
      <c r="G153" s="24"/>
      <c r="H153" s="24"/>
      <c r="I153" s="24"/>
      <c r="J153" s="24"/>
      <c r="K153" s="24"/>
      <c r="L153" s="25"/>
      <c r="M153" s="120"/>
      <c r="N153" s="121"/>
      <c r="O153" s="45"/>
      <c r="P153" s="45"/>
      <c r="Q153" s="45"/>
      <c r="R153" s="45"/>
      <c r="S153" s="45"/>
      <c r="T153" s="46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T153" s="12" t="s">
        <v>108</v>
      </c>
      <c r="AU153" s="12" t="s">
        <v>69</v>
      </c>
    </row>
    <row r="154" spans="1:65" s="2" customFormat="1" ht="39">
      <c r="A154" s="24"/>
      <c r="B154" s="25"/>
      <c r="C154" s="24"/>
      <c r="D154" s="118" t="s">
        <v>110</v>
      </c>
      <c r="E154" s="24"/>
      <c r="F154" s="122" t="s">
        <v>225</v>
      </c>
      <c r="G154" s="24"/>
      <c r="H154" s="24"/>
      <c r="I154" s="24"/>
      <c r="J154" s="24"/>
      <c r="K154" s="24"/>
      <c r="L154" s="25"/>
      <c r="M154" s="120"/>
      <c r="N154" s="121"/>
      <c r="O154" s="45"/>
      <c r="P154" s="45"/>
      <c r="Q154" s="45"/>
      <c r="R154" s="45"/>
      <c r="S154" s="45"/>
      <c r="T154" s="46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T154" s="12" t="s">
        <v>110</v>
      </c>
      <c r="AU154" s="12" t="s">
        <v>69</v>
      </c>
    </row>
    <row r="155" spans="1:65" s="2" customFormat="1" ht="16.5" customHeight="1">
      <c r="A155" s="24"/>
      <c r="B155" s="105"/>
      <c r="C155" s="106" t="s">
        <v>241</v>
      </c>
      <c r="D155" s="106" t="s">
        <v>100</v>
      </c>
      <c r="E155" s="107" t="s">
        <v>242</v>
      </c>
      <c r="F155" s="108" t="s">
        <v>243</v>
      </c>
      <c r="G155" s="109" t="s">
        <v>103</v>
      </c>
      <c r="H155" s="110">
        <v>50</v>
      </c>
      <c r="I155" s="111">
        <v>559</v>
      </c>
      <c r="J155" s="111">
        <f>ROUND(I155*H155,2)</f>
        <v>27950</v>
      </c>
      <c r="K155" s="108" t="s">
        <v>104</v>
      </c>
      <c r="L155" s="25"/>
      <c r="M155" s="112" t="s">
        <v>3</v>
      </c>
      <c r="N155" s="113" t="s">
        <v>40</v>
      </c>
      <c r="O155" s="114">
        <v>0</v>
      </c>
      <c r="P155" s="114">
        <f>O155*H155</f>
        <v>0</v>
      </c>
      <c r="Q155" s="114">
        <v>0</v>
      </c>
      <c r="R155" s="114">
        <f>Q155*H155</f>
        <v>0</v>
      </c>
      <c r="S155" s="114">
        <v>0</v>
      </c>
      <c r="T155" s="115">
        <f>S155*H155</f>
        <v>0</v>
      </c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R155" s="116" t="s">
        <v>105</v>
      </c>
      <c r="AT155" s="116" t="s">
        <v>100</v>
      </c>
      <c r="AU155" s="116" t="s">
        <v>69</v>
      </c>
      <c r="AY155" s="12" t="s">
        <v>106</v>
      </c>
      <c r="BE155" s="117">
        <f>IF(N155="základní",J155,0)</f>
        <v>27950</v>
      </c>
      <c r="BF155" s="117">
        <f>IF(N155="snížená",J155,0)</f>
        <v>0</v>
      </c>
      <c r="BG155" s="117">
        <f>IF(N155="zákl. přenesená",J155,0)</f>
        <v>0</v>
      </c>
      <c r="BH155" s="117">
        <f>IF(N155="sníž. přenesená",J155,0)</f>
        <v>0</v>
      </c>
      <c r="BI155" s="117">
        <f>IF(N155="nulová",J155,0)</f>
        <v>0</v>
      </c>
      <c r="BJ155" s="12" t="s">
        <v>77</v>
      </c>
      <c r="BK155" s="117">
        <f>ROUND(I155*H155,2)</f>
        <v>27950</v>
      </c>
      <c r="BL155" s="12" t="s">
        <v>105</v>
      </c>
      <c r="BM155" s="116" t="s">
        <v>244</v>
      </c>
    </row>
    <row r="156" spans="1:65" s="2" customFormat="1" ht="19.5">
      <c r="A156" s="24"/>
      <c r="B156" s="25"/>
      <c r="C156" s="24"/>
      <c r="D156" s="118" t="s">
        <v>108</v>
      </c>
      <c r="E156" s="24"/>
      <c r="F156" s="119" t="s">
        <v>245</v>
      </c>
      <c r="G156" s="24"/>
      <c r="H156" s="24"/>
      <c r="I156" s="24"/>
      <c r="J156" s="24"/>
      <c r="K156" s="24"/>
      <c r="L156" s="25"/>
      <c r="M156" s="120"/>
      <c r="N156" s="121"/>
      <c r="O156" s="45"/>
      <c r="P156" s="45"/>
      <c r="Q156" s="45"/>
      <c r="R156" s="45"/>
      <c r="S156" s="45"/>
      <c r="T156" s="46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T156" s="12" t="s">
        <v>108</v>
      </c>
      <c r="AU156" s="12" t="s">
        <v>69</v>
      </c>
    </row>
    <row r="157" spans="1:65" s="2" customFormat="1" ht="29.25">
      <c r="A157" s="24"/>
      <c r="B157" s="25"/>
      <c r="C157" s="24"/>
      <c r="D157" s="118" t="s">
        <v>110</v>
      </c>
      <c r="E157" s="24"/>
      <c r="F157" s="122" t="s">
        <v>246</v>
      </c>
      <c r="G157" s="24"/>
      <c r="H157" s="24"/>
      <c r="I157" s="24"/>
      <c r="J157" s="24"/>
      <c r="K157" s="24"/>
      <c r="L157" s="25"/>
      <c r="M157" s="120"/>
      <c r="N157" s="121"/>
      <c r="O157" s="45"/>
      <c r="P157" s="45"/>
      <c r="Q157" s="45"/>
      <c r="R157" s="45"/>
      <c r="S157" s="45"/>
      <c r="T157" s="46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T157" s="12" t="s">
        <v>110</v>
      </c>
      <c r="AU157" s="12" t="s">
        <v>69</v>
      </c>
    </row>
    <row r="158" spans="1:65" s="2" customFormat="1" ht="16.5" customHeight="1">
      <c r="A158" s="24"/>
      <c r="B158" s="105"/>
      <c r="C158" s="106" t="s">
        <v>247</v>
      </c>
      <c r="D158" s="106" t="s">
        <v>100</v>
      </c>
      <c r="E158" s="107" t="s">
        <v>248</v>
      </c>
      <c r="F158" s="108" t="s">
        <v>249</v>
      </c>
      <c r="G158" s="109" t="s">
        <v>103</v>
      </c>
      <c r="H158" s="110">
        <v>50</v>
      </c>
      <c r="I158" s="111">
        <v>559</v>
      </c>
      <c r="J158" s="111">
        <f>ROUND(I158*H158,2)</f>
        <v>27950</v>
      </c>
      <c r="K158" s="108" t="s">
        <v>104</v>
      </c>
      <c r="L158" s="25"/>
      <c r="M158" s="112" t="s">
        <v>3</v>
      </c>
      <c r="N158" s="113" t="s">
        <v>40</v>
      </c>
      <c r="O158" s="114">
        <v>0</v>
      </c>
      <c r="P158" s="114">
        <f>O158*H158</f>
        <v>0</v>
      </c>
      <c r="Q158" s="114">
        <v>0</v>
      </c>
      <c r="R158" s="114">
        <f>Q158*H158</f>
        <v>0</v>
      </c>
      <c r="S158" s="114">
        <v>0</v>
      </c>
      <c r="T158" s="115">
        <f>S158*H158</f>
        <v>0</v>
      </c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R158" s="116" t="s">
        <v>105</v>
      </c>
      <c r="AT158" s="116" t="s">
        <v>100</v>
      </c>
      <c r="AU158" s="116" t="s">
        <v>69</v>
      </c>
      <c r="AY158" s="12" t="s">
        <v>106</v>
      </c>
      <c r="BE158" s="117">
        <f>IF(N158="základní",J158,0)</f>
        <v>27950</v>
      </c>
      <c r="BF158" s="117">
        <f>IF(N158="snížená",J158,0)</f>
        <v>0</v>
      </c>
      <c r="BG158" s="117">
        <f>IF(N158="zákl. přenesená",J158,0)</f>
        <v>0</v>
      </c>
      <c r="BH158" s="117">
        <f>IF(N158="sníž. přenesená",J158,0)</f>
        <v>0</v>
      </c>
      <c r="BI158" s="117">
        <f>IF(N158="nulová",J158,0)</f>
        <v>0</v>
      </c>
      <c r="BJ158" s="12" t="s">
        <v>77</v>
      </c>
      <c r="BK158" s="117">
        <f>ROUND(I158*H158,2)</f>
        <v>27950</v>
      </c>
      <c r="BL158" s="12" t="s">
        <v>105</v>
      </c>
      <c r="BM158" s="116" t="s">
        <v>250</v>
      </c>
    </row>
    <row r="159" spans="1:65" s="2" customFormat="1" ht="19.5">
      <c r="A159" s="24"/>
      <c r="B159" s="25"/>
      <c r="C159" s="24"/>
      <c r="D159" s="118" t="s">
        <v>108</v>
      </c>
      <c r="E159" s="24"/>
      <c r="F159" s="119" t="s">
        <v>251</v>
      </c>
      <c r="G159" s="24"/>
      <c r="H159" s="24"/>
      <c r="I159" s="24"/>
      <c r="J159" s="24"/>
      <c r="K159" s="24"/>
      <c r="L159" s="25"/>
      <c r="M159" s="120"/>
      <c r="N159" s="121"/>
      <c r="O159" s="45"/>
      <c r="P159" s="45"/>
      <c r="Q159" s="45"/>
      <c r="R159" s="45"/>
      <c r="S159" s="45"/>
      <c r="T159" s="46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T159" s="12" t="s">
        <v>108</v>
      </c>
      <c r="AU159" s="12" t="s">
        <v>69</v>
      </c>
    </row>
    <row r="160" spans="1:65" s="2" customFormat="1" ht="29.25">
      <c r="A160" s="24"/>
      <c r="B160" s="25"/>
      <c r="C160" s="24"/>
      <c r="D160" s="118" t="s">
        <v>110</v>
      </c>
      <c r="E160" s="24"/>
      <c r="F160" s="122" t="s">
        <v>246</v>
      </c>
      <c r="G160" s="24"/>
      <c r="H160" s="24"/>
      <c r="I160" s="24"/>
      <c r="J160" s="24"/>
      <c r="K160" s="24"/>
      <c r="L160" s="25"/>
      <c r="M160" s="120"/>
      <c r="N160" s="121"/>
      <c r="O160" s="45"/>
      <c r="P160" s="45"/>
      <c r="Q160" s="45"/>
      <c r="R160" s="45"/>
      <c r="S160" s="45"/>
      <c r="T160" s="46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T160" s="12" t="s">
        <v>110</v>
      </c>
      <c r="AU160" s="12" t="s">
        <v>69</v>
      </c>
    </row>
    <row r="161" spans="1:65" s="2" customFormat="1" ht="16.5" customHeight="1">
      <c r="A161" s="24"/>
      <c r="B161" s="105"/>
      <c r="C161" s="106" t="s">
        <v>252</v>
      </c>
      <c r="D161" s="106" t="s">
        <v>100</v>
      </c>
      <c r="E161" s="107" t="s">
        <v>253</v>
      </c>
      <c r="F161" s="108" t="s">
        <v>254</v>
      </c>
      <c r="G161" s="109" t="s">
        <v>189</v>
      </c>
      <c r="H161" s="110">
        <v>200</v>
      </c>
      <c r="I161" s="111">
        <v>83.8</v>
      </c>
      <c r="J161" s="111">
        <f>ROUND(I161*H161,2)</f>
        <v>16760</v>
      </c>
      <c r="K161" s="108" t="s">
        <v>104</v>
      </c>
      <c r="L161" s="25"/>
      <c r="M161" s="112" t="s">
        <v>3</v>
      </c>
      <c r="N161" s="113" t="s">
        <v>40</v>
      </c>
      <c r="O161" s="114">
        <v>0</v>
      </c>
      <c r="P161" s="114">
        <f>O161*H161</f>
        <v>0</v>
      </c>
      <c r="Q161" s="114">
        <v>0</v>
      </c>
      <c r="R161" s="114">
        <f>Q161*H161</f>
        <v>0</v>
      </c>
      <c r="S161" s="114">
        <v>0</v>
      </c>
      <c r="T161" s="115">
        <f>S161*H161</f>
        <v>0</v>
      </c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R161" s="116" t="s">
        <v>105</v>
      </c>
      <c r="AT161" s="116" t="s">
        <v>100</v>
      </c>
      <c r="AU161" s="116" t="s">
        <v>69</v>
      </c>
      <c r="AY161" s="12" t="s">
        <v>106</v>
      </c>
      <c r="BE161" s="117">
        <f>IF(N161="základní",J161,0)</f>
        <v>16760</v>
      </c>
      <c r="BF161" s="117">
        <f>IF(N161="snížená",J161,0)</f>
        <v>0</v>
      </c>
      <c r="BG161" s="117">
        <f>IF(N161="zákl. přenesená",J161,0)</f>
        <v>0</v>
      </c>
      <c r="BH161" s="117">
        <f>IF(N161="sníž. přenesená",J161,0)</f>
        <v>0</v>
      </c>
      <c r="BI161" s="117">
        <f>IF(N161="nulová",J161,0)</f>
        <v>0</v>
      </c>
      <c r="BJ161" s="12" t="s">
        <v>77</v>
      </c>
      <c r="BK161" s="117">
        <f>ROUND(I161*H161,2)</f>
        <v>16760</v>
      </c>
      <c r="BL161" s="12" t="s">
        <v>105</v>
      </c>
      <c r="BM161" s="116" t="s">
        <v>255</v>
      </c>
    </row>
    <row r="162" spans="1:65" s="2" customFormat="1" ht="19.5">
      <c r="A162" s="24"/>
      <c r="B162" s="25"/>
      <c r="C162" s="24"/>
      <c r="D162" s="118" t="s">
        <v>108</v>
      </c>
      <c r="E162" s="24"/>
      <c r="F162" s="119" t="s">
        <v>256</v>
      </c>
      <c r="G162" s="24"/>
      <c r="H162" s="24"/>
      <c r="I162" s="24"/>
      <c r="J162" s="24"/>
      <c r="K162" s="24"/>
      <c r="L162" s="25"/>
      <c r="M162" s="120"/>
      <c r="N162" s="121"/>
      <c r="O162" s="45"/>
      <c r="P162" s="45"/>
      <c r="Q162" s="45"/>
      <c r="R162" s="45"/>
      <c r="S162" s="45"/>
      <c r="T162" s="46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T162" s="12" t="s">
        <v>108</v>
      </c>
      <c r="AU162" s="12" t="s">
        <v>69</v>
      </c>
    </row>
    <row r="163" spans="1:65" s="2" customFormat="1" ht="29.25">
      <c r="A163" s="24"/>
      <c r="B163" s="25"/>
      <c r="C163" s="24"/>
      <c r="D163" s="118" t="s">
        <v>110</v>
      </c>
      <c r="E163" s="24"/>
      <c r="F163" s="122" t="s">
        <v>257</v>
      </c>
      <c r="G163" s="24"/>
      <c r="H163" s="24"/>
      <c r="I163" s="24"/>
      <c r="J163" s="24"/>
      <c r="K163" s="24"/>
      <c r="L163" s="25"/>
      <c r="M163" s="120"/>
      <c r="N163" s="121"/>
      <c r="O163" s="45"/>
      <c r="P163" s="45"/>
      <c r="Q163" s="45"/>
      <c r="R163" s="45"/>
      <c r="S163" s="45"/>
      <c r="T163" s="46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T163" s="12" t="s">
        <v>110</v>
      </c>
      <c r="AU163" s="12" t="s">
        <v>69</v>
      </c>
    </row>
    <row r="164" spans="1:65" s="2" customFormat="1" ht="24.2" customHeight="1">
      <c r="A164" s="24"/>
      <c r="B164" s="105"/>
      <c r="C164" s="106" t="s">
        <v>258</v>
      </c>
      <c r="D164" s="106" t="s">
        <v>100</v>
      </c>
      <c r="E164" s="107" t="s">
        <v>259</v>
      </c>
      <c r="F164" s="108" t="s">
        <v>260</v>
      </c>
      <c r="G164" s="109" t="s">
        <v>207</v>
      </c>
      <c r="H164" s="110">
        <v>10</v>
      </c>
      <c r="I164" s="111">
        <v>42400</v>
      </c>
      <c r="J164" s="111">
        <f>ROUND(I164*H164,2)</f>
        <v>424000</v>
      </c>
      <c r="K164" s="108" t="s">
        <v>104</v>
      </c>
      <c r="L164" s="25"/>
      <c r="M164" s="112" t="s">
        <v>3</v>
      </c>
      <c r="N164" s="113" t="s">
        <v>40</v>
      </c>
      <c r="O164" s="114">
        <v>0</v>
      </c>
      <c r="P164" s="114">
        <f>O164*H164</f>
        <v>0</v>
      </c>
      <c r="Q164" s="114">
        <v>0</v>
      </c>
      <c r="R164" s="114">
        <f>Q164*H164</f>
        <v>0</v>
      </c>
      <c r="S164" s="114">
        <v>0</v>
      </c>
      <c r="T164" s="115">
        <f>S164*H164</f>
        <v>0</v>
      </c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R164" s="116" t="s">
        <v>105</v>
      </c>
      <c r="AT164" s="116" t="s">
        <v>100</v>
      </c>
      <c r="AU164" s="116" t="s">
        <v>69</v>
      </c>
      <c r="AY164" s="12" t="s">
        <v>106</v>
      </c>
      <c r="BE164" s="117">
        <f>IF(N164="základní",J164,0)</f>
        <v>424000</v>
      </c>
      <c r="BF164" s="117">
        <f>IF(N164="snížená",J164,0)</f>
        <v>0</v>
      </c>
      <c r="BG164" s="117">
        <f>IF(N164="zákl. přenesená",J164,0)</f>
        <v>0</v>
      </c>
      <c r="BH164" s="117">
        <f>IF(N164="sníž. přenesená",J164,0)</f>
        <v>0</v>
      </c>
      <c r="BI164" s="117">
        <f>IF(N164="nulová",J164,0)</f>
        <v>0</v>
      </c>
      <c r="BJ164" s="12" t="s">
        <v>77</v>
      </c>
      <c r="BK164" s="117">
        <f>ROUND(I164*H164,2)</f>
        <v>424000</v>
      </c>
      <c r="BL164" s="12" t="s">
        <v>105</v>
      </c>
      <c r="BM164" s="116" t="s">
        <v>261</v>
      </c>
    </row>
    <row r="165" spans="1:65" s="2" customFormat="1" ht="29.25">
      <c r="A165" s="24"/>
      <c r="B165" s="25"/>
      <c r="C165" s="24"/>
      <c r="D165" s="118" t="s">
        <v>108</v>
      </c>
      <c r="E165" s="24"/>
      <c r="F165" s="119" t="s">
        <v>262</v>
      </c>
      <c r="G165" s="24"/>
      <c r="H165" s="24"/>
      <c r="I165" s="24"/>
      <c r="J165" s="24"/>
      <c r="K165" s="24"/>
      <c r="L165" s="25"/>
      <c r="M165" s="120"/>
      <c r="N165" s="121"/>
      <c r="O165" s="45"/>
      <c r="P165" s="45"/>
      <c r="Q165" s="45"/>
      <c r="R165" s="45"/>
      <c r="S165" s="45"/>
      <c r="T165" s="46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T165" s="12" t="s">
        <v>108</v>
      </c>
      <c r="AU165" s="12" t="s">
        <v>69</v>
      </c>
    </row>
    <row r="166" spans="1:65" s="2" customFormat="1" ht="29.25">
      <c r="A166" s="24"/>
      <c r="B166" s="25"/>
      <c r="C166" s="24"/>
      <c r="D166" s="118" t="s">
        <v>110</v>
      </c>
      <c r="E166" s="24"/>
      <c r="F166" s="122" t="s">
        <v>263</v>
      </c>
      <c r="G166" s="24"/>
      <c r="H166" s="24"/>
      <c r="I166" s="24"/>
      <c r="J166" s="24"/>
      <c r="K166" s="24"/>
      <c r="L166" s="25"/>
      <c r="M166" s="120"/>
      <c r="N166" s="121"/>
      <c r="O166" s="45"/>
      <c r="P166" s="45"/>
      <c r="Q166" s="45"/>
      <c r="R166" s="45"/>
      <c r="S166" s="45"/>
      <c r="T166" s="46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T166" s="12" t="s">
        <v>110</v>
      </c>
      <c r="AU166" s="12" t="s">
        <v>69</v>
      </c>
    </row>
    <row r="167" spans="1:65" s="2" customFormat="1" ht="24.2" customHeight="1">
      <c r="A167" s="24"/>
      <c r="B167" s="105"/>
      <c r="C167" s="106" t="s">
        <v>264</v>
      </c>
      <c r="D167" s="106" t="s">
        <v>100</v>
      </c>
      <c r="E167" s="107" t="s">
        <v>265</v>
      </c>
      <c r="F167" s="108" t="s">
        <v>266</v>
      </c>
      <c r="G167" s="109" t="s">
        <v>207</v>
      </c>
      <c r="H167" s="110">
        <v>50</v>
      </c>
      <c r="I167" s="111">
        <v>63600</v>
      </c>
      <c r="J167" s="111">
        <f>ROUND(I167*H167,2)</f>
        <v>3180000</v>
      </c>
      <c r="K167" s="108" t="s">
        <v>104</v>
      </c>
      <c r="L167" s="25"/>
      <c r="M167" s="112" t="s">
        <v>3</v>
      </c>
      <c r="N167" s="113" t="s">
        <v>40</v>
      </c>
      <c r="O167" s="114">
        <v>0</v>
      </c>
      <c r="P167" s="114">
        <f>O167*H167</f>
        <v>0</v>
      </c>
      <c r="Q167" s="114">
        <v>0</v>
      </c>
      <c r="R167" s="114">
        <f>Q167*H167</f>
        <v>0</v>
      </c>
      <c r="S167" s="114">
        <v>0</v>
      </c>
      <c r="T167" s="115">
        <f>S167*H167</f>
        <v>0</v>
      </c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R167" s="116" t="s">
        <v>105</v>
      </c>
      <c r="AT167" s="116" t="s">
        <v>100</v>
      </c>
      <c r="AU167" s="116" t="s">
        <v>69</v>
      </c>
      <c r="AY167" s="12" t="s">
        <v>106</v>
      </c>
      <c r="BE167" s="117">
        <f>IF(N167="základní",J167,0)</f>
        <v>3180000</v>
      </c>
      <c r="BF167" s="117">
        <f>IF(N167="snížená",J167,0)</f>
        <v>0</v>
      </c>
      <c r="BG167" s="117">
        <f>IF(N167="zákl. přenesená",J167,0)</f>
        <v>0</v>
      </c>
      <c r="BH167" s="117">
        <f>IF(N167="sníž. přenesená",J167,0)</f>
        <v>0</v>
      </c>
      <c r="BI167" s="117">
        <f>IF(N167="nulová",J167,0)</f>
        <v>0</v>
      </c>
      <c r="BJ167" s="12" t="s">
        <v>77</v>
      </c>
      <c r="BK167" s="117">
        <f>ROUND(I167*H167,2)</f>
        <v>3180000</v>
      </c>
      <c r="BL167" s="12" t="s">
        <v>105</v>
      </c>
      <c r="BM167" s="116" t="s">
        <v>267</v>
      </c>
    </row>
    <row r="168" spans="1:65" s="2" customFormat="1" ht="29.25">
      <c r="A168" s="24"/>
      <c r="B168" s="25"/>
      <c r="C168" s="24"/>
      <c r="D168" s="118" t="s">
        <v>108</v>
      </c>
      <c r="E168" s="24"/>
      <c r="F168" s="119" t="s">
        <v>268</v>
      </c>
      <c r="G168" s="24"/>
      <c r="H168" s="24"/>
      <c r="I168" s="24"/>
      <c r="J168" s="24"/>
      <c r="K168" s="24"/>
      <c r="L168" s="25"/>
      <c r="M168" s="120"/>
      <c r="N168" s="121"/>
      <c r="O168" s="45"/>
      <c r="P168" s="45"/>
      <c r="Q168" s="45"/>
      <c r="R168" s="45"/>
      <c r="S168" s="45"/>
      <c r="T168" s="46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T168" s="12" t="s">
        <v>108</v>
      </c>
      <c r="AU168" s="12" t="s">
        <v>69</v>
      </c>
    </row>
    <row r="169" spans="1:65" s="2" customFormat="1" ht="29.25">
      <c r="A169" s="24"/>
      <c r="B169" s="25"/>
      <c r="C169" s="24"/>
      <c r="D169" s="118" t="s">
        <v>110</v>
      </c>
      <c r="E169" s="24"/>
      <c r="F169" s="122" t="s">
        <v>263</v>
      </c>
      <c r="G169" s="24"/>
      <c r="H169" s="24"/>
      <c r="I169" s="24"/>
      <c r="J169" s="24"/>
      <c r="K169" s="24"/>
      <c r="L169" s="25"/>
      <c r="M169" s="120"/>
      <c r="N169" s="121"/>
      <c r="O169" s="45"/>
      <c r="P169" s="45"/>
      <c r="Q169" s="45"/>
      <c r="R169" s="45"/>
      <c r="S169" s="45"/>
      <c r="T169" s="46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T169" s="12" t="s">
        <v>110</v>
      </c>
      <c r="AU169" s="12" t="s">
        <v>69</v>
      </c>
    </row>
    <row r="170" spans="1:65" s="2" customFormat="1" ht="16.5" customHeight="1">
      <c r="A170" s="24"/>
      <c r="B170" s="105"/>
      <c r="C170" s="106" t="s">
        <v>269</v>
      </c>
      <c r="D170" s="106" t="s">
        <v>100</v>
      </c>
      <c r="E170" s="107" t="s">
        <v>270</v>
      </c>
      <c r="F170" s="108" t="s">
        <v>271</v>
      </c>
      <c r="G170" s="109" t="s">
        <v>114</v>
      </c>
      <c r="H170" s="110">
        <v>300</v>
      </c>
      <c r="I170" s="111">
        <v>525</v>
      </c>
      <c r="J170" s="111">
        <f>ROUND(I170*H170,2)</f>
        <v>157500</v>
      </c>
      <c r="K170" s="108" t="s">
        <v>104</v>
      </c>
      <c r="L170" s="25"/>
      <c r="M170" s="112" t="s">
        <v>3</v>
      </c>
      <c r="N170" s="113" t="s">
        <v>40</v>
      </c>
      <c r="O170" s="114">
        <v>0</v>
      </c>
      <c r="P170" s="114">
        <f>O170*H170</f>
        <v>0</v>
      </c>
      <c r="Q170" s="114">
        <v>0</v>
      </c>
      <c r="R170" s="114">
        <f>Q170*H170</f>
        <v>0</v>
      </c>
      <c r="S170" s="114">
        <v>0</v>
      </c>
      <c r="T170" s="115">
        <f>S170*H170</f>
        <v>0</v>
      </c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R170" s="116" t="s">
        <v>105</v>
      </c>
      <c r="AT170" s="116" t="s">
        <v>100</v>
      </c>
      <c r="AU170" s="116" t="s">
        <v>69</v>
      </c>
      <c r="AY170" s="12" t="s">
        <v>106</v>
      </c>
      <c r="BE170" s="117">
        <f>IF(N170="základní",J170,0)</f>
        <v>157500</v>
      </c>
      <c r="BF170" s="117">
        <f>IF(N170="snížená",J170,0)</f>
        <v>0</v>
      </c>
      <c r="BG170" s="117">
        <f>IF(N170="zákl. přenesená",J170,0)</f>
        <v>0</v>
      </c>
      <c r="BH170" s="117">
        <f>IF(N170="sníž. přenesená",J170,0)</f>
        <v>0</v>
      </c>
      <c r="BI170" s="117">
        <f>IF(N170="nulová",J170,0)</f>
        <v>0</v>
      </c>
      <c r="BJ170" s="12" t="s">
        <v>77</v>
      </c>
      <c r="BK170" s="117">
        <f>ROUND(I170*H170,2)</f>
        <v>157500</v>
      </c>
      <c r="BL170" s="12" t="s">
        <v>105</v>
      </c>
      <c r="BM170" s="116" t="s">
        <v>272</v>
      </c>
    </row>
    <row r="171" spans="1:65" s="2" customFormat="1" ht="19.5">
      <c r="A171" s="24"/>
      <c r="B171" s="25"/>
      <c r="C171" s="24"/>
      <c r="D171" s="118" t="s">
        <v>108</v>
      </c>
      <c r="E171" s="24"/>
      <c r="F171" s="119" t="s">
        <v>273</v>
      </c>
      <c r="G171" s="24"/>
      <c r="H171" s="24"/>
      <c r="I171" s="24"/>
      <c r="J171" s="24"/>
      <c r="K171" s="24"/>
      <c r="L171" s="25"/>
      <c r="M171" s="120"/>
      <c r="N171" s="121"/>
      <c r="O171" s="45"/>
      <c r="P171" s="45"/>
      <c r="Q171" s="45"/>
      <c r="R171" s="45"/>
      <c r="S171" s="45"/>
      <c r="T171" s="46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T171" s="12" t="s">
        <v>108</v>
      </c>
      <c r="AU171" s="12" t="s">
        <v>69</v>
      </c>
    </row>
    <row r="172" spans="1:65" s="2" customFormat="1" ht="39">
      <c r="A172" s="24"/>
      <c r="B172" s="25"/>
      <c r="C172" s="24"/>
      <c r="D172" s="118" t="s">
        <v>110</v>
      </c>
      <c r="E172" s="24"/>
      <c r="F172" s="122" t="s">
        <v>274</v>
      </c>
      <c r="G172" s="24"/>
      <c r="H172" s="24"/>
      <c r="I172" s="24"/>
      <c r="J172" s="24"/>
      <c r="K172" s="24"/>
      <c r="L172" s="25"/>
      <c r="M172" s="120"/>
      <c r="N172" s="121"/>
      <c r="O172" s="45"/>
      <c r="P172" s="45"/>
      <c r="Q172" s="45"/>
      <c r="R172" s="45"/>
      <c r="S172" s="45"/>
      <c r="T172" s="46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T172" s="12" t="s">
        <v>110</v>
      </c>
      <c r="AU172" s="12" t="s">
        <v>69</v>
      </c>
    </row>
    <row r="173" spans="1:65" s="2" customFormat="1" ht="16.5" customHeight="1">
      <c r="A173" s="24"/>
      <c r="B173" s="105"/>
      <c r="C173" s="106" t="s">
        <v>275</v>
      </c>
      <c r="D173" s="106" t="s">
        <v>100</v>
      </c>
      <c r="E173" s="107" t="s">
        <v>276</v>
      </c>
      <c r="F173" s="108" t="s">
        <v>277</v>
      </c>
      <c r="G173" s="109" t="s">
        <v>114</v>
      </c>
      <c r="H173" s="110">
        <v>200</v>
      </c>
      <c r="I173" s="111">
        <v>669</v>
      </c>
      <c r="J173" s="111">
        <f>ROUND(I173*H173,2)</f>
        <v>133800</v>
      </c>
      <c r="K173" s="108" t="s">
        <v>104</v>
      </c>
      <c r="L173" s="25"/>
      <c r="M173" s="112" t="s">
        <v>3</v>
      </c>
      <c r="N173" s="113" t="s">
        <v>40</v>
      </c>
      <c r="O173" s="114">
        <v>0</v>
      </c>
      <c r="P173" s="114">
        <f>O173*H173</f>
        <v>0</v>
      </c>
      <c r="Q173" s="114">
        <v>0</v>
      </c>
      <c r="R173" s="114">
        <f>Q173*H173</f>
        <v>0</v>
      </c>
      <c r="S173" s="114">
        <v>0</v>
      </c>
      <c r="T173" s="115">
        <f>S173*H173</f>
        <v>0</v>
      </c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R173" s="116" t="s">
        <v>105</v>
      </c>
      <c r="AT173" s="116" t="s">
        <v>100</v>
      </c>
      <c r="AU173" s="116" t="s">
        <v>69</v>
      </c>
      <c r="AY173" s="12" t="s">
        <v>106</v>
      </c>
      <c r="BE173" s="117">
        <f>IF(N173="základní",J173,0)</f>
        <v>133800</v>
      </c>
      <c r="BF173" s="117">
        <f>IF(N173="snížená",J173,0)</f>
        <v>0</v>
      </c>
      <c r="BG173" s="117">
        <f>IF(N173="zákl. přenesená",J173,0)</f>
        <v>0</v>
      </c>
      <c r="BH173" s="117">
        <f>IF(N173="sníž. přenesená",J173,0)</f>
        <v>0</v>
      </c>
      <c r="BI173" s="117">
        <f>IF(N173="nulová",J173,0)</f>
        <v>0</v>
      </c>
      <c r="BJ173" s="12" t="s">
        <v>77</v>
      </c>
      <c r="BK173" s="117">
        <f>ROUND(I173*H173,2)</f>
        <v>133800</v>
      </c>
      <c r="BL173" s="12" t="s">
        <v>105</v>
      </c>
      <c r="BM173" s="116" t="s">
        <v>278</v>
      </c>
    </row>
    <row r="174" spans="1:65" s="2" customFormat="1" ht="19.5">
      <c r="A174" s="24"/>
      <c r="B174" s="25"/>
      <c r="C174" s="24"/>
      <c r="D174" s="118" t="s">
        <v>108</v>
      </c>
      <c r="E174" s="24"/>
      <c r="F174" s="119" t="s">
        <v>279</v>
      </c>
      <c r="G174" s="24"/>
      <c r="H174" s="24"/>
      <c r="I174" s="24"/>
      <c r="J174" s="24"/>
      <c r="K174" s="24"/>
      <c r="L174" s="25"/>
      <c r="M174" s="120"/>
      <c r="N174" s="121"/>
      <c r="O174" s="45"/>
      <c r="P174" s="45"/>
      <c r="Q174" s="45"/>
      <c r="R174" s="45"/>
      <c r="S174" s="45"/>
      <c r="T174" s="46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T174" s="12" t="s">
        <v>108</v>
      </c>
      <c r="AU174" s="12" t="s">
        <v>69</v>
      </c>
    </row>
    <row r="175" spans="1:65" s="2" customFormat="1" ht="39">
      <c r="A175" s="24"/>
      <c r="B175" s="25"/>
      <c r="C175" s="24"/>
      <c r="D175" s="118" t="s">
        <v>110</v>
      </c>
      <c r="E175" s="24"/>
      <c r="F175" s="122" t="s">
        <v>274</v>
      </c>
      <c r="G175" s="24"/>
      <c r="H175" s="24"/>
      <c r="I175" s="24"/>
      <c r="J175" s="24"/>
      <c r="K175" s="24"/>
      <c r="L175" s="25"/>
      <c r="M175" s="120"/>
      <c r="N175" s="121"/>
      <c r="O175" s="45"/>
      <c r="P175" s="45"/>
      <c r="Q175" s="45"/>
      <c r="R175" s="45"/>
      <c r="S175" s="45"/>
      <c r="T175" s="46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T175" s="12" t="s">
        <v>110</v>
      </c>
      <c r="AU175" s="12" t="s">
        <v>69</v>
      </c>
    </row>
    <row r="176" spans="1:65" s="2" customFormat="1" ht="16.5" customHeight="1">
      <c r="A176" s="24"/>
      <c r="B176" s="105"/>
      <c r="C176" s="106" t="s">
        <v>280</v>
      </c>
      <c r="D176" s="106" t="s">
        <v>100</v>
      </c>
      <c r="E176" s="107" t="s">
        <v>281</v>
      </c>
      <c r="F176" s="108" t="s">
        <v>282</v>
      </c>
      <c r="G176" s="109" t="s">
        <v>114</v>
      </c>
      <c r="H176" s="110">
        <v>100</v>
      </c>
      <c r="I176" s="111">
        <v>1670</v>
      </c>
      <c r="J176" s="111">
        <f>ROUND(I176*H176,2)</f>
        <v>167000</v>
      </c>
      <c r="K176" s="108" t="s">
        <v>104</v>
      </c>
      <c r="L176" s="25"/>
      <c r="M176" s="112" t="s">
        <v>3</v>
      </c>
      <c r="N176" s="113" t="s">
        <v>40</v>
      </c>
      <c r="O176" s="114">
        <v>0</v>
      </c>
      <c r="P176" s="114">
        <f>O176*H176</f>
        <v>0</v>
      </c>
      <c r="Q176" s="114">
        <v>0</v>
      </c>
      <c r="R176" s="114">
        <f>Q176*H176</f>
        <v>0</v>
      </c>
      <c r="S176" s="114">
        <v>0</v>
      </c>
      <c r="T176" s="115">
        <f>S176*H176</f>
        <v>0</v>
      </c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R176" s="116" t="s">
        <v>105</v>
      </c>
      <c r="AT176" s="116" t="s">
        <v>100</v>
      </c>
      <c r="AU176" s="116" t="s">
        <v>69</v>
      </c>
      <c r="AY176" s="12" t="s">
        <v>106</v>
      </c>
      <c r="BE176" s="117">
        <f>IF(N176="základní",J176,0)</f>
        <v>167000</v>
      </c>
      <c r="BF176" s="117">
        <f>IF(N176="snížená",J176,0)</f>
        <v>0</v>
      </c>
      <c r="BG176" s="117">
        <f>IF(N176="zákl. přenesená",J176,0)</f>
        <v>0</v>
      </c>
      <c r="BH176" s="117">
        <f>IF(N176="sníž. přenesená",J176,0)</f>
        <v>0</v>
      </c>
      <c r="BI176" s="117">
        <f>IF(N176="nulová",J176,0)</f>
        <v>0</v>
      </c>
      <c r="BJ176" s="12" t="s">
        <v>77</v>
      </c>
      <c r="BK176" s="117">
        <f>ROUND(I176*H176,2)</f>
        <v>167000</v>
      </c>
      <c r="BL176" s="12" t="s">
        <v>105</v>
      </c>
      <c r="BM176" s="116" t="s">
        <v>283</v>
      </c>
    </row>
    <row r="177" spans="1:65" s="2" customFormat="1" ht="29.25">
      <c r="A177" s="24"/>
      <c r="B177" s="25"/>
      <c r="C177" s="24"/>
      <c r="D177" s="118" t="s">
        <v>108</v>
      </c>
      <c r="E177" s="24"/>
      <c r="F177" s="119" t="s">
        <v>284</v>
      </c>
      <c r="G177" s="24"/>
      <c r="H177" s="24"/>
      <c r="I177" s="24"/>
      <c r="J177" s="24"/>
      <c r="K177" s="24"/>
      <c r="L177" s="25"/>
      <c r="M177" s="120"/>
      <c r="N177" s="121"/>
      <c r="O177" s="45"/>
      <c r="P177" s="45"/>
      <c r="Q177" s="45"/>
      <c r="R177" s="45"/>
      <c r="S177" s="45"/>
      <c r="T177" s="46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T177" s="12" t="s">
        <v>108</v>
      </c>
      <c r="AU177" s="12" t="s">
        <v>69</v>
      </c>
    </row>
    <row r="178" spans="1:65" s="2" customFormat="1" ht="39">
      <c r="A178" s="24"/>
      <c r="B178" s="25"/>
      <c r="C178" s="24"/>
      <c r="D178" s="118" t="s">
        <v>110</v>
      </c>
      <c r="E178" s="24"/>
      <c r="F178" s="122" t="s">
        <v>274</v>
      </c>
      <c r="G178" s="24"/>
      <c r="H178" s="24"/>
      <c r="I178" s="24"/>
      <c r="J178" s="24"/>
      <c r="K178" s="24"/>
      <c r="L178" s="25"/>
      <c r="M178" s="120"/>
      <c r="N178" s="121"/>
      <c r="O178" s="45"/>
      <c r="P178" s="45"/>
      <c r="Q178" s="45"/>
      <c r="R178" s="45"/>
      <c r="S178" s="45"/>
      <c r="T178" s="46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T178" s="12" t="s">
        <v>110</v>
      </c>
      <c r="AU178" s="12" t="s">
        <v>69</v>
      </c>
    </row>
    <row r="179" spans="1:65" s="2" customFormat="1" ht="16.5" customHeight="1">
      <c r="A179" s="24"/>
      <c r="B179" s="105"/>
      <c r="C179" s="106" t="s">
        <v>285</v>
      </c>
      <c r="D179" s="106" t="s">
        <v>100</v>
      </c>
      <c r="E179" s="107" t="s">
        <v>286</v>
      </c>
      <c r="F179" s="108" t="s">
        <v>287</v>
      </c>
      <c r="G179" s="109" t="s">
        <v>114</v>
      </c>
      <c r="H179" s="110">
        <v>50</v>
      </c>
      <c r="I179" s="111">
        <v>2800</v>
      </c>
      <c r="J179" s="111">
        <f>ROUND(I179*H179,2)</f>
        <v>140000</v>
      </c>
      <c r="K179" s="108" t="s">
        <v>104</v>
      </c>
      <c r="L179" s="25"/>
      <c r="M179" s="112" t="s">
        <v>3</v>
      </c>
      <c r="N179" s="113" t="s">
        <v>40</v>
      </c>
      <c r="O179" s="114">
        <v>0</v>
      </c>
      <c r="P179" s="114">
        <f>O179*H179</f>
        <v>0</v>
      </c>
      <c r="Q179" s="114">
        <v>0</v>
      </c>
      <c r="R179" s="114">
        <f>Q179*H179</f>
        <v>0</v>
      </c>
      <c r="S179" s="114">
        <v>0</v>
      </c>
      <c r="T179" s="115">
        <f>S179*H179</f>
        <v>0</v>
      </c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R179" s="116" t="s">
        <v>105</v>
      </c>
      <c r="AT179" s="116" t="s">
        <v>100</v>
      </c>
      <c r="AU179" s="116" t="s">
        <v>69</v>
      </c>
      <c r="AY179" s="12" t="s">
        <v>106</v>
      </c>
      <c r="BE179" s="117">
        <f>IF(N179="základní",J179,0)</f>
        <v>140000</v>
      </c>
      <c r="BF179" s="117">
        <f>IF(N179="snížená",J179,0)</f>
        <v>0</v>
      </c>
      <c r="BG179" s="117">
        <f>IF(N179="zákl. přenesená",J179,0)</f>
        <v>0</v>
      </c>
      <c r="BH179" s="117">
        <f>IF(N179="sníž. přenesená",J179,0)</f>
        <v>0</v>
      </c>
      <c r="BI179" s="117">
        <f>IF(N179="nulová",J179,0)</f>
        <v>0</v>
      </c>
      <c r="BJ179" s="12" t="s">
        <v>77</v>
      </c>
      <c r="BK179" s="117">
        <f>ROUND(I179*H179,2)</f>
        <v>140000</v>
      </c>
      <c r="BL179" s="12" t="s">
        <v>105</v>
      </c>
      <c r="BM179" s="116" t="s">
        <v>288</v>
      </c>
    </row>
    <row r="180" spans="1:65" s="2" customFormat="1" ht="29.25">
      <c r="A180" s="24"/>
      <c r="B180" s="25"/>
      <c r="C180" s="24"/>
      <c r="D180" s="118" t="s">
        <v>108</v>
      </c>
      <c r="E180" s="24"/>
      <c r="F180" s="119" t="s">
        <v>289</v>
      </c>
      <c r="G180" s="24"/>
      <c r="H180" s="24"/>
      <c r="I180" s="24"/>
      <c r="J180" s="24"/>
      <c r="K180" s="24"/>
      <c r="L180" s="25"/>
      <c r="M180" s="120"/>
      <c r="N180" s="121"/>
      <c r="O180" s="45"/>
      <c r="P180" s="45"/>
      <c r="Q180" s="45"/>
      <c r="R180" s="45"/>
      <c r="S180" s="45"/>
      <c r="T180" s="46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T180" s="12" t="s">
        <v>108</v>
      </c>
      <c r="AU180" s="12" t="s">
        <v>69</v>
      </c>
    </row>
    <row r="181" spans="1:65" s="2" customFormat="1" ht="39">
      <c r="A181" s="24"/>
      <c r="B181" s="25"/>
      <c r="C181" s="24"/>
      <c r="D181" s="118" t="s">
        <v>110</v>
      </c>
      <c r="E181" s="24"/>
      <c r="F181" s="122" t="s">
        <v>274</v>
      </c>
      <c r="G181" s="24"/>
      <c r="H181" s="24"/>
      <c r="I181" s="24"/>
      <c r="J181" s="24"/>
      <c r="K181" s="24"/>
      <c r="L181" s="25"/>
      <c r="M181" s="120"/>
      <c r="N181" s="121"/>
      <c r="O181" s="45"/>
      <c r="P181" s="45"/>
      <c r="Q181" s="45"/>
      <c r="R181" s="45"/>
      <c r="S181" s="45"/>
      <c r="T181" s="46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T181" s="12" t="s">
        <v>110</v>
      </c>
      <c r="AU181" s="12" t="s">
        <v>69</v>
      </c>
    </row>
    <row r="182" spans="1:65" s="2" customFormat="1" ht="16.5" customHeight="1">
      <c r="A182" s="24"/>
      <c r="B182" s="105"/>
      <c r="C182" s="106" t="s">
        <v>290</v>
      </c>
      <c r="D182" s="106" t="s">
        <v>100</v>
      </c>
      <c r="E182" s="107" t="s">
        <v>291</v>
      </c>
      <c r="F182" s="108" t="s">
        <v>292</v>
      </c>
      <c r="G182" s="109" t="s">
        <v>114</v>
      </c>
      <c r="H182" s="110">
        <v>50</v>
      </c>
      <c r="I182" s="111">
        <v>4350</v>
      </c>
      <c r="J182" s="111">
        <f>ROUND(I182*H182,2)</f>
        <v>217500</v>
      </c>
      <c r="K182" s="108" t="s">
        <v>104</v>
      </c>
      <c r="L182" s="25"/>
      <c r="M182" s="112" t="s">
        <v>3</v>
      </c>
      <c r="N182" s="113" t="s">
        <v>40</v>
      </c>
      <c r="O182" s="114">
        <v>0</v>
      </c>
      <c r="P182" s="114">
        <f>O182*H182</f>
        <v>0</v>
      </c>
      <c r="Q182" s="114">
        <v>0</v>
      </c>
      <c r="R182" s="114">
        <f>Q182*H182</f>
        <v>0</v>
      </c>
      <c r="S182" s="114">
        <v>0</v>
      </c>
      <c r="T182" s="115">
        <f>S182*H182</f>
        <v>0</v>
      </c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R182" s="116" t="s">
        <v>105</v>
      </c>
      <c r="AT182" s="116" t="s">
        <v>100</v>
      </c>
      <c r="AU182" s="116" t="s">
        <v>69</v>
      </c>
      <c r="AY182" s="12" t="s">
        <v>106</v>
      </c>
      <c r="BE182" s="117">
        <f>IF(N182="základní",J182,0)</f>
        <v>217500</v>
      </c>
      <c r="BF182" s="117">
        <f>IF(N182="snížená",J182,0)</f>
        <v>0</v>
      </c>
      <c r="BG182" s="117">
        <f>IF(N182="zákl. přenesená",J182,0)</f>
        <v>0</v>
      </c>
      <c r="BH182" s="117">
        <f>IF(N182="sníž. přenesená",J182,0)</f>
        <v>0</v>
      </c>
      <c r="BI182" s="117">
        <f>IF(N182="nulová",J182,0)</f>
        <v>0</v>
      </c>
      <c r="BJ182" s="12" t="s">
        <v>77</v>
      </c>
      <c r="BK182" s="117">
        <f>ROUND(I182*H182,2)</f>
        <v>217500</v>
      </c>
      <c r="BL182" s="12" t="s">
        <v>105</v>
      </c>
      <c r="BM182" s="116" t="s">
        <v>293</v>
      </c>
    </row>
    <row r="183" spans="1:65" s="2" customFormat="1" ht="29.25">
      <c r="A183" s="24"/>
      <c r="B183" s="25"/>
      <c r="C183" s="24"/>
      <c r="D183" s="118" t="s">
        <v>108</v>
      </c>
      <c r="E183" s="24"/>
      <c r="F183" s="119" t="s">
        <v>294</v>
      </c>
      <c r="G183" s="24"/>
      <c r="H183" s="24"/>
      <c r="I183" s="24"/>
      <c r="J183" s="24"/>
      <c r="K183" s="24"/>
      <c r="L183" s="25"/>
      <c r="M183" s="120"/>
      <c r="N183" s="121"/>
      <c r="O183" s="45"/>
      <c r="P183" s="45"/>
      <c r="Q183" s="45"/>
      <c r="R183" s="45"/>
      <c r="S183" s="45"/>
      <c r="T183" s="46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T183" s="12" t="s">
        <v>108</v>
      </c>
      <c r="AU183" s="12" t="s">
        <v>69</v>
      </c>
    </row>
    <row r="184" spans="1:65" s="2" customFormat="1" ht="39">
      <c r="A184" s="24"/>
      <c r="B184" s="25"/>
      <c r="C184" s="24"/>
      <c r="D184" s="118" t="s">
        <v>110</v>
      </c>
      <c r="E184" s="24"/>
      <c r="F184" s="122" t="s">
        <v>274</v>
      </c>
      <c r="G184" s="24"/>
      <c r="H184" s="24"/>
      <c r="I184" s="24"/>
      <c r="J184" s="24"/>
      <c r="K184" s="24"/>
      <c r="L184" s="25"/>
      <c r="M184" s="120"/>
      <c r="N184" s="121"/>
      <c r="O184" s="45"/>
      <c r="P184" s="45"/>
      <c r="Q184" s="45"/>
      <c r="R184" s="45"/>
      <c r="S184" s="45"/>
      <c r="T184" s="46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T184" s="12" t="s">
        <v>110</v>
      </c>
      <c r="AU184" s="12" t="s">
        <v>69</v>
      </c>
    </row>
    <row r="185" spans="1:65" s="2" customFormat="1" ht="16.5" customHeight="1">
      <c r="A185" s="24"/>
      <c r="B185" s="105"/>
      <c r="C185" s="106" t="s">
        <v>295</v>
      </c>
      <c r="D185" s="106" t="s">
        <v>100</v>
      </c>
      <c r="E185" s="107" t="s">
        <v>296</v>
      </c>
      <c r="F185" s="108" t="s">
        <v>297</v>
      </c>
      <c r="G185" s="109" t="s">
        <v>114</v>
      </c>
      <c r="H185" s="110">
        <v>20</v>
      </c>
      <c r="I185" s="111">
        <v>7360</v>
      </c>
      <c r="J185" s="111">
        <f>ROUND(I185*H185,2)</f>
        <v>147200</v>
      </c>
      <c r="K185" s="108" t="s">
        <v>104</v>
      </c>
      <c r="L185" s="25"/>
      <c r="M185" s="112" t="s">
        <v>3</v>
      </c>
      <c r="N185" s="113" t="s">
        <v>40</v>
      </c>
      <c r="O185" s="114">
        <v>0</v>
      </c>
      <c r="P185" s="114">
        <f>O185*H185</f>
        <v>0</v>
      </c>
      <c r="Q185" s="114">
        <v>0</v>
      </c>
      <c r="R185" s="114">
        <f>Q185*H185</f>
        <v>0</v>
      </c>
      <c r="S185" s="114">
        <v>0</v>
      </c>
      <c r="T185" s="115">
        <f>S185*H185</f>
        <v>0</v>
      </c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R185" s="116" t="s">
        <v>105</v>
      </c>
      <c r="AT185" s="116" t="s">
        <v>100</v>
      </c>
      <c r="AU185" s="116" t="s">
        <v>69</v>
      </c>
      <c r="AY185" s="12" t="s">
        <v>106</v>
      </c>
      <c r="BE185" s="117">
        <f>IF(N185="základní",J185,0)</f>
        <v>147200</v>
      </c>
      <c r="BF185" s="117">
        <f>IF(N185="snížená",J185,0)</f>
        <v>0</v>
      </c>
      <c r="BG185" s="117">
        <f>IF(N185="zákl. přenesená",J185,0)</f>
        <v>0</v>
      </c>
      <c r="BH185" s="117">
        <f>IF(N185="sníž. přenesená",J185,0)</f>
        <v>0</v>
      </c>
      <c r="BI185" s="117">
        <f>IF(N185="nulová",J185,0)</f>
        <v>0</v>
      </c>
      <c r="BJ185" s="12" t="s">
        <v>77</v>
      </c>
      <c r="BK185" s="117">
        <f>ROUND(I185*H185,2)</f>
        <v>147200</v>
      </c>
      <c r="BL185" s="12" t="s">
        <v>105</v>
      </c>
      <c r="BM185" s="116" t="s">
        <v>298</v>
      </c>
    </row>
    <row r="186" spans="1:65" s="2" customFormat="1" ht="29.25">
      <c r="A186" s="24"/>
      <c r="B186" s="25"/>
      <c r="C186" s="24"/>
      <c r="D186" s="118" t="s">
        <v>108</v>
      </c>
      <c r="E186" s="24"/>
      <c r="F186" s="119" t="s">
        <v>299</v>
      </c>
      <c r="G186" s="24"/>
      <c r="H186" s="24"/>
      <c r="I186" s="24"/>
      <c r="J186" s="24"/>
      <c r="K186" s="24"/>
      <c r="L186" s="25"/>
      <c r="M186" s="120"/>
      <c r="N186" s="121"/>
      <c r="O186" s="45"/>
      <c r="P186" s="45"/>
      <c r="Q186" s="45"/>
      <c r="R186" s="45"/>
      <c r="S186" s="45"/>
      <c r="T186" s="46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T186" s="12" t="s">
        <v>108</v>
      </c>
      <c r="AU186" s="12" t="s">
        <v>69</v>
      </c>
    </row>
    <row r="187" spans="1:65" s="2" customFormat="1" ht="39">
      <c r="A187" s="24"/>
      <c r="B187" s="25"/>
      <c r="C187" s="24"/>
      <c r="D187" s="118" t="s">
        <v>110</v>
      </c>
      <c r="E187" s="24"/>
      <c r="F187" s="122" t="s">
        <v>274</v>
      </c>
      <c r="G187" s="24"/>
      <c r="H187" s="24"/>
      <c r="I187" s="24"/>
      <c r="J187" s="24"/>
      <c r="K187" s="24"/>
      <c r="L187" s="25"/>
      <c r="M187" s="120"/>
      <c r="N187" s="121"/>
      <c r="O187" s="45"/>
      <c r="P187" s="45"/>
      <c r="Q187" s="45"/>
      <c r="R187" s="45"/>
      <c r="S187" s="45"/>
      <c r="T187" s="46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T187" s="12" t="s">
        <v>110</v>
      </c>
      <c r="AU187" s="12" t="s">
        <v>69</v>
      </c>
    </row>
    <row r="188" spans="1:65" s="2" customFormat="1" ht="16.5" customHeight="1">
      <c r="A188" s="24"/>
      <c r="B188" s="105"/>
      <c r="C188" s="106" t="s">
        <v>300</v>
      </c>
      <c r="D188" s="106" t="s">
        <v>100</v>
      </c>
      <c r="E188" s="107" t="s">
        <v>301</v>
      </c>
      <c r="F188" s="108" t="s">
        <v>302</v>
      </c>
      <c r="G188" s="109" t="s">
        <v>114</v>
      </c>
      <c r="H188" s="110">
        <v>300</v>
      </c>
      <c r="I188" s="111">
        <v>554</v>
      </c>
      <c r="J188" s="111">
        <f>ROUND(I188*H188,2)</f>
        <v>166200</v>
      </c>
      <c r="K188" s="108" t="s">
        <v>104</v>
      </c>
      <c r="L188" s="25"/>
      <c r="M188" s="112" t="s">
        <v>3</v>
      </c>
      <c r="N188" s="113" t="s">
        <v>40</v>
      </c>
      <c r="O188" s="114">
        <v>0</v>
      </c>
      <c r="P188" s="114">
        <f>O188*H188</f>
        <v>0</v>
      </c>
      <c r="Q188" s="114">
        <v>0</v>
      </c>
      <c r="R188" s="114">
        <f>Q188*H188</f>
        <v>0</v>
      </c>
      <c r="S188" s="114">
        <v>0</v>
      </c>
      <c r="T188" s="115">
        <f>S188*H188</f>
        <v>0</v>
      </c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R188" s="116" t="s">
        <v>105</v>
      </c>
      <c r="AT188" s="116" t="s">
        <v>100</v>
      </c>
      <c r="AU188" s="116" t="s">
        <v>69</v>
      </c>
      <c r="AY188" s="12" t="s">
        <v>106</v>
      </c>
      <c r="BE188" s="117">
        <f>IF(N188="základní",J188,0)</f>
        <v>166200</v>
      </c>
      <c r="BF188" s="117">
        <f>IF(N188="snížená",J188,0)</f>
        <v>0</v>
      </c>
      <c r="BG188" s="117">
        <f>IF(N188="zákl. přenesená",J188,0)</f>
        <v>0</v>
      </c>
      <c r="BH188" s="117">
        <f>IF(N188="sníž. přenesená",J188,0)</f>
        <v>0</v>
      </c>
      <c r="BI188" s="117">
        <f>IF(N188="nulová",J188,0)</f>
        <v>0</v>
      </c>
      <c r="BJ188" s="12" t="s">
        <v>77</v>
      </c>
      <c r="BK188" s="117">
        <f>ROUND(I188*H188,2)</f>
        <v>166200</v>
      </c>
      <c r="BL188" s="12" t="s">
        <v>105</v>
      </c>
      <c r="BM188" s="116" t="s">
        <v>303</v>
      </c>
    </row>
    <row r="189" spans="1:65" s="2" customFormat="1" ht="19.5">
      <c r="A189" s="24"/>
      <c r="B189" s="25"/>
      <c r="C189" s="24"/>
      <c r="D189" s="118" t="s">
        <v>108</v>
      </c>
      <c r="E189" s="24"/>
      <c r="F189" s="119" t="s">
        <v>304</v>
      </c>
      <c r="G189" s="24"/>
      <c r="H189" s="24"/>
      <c r="I189" s="24"/>
      <c r="J189" s="24"/>
      <c r="K189" s="24"/>
      <c r="L189" s="25"/>
      <c r="M189" s="120"/>
      <c r="N189" s="121"/>
      <c r="O189" s="45"/>
      <c r="P189" s="45"/>
      <c r="Q189" s="45"/>
      <c r="R189" s="45"/>
      <c r="S189" s="45"/>
      <c r="T189" s="46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T189" s="12" t="s">
        <v>108</v>
      </c>
      <c r="AU189" s="12" t="s">
        <v>69</v>
      </c>
    </row>
    <row r="190" spans="1:65" s="2" customFormat="1" ht="39">
      <c r="A190" s="24"/>
      <c r="B190" s="25"/>
      <c r="C190" s="24"/>
      <c r="D190" s="118" t="s">
        <v>110</v>
      </c>
      <c r="E190" s="24"/>
      <c r="F190" s="122" t="s">
        <v>274</v>
      </c>
      <c r="G190" s="24"/>
      <c r="H190" s="24"/>
      <c r="I190" s="24"/>
      <c r="J190" s="24"/>
      <c r="K190" s="24"/>
      <c r="L190" s="25"/>
      <c r="M190" s="120"/>
      <c r="N190" s="121"/>
      <c r="O190" s="45"/>
      <c r="P190" s="45"/>
      <c r="Q190" s="45"/>
      <c r="R190" s="45"/>
      <c r="S190" s="45"/>
      <c r="T190" s="46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T190" s="12" t="s">
        <v>110</v>
      </c>
      <c r="AU190" s="12" t="s">
        <v>69</v>
      </c>
    </row>
    <row r="191" spans="1:65" s="2" customFormat="1" ht="16.5" customHeight="1">
      <c r="A191" s="24"/>
      <c r="B191" s="105"/>
      <c r="C191" s="106" t="s">
        <v>305</v>
      </c>
      <c r="D191" s="106" t="s">
        <v>100</v>
      </c>
      <c r="E191" s="107" t="s">
        <v>306</v>
      </c>
      <c r="F191" s="108" t="s">
        <v>307</v>
      </c>
      <c r="G191" s="109" t="s">
        <v>114</v>
      </c>
      <c r="H191" s="110">
        <v>200</v>
      </c>
      <c r="I191" s="111">
        <v>701</v>
      </c>
      <c r="J191" s="111">
        <f>ROUND(I191*H191,2)</f>
        <v>140200</v>
      </c>
      <c r="K191" s="108" t="s">
        <v>104</v>
      </c>
      <c r="L191" s="25"/>
      <c r="M191" s="112" t="s">
        <v>3</v>
      </c>
      <c r="N191" s="113" t="s">
        <v>40</v>
      </c>
      <c r="O191" s="114">
        <v>0</v>
      </c>
      <c r="P191" s="114">
        <f>O191*H191</f>
        <v>0</v>
      </c>
      <c r="Q191" s="114">
        <v>0</v>
      </c>
      <c r="R191" s="114">
        <f>Q191*H191</f>
        <v>0</v>
      </c>
      <c r="S191" s="114">
        <v>0</v>
      </c>
      <c r="T191" s="115">
        <f>S191*H191</f>
        <v>0</v>
      </c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R191" s="116" t="s">
        <v>105</v>
      </c>
      <c r="AT191" s="116" t="s">
        <v>100</v>
      </c>
      <c r="AU191" s="116" t="s">
        <v>69</v>
      </c>
      <c r="AY191" s="12" t="s">
        <v>106</v>
      </c>
      <c r="BE191" s="117">
        <f>IF(N191="základní",J191,0)</f>
        <v>140200</v>
      </c>
      <c r="BF191" s="117">
        <f>IF(N191="snížená",J191,0)</f>
        <v>0</v>
      </c>
      <c r="BG191" s="117">
        <f>IF(N191="zákl. přenesená",J191,0)</f>
        <v>0</v>
      </c>
      <c r="BH191" s="117">
        <f>IF(N191="sníž. přenesená",J191,0)</f>
        <v>0</v>
      </c>
      <c r="BI191" s="117">
        <f>IF(N191="nulová",J191,0)</f>
        <v>0</v>
      </c>
      <c r="BJ191" s="12" t="s">
        <v>77</v>
      </c>
      <c r="BK191" s="117">
        <f>ROUND(I191*H191,2)</f>
        <v>140200</v>
      </c>
      <c r="BL191" s="12" t="s">
        <v>105</v>
      </c>
      <c r="BM191" s="116" t="s">
        <v>308</v>
      </c>
    </row>
    <row r="192" spans="1:65" s="2" customFormat="1" ht="29.25">
      <c r="A192" s="24"/>
      <c r="B192" s="25"/>
      <c r="C192" s="24"/>
      <c r="D192" s="118" t="s">
        <v>108</v>
      </c>
      <c r="E192" s="24"/>
      <c r="F192" s="119" t="s">
        <v>309</v>
      </c>
      <c r="G192" s="24"/>
      <c r="H192" s="24"/>
      <c r="I192" s="24"/>
      <c r="J192" s="24"/>
      <c r="K192" s="24"/>
      <c r="L192" s="25"/>
      <c r="M192" s="120"/>
      <c r="N192" s="121"/>
      <c r="O192" s="45"/>
      <c r="P192" s="45"/>
      <c r="Q192" s="45"/>
      <c r="R192" s="45"/>
      <c r="S192" s="45"/>
      <c r="T192" s="46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T192" s="12" t="s">
        <v>108</v>
      </c>
      <c r="AU192" s="12" t="s">
        <v>69</v>
      </c>
    </row>
    <row r="193" spans="1:65" s="2" customFormat="1" ht="39">
      <c r="A193" s="24"/>
      <c r="B193" s="25"/>
      <c r="C193" s="24"/>
      <c r="D193" s="118" t="s">
        <v>110</v>
      </c>
      <c r="E193" s="24"/>
      <c r="F193" s="122" t="s">
        <v>274</v>
      </c>
      <c r="G193" s="24"/>
      <c r="H193" s="24"/>
      <c r="I193" s="24"/>
      <c r="J193" s="24"/>
      <c r="K193" s="24"/>
      <c r="L193" s="25"/>
      <c r="M193" s="120"/>
      <c r="N193" s="121"/>
      <c r="O193" s="45"/>
      <c r="P193" s="45"/>
      <c r="Q193" s="45"/>
      <c r="R193" s="45"/>
      <c r="S193" s="45"/>
      <c r="T193" s="46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T193" s="12" t="s">
        <v>110</v>
      </c>
      <c r="AU193" s="12" t="s">
        <v>69</v>
      </c>
    </row>
    <row r="194" spans="1:65" s="2" customFormat="1" ht="16.5" customHeight="1">
      <c r="A194" s="24"/>
      <c r="B194" s="105"/>
      <c r="C194" s="106" t="s">
        <v>310</v>
      </c>
      <c r="D194" s="106" t="s">
        <v>100</v>
      </c>
      <c r="E194" s="107" t="s">
        <v>311</v>
      </c>
      <c r="F194" s="108" t="s">
        <v>312</v>
      </c>
      <c r="G194" s="109" t="s">
        <v>114</v>
      </c>
      <c r="H194" s="110">
        <v>100</v>
      </c>
      <c r="I194" s="111">
        <v>1760</v>
      </c>
      <c r="J194" s="111">
        <f>ROUND(I194*H194,2)</f>
        <v>176000</v>
      </c>
      <c r="K194" s="108" t="s">
        <v>104</v>
      </c>
      <c r="L194" s="25"/>
      <c r="M194" s="112" t="s">
        <v>3</v>
      </c>
      <c r="N194" s="113" t="s">
        <v>40</v>
      </c>
      <c r="O194" s="114">
        <v>0</v>
      </c>
      <c r="P194" s="114">
        <f>O194*H194</f>
        <v>0</v>
      </c>
      <c r="Q194" s="114">
        <v>0</v>
      </c>
      <c r="R194" s="114">
        <f>Q194*H194</f>
        <v>0</v>
      </c>
      <c r="S194" s="114">
        <v>0</v>
      </c>
      <c r="T194" s="115">
        <f>S194*H194</f>
        <v>0</v>
      </c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R194" s="116" t="s">
        <v>105</v>
      </c>
      <c r="AT194" s="116" t="s">
        <v>100</v>
      </c>
      <c r="AU194" s="116" t="s">
        <v>69</v>
      </c>
      <c r="AY194" s="12" t="s">
        <v>106</v>
      </c>
      <c r="BE194" s="117">
        <f>IF(N194="základní",J194,0)</f>
        <v>176000</v>
      </c>
      <c r="BF194" s="117">
        <f>IF(N194="snížená",J194,0)</f>
        <v>0</v>
      </c>
      <c r="BG194" s="117">
        <f>IF(N194="zákl. přenesená",J194,0)</f>
        <v>0</v>
      </c>
      <c r="BH194" s="117">
        <f>IF(N194="sníž. přenesená",J194,0)</f>
        <v>0</v>
      </c>
      <c r="BI194" s="117">
        <f>IF(N194="nulová",J194,0)</f>
        <v>0</v>
      </c>
      <c r="BJ194" s="12" t="s">
        <v>77</v>
      </c>
      <c r="BK194" s="117">
        <f>ROUND(I194*H194,2)</f>
        <v>176000</v>
      </c>
      <c r="BL194" s="12" t="s">
        <v>105</v>
      </c>
      <c r="BM194" s="116" t="s">
        <v>313</v>
      </c>
    </row>
    <row r="195" spans="1:65" s="2" customFormat="1" ht="29.25">
      <c r="A195" s="24"/>
      <c r="B195" s="25"/>
      <c r="C195" s="24"/>
      <c r="D195" s="118" t="s">
        <v>108</v>
      </c>
      <c r="E195" s="24"/>
      <c r="F195" s="119" t="s">
        <v>314</v>
      </c>
      <c r="G195" s="24"/>
      <c r="H195" s="24"/>
      <c r="I195" s="24"/>
      <c r="J195" s="24"/>
      <c r="K195" s="24"/>
      <c r="L195" s="25"/>
      <c r="M195" s="120"/>
      <c r="N195" s="121"/>
      <c r="O195" s="45"/>
      <c r="P195" s="45"/>
      <c r="Q195" s="45"/>
      <c r="R195" s="45"/>
      <c r="S195" s="45"/>
      <c r="T195" s="46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T195" s="12" t="s">
        <v>108</v>
      </c>
      <c r="AU195" s="12" t="s">
        <v>69</v>
      </c>
    </row>
    <row r="196" spans="1:65" s="2" customFormat="1" ht="39">
      <c r="A196" s="24"/>
      <c r="B196" s="25"/>
      <c r="C196" s="24"/>
      <c r="D196" s="118" t="s">
        <v>110</v>
      </c>
      <c r="E196" s="24"/>
      <c r="F196" s="122" t="s">
        <v>274</v>
      </c>
      <c r="G196" s="24"/>
      <c r="H196" s="24"/>
      <c r="I196" s="24"/>
      <c r="J196" s="24"/>
      <c r="K196" s="24"/>
      <c r="L196" s="25"/>
      <c r="M196" s="120"/>
      <c r="N196" s="121"/>
      <c r="O196" s="45"/>
      <c r="P196" s="45"/>
      <c r="Q196" s="45"/>
      <c r="R196" s="45"/>
      <c r="S196" s="45"/>
      <c r="T196" s="46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T196" s="12" t="s">
        <v>110</v>
      </c>
      <c r="AU196" s="12" t="s">
        <v>69</v>
      </c>
    </row>
    <row r="197" spans="1:65" s="2" customFormat="1" ht="16.5" customHeight="1">
      <c r="A197" s="24"/>
      <c r="B197" s="105"/>
      <c r="C197" s="106" t="s">
        <v>315</v>
      </c>
      <c r="D197" s="106" t="s">
        <v>100</v>
      </c>
      <c r="E197" s="107" t="s">
        <v>316</v>
      </c>
      <c r="F197" s="108" t="s">
        <v>317</v>
      </c>
      <c r="G197" s="109" t="s">
        <v>114</v>
      </c>
      <c r="H197" s="110">
        <v>50</v>
      </c>
      <c r="I197" s="111">
        <v>2940</v>
      </c>
      <c r="J197" s="111">
        <f>ROUND(I197*H197,2)</f>
        <v>147000</v>
      </c>
      <c r="K197" s="108" t="s">
        <v>104</v>
      </c>
      <c r="L197" s="25"/>
      <c r="M197" s="112" t="s">
        <v>3</v>
      </c>
      <c r="N197" s="113" t="s">
        <v>40</v>
      </c>
      <c r="O197" s="114">
        <v>0</v>
      </c>
      <c r="P197" s="114">
        <f>O197*H197</f>
        <v>0</v>
      </c>
      <c r="Q197" s="114">
        <v>0</v>
      </c>
      <c r="R197" s="114">
        <f>Q197*H197</f>
        <v>0</v>
      </c>
      <c r="S197" s="114">
        <v>0</v>
      </c>
      <c r="T197" s="115">
        <f>S197*H197</f>
        <v>0</v>
      </c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R197" s="116" t="s">
        <v>105</v>
      </c>
      <c r="AT197" s="116" t="s">
        <v>100</v>
      </c>
      <c r="AU197" s="116" t="s">
        <v>69</v>
      </c>
      <c r="AY197" s="12" t="s">
        <v>106</v>
      </c>
      <c r="BE197" s="117">
        <f>IF(N197="základní",J197,0)</f>
        <v>147000</v>
      </c>
      <c r="BF197" s="117">
        <f>IF(N197="snížená",J197,0)</f>
        <v>0</v>
      </c>
      <c r="BG197" s="117">
        <f>IF(N197="zákl. přenesená",J197,0)</f>
        <v>0</v>
      </c>
      <c r="BH197" s="117">
        <f>IF(N197="sníž. přenesená",J197,0)</f>
        <v>0</v>
      </c>
      <c r="BI197" s="117">
        <f>IF(N197="nulová",J197,0)</f>
        <v>0</v>
      </c>
      <c r="BJ197" s="12" t="s">
        <v>77</v>
      </c>
      <c r="BK197" s="117">
        <f>ROUND(I197*H197,2)</f>
        <v>147000</v>
      </c>
      <c r="BL197" s="12" t="s">
        <v>105</v>
      </c>
      <c r="BM197" s="116" t="s">
        <v>318</v>
      </c>
    </row>
    <row r="198" spans="1:65" s="2" customFormat="1" ht="19.5">
      <c r="A198" s="24"/>
      <c r="B198" s="25"/>
      <c r="C198" s="24"/>
      <c r="D198" s="118" t="s">
        <v>108</v>
      </c>
      <c r="E198" s="24"/>
      <c r="F198" s="119" t="s">
        <v>319</v>
      </c>
      <c r="G198" s="24"/>
      <c r="H198" s="24"/>
      <c r="I198" s="24"/>
      <c r="J198" s="24"/>
      <c r="K198" s="24"/>
      <c r="L198" s="25"/>
      <c r="M198" s="120"/>
      <c r="N198" s="121"/>
      <c r="O198" s="45"/>
      <c r="P198" s="45"/>
      <c r="Q198" s="45"/>
      <c r="R198" s="45"/>
      <c r="S198" s="45"/>
      <c r="T198" s="46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T198" s="12" t="s">
        <v>108</v>
      </c>
      <c r="AU198" s="12" t="s">
        <v>69</v>
      </c>
    </row>
    <row r="199" spans="1:65" s="2" customFormat="1" ht="39">
      <c r="A199" s="24"/>
      <c r="B199" s="25"/>
      <c r="C199" s="24"/>
      <c r="D199" s="118" t="s">
        <v>110</v>
      </c>
      <c r="E199" s="24"/>
      <c r="F199" s="122" t="s">
        <v>274</v>
      </c>
      <c r="G199" s="24"/>
      <c r="H199" s="24"/>
      <c r="I199" s="24"/>
      <c r="J199" s="24"/>
      <c r="K199" s="24"/>
      <c r="L199" s="25"/>
      <c r="M199" s="120"/>
      <c r="N199" s="121"/>
      <c r="O199" s="45"/>
      <c r="P199" s="45"/>
      <c r="Q199" s="45"/>
      <c r="R199" s="45"/>
      <c r="S199" s="45"/>
      <c r="T199" s="46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T199" s="12" t="s">
        <v>110</v>
      </c>
      <c r="AU199" s="12" t="s">
        <v>69</v>
      </c>
    </row>
    <row r="200" spans="1:65" s="2" customFormat="1" ht="16.5" customHeight="1">
      <c r="A200" s="24"/>
      <c r="B200" s="105"/>
      <c r="C200" s="106" t="s">
        <v>320</v>
      </c>
      <c r="D200" s="106" t="s">
        <v>100</v>
      </c>
      <c r="E200" s="107" t="s">
        <v>321</v>
      </c>
      <c r="F200" s="108" t="s">
        <v>322</v>
      </c>
      <c r="G200" s="109" t="s">
        <v>114</v>
      </c>
      <c r="H200" s="110">
        <v>50</v>
      </c>
      <c r="I200" s="111">
        <v>4570</v>
      </c>
      <c r="J200" s="111">
        <f>ROUND(I200*H200,2)</f>
        <v>228500</v>
      </c>
      <c r="K200" s="108" t="s">
        <v>104</v>
      </c>
      <c r="L200" s="25"/>
      <c r="M200" s="112" t="s">
        <v>3</v>
      </c>
      <c r="N200" s="113" t="s">
        <v>40</v>
      </c>
      <c r="O200" s="114">
        <v>0</v>
      </c>
      <c r="P200" s="114">
        <f>O200*H200</f>
        <v>0</v>
      </c>
      <c r="Q200" s="114">
        <v>0</v>
      </c>
      <c r="R200" s="114">
        <f>Q200*H200</f>
        <v>0</v>
      </c>
      <c r="S200" s="114">
        <v>0</v>
      </c>
      <c r="T200" s="115">
        <f>S200*H200</f>
        <v>0</v>
      </c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R200" s="116" t="s">
        <v>105</v>
      </c>
      <c r="AT200" s="116" t="s">
        <v>100</v>
      </c>
      <c r="AU200" s="116" t="s">
        <v>69</v>
      </c>
      <c r="AY200" s="12" t="s">
        <v>106</v>
      </c>
      <c r="BE200" s="117">
        <f>IF(N200="základní",J200,0)</f>
        <v>228500</v>
      </c>
      <c r="BF200" s="117">
        <f>IF(N200="snížená",J200,0)</f>
        <v>0</v>
      </c>
      <c r="BG200" s="117">
        <f>IF(N200="zákl. přenesená",J200,0)</f>
        <v>0</v>
      </c>
      <c r="BH200" s="117">
        <f>IF(N200="sníž. přenesená",J200,0)</f>
        <v>0</v>
      </c>
      <c r="BI200" s="117">
        <f>IF(N200="nulová",J200,0)</f>
        <v>0</v>
      </c>
      <c r="BJ200" s="12" t="s">
        <v>77</v>
      </c>
      <c r="BK200" s="117">
        <f>ROUND(I200*H200,2)</f>
        <v>228500</v>
      </c>
      <c r="BL200" s="12" t="s">
        <v>105</v>
      </c>
      <c r="BM200" s="116" t="s">
        <v>323</v>
      </c>
    </row>
    <row r="201" spans="1:65" s="2" customFormat="1" ht="19.5">
      <c r="A201" s="24"/>
      <c r="B201" s="25"/>
      <c r="C201" s="24"/>
      <c r="D201" s="118" t="s">
        <v>108</v>
      </c>
      <c r="E201" s="24"/>
      <c r="F201" s="119" t="s">
        <v>324</v>
      </c>
      <c r="G201" s="24"/>
      <c r="H201" s="24"/>
      <c r="I201" s="24"/>
      <c r="J201" s="24"/>
      <c r="K201" s="24"/>
      <c r="L201" s="25"/>
      <c r="M201" s="120"/>
      <c r="N201" s="121"/>
      <c r="O201" s="45"/>
      <c r="P201" s="45"/>
      <c r="Q201" s="45"/>
      <c r="R201" s="45"/>
      <c r="S201" s="45"/>
      <c r="T201" s="46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T201" s="12" t="s">
        <v>108</v>
      </c>
      <c r="AU201" s="12" t="s">
        <v>69</v>
      </c>
    </row>
    <row r="202" spans="1:65" s="2" customFormat="1" ht="39">
      <c r="A202" s="24"/>
      <c r="B202" s="25"/>
      <c r="C202" s="24"/>
      <c r="D202" s="118" t="s">
        <v>110</v>
      </c>
      <c r="E202" s="24"/>
      <c r="F202" s="122" t="s">
        <v>274</v>
      </c>
      <c r="G202" s="24"/>
      <c r="H202" s="24"/>
      <c r="I202" s="24"/>
      <c r="J202" s="24"/>
      <c r="K202" s="24"/>
      <c r="L202" s="25"/>
      <c r="M202" s="120"/>
      <c r="N202" s="121"/>
      <c r="O202" s="45"/>
      <c r="P202" s="45"/>
      <c r="Q202" s="45"/>
      <c r="R202" s="45"/>
      <c r="S202" s="45"/>
      <c r="T202" s="46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T202" s="12" t="s">
        <v>110</v>
      </c>
      <c r="AU202" s="12" t="s">
        <v>69</v>
      </c>
    </row>
    <row r="203" spans="1:65" s="2" customFormat="1" ht="16.5" customHeight="1">
      <c r="A203" s="24"/>
      <c r="B203" s="105"/>
      <c r="C203" s="106" t="s">
        <v>325</v>
      </c>
      <c r="D203" s="106" t="s">
        <v>100</v>
      </c>
      <c r="E203" s="107" t="s">
        <v>326</v>
      </c>
      <c r="F203" s="108" t="s">
        <v>327</v>
      </c>
      <c r="G203" s="109" t="s">
        <v>114</v>
      </c>
      <c r="H203" s="110">
        <v>20</v>
      </c>
      <c r="I203" s="111">
        <v>9040</v>
      </c>
      <c r="J203" s="111">
        <f>ROUND(I203*H203,2)</f>
        <v>180800</v>
      </c>
      <c r="K203" s="108" t="s">
        <v>104</v>
      </c>
      <c r="L203" s="25"/>
      <c r="M203" s="112" t="s">
        <v>3</v>
      </c>
      <c r="N203" s="113" t="s">
        <v>40</v>
      </c>
      <c r="O203" s="114">
        <v>0</v>
      </c>
      <c r="P203" s="114">
        <f>O203*H203</f>
        <v>0</v>
      </c>
      <c r="Q203" s="114">
        <v>0</v>
      </c>
      <c r="R203" s="114">
        <f>Q203*H203</f>
        <v>0</v>
      </c>
      <c r="S203" s="114">
        <v>0</v>
      </c>
      <c r="T203" s="115">
        <f>S203*H203</f>
        <v>0</v>
      </c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R203" s="116" t="s">
        <v>105</v>
      </c>
      <c r="AT203" s="116" t="s">
        <v>100</v>
      </c>
      <c r="AU203" s="116" t="s">
        <v>69</v>
      </c>
      <c r="AY203" s="12" t="s">
        <v>106</v>
      </c>
      <c r="BE203" s="117">
        <f>IF(N203="základní",J203,0)</f>
        <v>180800</v>
      </c>
      <c r="BF203" s="117">
        <f>IF(N203="snížená",J203,0)</f>
        <v>0</v>
      </c>
      <c r="BG203" s="117">
        <f>IF(N203="zákl. přenesená",J203,0)</f>
        <v>0</v>
      </c>
      <c r="BH203" s="117">
        <f>IF(N203="sníž. přenesená",J203,0)</f>
        <v>0</v>
      </c>
      <c r="BI203" s="117">
        <f>IF(N203="nulová",J203,0)</f>
        <v>0</v>
      </c>
      <c r="BJ203" s="12" t="s">
        <v>77</v>
      </c>
      <c r="BK203" s="117">
        <f>ROUND(I203*H203,2)</f>
        <v>180800</v>
      </c>
      <c r="BL203" s="12" t="s">
        <v>105</v>
      </c>
      <c r="BM203" s="116" t="s">
        <v>328</v>
      </c>
    </row>
    <row r="204" spans="1:65" s="2" customFormat="1" ht="19.5">
      <c r="A204" s="24"/>
      <c r="B204" s="25"/>
      <c r="C204" s="24"/>
      <c r="D204" s="118" t="s">
        <v>108</v>
      </c>
      <c r="E204" s="24"/>
      <c r="F204" s="119" t="s">
        <v>329</v>
      </c>
      <c r="G204" s="24"/>
      <c r="H204" s="24"/>
      <c r="I204" s="24"/>
      <c r="J204" s="24"/>
      <c r="K204" s="24"/>
      <c r="L204" s="25"/>
      <c r="M204" s="120"/>
      <c r="N204" s="121"/>
      <c r="O204" s="45"/>
      <c r="P204" s="45"/>
      <c r="Q204" s="45"/>
      <c r="R204" s="45"/>
      <c r="S204" s="45"/>
      <c r="T204" s="46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T204" s="12" t="s">
        <v>108</v>
      </c>
      <c r="AU204" s="12" t="s">
        <v>69</v>
      </c>
    </row>
    <row r="205" spans="1:65" s="2" customFormat="1" ht="39">
      <c r="A205" s="24"/>
      <c r="B205" s="25"/>
      <c r="C205" s="24"/>
      <c r="D205" s="118" t="s">
        <v>110</v>
      </c>
      <c r="E205" s="24"/>
      <c r="F205" s="122" t="s">
        <v>274</v>
      </c>
      <c r="G205" s="24"/>
      <c r="H205" s="24"/>
      <c r="I205" s="24"/>
      <c r="J205" s="24"/>
      <c r="K205" s="24"/>
      <c r="L205" s="25"/>
      <c r="M205" s="120"/>
      <c r="N205" s="121"/>
      <c r="O205" s="45"/>
      <c r="P205" s="45"/>
      <c r="Q205" s="45"/>
      <c r="R205" s="45"/>
      <c r="S205" s="45"/>
      <c r="T205" s="46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T205" s="12" t="s">
        <v>110</v>
      </c>
      <c r="AU205" s="12" t="s">
        <v>69</v>
      </c>
    </row>
    <row r="206" spans="1:65" s="2" customFormat="1" ht="16.5" customHeight="1">
      <c r="A206" s="24"/>
      <c r="B206" s="105"/>
      <c r="C206" s="106" t="s">
        <v>330</v>
      </c>
      <c r="D206" s="106" t="s">
        <v>100</v>
      </c>
      <c r="E206" s="107" t="s">
        <v>331</v>
      </c>
      <c r="F206" s="108" t="s">
        <v>332</v>
      </c>
      <c r="G206" s="109" t="s">
        <v>114</v>
      </c>
      <c r="H206" s="110">
        <v>100</v>
      </c>
      <c r="I206" s="111">
        <v>1290</v>
      </c>
      <c r="J206" s="111">
        <f>ROUND(I206*H206,2)</f>
        <v>129000</v>
      </c>
      <c r="K206" s="108" t="s">
        <v>104</v>
      </c>
      <c r="L206" s="25"/>
      <c r="M206" s="112" t="s">
        <v>3</v>
      </c>
      <c r="N206" s="113" t="s">
        <v>40</v>
      </c>
      <c r="O206" s="114">
        <v>0</v>
      </c>
      <c r="P206" s="114">
        <f>O206*H206</f>
        <v>0</v>
      </c>
      <c r="Q206" s="114">
        <v>0</v>
      </c>
      <c r="R206" s="114">
        <f>Q206*H206</f>
        <v>0</v>
      </c>
      <c r="S206" s="114">
        <v>0</v>
      </c>
      <c r="T206" s="115">
        <f>S206*H206</f>
        <v>0</v>
      </c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R206" s="116" t="s">
        <v>105</v>
      </c>
      <c r="AT206" s="116" t="s">
        <v>100</v>
      </c>
      <c r="AU206" s="116" t="s">
        <v>69</v>
      </c>
      <c r="AY206" s="12" t="s">
        <v>106</v>
      </c>
      <c r="BE206" s="117">
        <f>IF(N206="základní",J206,0)</f>
        <v>129000</v>
      </c>
      <c r="BF206" s="117">
        <f>IF(N206="snížená",J206,0)</f>
        <v>0</v>
      </c>
      <c r="BG206" s="117">
        <f>IF(N206="zákl. přenesená",J206,0)</f>
        <v>0</v>
      </c>
      <c r="BH206" s="117">
        <f>IF(N206="sníž. přenesená",J206,0)</f>
        <v>0</v>
      </c>
      <c r="BI206" s="117">
        <f>IF(N206="nulová",J206,0)</f>
        <v>0</v>
      </c>
      <c r="BJ206" s="12" t="s">
        <v>77</v>
      </c>
      <c r="BK206" s="117">
        <f>ROUND(I206*H206,2)</f>
        <v>129000</v>
      </c>
      <c r="BL206" s="12" t="s">
        <v>105</v>
      </c>
      <c r="BM206" s="116" t="s">
        <v>333</v>
      </c>
    </row>
    <row r="207" spans="1:65" s="2" customFormat="1" ht="19.5">
      <c r="A207" s="24"/>
      <c r="B207" s="25"/>
      <c r="C207" s="24"/>
      <c r="D207" s="118" t="s">
        <v>108</v>
      </c>
      <c r="E207" s="24"/>
      <c r="F207" s="119" t="s">
        <v>334</v>
      </c>
      <c r="G207" s="24"/>
      <c r="H207" s="24"/>
      <c r="I207" s="24"/>
      <c r="J207" s="24"/>
      <c r="K207" s="24"/>
      <c r="L207" s="25"/>
      <c r="M207" s="120"/>
      <c r="N207" s="121"/>
      <c r="O207" s="45"/>
      <c r="P207" s="45"/>
      <c r="Q207" s="45"/>
      <c r="R207" s="45"/>
      <c r="S207" s="45"/>
      <c r="T207" s="46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T207" s="12" t="s">
        <v>108</v>
      </c>
      <c r="AU207" s="12" t="s">
        <v>69</v>
      </c>
    </row>
    <row r="208" spans="1:65" s="2" customFormat="1" ht="39">
      <c r="A208" s="24"/>
      <c r="B208" s="25"/>
      <c r="C208" s="24"/>
      <c r="D208" s="118" t="s">
        <v>110</v>
      </c>
      <c r="E208" s="24"/>
      <c r="F208" s="122" t="s">
        <v>335</v>
      </c>
      <c r="G208" s="24"/>
      <c r="H208" s="24"/>
      <c r="I208" s="24"/>
      <c r="J208" s="24"/>
      <c r="K208" s="24"/>
      <c r="L208" s="25"/>
      <c r="M208" s="120"/>
      <c r="N208" s="121"/>
      <c r="O208" s="45"/>
      <c r="P208" s="45"/>
      <c r="Q208" s="45"/>
      <c r="R208" s="45"/>
      <c r="S208" s="45"/>
      <c r="T208" s="46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T208" s="12" t="s">
        <v>110</v>
      </c>
      <c r="AU208" s="12" t="s">
        <v>69</v>
      </c>
    </row>
    <row r="209" spans="1:65" s="2" customFormat="1" ht="21.75" customHeight="1">
      <c r="A209" s="24"/>
      <c r="B209" s="105"/>
      <c r="C209" s="106" t="s">
        <v>336</v>
      </c>
      <c r="D209" s="106" t="s">
        <v>100</v>
      </c>
      <c r="E209" s="107" t="s">
        <v>337</v>
      </c>
      <c r="F209" s="108" t="s">
        <v>338</v>
      </c>
      <c r="G209" s="109" t="s">
        <v>114</v>
      </c>
      <c r="H209" s="110">
        <v>100</v>
      </c>
      <c r="I209" s="111">
        <v>1650</v>
      </c>
      <c r="J209" s="111">
        <f>ROUND(I209*H209,2)</f>
        <v>165000</v>
      </c>
      <c r="K209" s="108" t="s">
        <v>104</v>
      </c>
      <c r="L209" s="25"/>
      <c r="M209" s="112" t="s">
        <v>3</v>
      </c>
      <c r="N209" s="113" t="s">
        <v>40</v>
      </c>
      <c r="O209" s="114">
        <v>0</v>
      </c>
      <c r="P209" s="114">
        <f>O209*H209</f>
        <v>0</v>
      </c>
      <c r="Q209" s="114">
        <v>0</v>
      </c>
      <c r="R209" s="114">
        <f>Q209*H209</f>
        <v>0</v>
      </c>
      <c r="S209" s="114">
        <v>0</v>
      </c>
      <c r="T209" s="115">
        <f>S209*H209</f>
        <v>0</v>
      </c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R209" s="116" t="s">
        <v>105</v>
      </c>
      <c r="AT209" s="116" t="s">
        <v>100</v>
      </c>
      <c r="AU209" s="116" t="s">
        <v>69</v>
      </c>
      <c r="AY209" s="12" t="s">
        <v>106</v>
      </c>
      <c r="BE209" s="117">
        <f>IF(N209="základní",J209,0)</f>
        <v>165000</v>
      </c>
      <c r="BF209" s="117">
        <f>IF(N209="snížená",J209,0)</f>
        <v>0</v>
      </c>
      <c r="BG209" s="117">
        <f>IF(N209="zákl. přenesená",J209,0)</f>
        <v>0</v>
      </c>
      <c r="BH209" s="117">
        <f>IF(N209="sníž. přenesená",J209,0)</f>
        <v>0</v>
      </c>
      <c r="BI209" s="117">
        <f>IF(N209="nulová",J209,0)</f>
        <v>0</v>
      </c>
      <c r="BJ209" s="12" t="s">
        <v>77</v>
      </c>
      <c r="BK209" s="117">
        <f>ROUND(I209*H209,2)</f>
        <v>165000</v>
      </c>
      <c r="BL209" s="12" t="s">
        <v>105</v>
      </c>
      <c r="BM209" s="116" t="s">
        <v>339</v>
      </c>
    </row>
    <row r="210" spans="1:65" s="2" customFormat="1" ht="19.5">
      <c r="A210" s="24"/>
      <c r="B210" s="25"/>
      <c r="C210" s="24"/>
      <c r="D210" s="118" t="s">
        <v>108</v>
      </c>
      <c r="E210" s="24"/>
      <c r="F210" s="119" t="s">
        <v>340</v>
      </c>
      <c r="G210" s="24"/>
      <c r="H210" s="24"/>
      <c r="I210" s="24"/>
      <c r="J210" s="24"/>
      <c r="K210" s="24"/>
      <c r="L210" s="25"/>
      <c r="M210" s="120"/>
      <c r="N210" s="121"/>
      <c r="O210" s="45"/>
      <c r="P210" s="45"/>
      <c r="Q210" s="45"/>
      <c r="R210" s="45"/>
      <c r="S210" s="45"/>
      <c r="T210" s="46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T210" s="12" t="s">
        <v>108</v>
      </c>
      <c r="AU210" s="12" t="s">
        <v>69</v>
      </c>
    </row>
    <row r="211" spans="1:65" s="2" customFormat="1" ht="39">
      <c r="A211" s="24"/>
      <c r="B211" s="25"/>
      <c r="C211" s="24"/>
      <c r="D211" s="118" t="s">
        <v>110</v>
      </c>
      <c r="E211" s="24"/>
      <c r="F211" s="122" t="s">
        <v>335</v>
      </c>
      <c r="G211" s="24"/>
      <c r="H211" s="24"/>
      <c r="I211" s="24"/>
      <c r="J211" s="24"/>
      <c r="K211" s="24"/>
      <c r="L211" s="25"/>
      <c r="M211" s="120"/>
      <c r="N211" s="121"/>
      <c r="O211" s="45"/>
      <c r="P211" s="45"/>
      <c r="Q211" s="45"/>
      <c r="R211" s="45"/>
      <c r="S211" s="45"/>
      <c r="T211" s="46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T211" s="12" t="s">
        <v>110</v>
      </c>
      <c r="AU211" s="12" t="s">
        <v>69</v>
      </c>
    </row>
    <row r="212" spans="1:65" s="2" customFormat="1" ht="21.75" customHeight="1">
      <c r="A212" s="24"/>
      <c r="B212" s="105"/>
      <c r="C212" s="106" t="s">
        <v>341</v>
      </c>
      <c r="D212" s="106" t="s">
        <v>100</v>
      </c>
      <c r="E212" s="107" t="s">
        <v>342</v>
      </c>
      <c r="F212" s="108" t="s">
        <v>343</v>
      </c>
      <c r="G212" s="109" t="s">
        <v>114</v>
      </c>
      <c r="H212" s="110">
        <v>100</v>
      </c>
      <c r="I212" s="111">
        <v>4130</v>
      </c>
      <c r="J212" s="111">
        <f>ROUND(I212*H212,2)</f>
        <v>413000</v>
      </c>
      <c r="K212" s="108" t="s">
        <v>104</v>
      </c>
      <c r="L212" s="25"/>
      <c r="M212" s="112" t="s">
        <v>3</v>
      </c>
      <c r="N212" s="113" t="s">
        <v>40</v>
      </c>
      <c r="O212" s="114">
        <v>0</v>
      </c>
      <c r="P212" s="114">
        <f>O212*H212</f>
        <v>0</v>
      </c>
      <c r="Q212" s="114">
        <v>0</v>
      </c>
      <c r="R212" s="114">
        <f>Q212*H212</f>
        <v>0</v>
      </c>
      <c r="S212" s="114">
        <v>0</v>
      </c>
      <c r="T212" s="115">
        <f>S212*H212</f>
        <v>0</v>
      </c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R212" s="116" t="s">
        <v>105</v>
      </c>
      <c r="AT212" s="116" t="s">
        <v>100</v>
      </c>
      <c r="AU212" s="116" t="s">
        <v>69</v>
      </c>
      <c r="AY212" s="12" t="s">
        <v>106</v>
      </c>
      <c r="BE212" s="117">
        <f>IF(N212="základní",J212,0)</f>
        <v>413000</v>
      </c>
      <c r="BF212" s="117">
        <f>IF(N212="snížená",J212,0)</f>
        <v>0</v>
      </c>
      <c r="BG212" s="117">
        <f>IF(N212="zákl. přenesená",J212,0)</f>
        <v>0</v>
      </c>
      <c r="BH212" s="117">
        <f>IF(N212="sníž. přenesená",J212,0)</f>
        <v>0</v>
      </c>
      <c r="BI212" s="117">
        <f>IF(N212="nulová",J212,0)</f>
        <v>0</v>
      </c>
      <c r="BJ212" s="12" t="s">
        <v>77</v>
      </c>
      <c r="BK212" s="117">
        <f>ROUND(I212*H212,2)</f>
        <v>413000</v>
      </c>
      <c r="BL212" s="12" t="s">
        <v>105</v>
      </c>
      <c r="BM212" s="116" t="s">
        <v>344</v>
      </c>
    </row>
    <row r="213" spans="1:65" s="2" customFormat="1" ht="19.5">
      <c r="A213" s="24"/>
      <c r="B213" s="25"/>
      <c r="C213" s="24"/>
      <c r="D213" s="118" t="s">
        <v>108</v>
      </c>
      <c r="E213" s="24"/>
      <c r="F213" s="119" t="s">
        <v>345</v>
      </c>
      <c r="G213" s="24"/>
      <c r="H213" s="24"/>
      <c r="I213" s="24"/>
      <c r="J213" s="24"/>
      <c r="K213" s="24"/>
      <c r="L213" s="25"/>
      <c r="M213" s="120"/>
      <c r="N213" s="121"/>
      <c r="O213" s="45"/>
      <c r="P213" s="45"/>
      <c r="Q213" s="45"/>
      <c r="R213" s="45"/>
      <c r="S213" s="45"/>
      <c r="T213" s="46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T213" s="12" t="s">
        <v>108</v>
      </c>
      <c r="AU213" s="12" t="s">
        <v>69</v>
      </c>
    </row>
    <row r="214" spans="1:65" s="2" customFormat="1" ht="39">
      <c r="A214" s="24"/>
      <c r="B214" s="25"/>
      <c r="C214" s="24"/>
      <c r="D214" s="118" t="s">
        <v>110</v>
      </c>
      <c r="E214" s="24"/>
      <c r="F214" s="122" t="s">
        <v>335</v>
      </c>
      <c r="G214" s="24"/>
      <c r="H214" s="24"/>
      <c r="I214" s="24"/>
      <c r="J214" s="24"/>
      <c r="K214" s="24"/>
      <c r="L214" s="25"/>
      <c r="M214" s="120"/>
      <c r="N214" s="121"/>
      <c r="O214" s="45"/>
      <c r="P214" s="45"/>
      <c r="Q214" s="45"/>
      <c r="R214" s="45"/>
      <c r="S214" s="45"/>
      <c r="T214" s="46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T214" s="12" t="s">
        <v>110</v>
      </c>
      <c r="AU214" s="12" t="s">
        <v>69</v>
      </c>
    </row>
    <row r="215" spans="1:65" s="2" customFormat="1" ht="21.75" customHeight="1">
      <c r="A215" s="24"/>
      <c r="B215" s="105"/>
      <c r="C215" s="106" t="s">
        <v>346</v>
      </c>
      <c r="D215" s="106" t="s">
        <v>100</v>
      </c>
      <c r="E215" s="107" t="s">
        <v>347</v>
      </c>
      <c r="F215" s="108" t="s">
        <v>348</v>
      </c>
      <c r="G215" s="109" t="s">
        <v>114</v>
      </c>
      <c r="H215" s="110">
        <v>50</v>
      </c>
      <c r="I215" s="111">
        <v>6890</v>
      </c>
      <c r="J215" s="111">
        <f>ROUND(I215*H215,2)</f>
        <v>344500</v>
      </c>
      <c r="K215" s="108" t="s">
        <v>104</v>
      </c>
      <c r="L215" s="25"/>
      <c r="M215" s="112" t="s">
        <v>3</v>
      </c>
      <c r="N215" s="113" t="s">
        <v>40</v>
      </c>
      <c r="O215" s="114">
        <v>0</v>
      </c>
      <c r="P215" s="114">
        <f>O215*H215</f>
        <v>0</v>
      </c>
      <c r="Q215" s="114">
        <v>0</v>
      </c>
      <c r="R215" s="114">
        <f>Q215*H215</f>
        <v>0</v>
      </c>
      <c r="S215" s="114">
        <v>0</v>
      </c>
      <c r="T215" s="115">
        <f>S215*H215</f>
        <v>0</v>
      </c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R215" s="116" t="s">
        <v>105</v>
      </c>
      <c r="AT215" s="116" t="s">
        <v>100</v>
      </c>
      <c r="AU215" s="116" t="s">
        <v>69</v>
      </c>
      <c r="AY215" s="12" t="s">
        <v>106</v>
      </c>
      <c r="BE215" s="117">
        <f>IF(N215="základní",J215,0)</f>
        <v>344500</v>
      </c>
      <c r="BF215" s="117">
        <f>IF(N215="snížená",J215,0)</f>
        <v>0</v>
      </c>
      <c r="BG215" s="117">
        <f>IF(N215="zákl. přenesená",J215,0)</f>
        <v>0</v>
      </c>
      <c r="BH215" s="117">
        <f>IF(N215="sníž. přenesená",J215,0)</f>
        <v>0</v>
      </c>
      <c r="BI215" s="117">
        <f>IF(N215="nulová",J215,0)</f>
        <v>0</v>
      </c>
      <c r="BJ215" s="12" t="s">
        <v>77</v>
      </c>
      <c r="BK215" s="117">
        <f>ROUND(I215*H215,2)</f>
        <v>344500</v>
      </c>
      <c r="BL215" s="12" t="s">
        <v>105</v>
      </c>
      <c r="BM215" s="116" t="s">
        <v>349</v>
      </c>
    </row>
    <row r="216" spans="1:65" s="2" customFormat="1" ht="29.25">
      <c r="A216" s="24"/>
      <c r="B216" s="25"/>
      <c r="C216" s="24"/>
      <c r="D216" s="118" t="s">
        <v>108</v>
      </c>
      <c r="E216" s="24"/>
      <c r="F216" s="119" t="s">
        <v>350</v>
      </c>
      <c r="G216" s="24"/>
      <c r="H216" s="24"/>
      <c r="I216" s="24"/>
      <c r="J216" s="24"/>
      <c r="K216" s="24"/>
      <c r="L216" s="25"/>
      <c r="M216" s="120"/>
      <c r="N216" s="121"/>
      <c r="O216" s="45"/>
      <c r="P216" s="45"/>
      <c r="Q216" s="45"/>
      <c r="R216" s="45"/>
      <c r="S216" s="45"/>
      <c r="T216" s="46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T216" s="12" t="s">
        <v>108</v>
      </c>
      <c r="AU216" s="12" t="s">
        <v>69</v>
      </c>
    </row>
    <row r="217" spans="1:65" s="2" customFormat="1" ht="39">
      <c r="A217" s="24"/>
      <c r="B217" s="25"/>
      <c r="C217" s="24"/>
      <c r="D217" s="118" t="s">
        <v>110</v>
      </c>
      <c r="E217" s="24"/>
      <c r="F217" s="122" t="s">
        <v>335</v>
      </c>
      <c r="G217" s="24"/>
      <c r="H217" s="24"/>
      <c r="I217" s="24"/>
      <c r="J217" s="24"/>
      <c r="K217" s="24"/>
      <c r="L217" s="25"/>
      <c r="M217" s="120"/>
      <c r="N217" s="121"/>
      <c r="O217" s="45"/>
      <c r="P217" s="45"/>
      <c r="Q217" s="45"/>
      <c r="R217" s="45"/>
      <c r="S217" s="45"/>
      <c r="T217" s="46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T217" s="12" t="s">
        <v>110</v>
      </c>
      <c r="AU217" s="12" t="s">
        <v>69</v>
      </c>
    </row>
    <row r="218" spans="1:65" s="2" customFormat="1" ht="21.75" customHeight="1">
      <c r="A218" s="24"/>
      <c r="B218" s="105"/>
      <c r="C218" s="106" t="s">
        <v>351</v>
      </c>
      <c r="D218" s="106" t="s">
        <v>100</v>
      </c>
      <c r="E218" s="107" t="s">
        <v>352</v>
      </c>
      <c r="F218" s="108" t="s">
        <v>353</v>
      </c>
      <c r="G218" s="109" t="s">
        <v>114</v>
      </c>
      <c r="H218" s="110">
        <v>50</v>
      </c>
      <c r="I218" s="111">
        <v>10700</v>
      </c>
      <c r="J218" s="111">
        <f>ROUND(I218*H218,2)</f>
        <v>535000</v>
      </c>
      <c r="K218" s="108" t="s">
        <v>104</v>
      </c>
      <c r="L218" s="25"/>
      <c r="M218" s="112" t="s">
        <v>3</v>
      </c>
      <c r="N218" s="113" t="s">
        <v>40</v>
      </c>
      <c r="O218" s="114">
        <v>0</v>
      </c>
      <c r="P218" s="114">
        <f>O218*H218</f>
        <v>0</v>
      </c>
      <c r="Q218" s="114">
        <v>0</v>
      </c>
      <c r="R218" s="114">
        <f>Q218*H218</f>
        <v>0</v>
      </c>
      <c r="S218" s="114">
        <v>0</v>
      </c>
      <c r="T218" s="115">
        <f>S218*H218</f>
        <v>0</v>
      </c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R218" s="116" t="s">
        <v>105</v>
      </c>
      <c r="AT218" s="116" t="s">
        <v>100</v>
      </c>
      <c r="AU218" s="116" t="s">
        <v>69</v>
      </c>
      <c r="AY218" s="12" t="s">
        <v>106</v>
      </c>
      <c r="BE218" s="117">
        <f>IF(N218="základní",J218,0)</f>
        <v>535000</v>
      </c>
      <c r="BF218" s="117">
        <f>IF(N218="snížená",J218,0)</f>
        <v>0</v>
      </c>
      <c r="BG218" s="117">
        <f>IF(N218="zákl. přenesená",J218,0)</f>
        <v>0</v>
      </c>
      <c r="BH218" s="117">
        <f>IF(N218="sníž. přenesená",J218,0)</f>
        <v>0</v>
      </c>
      <c r="BI218" s="117">
        <f>IF(N218="nulová",J218,0)</f>
        <v>0</v>
      </c>
      <c r="BJ218" s="12" t="s">
        <v>77</v>
      </c>
      <c r="BK218" s="117">
        <f>ROUND(I218*H218,2)</f>
        <v>535000</v>
      </c>
      <c r="BL218" s="12" t="s">
        <v>105</v>
      </c>
      <c r="BM218" s="116" t="s">
        <v>354</v>
      </c>
    </row>
    <row r="219" spans="1:65" s="2" customFormat="1" ht="29.25">
      <c r="A219" s="24"/>
      <c r="B219" s="25"/>
      <c r="C219" s="24"/>
      <c r="D219" s="118" t="s">
        <v>108</v>
      </c>
      <c r="E219" s="24"/>
      <c r="F219" s="119" t="s">
        <v>355</v>
      </c>
      <c r="G219" s="24"/>
      <c r="H219" s="24"/>
      <c r="I219" s="24"/>
      <c r="J219" s="24"/>
      <c r="K219" s="24"/>
      <c r="L219" s="25"/>
      <c r="M219" s="120"/>
      <c r="N219" s="121"/>
      <c r="O219" s="45"/>
      <c r="P219" s="45"/>
      <c r="Q219" s="45"/>
      <c r="R219" s="45"/>
      <c r="S219" s="45"/>
      <c r="T219" s="46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T219" s="12" t="s">
        <v>108</v>
      </c>
      <c r="AU219" s="12" t="s">
        <v>69</v>
      </c>
    </row>
    <row r="220" spans="1:65" s="2" customFormat="1" ht="39">
      <c r="A220" s="24"/>
      <c r="B220" s="25"/>
      <c r="C220" s="24"/>
      <c r="D220" s="118" t="s">
        <v>110</v>
      </c>
      <c r="E220" s="24"/>
      <c r="F220" s="122" t="s">
        <v>335</v>
      </c>
      <c r="G220" s="24"/>
      <c r="H220" s="24"/>
      <c r="I220" s="24"/>
      <c r="J220" s="24"/>
      <c r="K220" s="24"/>
      <c r="L220" s="25"/>
      <c r="M220" s="120"/>
      <c r="N220" s="121"/>
      <c r="O220" s="45"/>
      <c r="P220" s="45"/>
      <c r="Q220" s="45"/>
      <c r="R220" s="45"/>
      <c r="S220" s="45"/>
      <c r="T220" s="46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T220" s="12" t="s">
        <v>110</v>
      </c>
      <c r="AU220" s="12" t="s">
        <v>69</v>
      </c>
    </row>
    <row r="221" spans="1:65" s="2" customFormat="1" ht="16.5" customHeight="1">
      <c r="A221" s="24"/>
      <c r="B221" s="105"/>
      <c r="C221" s="106" t="s">
        <v>356</v>
      </c>
      <c r="D221" s="106" t="s">
        <v>100</v>
      </c>
      <c r="E221" s="107" t="s">
        <v>357</v>
      </c>
      <c r="F221" s="108" t="s">
        <v>358</v>
      </c>
      <c r="G221" s="109" t="s">
        <v>114</v>
      </c>
      <c r="H221" s="110">
        <v>50</v>
      </c>
      <c r="I221" s="111">
        <v>18100</v>
      </c>
      <c r="J221" s="111">
        <f>ROUND(I221*H221,2)</f>
        <v>905000</v>
      </c>
      <c r="K221" s="108" t="s">
        <v>104</v>
      </c>
      <c r="L221" s="25"/>
      <c r="M221" s="112" t="s">
        <v>3</v>
      </c>
      <c r="N221" s="113" t="s">
        <v>40</v>
      </c>
      <c r="O221" s="114">
        <v>0</v>
      </c>
      <c r="P221" s="114">
        <f>O221*H221</f>
        <v>0</v>
      </c>
      <c r="Q221" s="114">
        <v>0</v>
      </c>
      <c r="R221" s="114">
        <f>Q221*H221</f>
        <v>0</v>
      </c>
      <c r="S221" s="114">
        <v>0</v>
      </c>
      <c r="T221" s="115">
        <f>S221*H221</f>
        <v>0</v>
      </c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R221" s="116" t="s">
        <v>105</v>
      </c>
      <c r="AT221" s="116" t="s">
        <v>100</v>
      </c>
      <c r="AU221" s="116" t="s">
        <v>69</v>
      </c>
      <c r="AY221" s="12" t="s">
        <v>106</v>
      </c>
      <c r="BE221" s="117">
        <f>IF(N221="základní",J221,0)</f>
        <v>905000</v>
      </c>
      <c r="BF221" s="117">
        <f>IF(N221="snížená",J221,0)</f>
        <v>0</v>
      </c>
      <c r="BG221" s="117">
        <f>IF(N221="zákl. přenesená",J221,0)</f>
        <v>0</v>
      </c>
      <c r="BH221" s="117">
        <f>IF(N221="sníž. přenesená",J221,0)</f>
        <v>0</v>
      </c>
      <c r="BI221" s="117">
        <f>IF(N221="nulová",J221,0)</f>
        <v>0</v>
      </c>
      <c r="BJ221" s="12" t="s">
        <v>77</v>
      </c>
      <c r="BK221" s="117">
        <f>ROUND(I221*H221,2)</f>
        <v>905000</v>
      </c>
      <c r="BL221" s="12" t="s">
        <v>105</v>
      </c>
      <c r="BM221" s="116" t="s">
        <v>359</v>
      </c>
    </row>
    <row r="222" spans="1:65" s="2" customFormat="1" ht="19.5">
      <c r="A222" s="24"/>
      <c r="B222" s="25"/>
      <c r="C222" s="24"/>
      <c r="D222" s="118" t="s">
        <v>108</v>
      </c>
      <c r="E222" s="24"/>
      <c r="F222" s="119" t="s">
        <v>360</v>
      </c>
      <c r="G222" s="24"/>
      <c r="H222" s="24"/>
      <c r="I222" s="24"/>
      <c r="J222" s="24"/>
      <c r="K222" s="24"/>
      <c r="L222" s="25"/>
      <c r="M222" s="120"/>
      <c r="N222" s="121"/>
      <c r="O222" s="45"/>
      <c r="P222" s="45"/>
      <c r="Q222" s="45"/>
      <c r="R222" s="45"/>
      <c r="S222" s="45"/>
      <c r="T222" s="46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T222" s="12" t="s">
        <v>108</v>
      </c>
      <c r="AU222" s="12" t="s">
        <v>69</v>
      </c>
    </row>
    <row r="223" spans="1:65" s="2" customFormat="1" ht="39">
      <c r="A223" s="24"/>
      <c r="B223" s="25"/>
      <c r="C223" s="24"/>
      <c r="D223" s="118" t="s">
        <v>110</v>
      </c>
      <c r="E223" s="24"/>
      <c r="F223" s="122" t="s">
        <v>335</v>
      </c>
      <c r="G223" s="24"/>
      <c r="H223" s="24"/>
      <c r="I223" s="24"/>
      <c r="J223" s="24"/>
      <c r="K223" s="24"/>
      <c r="L223" s="25"/>
      <c r="M223" s="120"/>
      <c r="N223" s="121"/>
      <c r="O223" s="45"/>
      <c r="P223" s="45"/>
      <c r="Q223" s="45"/>
      <c r="R223" s="45"/>
      <c r="S223" s="45"/>
      <c r="T223" s="46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T223" s="12" t="s">
        <v>110</v>
      </c>
      <c r="AU223" s="12" t="s">
        <v>69</v>
      </c>
    </row>
    <row r="224" spans="1:65" s="2" customFormat="1" ht="21.75" customHeight="1">
      <c r="A224" s="24"/>
      <c r="B224" s="105"/>
      <c r="C224" s="106" t="s">
        <v>361</v>
      </c>
      <c r="D224" s="106" t="s">
        <v>100</v>
      </c>
      <c r="E224" s="107" t="s">
        <v>362</v>
      </c>
      <c r="F224" s="108" t="s">
        <v>363</v>
      </c>
      <c r="G224" s="109" t="s">
        <v>114</v>
      </c>
      <c r="H224" s="110">
        <v>100</v>
      </c>
      <c r="I224" s="111">
        <v>2070</v>
      </c>
      <c r="J224" s="111">
        <f>ROUND(I224*H224,2)</f>
        <v>207000</v>
      </c>
      <c r="K224" s="108" t="s">
        <v>104</v>
      </c>
      <c r="L224" s="25"/>
      <c r="M224" s="112" t="s">
        <v>3</v>
      </c>
      <c r="N224" s="113" t="s">
        <v>40</v>
      </c>
      <c r="O224" s="114">
        <v>0</v>
      </c>
      <c r="P224" s="114">
        <f>O224*H224</f>
        <v>0</v>
      </c>
      <c r="Q224" s="114">
        <v>0</v>
      </c>
      <c r="R224" s="114">
        <f>Q224*H224</f>
        <v>0</v>
      </c>
      <c r="S224" s="114">
        <v>0</v>
      </c>
      <c r="T224" s="115">
        <f>S224*H224</f>
        <v>0</v>
      </c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R224" s="116" t="s">
        <v>105</v>
      </c>
      <c r="AT224" s="116" t="s">
        <v>100</v>
      </c>
      <c r="AU224" s="116" t="s">
        <v>69</v>
      </c>
      <c r="AY224" s="12" t="s">
        <v>106</v>
      </c>
      <c r="BE224" s="117">
        <f>IF(N224="základní",J224,0)</f>
        <v>207000</v>
      </c>
      <c r="BF224" s="117">
        <f>IF(N224="snížená",J224,0)</f>
        <v>0</v>
      </c>
      <c r="BG224" s="117">
        <f>IF(N224="zákl. přenesená",J224,0)</f>
        <v>0</v>
      </c>
      <c r="BH224" s="117">
        <f>IF(N224="sníž. přenesená",J224,0)</f>
        <v>0</v>
      </c>
      <c r="BI224" s="117">
        <f>IF(N224="nulová",J224,0)</f>
        <v>0</v>
      </c>
      <c r="BJ224" s="12" t="s">
        <v>77</v>
      </c>
      <c r="BK224" s="117">
        <f>ROUND(I224*H224,2)</f>
        <v>207000</v>
      </c>
      <c r="BL224" s="12" t="s">
        <v>105</v>
      </c>
      <c r="BM224" s="116" t="s">
        <v>364</v>
      </c>
    </row>
    <row r="225" spans="1:65" s="2" customFormat="1" ht="19.5">
      <c r="A225" s="24"/>
      <c r="B225" s="25"/>
      <c r="C225" s="24"/>
      <c r="D225" s="118" t="s">
        <v>108</v>
      </c>
      <c r="E225" s="24"/>
      <c r="F225" s="119" t="s">
        <v>365</v>
      </c>
      <c r="G225" s="24"/>
      <c r="H225" s="24"/>
      <c r="I225" s="24"/>
      <c r="J225" s="24"/>
      <c r="K225" s="24"/>
      <c r="L225" s="25"/>
      <c r="M225" s="120"/>
      <c r="N225" s="121"/>
      <c r="O225" s="45"/>
      <c r="P225" s="45"/>
      <c r="Q225" s="45"/>
      <c r="R225" s="45"/>
      <c r="S225" s="45"/>
      <c r="T225" s="46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T225" s="12" t="s">
        <v>108</v>
      </c>
      <c r="AU225" s="12" t="s">
        <v>69</v>
      </c>
    </row>
    <row r="226" spans="1:65" s="2" customFormat="1" ht="39">
      <c r="A226" s="24"/>
      <c r="B226" s="25"/>
      <c r="C226" s="24"/>
      <c r="D226" s="118" t="s">
        <v>110</v>
      </c>
      <c r="E226" s="24"/>
      <c r="F226" s="122" t="s">
        <v>335</v>
      </c>
      <c r="G226" s="24"/>
      <c r="H226" s="24"/>
      <c r="I226" s="24"/>
      <c r="J226" s="24"/>
      <c r="K226" s="24"/>
      <c r="L226" s="25"/>
      <c r="M226" s="120"/>
      <c r="N226" s="121"/>
      <c r="O226" s="45"/>
      <c r="P226" s="45"/>
      <c r="Q226" s="45"/>
      <c r="R226" s="45"/>
      <c r="S226" s="45"/>
      <c r="T226" s="46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T226" s="12" t="s">
        <v>110</v>
      </c>
      <c r="AU226" s="12" t="s">
        <v>69</v>
      </c>
    </row>
    <row r="227" spans="1:65" s="2" customFormat="1" ht="21.75" customHeight="1">
      <c r="A227" s="24"/>
      <c r="B227" s="105"/>
      <c r="C227" s="106" t="s">
        <v>366</v>
      </c>
      <c r="D227" s="106" t="s">
        <v>100</v>
      </c>
      <c r="E227" s="107" t="s">
        <v>367</v>
      </c>
      <c r="F227" s="108" t="s">
        <v>368</v>
      </c>
      <c r="G227" s="109" t="s">
        <v>114</v>
      </c>
      <c r="H227" s="110">
        <v>100</v>
      </c>
      <c r="I227" s="111">
        <v>2560</v>
      </c>
      <c r="J227" s="111">
        <f>ROUND(I227*H227,2)</f>
        <v>256000</v>
      </c>
      <c r="K227" s="108" t="s">
        <v>104</v>
      </c>
      <c r="L227" s="25"/>
      <c r="M227" s="112" t="s">
        <v>3</v>
      </c>
      <c r="N227" s="113" t="s">
        <v>40</v>
      </c>
      <c r="O227" s="114">
        <v>0</v>
      </c>
      <c r="P227" s="114">
        <f>O227*H227</f>
        <v>0</v>
      </c>
      <c r="Q227" s="114">
        <v>0</v>
      </c>
      <c r="R227" s="114">
        <f>Q227*H227</f>
        <v>0</v>
      </c>
      <c r="S227" s="114">
        <v>0</v>
      </c>
      <c r="T227" s="115">
        <f>S227*H227</f>
        <v>0</v>
      </c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R227" s="116" t="s">
        <v>105</v>
      </c>
      <c r="AT227" s="116" t="s">
        <v>100</v>
      </c>
      <c r="AU227" s="116" t="s">
        <v>69</v>
      </c>
      <c r="AY227" s="12" t="s">
        <v>106</v>
      </c>
      <c r="BE227" s="117">
        <f>IF(N227="základní",J227,0)</f>
        <v>256000</v>
      </c>
      <c r="BF227" s="117">
        <f>IF(N227="snížená",J227,0)</f>
        <v>0</v>
      </c>
      <c r="BG227" s="117">
        <f>IF(N227="zákl. přenesená",J227,0)</f>
        <v>0</v>
      </c>
      <c r="BH227" s="117">
        <f>IF(N227="sníž. přenesená",J227,0)</f>
        <v>0</v>
      </c>
      <c r="BI227" s="117">
        <f>IF(N227="nulová",J227,0)</f>
        <v>0</v>
      </c>
      <c r="BJ227" s="12" t="s">
        <v>77</v>
      </c>
      <c r="BK227" s="117">
        <f>ROUND(I227*H227,2)</f>
        <v>256000</v>
      </c>
      <c r="BL227" s="12" t="s">
        <v>105</v>
      </c>
      <c r="BM227" s="116" t="s">
        <v>369</v>
      </c>
    </row>
    <row r="228" spans="1:65" s="2" customFormat="1" ht="29.25">
      <c r="A228" s="24"/>
      <c r="B228" s="25"/>
      <c r="C228" s="24"/>
      <c r="D228" s="118" t="s">
        <v>108</v>
      </c>
      <c r="E228" s="24"/>
      <c r="F228" s="119" t="s">
        <v>370</v>
      </c>
      <c r="G228" s="24"/>
      <c r="H228" s="24"/>
      <c r="I228" s="24"/>
      <c r="J228" s="24"/>
      <c r="K228" s="24"/>
      <c r="L228" s="25"/>
      <c r="M228" s="120"/>
      <c r="N228" s="121"/>
      <c r="O228" s="45"/>
      <c r="P228" s="45"/>
      <c r="Q228" s="45"/>
      <c r="R228" s="45"/>
      <c r="S228" s="45"/>
      <c r="T228" s="46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T228" s="12" t="s">
        <v>108</v>
      </c>
      <c r="AU228" s="12" t="s">
        <v>69</v>
      </c>
    </row>
    <row r="229" spans="1:65" s="2" customFormat="1" ht="39">
      <c r="A229" s="24"/>
      <c r="B229" s="25"/>
      <c r="C229" s="24"/>
      <c r="D229" s="118" t="s">
        <v>110</v>
      </c>
      <c r="E229" s="24"/>
      <c r="F229" s="122" t="s">
        <v>335</v>
      </c>
      <c r="G229" s="24"/>
      <c r="H229" s="24"/>
      <c r="I229" s="24"/>
      <c r="J229" s="24"/>
      <c r="K229" s="24"/>
      <c r="L229" s="25"/>
      <c r="M229" s="120"/>
      <c r="N229" s="121"/>
      <c r="O229" s="45"/>
      <c r="P229" s="45"/>
      <c r="Q229" s="45"/>
      <c r="R229" s="45"/>
      <c r="S229" s="45"/>
      <c r="T229" s="46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T229" s="12" t="s">
        <v>110</v>
      </c>
      <c r="AU229" s="12" t="s">
        <v>69</v>
      </c>
    </row>
    <row r="230" spans="1:65" s="2" customFormat="1" ht="21.75" customHeight="1">
      <c r="A230" s="24"/>
      <c r="B230" s="105"/>
      <c r="C230" s="106" t="s">
        <v>371</v>
      </c>
      <c r="D230" s="106" t="s">
        <v>100</v>
      </c>
      <c r="E230" s="107" t="s">
        <v>372</v>
      </c>
      <c r="F230" s="108" t="s">
        <v>373</v>
      </c>
      <c r="G230" s="109" t="s">
        <v>114</v>
      </c>
      <c r="H230" s="110">
        <v>100</v>
      </c>
      <c r="I230" s="111">
        <v>6420</v>
      </c>
      <c r="J230" s="111">
        <f>ROUND(I230*H230,2)</f>
        <v>642000</v>
      </c>
      <c r="K230" s="108" t="s">
        <v>104</v>
      </c>
      <c r="L230" s="25"/>
      <c r="M230" s="112" t="s">
        <v>3</v>
      </c>
      <c r="N230" s="113" t="s">
        <v>40</v>
      </c>
      <c r="O230" s="114">
        <v>0</v>
      </c>
      <c r="P230" s="114">
        <f>O230*H230</f>
        <v>0</v>
      </c>
      <c r="Q230" s="114">
        <v>0</v>
      </c>
      <c r="R230" s="114">
        <f>Q230*H230</f>
        <v>0</v>
      </c>
      <c r="S230" s="114">
        <v>0</v>
      </c>
      <c r="T230" s="115">
        <f>S230*H230</f>
        <v>0</v>
      </c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R230" s="116" t="s">
        <v>105</v>
      </c>
      <c r="AT230" s="116" t="s">
        <v>100</v>
      </c>
      <c r="AU230" s="116" t="s">
        <v>69</v>
      </c>
      <c r="AY230" s="12" t="s">
        <v>106</v>
      </c>
      <c r="BE230" s="117">
        <f>IF(N230="základní",J230,0)</f>
        <v>642000</v>
      </c>
      <c r="BF230" s="117">
        <f>IF(N230="snížená",J230,0)</f>
        <v>0</v>
      </c>
      <c r="BG230" s="117">
        <f>IF(N230="zákl. přenesená",J230,0)</f>
        <v>0</v>
      </c>
      <c r="BH230" s="117">
        <f>IF(N230="sníž. přenesená",J230,0)</f>
        <v>0</v>
      </c>
      <c r="BI230" s="117">
        <f>IF(N230="nulová",J230,0)</f>
        <v>0</v>
      </c>
      <c r="BJ230" s="12" t="s">
        <v>77</v>
      </c>
      <c r="BK230" s="117">
        <f>ROUND(I230*H230,2)</f>
        <v>642000</v>
      </c>
      <c r="BL230" s="12" t="s">
        <v>105</v>
      </c>
      <c r="BM230" s="116" t="s">
        <v>374</v>
      </c>
    </row>
    <row r="231" spans="1:65" s="2" customFormat="1" ht="29.25">
      <c r="A231" s="24"/>
      <c r="B231" s="25"/>
      <c r="C231" s="24"/>
      <c r="D231" s="118" t="s">
        <v>108</v>
      </c>
      <c r="E231" s="24"/>
      <c r="F231" s="119" t="s">
        <v>375</v>
      </c>
      <c r="G231" s="24"/>
      <c r="H231" s="24"/>
      <c r="I231" s="24"/>
      <c r="J231" s="24"/>
      <c r="K231" s="24"/>
      <c r="L231" s="25"/>
      <c r="M231" s="120"/>
      <c r="N231" s="121"/>
      <c r="O231" s="45"/>
      <c r="P231" s="45"/>
      <c r="Q231" s="45"/>
      <c r="R231" s="45"/>
      <c r="S231" s="45"/>
      <c r="T231" s="46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T231" s="12" t="s">
        <v>108</v>
      </c>
      <c r="AU231" s="12" t="s">
        <v>69</v>
      </c>
    </row>
    <row r="232" spans="1:65" s="2" customFormat="1" ht="39">
      <c r="A232" s="24"/>
      <c r="B232" s="25"/>
      <c r="C232" s="24"/>
      <c r="D232" s="118" t="s">
        <v>110</v>
      </c>
      <c r="E232" s="24"/>
      <c r="F232" s="122" t="s">
        <v>335</v>
      </c>
      <c r="G232" s="24"/>
      <c r="H232" s="24"/>
      <c r="I232" s="24"/>
      <c r="J232" s="24"/>
      <c r="K232" s="24"/>
      <c r="L232" s="25"/>
      <c r="M232" s="120"/>
      <c r="N232" s="121"/>
      <c r="O232" s="45"/>
      <c r="P232" s="45"/>
      <c r="Q232" s="45"/>
      <c r="R232" s="45"/>
      <c r="S232" s="45"/>
      <c r="T232" s="46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T232" s="12" t="s">
        <v>110</v>
      </c>
      <c r="AU232" s="12" t="s">
        <v>69</v>
      </c>
    </row>
    <row r="233" spans="1:65" s="2" customFormat="1" ht="21.75" customHeight="1">
      <c r="A233" s="24"/>
      <c r="B233" s="105"/>
      <c r="C233" s="106" t="s">
        <v>376</v>
      </c>
      <c r="D233" s="106" t="s">
        <v>100</v>
      </c>
      <c r="E233" s="107" t="s">
        <v>377</v>
      </c>
      <c r="F233" s="108" t="s">
        <v>378</v>
      </c>
      <c r="G233" s="109" t="s">
        <v>114</v>
      </c>
      <c r="H233" s="110">
        <v>50</v>
      </c>
      <c r="I233" s="111">
        <v>10700</v>
      </c>
      <c r="J233" s="111">
        <f>ROUND(I233*H233,2)</f>
        <v>535000</v>
      </c>
      <c r="K233" s="108" t="s">
        <v>104</v>
      </c>
      <c r="L233" s="25"/>
      <c r="M233" s="112" t="s">
        <v>3</v>
      </c>
      <c r="N233" s="113" t="s">
        <v>40</v>
      </c>
      <c r="O233" s="114">
        <v>0</v>
      </c>
      <c r="P233" s="114">
        <f>O233*H233</f>
        <v>0</v>
      </c>
      <c r="Q233" s="114">
        <v>0</v>
      </c>
      <c r="R233" s="114">
        <f>Q233*H233</f>
        <v>0</v>
      </c>
      <c r="S233" s="114">
        <v>0</v>
      </c>
      <c r="T233" s="115">
        <f>S233*H233</f>
        <v>0</v>
      </c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R233" s="116" t="s">
        <v>105</v>
      </c>
      <c r="AT233" s="116" t="s">
        <v>100</v>
      </c>
      <c r="AU233" s="116" t="s">
        <v>69</v>
      </c>
      <c r="AY233" s="12" t="s">
        <v>106</v>
      </c>
      <c r="BE233" s="117">
        <f>IF(N233="základní",J233,0)</f>
        <v>535000</v>
      </c>
      <c r="BF233" s="117">
        <f>IF(N233="snížená",J233,0)</f>
        <v>0</v>
      </c>
      <c r="BG233" s="117">
        <f>IF(N233="zákl. přenesená",J233,0)</f>
        <v>0</v>
      </c>
      <c r="BH233" s="117">
        <f>IF(N233="sníž. přenesená",J233,0)</f>
        <v>0</v>
      </c>
      <c r="BI233" s="117">
        <f>IF(N233="nulová",J233,0)</f>
        <v>0</v>
      </c>
      <c r="BJ233" s="12" t="s">
        <v>77</v>
      </c>
      <c r="BK233" s="117">
        <f>ROUND(I233*H233,2)</f>
        <v>535000</v>
      </c>
      <c r="BL233" s="12" t="s">
        <v>105</v>
      </c>
      <c r="BM233" s="116" t="s">
        <v>379</v>
      </c>
    </row>
    <row r="234" spans="1:65" s="2" customFormat="1" ht="29.25">
      <c r="A234" s="24"/>
      <c r="B234" s="25"/>
      <c r="C234" s="24"/>
      <c r="D234" s="118" t="s">
        <v>108</v>
      </c>
      <c r="E234" s="24"/>
      <c r="F234" s="119" t="s">
        <v>380</v>
      </c>
      <c r="G234" s="24"/>
      <c r="H234" s="24"/>
      <c r="I234" s="24"/>
      <c r="J234" s="24"/>
      <c r="K234" s="24"/>
      <c r="L234" s="25"/>
      <c r="M234" s="120"/>
      <c r="N234" s="121"/>
      <c r="O234" s="45"/>
      <c r="P234" s="45"/>
      <c r="Q234" s="45"/>
      <c r="R234" s="45"/>
      <c r="S234" s="45"/>
      <c r="T234" s="46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T234" s="12" t="s">
        <v>108</v>
      </c>
      <c r="AU234" s="12" t="s">
        <v>69</v>
      </c>
    </row>
    <row r="235" spans="1:65" s="2" customFormat="1" ht="39">
      <c r="A235" s="24"/>
      <c r="B235" s="25"/>
      <c r="C235" s="24"/>
      <c r="D235" s="118" t="s">
        <v>110</v>
      </c>
      <c r="E235" s="24"/>
      <c r="F235" s="122" t="s">
        <v>335</v>
      </c>
      <c r="G235" s="24"/>
      <c r="H235" s="24"/>
      <c r="I235" s="24"/>
      <c r="J235" s="24"/>
      <c r="K235" s="24"/>
      <c r="L235" s="25"/>
      <c r="M235" s="120"/>
      <c r="N235" s="121"/>
      <c r="O235" s="45"/>
      <c r="P235" s="45"/>
      <c r="Q235" s="45"/>
      <c r="R235" s="45"/>
      <c r="S235" s="45"/>
      <c r="T235" s="46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T235" s="12" t="s">
        <v>110</v>
      </c>
      <c r="AU235" s="12" t="s">
        <v>69</v>
      </c>
    </row>
    <row r="236" spans="1:65" s="2" customFormat="1" ht="21.75" customHeight="1">
      <c r="A236" s="24"/>
      <c r="B236" s="105"/>
      <c r="C236" s="106" t="s">
        <v>381</v>
      </c>
      <c r="D236" s="106" t="s">
        <v>100</v>
      </c>
      <c r="E236" s="107" t="s">
        <v>382</v>
      </c>
      <c r="F236" s="108" t="s">
        <v>383</v>
      </c>
      <c r="G236" s="109" t="s">
        <v>114</v>
      </c>
      <c r="H236" s="110">
        <v>50</v>
      </c>
      <c r="I236" s="111">
        <v>16600</v>
      </c>
      <c r="J236" s="111">
        <f>ROUND(I236*H236,2)</f>
        <v>830000</v>
      </c>
      <c r="K236" s="108" t="s">
        <v>104</v>
      </c>
      <c r="L236" s="25"/>
      <c r="M236" s="112" t="s">
        <v>3</v>
      </c>
      <c r="N236" s="113" t="s">
        <v>40</v>
      </c>
      <c r="O236" s="114">
        <v>0</v>
      </c>
      <c r="P236" s="114">
        <f>O236*H236</f>
        <v>0</v>
      </c>
      <c r="Q236" s="114">
        <v>0</v>
      </c>
      <c r="R236" s="114">
        <f>Q236*H236</f>
        <v>0</v>
      </c>
      <c r="S236" s="114">
        <v>0</v>
      </c>
      <c r="T236" s="115">
        <f>S236*H236</f>
        <v>0</v>
      </c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R236" s="116" t="s">
        <v>105</v>
      </c>
      <c r="AT236" s="116" t="s">
        <v>100</v>
      </c>
      <c r="AU236" s="116" t="s">
        <v>69</v>
      </c>
      <c r="AY236" s="12" t="s">
        <v>106</v>
      </c>
      <c r="BE236" s="117">
        <f>IF(N236="základní",J236,0)</f>
        <v>830000</v>
      </c>
      <c r="BF236" s="117">
        <f>IF(N236="snížená",J236,0)</f>
        <v>0</v>
      </c>
      <c r="BG236" s="117">
        <f>IF(N236="zákl. přenesená",J236,0)</f>
        <v>0</v>
      </c>
      <c r="BH236" s="117">
        <f>IF(N236="sníž. přenesená",J236,0)</f>
        <v>0</v>
      </c>
      <c r="BI236" s="117">
        <f>IF(N236="nulová",J236,0)</f>
        <v>0</v>
      </c>
      <c r="BJ236" s="12" t="s">
        <v>77</v>
      </c>
      <c r="BK236" s="117">
        <f>ROUND(I236*H236,2)</f>
        <v>830000</v>
      </c>
      <c r="BL236" s="12" t="s">
        <v>105</v>
      </c>
      <c r="BM236" s="116" t="s">
        <v>384</v>
      </c>
    </row>
    <row r="237" spans="1:65" s="2" customFormat="1" ht="29.25">
      <c r="A237" s="24"/>
      <c r="B237" s="25"/>
      <c r="C237" s="24"/>
      <c r="D237" s="118" t="s">
        <v>108</v>
      </c>
      <c r="E237" s="24"/>
      <c r="F237" s="119" t="s">
        <v>385</v>
      </c>
      <c r="G237" s="24"/>
      <c r="H237" s="24"/>
      <c r="I237" s="24"/>
      <c r="J237" s="24"/>
      <c r="K237" s="24"/>
      <c r="L237" s="25"/>
      <c r="M237" s="120"/>
      <c r="N237" s="121"/>
      <c r="O237" s="45"/>
      <c r="P237" s="45"/>
      <c r="Q237" s="45"/>
      <c r="R237" s="45"/>
      <c r="S237" s="45"/>
      <c r="T237" s="46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T237" s="12" t="s">
        <v>108</v>
      </c>
      <c r="AU237" s="12" t="s">
        <v>69</v>
      </c>
    </row>
    <row r="238" spans="1:65" s="2" customFormat="1" ht="39">
      <c r="A238" s="24"/>
      <c r="B238" s="25"/>
      <c r="C238" s="24"/>
      <c r="D238" s="118" t="s">
        <v>110</v>
      </c>
      <c r="E238" s="24"/>
      <c r="F238" s="122" t="s">
        <v>335</v>
      </c>
      <c r="G238" s="24"/>
      <c r="H238" s="24"/>
      <c r="I238" s="24"/>
      <c r="J238" s="24"/>
      <c r="K238" s="24"/>
      <c r="L238" s="25"/>
      <c r="M238" s="120"/>
      <c r="N238" s="121"/>
      <c r="O238" s="45"/>
      <c r="P238" s="45"/>
      <c r="Q238" s="45"/>
      <c r="R238" s="45"/>
      <c r="S238" s="45"/>
      <c r="T238" s="46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T238" s="12" t="s">
        <v>110</v>
      </c>
      <c r="AU238" s="12" t="s">
        <v>69</v>
      </c>
    </row>
    <row r="239" spans="1:65" s="2" customFormat="1" ht="16.5" customHeight="1">
      <c r="A239" s="24"/>
      <c r="B239" s="105"/>
      <c r="C239" s="106" t="s">
        <v>386</v>
      </c>
      <c r="D239" s="106" t="s">
        <v>100</v>
      </c>
      <c r="E239" s="107" t="s">
        <v>387</v>
      </c>
      <c r="F239" s="108" t="s">
        <v>388</v>
      </c>
      <c r="G239" s="109" t="s">
        <v>114</v>
      </c>
      <c r="H239" s="110">
        <v>50</v>
      </c>
      <c r="I239" s="111">
        <v>28200</v>
      </c>
      <c r="J239" s="111">
        <f>ROUND(I239*H239,2)</f>
        <v>1410000</v>
      </c>
      <c r="K239" s="108" t="s">
        <v>104</v>
      </c>
      <c r="L239" s="25"/>
      <c r="M239" s="112" t="s">
        <v>3</v>
      </c>
      <c r="N239" s="113" t="s">
        <v>40</v>
      </c>
      <c r="O239" s="114">
        <v>0</v>
      </c>
      <c r="P239" s="114">
        <f>O239*H239</f>
        <v>0</v>
      </c>
      <c r="Q239" s="114">
        <v>0</v>
      </c>
      <c r="R239" s="114">
        <f>Q239*H239</f>
        <v>0</v>
      </c>
      <c r="S239" s="114">
        <v>0</v>
      </c>
      <c r="T239" s="115">
        <f>S239*H239</f>
        <v>0</v>
      </c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R239" s="116" t="s">
        <v>105</v>
      </c>
      <c r="AT239" s="116" t="s">
        <v>100</v>
      </c>
      <c r="AU239" s="116" t="s">
        <v>69</v>
      </c>
      <c r="AY239" s="12" t="s">
        <v>106</v>
      </c>
      <c r="BE239" s="117">
        <f>IF(N239="základní",J239,0)</f>
        <v>1410000</v>
      </c>
      <c r="BF239" s="117">
        <f>IF(N239="snížená",J239,0)</f>
        <v>0</v>
      </c>
      <c r="BG239" s="117">
        <f>IF(N239="zákl. přenesená",J239,0)</f>
        <v>0</v>
      </c>
      <c r="BH239" s="117">
        <f>IF(N239="sníž. přenesená",J239,0)</f>
        <v>0</v>
      </c>
      <c r="BI239" s="117">
        <f>IF(N239="nulová",J239,0)</f>
        <v>0</v>
      </c>
      <c r="BJ239" s="12" t="s">
        <v>77</v>
      </c>
      <c r="BK239" s="117">
        <f>ROUND(I239*H239,2)</f>
        <v>1410000</v>
      </c>
      <c r="BL239" s="12" t="s">
        <v>105</v>
      </c>
      <c r="BM239" s="116" t="s">
        <v>389</v>
      </c>
    </row>
    <row r="240" spans="1:65" s="2" customFormat="1" ht="19.5">
      <c r="A240" s="24"/>
      <c r="B240" s="25"/>
      <c r="C240" s="24"/>
      <c r="D240" s="118" t="s">
        <v>108</v>
      </c>
      <c r="E240" s="24"/>
      <c r="F240" s="119" t="s">
        <v>390</v>
      </c>
      <c r="G240" s="24"/>
      <c r="H240" s="24"/>
      <c r="I240" s="24"/>
      <c r="J240" s="24"/>
      <c r="K240" s="24"/>
      <c r="L240" s="25"/>
      <c r="M240" s="120"/>
      <c r="N240" s="121"/>
      <c r="O240" s="45"/>
      <c r="P240" s="45"/>
      <c r="Q240" s="45"/>
      <c r="R240" s="45"/>
      <c r="S240" s="45"/>
      <c r="T240" s="46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T240" s="12" t="s">
        <v>108</v>
      </c>
      <c r="AU240" s="12" t="s">
        <v>69</v>
      </c>
    </row>
    <row r="241" spans="1:65" s="2" customFormat="1" ht="39">
      <c r="A241" s="24"/>
      <c r="B241" s="25"/>
      <c r="C241" s="24"/>
      <c r="D241" s="118" t="s">
        <v>110</v>
      </c>
      <c r="E241" s="24"/>
      <c r="F241" s="122" t="s">
        <v>335</v>
      </c>
      <c r="G241" s="24"/>
      <c r="H241" s="24"/>
      <c r="I241" s="24"/>
      <c r="J241" s="24"/>
      <c r="K241" s="24"/>
      <c r="L241" s="25"/>
      <c r="M241" s="120"/>
      <c r="N241" s="121"/>
      <c r="O241" s="45"/>
      <c r="P241" s="45"/>
      <c r="Q241" s="45"/>
      <c r="R241" s="45"/>
      <c r="S241" s="45"/>
      <c r="T241" s="46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T241" s="12" t="s">
        <v>110</v>
      </c>
      <c r="AU241" s="12" t="s">
        <v>69</v>
      </c>
    </row>
    <row r="242" spans="1:65" s="2" customFormat="1" ht="21.75" customHeight="1">
      <c r="A242" s="24"/>
      <c r="B242" s="105"/>
      <c r="C242" s="106" t="s">
        <v>391</v>
      </c>
      <c r="D242" s="106" t="s">
        <v>100</v>
      </c>
      <c r="E242" s="107" t="s">
        <v>392</v>
      </c>
      <c r="F242" s="108" t="s">
        <v>393</v>
      </c>
      <c r="G242" s="109" t="s">
        <v>114</v>
      </c>
      <c r="H242" s="110">
        <v>100</v>
      </c>
      <c r="I242" s="111">
        <v>1030</v>
      </c>
      <c r="J242" s="111">
        <f>ROUND(I242*H242,2)</f>
        <v>103000</v>
      </c>
      <c r="K242" s="108" t="s">
        <v>104</v>
      </c>
      <c r="L242" s="25"/>
      <c r="M242" s="112" t="s">
        <v>3</v>
      </c>
      <c r="N242" s="113" t="s">
        <v>40</v>
      </c>
      <c r="O242" s="114">
        <v>0</v>
      </c>
      <c r="P242" s="114">
        <f>O242*H242</f>
        <v>0</v>
      </c>
      <c r="Q242" s="114">
        <v>0</v>
      </c>
      <c r="R242" s="114">
        <f>Q242*H242</f>
        <v>0</v>
      </c>
      <c r="S242" s="114">
        <v>0</v>
      </c>
      <c r="T242" s="115">
        <f>S242*H242</f>
        <v>0</v>
      </c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R242" s="116" t="s">
        <v>105</v>
      </c>
      <c r="AT242" s="116" t="s">
        <v>100</v>
      </c>
      <c r="AU242" s="116" t="s">
        <v>69</v>
      </c>
      <c r="AY242" s="12" t="s">
        <v>106</v>
      </c>
      <c r="BE242" s="117">
        <f>IF(N242="základní",J242,0)</f>
        <v>103000</v>
      </c>
      <c r="BF242" s="117">
        <f>IF(N242="snížená",J242,0)</f>
        <v>0</v>
      </c>
      <c r="BG242" s="117">
        <f>IF(N242="zákl. přenesená",J242,0)</f>
        <v>0</v>
      </c>
      <c r="BH242" s="117">
        <f>IF(N242="sníž. přenesená",J242,0)</f>
        <v>0</v>
      </c>
      <c r="BI242" s="117">
        <f>IF(N242="nulová",J242,0)</f>
        <v>0</v>
      </c>
      <c r="BJ242" s="12" t="s">
        <v>77</v>
      </c>
      <c r="BK242" s="117">
        <f>ROUND(I242*H242,2)</f>
        <v>103000</v>
      </c>
      <c r="BL242" s="12" t="s">
        <v>105</v>
      </c>
      <c r="BM242" s="116" t="s">
        <v>394</v>
      </c>
    </row>
    <row r="243" spans="1:65" s="2" customFormat="1" ht="19.5">
      <c r="A243" s="24"/>
      <c r="B243" s="25"/>
      <c r="C243" s="24"/>
      <c r="D243" s="118" t="s">
        <v>108</v>
      </c>
      <c r="E243" s="24"/>
      <c r="F243" s="119" t="s">
        <v>395</v>
      </c>
      <c r="G243" s="24"/>
      <c r="H243" s="24"/>
      <c r="I243" s="24"/>
      <c r="J243" s="24"/>
      <c r="K243" s="24"/>
      <c r="L243" s="25"/>
      <c r="M243" s="120"/>
      <c r="N243" s="121"/>
      <c r="O243" s="45"/>
      <c r="P243" s="45"/>
      <c r="Q243" s="45"/>
      <c r="R243" s="45"/>
      <c r="S243" s="45"/>
      <c r="T243" s="46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T243" s="12" t="s">
        <v>108</v>
      </c>
      <c r="AU243" s="12" t="s">
        <v>69</v>
      </c>
    </row>
    <row r="244" spans="1:65" s="2" customFormat="1" ht="39">
      <c r="A244" s="24"/>
      <c r="B244" s="25"/>
      <c r="C244" s="24"/>
      <c r="D244" s="118" t="s">
        <v>110</v>
      </c>
      <c r="E244" s="24"/>
      <c r="F244" s="122" t="s">
        <v>335</v>
      </c>
      <c r="G244" s="24"/>
      <c r="H244" s="24"/>
      <c r="I244" s="24"/>
      <c r="J244" s="24"/>
      <c r="K244" s="24"/>
      <c r="L244" s="25"/>
      <c r="M244" s="120"/>
      <c r="N244" s="121"/>
      <c r="O244" s="45"/>
      <c r="P244" s="45"/>
      <c r="Q244" s="45"/>
      <c r="R244" s="45"/>
      <c r="S244" s="45"/>
      <c r="T244" s="46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T244" s="12" t="s">
        <v>110</v>
      </c>
      <c r="AU244" s="12" t="s">
        <v>69</v>
      </c>
    </row>
    <row r="245" spans="1:65" s="2" customFormat="1" ht="21.75" customHeight="1">
      <c r="A245" s="24"/>
      <c r="B245" s="105"/>
      <c r="C245" s="106" t="s">
        <v>396</v>
      </c>
      <c r="D245" s="106" t="s">
        <v>100</v>
      </c>
      <c r="E245" s="107" t="s">
        <v>397</v>
      </c>
      <c r="F245" s="108" t="s">
        <v>398</v>
      </c>
      <c r="G245" s="109" t="s">
        <v>114</v>
      </c>
      <c r="H245" s="110">
        <v>100</v>
      </c>
      <c r="I245" s="111">
        <v>1310</v>
      </c>
      <c r="J245" s="111">
        <f>ROUND(I245*H245,2)</f>
        <v>131000</v>
      </c>
      <c r="K245" s="108" t="s">
        <v>104</v>
      </c>
      <c r="L245" s="25"/>
      <c r="M245" s="112" t="s">
        <v>3</v>
      </c>
      <c r="N245" s="113" t="s">
        <v>40</v>
      </c>
      <c r="O245" s="114">
        <v>0</v>
      </c>
      <c r="P245" s="114">
        <f>O245*H245</f>
        <v>0</v>
      </c>
      <c r="Q245" s="114">
        <v>0</v>
      </c>
      <c r="R245" s="114">
        <f>Q245*H245</f>
        <v>0</v>
      </c>
      <c r="S245" s="114">
        <v>0</v>
      </c>
      <c r="T245" s="115">
        <f>S245*H245</f>
        <v>0</v>
      </c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R245" s="116" t="s">
        <v>105</v>
      </c>
      <c r="AT245" s="116" t="s">
        <v>100</v>
      </c>
      <c r="AU245" s="116" t="s">
        <v>69</v>
      </c>
      <c r="AY245" s="12" t="s">
        <v>106</v>
      </c>
      <c r="BE245" s="117">
        <f>IF(N245="základní",J245,0)</f>
        <v>131000</v>
      </c>
      <c r="BF245" s="117">
        <f>IF(N245="snížená",J245,0)</f>
        <v>0</v>
      </c>
      <c r="BG245" s="117">
        <f>IF(N245="zákl. přenesená",J245,0)</f>
        <v>0</v>
      </c>
      <c r="BH245" s="117">
        <f>IF(N245="sníž. přenesená",J245,0)</f>
        <v>0</v>
      </c>
      <c r="BI245" s="117">
        <f>IF(N245="nulová",J245,0)</f>
        <v>0</v>
      </c>
      <c r="BJ245" s="12" t="s">
        <v>77</v>
      </c>
      <c r="BK245" s="117">
        <f>ROUND(I245*H245,2)</f>
        <v>131000</v>
      </c>
      <c r="BL245" s="12" t="s">
        <v>105</v>
      </c>
      <c r="BM245" s="116" t="s">
        <v>399</v>
      </c>
    </row>
    <row r="246" spans="1:65" s="2" customFormat="1" ht="29.25">
      <c r="A246" s="24"/>
      <c r="B246" s="25"/>
      <c r="C246" s="24"/>
      <c r="D246" s="118" t="s">
        <v>108</v>
      </c>
      <c r="E246" s="24"/>
      <c r="F246" s="119" t="s">
        <v>400</v>
      </c>
      <c r="G246" s="24"/>
      <c r="H246" s="24"/>
      <c r="I246" s="24"/>
      <c r="J246" s="24"/>
      <c r="K246" s="24"/>
      <c r="L246" s="25"/>
      <c r="M246" s="120"/>
      <c r="N246" s="121"/>
      <c r="O246" s="45"/>
      <c r="P246" s="45"/>
      <c r="Q246" s="45"/>
      <c r="R246" s="45"/>
      <c r="S246" s="45"/>
      <c r="T246" s="46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T246" s="12" t="s">
        <v>108</v>
      </c>
      <c r="AU246" s="12" t="s">
        <v>69</v>
      </c>
    </row>
    <row r="247" spans="1:65" s="2" customFormat="1" ht="39">
      <c r="A247" s="24"/>
      <c r="B247" s="25"/>
      <c r="C247" s="24"/>
      <c r="D247" s="118" t="s">
        <v>110</v>
      </c>
      <c r="E247" s="24"/>
      <c r="F247" s="122" t="s">
        <v>335</v>
      </c>
      <c r="G247" s="24"/>
      <c r="H247" s="24"/>
      <c r="I247" s="24"/>
      <c r="J247" s="24"/>
      <c r="K247" s="24"/>
      <c r="L247" s="25"/>
      <c r="M247" s="120"/>
      <c r="N247" s="121"/>
      <c r="O247" s="45"/>
      <c r="P247" s="45"/>
      <c r="Q247" s="45"/>
      <c r="R247" s="45"/>
      <c r="S247" s="45"/>
      <c r="T247" s="46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T247" s="12" t="s">
        <v>110</v>
      </c>
      <c r="AU247" s="12" t="s">
        <v>69</v>
      </c>
    </row>
    <row r="248" spans="1:65" s="2" customFormat="1" ht="21.75" customHeight="1">
      <c r="A248" s="24"/>
      <c r="B248" s="105"/>
      <c r="C248" s="106" t="s">
        <v>401</v>
      </c>
      <c r="D248" s="106" t="s">
        <v>100</v>
      </c>
      <c r="E248" s="107" t="s">
        <v>402</v>
      </c>
      <c r="F248" s="108" t="s">
        <v>403</v>
      </c>
      <c r="G248" s="109" t="s">
        <v>114</v>
      </c>
      <c r="H248" s="110">
        <v>100</v>
      </c>
      <c r="I248" s="111">
        <v>3300</v>
      </c>
      <c r="J248" s="111">
        <f>ROUND(I248*H248,2)</f>
        <v>330000</v>
      </c>
      <c r="K248" s="108" t="s">
        <v>104</v>
      </c>
      <c r="L248" s="25"/>
      <c r="M248" s="112" t="s">
        <v>3</v>
      </c>
      <c r="N248" s="113" t="s">
        <v>40</v>
      </c>
      <c r="O248" s="114">
        <v>0</v>
      </c>
      <c r="P248" s="114">
        <f>O248*H248</f>
        <v>0</v>
      </c>
      <c r="Q248" s="114">
        <v>0</v>
      </c>
      <c r="R248" s="114">
        <f>Q248*H248</f>
        <v>0</v>
      </c>
      <c r="S248" s="114">
        <v>0</v>
      </c>
      <c r="T248" s="115">
        <f>S248*H248</f>
        <v>0</v>
      </c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R248" s="116" t="s">
        <v>105</v>
      </c>
      <c r="AT248" s="116" t="s">
        <v>100</v>
      </c>
      <c r="AU248" s="116" t="s">
        <v>69</v>
      </c>
      <c r="AY248" s="12" t="s">
        <v>106</v>
      </c>
      <c r="BE248" s="117">
        <f>IF(N248="základní",J248,0)</f>
        <v>330000</v>
      </c>
      <c r="BF248" s="117">
        <f>IF(N248="snížená",J248,0)</f>
        <v>0</v>
      </c>
      <c r="BG248" s="117">
        <f>IF(N248="zákl. přenesená",J248,0)</f>
        <v>0</v>
      </c>
      <c r="BH248" s="117">
        <f>IF(N248="sníž. přenesená",J248,0)</f>
        <v>0</v>
      </c>
      <c r="BI248" s="117">
        <f>IF(N248="nulová",J248,0)</f>
        <v>0</v>
      </c>
      <c r="BJ248" s="12" t="s">
        <v>77</v>
      </c>
      <c r="BK248" s="117">
        <f>ROUND(I248*H248,2)</f>
        <v>330000</v>
      </c>
      <c r="BL248" s="12" t="s">
        <v>105</v>
      </c>
      <c r="BM248" s="116" t="s">
        <v>404</v>
      </c>
    </row>
    <row r="249" spans="1:65" s="2" customFormat="1" ht="29.25">
      <c r="A249" s="24"/>
      <c r="B249" s="25"/>
      <c r="C249" s="24"/>
      <c r="D249" s="118" t="s">
        <v>108</v>
      </c>
      <c r="E249" s="24"/>
      <c r="F249" s="119" t="s">
        <v>405</v>
      </c>
      <c r="G249" s="24"/>
      <c r="H249" s="24"/>
      <c r="I249" s="24"/>
      <c r="J249" s="24"/>
      <c r="K249" s="24"/>
      <c r="L249" s="25"/>
      <c r="M249" s="120"/>
      <c r="N249" s="121"/>
      <c r="O249" s="45"/>
      <c r="P249" s="45"/>
      <c r="Q249" s="45"/>
      <c r="R249" s="45"/>
      <c r="S249" s="45"/>
      <c r="T249" s="46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T249" s="12" t="s">
        <v>108</v>
      </c>
      <c r="AU249" s="12" t="s">
        <v>69</v>
      </c>
    </row>
    <row r="250" spans="1:65" s="2" customFormat="1" ht="39">
      <c r="A250" s="24"/>
      <c r="B250" s="25"/>
      <c r="C250" s="24"/>
      <c r="D250" s="118" t="s">
        <v>110</v>
      </c>
      <c r="E250" s="24"/>
      <c r="F250" s="122" t="s">
        <v>335</v>
      </c>
      <c r="G250" s="24"/>
      <c r="H250" s="24"/>
      <c r="I250" s="24"/>
      <c r="J250" s="24"/>
      <c r="K250" s="24"/>
      <c r="L250" s="25"/>
      <c r="M250" s="120"/>
      <c r="N250" s="121"/>
      <c r="O250" s="45"/>
      <c r="P250" s="45"/>
      <c r="Q250" s="45"/>
      <c r="R250" s="45"/>
      <c r="S250" s="45"/>
      <c r="T250" s="46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T250" s="12" t="s">
        <v>110</v>
      </c>
      <c r="AU250" s="12" t="s">
        <v>69</v>
      </c>
    </row>
    <row r="251" spans="1:65" s="2" customFormat="1" ht="21.75" customHeight="1">
      <c r="A251" s="24"/>
      <c r="B251" s="105"/>
      <c r="C251" s="106" t="s">
        <v>406</v>
      </c>
      <c r="D251" s="106" t="s">
        <v>100</v>
      </c>
      <c r="E251" s="107" t="s">
        <v>407</v>
      </c>
      <c r="F251" s="108" t="s">
        <v>408</v>
      </c>
      <c r="G251" s="109" t="s">
        <v>114</v>
      </c>
      <c r="H251" s="110">
        <v>50</v>
      </c>
      <c r="I251" s="111">
        <v>5510</v>
      </c>
      <c r="J251" s="111">
        <f>ROUND(I251*H251,2)</f>
        <v>275500</v>
      </c>
      <c r="K251" s="108" t="s">
        <v>104</v>
      </c>
      <c r="L251" s="25"/>
      <c r="M251" s="112" t="s">
        <v>3</v>
      </c>
      <c r="N251" s="113" t="s">
        <v>40</v>
      </c>
      <c r="O251" s="114">
        <v>0</v>
      </c>
      <c r="P251" s="114">
        <f>O251*H251</f>
        <v>0</v>
      </c>
      <c r="Q251" s="114">
        <v>0</v>
      </c>
      <c r="R251" s="114">
        <f>Q251*H251</f>
        <v>0</v>
      </c>
      <c r="S251" s="114">
        <v>0</v>
      </c>
      <c r="T251" s="115">
        <f>S251*H251</f>
        <v>0</v>
      </c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R251" s="116" t="s">
        <v>105</v>
      </c>
      <c r="AT251" s="116" t="s">
        <v>100</v>
      </c>
      <c r="AU251" s="116" t="s">
        <v>69</v>
      </c>
      <c r="AY251" s="12" t="s">
        <v>106</v>
      </c>
      <c r="BE251" s="117">
        <f>IF(N251="základní",J251,0)</f>
        <v>275500</v>
      </c>
      <c r="BF251" s="117">
        <f>IF(N251="snížená",J251,0)</f>
        <v>0</v>
      </c>
      <c r="BG251" s="117">
        <f>IF(N251="zákl. přenesená",J251,0)</f>
        <v>0</v>
      </c>
      <c r="BH251" s="117">
        <f>IF(N251="sníž. přenesená",J251,0)</f>
        <v>0</v>
      </c>
      <c r="BI251" s="117">
        <f>IF(N251="nulová",J251,0)</f>
        <v>0</v>
      </c>
      <c r="BJ251" s="12" t="s">
        <v>77</v>
      </c>
      <c r="BK251" s="117">
        <f>ROUND(I251*H251,2)</f>
        <v>275500</v>
      </c>
      <c r="BL251" s="12" t="s">
        <v>105</v>
      </c>
      <c r="BM251" s="116" t="s">
        <v>409</v>
      </c>
    </row>
    <row r="252" spans="1:65" s="2" customFormat="1" ht="29.25">
      <c r="A252" s="24"/>
      <c r="B252" s="25"/>
      <c r="C252" s="24"/>
      <c r="D252" s="118" t="s">
        <v>108</v>
      </c>
      <c r="E252" s="24"/>
      <c r="F252" s="119" t="s">
        <v>410</v>
      </c>
      <c r="G252" s="24"/>
      <c r="H252" s="24"/>
      <c r="I252" s="24"/>
      <c r="J252" s="24"/>
      <c r="K252" s="24"/>
      <c r="L252" s="25"/>
      <c r="M252" s="120"/>
      <c r="N252" s="121"/>
      <c r="O252" s="45"/>
      <c r="P252" s="45"/>
      <c r="Q252" s="45"/>
      <c r="R252" s="45"/>
      <c r="S252" s="45"/>
      <c r="T252" s="46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T252" s="12" t="s">
        <v>108</v>
      </c>
      <c r="AU252" s="12" t="s">
        <v>69</v>
      </c>
    </row>
    <row r="253" spans="1:65" s="2" customFormat="1" ht="39">
      <c r="A253" s="24"/>
      <c r="B253" s="25"/>
      <c r="C253" s="24"/>
      <c r="D253" s="118" t="s">
        <v>110</v>
      </c>
      <c r="E253" s="24"/>
      <c r="F253" s="122" t="s">
        <v>335</v>
      </c>
      <c r="G253" s="24"/>
      <c r="H253" s="24"/>
      <c r="I253" s="24"/>
      <c r="J253" s="24"/>
      <c r="K253" s="24"/>
      <c r="L253" s="25"/>
      <c r="M253" s="120"/>
      <c r="N253" s="121"/>
      <c r="O253" s="45"/>
      <c r="P253" s="45"/>
      <c r="Q253" s="45"/>
      <c r="R253" s="45"/>
      <c r="S253" s="45"/>
      <c r="T253" s="46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T253" s="12" t="s">
        <v>110</v>
      </c>
      <c r="AU253" s="12" t="s">
        <v>69</v>
      </c>
    </row>
    <row r="254" spans="1:65" s="2" customFormat="1" ht="21.75" customHeight="1">
      <c r="A254" s="24"/>
      <c r="B254" s="105"/>
      <c r="C254" s="106" t="s">
        <v>411</v>
      </c>
      <c r="D254" s="106" t="s">
        <v>100</v>
      </c>
      <c r="E254" s="107" t="s">
        <v>412</v>
      </c>
      <c r="F254" s="108" t="s">
        <v>413</v>
      </c>
      <c r="G254" s="109" t="s">
        <v>114</v>
      </c>
      <c r="H254" s="110">
        <v>50</v>
      </c>
      <c r="I254" s="111">
        <v>8550</v>
      </c>
      <c r="J254" s="111">
        <f>ROUND(I254*H254,2)</f>
        <v>427500</v>
      </c>
      <c r="K254" s="108" t="s">
        <v>104</v>
      </c>
      <c r="L254" s="25"/>
      <c r="M254" s="112" t="s">
        <v>3</v>
      </c>
      <c r="N254" s="113" t="s">
        <v>40</v>
      </c>
      <c r="O254" s="114">
        <v>0</v>
      </c>
      <c r="P254" s="114">
        <f>O254*H254</f>
        <v>0</v>
      </c>
      <c r="Q254" s="114">
        <v>0</v>
      </c>
      <c r="R254" s="114">
        <f>Q254*H254</f>
        <v>0</v>
      </c>
      <c r="S254" s="114">
        <v>0</v>
      </c>
      <c r="T254" s="115">
        <f>S254*H254</f>
        <v>0</v>
      </c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R254" s="116" t="s">
        <v>105</v>
      </c>
      <c r="AT254" s="116" t="s">
        <v>100</v>
      </c>
      <c r="AU254" s="116" t="s">
        <v>69</v>
      </c>
      <c r="AY254" s="12" t="s">
        <v>106</v>
      </c>
      <c r="BE254" s="117">
        <f>IF(N254="základní",J254,0)</f>
        <v>427500</v>
      </c>
      <c r="BF254" s="117">
        <f>IF(N254="snížená",J254,0)</f>
        <v>0</v>
      </c>
      <c r="BG254" s="117">
        <f>IF(N254="zákl. přenesená",J254,0)</f>
        <v>0</v>
      </c>
      <c r="BH254" s="117">
        <f>IF(N254="sníž. přenesená",J254,0)</f>
        <v>0</v>
      </c>
      <c r="BI254" s="117">
        <f>IF(N254="nulová",J254,0)</f>
        <v>0</v>
      </c>
      <c r="BJ254" s="12" t="s">
        <v>77</v>
      </c>
      <c r="BK254" s="117">
        <f>ROUND(I254*H254,2)</f>
        <v>427500</v>
      </c>
      <c r="BL254" s="12" t="s">
        <v>105</v>
      </c>
      <c r="BM254" s="116" t="s">
        <v>414</v>
      </c>
    </row>
    <row r="255" spans="1:65" s="2" customFormat="1" ht="29.25">
      <c r="A255" s="24"/>
      <c r="B255" s="25"/>
      <c r="C255" s="24"/>
      <c r="D255" s="118" t="s">
        <v>108</v>
      </c>
      <c r="E255" s="24"/>
      <c r="F255" s="119" t="s">
        <v>415</v>
      </c>
      <c r="G255" s="24"/>
      <c r="H255" s="24"/>
      <c r="I255" s="24"/>
      <c r="J255" s="24"/>
      <c r="K255" s="24"/>
      <c r="L255" s="25"/>
      <c r="M255" s="120"/>
      <c r="N255" s="121"/>
      <c r="O255" s="45"/>
      <c r="P255" s="45"/>
      <c r="Q255" s="45"/>
      <c r="R255" s="45"/>
      <c r="S255" s="45"/>
      <c r="T255" s="46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T255" s="12" t="s">
        <v>108</v>
      </c>
      <c r="AU255" s="12" t="s">
        <v>69</v>
      </c>
    </row>
    <row r="256" spans="1:65" s="2" customFormat="1" ht="39">
      <c r="A256" s="24"/>
      <c r="B256" s="25"/>
      <c r="C256" s="24"/>
      <c r="D256" s="118" t="s">
        <v>110</v>
      </c>
      <c r="E256" s="24"/>
      <c r="F256" s="122" t="s">
        <v>335</v>
      </c>
      <c r="G256" s="24"/>
      <c r="H256" s="24"/>
      <c r="I256" s="24"/>
      <c r="J256" s="24"/>
      <c r="K256" s="24"/>
      <c r="L256" s="25"/>
      <c r="M256" s="120"/>
      <c r="N256" s="121"/>
      <c r="O256" s="45"/>
      <c r="P256" s="45"/>
      <c r="Q256" s="45"/>
      <c r="R256" s="45"/>
      <c r="S256" s="45"/>
      <c r="T256" s="46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T256" s="12" t="s">
        <v>110</v>
      </c>
      <c r="AU256" s="12" t="s">
        <v>69</v>
      </c>
    </row>
    <row r="257" spans="1:65" s="2" customFormat="1" ht="16.5" customHeight="1">
      <c r="A257" s="24"/>
      <c r="B257" s="105"/>
      <c r="C257" s="106" t="s">
        <v>416</v>
      </c>
      <c r="D257" s="106" t="s">
        <v>100</v>
      </c>
      <c r="E257" s="107" t="s">
        <v>417</v>
      </c>
      <c r="F257" s="108" t="s">
        <v>418</v>
      </c>
      <c r="G257" s="109" t="s">
        <v>114</v>
      </c>
      <c r="H257" s="110">
        <v>50</v>
      </c>
      <c r="I257" s="111">
        <v>14500</v>
      </c>
      <c r="J257" s="111">
        <f>ROUND(I257*H257,2)</f>
        <v>725000</v>
      </c>
      <c r="K257" s="108" t="s">
        <v>104</v>
      </c>
      <c r="L257" s="25"/>
      <c r="M257" s="112" t="s">
        <v>3</v>
      </c>
      <c r="N257" s="113" t="s">
        <v>40</v>
      </c>
      <c r="O257" s="114">
        <v>0</v>
      </c>
      <c r="P257" s="114">
        <f>O257*H257</f>
        <v>0</v>
      </c>
      <c r="Q257" s="114">
        <v>0</v>
      </c>
      <c r="R257" s="114">
        <f>Q257*H257</f>
        <v>0</v>
      </c>
      <c r="S257" s="114">
        <v>0</v>
      </c>
      <c r="T257" s="115">
        <f>S257*H257</f>
        <v>0</v>
      </c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R257" s="116" t="s">
        <v>105</v>
      </c>
      <c r="AT257" s="116" t="s">
        <v>100</v>
      </c>
      <c r="AU257" s="116" t="s">
        <v>69</v>
      </c>
      <c r="AY257" s="12" t="s">
        <v>106</v>
      </c>
      <c r="BE257" s="117">
        <f>IF(N257="základní",J257,0)</f>
        <v>725000</v>
      </c>
      <c r="BF257" s="117">
        <f>IF(N257="snížená",J257,0)</f>
        <v>0</v>
      </c>
      <c r="BG257" s="117">
        <f>IF(N257="zákl. přenesená",J257,0)</f>
        <v>0</v>
      </c>
      <c r="BH257" s="117">
        <f>IF(N257="sníž. přenesená",J257,0)</f>
        <v>0</v>
      </c>
      <c r="BI257" s="117">
        <f>IF(N257="nulová",J257,0)</f>
        <v>0</v>
      </c>
      <c r="BJ257" s="12" t="s">
        <v>77</v>
      </c>
      <c r="BK257" s="117">
        <f>ROUND(I257*H257,2)</f>
        <v>725000</v>
      </c>
      <c r="BL257" s="12" t="s">
        <v>105</v>
      </c>
      <c r="BM257" s="116" t="s">
        <v>419</v>
      </c>
    </row>
    <row r="258" spans="1:65" s="2" customFormat="1" ht="19.5">
      <c r="A258" s="24"/>
      <c r="B258" s="25"/>
      <c r="C258" s="24"/>
      <c r="D258" s="118" t="s">
        <v>108</v>
      </c>
      <c r="E258" s="24"/>
      <c r="F258" s="119" t="s">
        <v>420</v>
      </c>
      <c r="G258" s="24"/>
      <c r="H258" s="24"/>
      <c r="I258" s="24"/>
      <c r="J258" s="24"/>
      <c r="K258" s="24"/>
      <c r="L258" s="25"/>
      <c r="M258" s="120"/>
      <c r="N258" s="121"/>
      <c r="O258" s="45"/>
      <c r="P258" s="45"/>
      <c r="Q258" s="45"/>
      <c r="R258" s="45"/>
      <c r="S258" s="45"/>
      <c r="T258" s="46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T258" s="12" t="s">
        <v>108</v>
      </c>
      <c r="AU258" s="12" t="s">
        <v>69</v>
      </c>
    </row>
    <row r="259" spans="1:65" s="2" customFormat="1" ht="39">
      <c r="A259" s="24"/>
      <c r="B259" s="25"/>
      <c r="C259" s="24"/>
      <c r="D259" s="118" t="s">
        <v>110</v>
      </c>
      <c r="E259" s="24"/>
      <c r="F259" s="122" t="s">
        <v>335</v>
      </c>
      <c r="G259" s="24"/>
      <c r="H259" s="24"/>
      <c r="I259" s="24"/>
      <c r="J259" s="24"/>
      <c r="K259" s="24"/>
      <c r="L259" s="25"/>
      <c r="M259" s="120"/>
      <c r="N259" s="121"/>
      <c r="O259" s="45"/>
      <c r="P259" s="45"/>
      <c r="Q259" s="45"/>
      <c r="R259" s="45"/>
      <c r="S259" s="45"/>
      <c r="T259" s="46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T259" s="12" t="s">
        <v>110</v>
      </c>
      <c r="AU259" s="12" t="s">
        <v>69</v>
      </c>
    </row>
    <row r="260" spans="1:65" s="2" customFormat="1" ht="21.75" customHeight="1">
      <c r="A260" s="24"/>
      <c r="B260" s="105"/>
      <c r="C260" s="106" t="s">
        <v>421</v>
      </c>
      <c r="D260" s="106" t="s">
        <v>100</v>
      </c>
      <c r="E260" s="107" t="s">
        <v>422</v>
      </c>
      <c r="F260" s="108" t="s">
        <v>423</v>
      </c>
      <c r="G260" s="109" t="s">
        <v>114</v>
      </c>
      <c r="H260" s="110">
        <v>100</v>
      </c>
      <c r="I260" s="111">
        <v>1600</v>
      </c>
      <c r="J260" s="111">
        <f>ROUND(I260*H260,2)</f>
        <v>160000</v>
      </c>
      <c r="K260" s="108" t="s">
        <v>104</v>
      </c>
      <c r="L260" s="25"/>
      <c r="M260" s="112" t="s">
        <v>3</v>
      </c>
      <c r="N260" s="113" t="s">
        <v>40</v>
      </c>
      <c r="O260" s="114">
        <v>0</v>
      </c>
      <c r="P260" s="114">
        <f>O260*H260</f>
        <v>0</v>
      </c>
      <c r="Q260" s="114">
        <v>0</v>
      </c>
      <c r="R260" s="114">
        <f>Q260*H260</f>
        <v>0</v>
      </c>
      <c r="S260" s="114">
        <v>0</v>
      </c>
      <c r="T260" s="115">
        <f>S260*H260</f>
        <v>0</v>
      </c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R260" s="116" t="s">
        <v>105</v>
      </c>
      <c r="AT260" s="116" t="s">
        <v>100</v>
      </c>
      <c r="AU260" s="116" t="s">
        <v>69</v>
      </c>
      <c r="AY260" s="12" t="s">
        <v>106</v>
      </c>
      <c r="BE260" s="117">
        <f>IF(N260="základní",J260,0)</f>
        <v>160000</v>
      </c>
      <c r="BF260" s="117">
        <f>IF(N260="snížená",J260,0)</f>
        <v>0</v>
      </c>
      <c r="BG260" s="117">
        <f>IF(N260="zákl. přenesená",J260,0)</f>
        <v>0</v>
      </c>
      <c r="BH260" s="117">
        <f>IF(N260="sníž. přenesená",J260,0)</f>
        <v>0</v>
      </c>
      <c r="BI260" s="117">
        <f>IF(N260="nulová",J260,0)</f>
        <v>0</v>
      </c>
      <c r="BJ260" s="12" t="s">
        <v>77</v>
      </c>
      <c r="BK260" s="117">
        <f>ROUND(I260*H260,2)</f>
        <v>160000</v>
      </c>
      <c r="BL260" s="12" t="s">
        <v>105</v>
      </c>
      <c r="BM260" s="116" t="s">
        <v>424</v>
      </c>
    </row>
    <row r="261" spans="1:65" s="2" customFormat="1" ht="29.25">
      <c r="A261" s="24"/>
      <c r="B261" s="25"/>
      <c r="C261" s="24"/>
      <c r="D261" s="118" t="s">
        <v>108</v>
      </c>
      <c r="E261" s="24"/>
      <c r="F261" s="119" t="s">
        <v>425</v>
      </c>
      <c r="G261" s="24"/>
      <c r="H261" s="24"/>
      <c r="I261" s="24"/>
      <c r="J261" s="24"/>
      <c r="K261" s="24"/>
      <c r="L261" s="25"/>
      <c r="M261" s="120"/>
      <c r="N261" s="121"/>
      <c r="O261" s="45"/>
      <c r="P261" s="45"/>
      <c r="Q261" s="45"/>
      <c r="R261" s="45"/>
      <c r="S261" s="45"/>
      <c r="T261" s="46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T261" s="12" t="s">
        <v>108</v>
      </c>
      <c r="AU261" s="12" t="s">
        <v>69</v>
      </c>
    </row>
    <row r="262" spans="1:65" s="2" customFormat="1" ht="39">
      <c r="A262" s="24"/>
      <c r="B262" s="25"/>
      <c r="C262" s="24"/>
      <c r="D262" s="118" t="s">
        <v>110</v>
      </c>
      <c r="E262" s="24"/>
      <c r="F262" s="122" t="s">
        <v>335</v>
      </c>
      <c r="G262" s="24"/>
      <c r="H262" s="24"/>
      <c r="I262" s="24"/>
      <c r="J262" s="24"/>
      <c r="K262" s="24"/>
      <c r="L262" s="25"/>
      <c r="M262" s="120"/>
      <c r="N262" s="121"/>
      <c r="O262" s="45"/>
      <c r="P262" s="45"/>
      <c r="Q262" s="45"/>
      <c r="R262" s="45"/>
      <c r="S262" s="45"/>
      <c r="T262" s="46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T262" s="12" t="s">
        <v>110</v>
      </c>
      <c r="AU262" s="12" t="s">
        <v>69</v>
      </c>
    </row>
    <row r="263" spans="1:65" s="2" customFormat="1" ht="21.75" customHeight="1">
      <c r="A263" s="24"/>
      <c r="B263" s="105"/>
      <c r="C263" s="106" t="s">
        <v>426</v>
      </c>
      <c r="D263" s="106" t="s">
        <v>100</v>
      </c>
      <c r="E263" s="107" t="s">
        <v>427</v>
      </c>
      <c r="F263" s="108" t="s">
        <v>428</v>
      </c>
      <c r="G263" s="109" t="s">
        <v>114</v>
      </c>
      <c r="H263" s="110">
        <v>100</v>
      </c>
      <c r="I263" s="111">
        <v>2040</v>
      </c>
      <c r="J263" s="111">
        <f>ROUND(I263*H263,2)</f>
        <v>204000</v>
      </c>
      <c r="K263" s="108" t="s">
        <v>104</v>
      </c>
      <c r="L263" s="25"/>
      <c r="M263" s="112" t="s">
        <v>3</v>
      </c>
      <c r="N263" s="113" t="s">
        <v>40</v>
      </c>
      <c r="O263" s="114">
        <v>0</v>
      </c>
      <c r="P263" s="114">
        <f>O263*H263</f>
        <v>0</v>
      </c>
      <c r="Q263" s="114">
        <v>0</v>
      </c>
      <c r="R263" s="114">
        <f>Q263*H263</f>
        <v>0</v>
      </c>
      <c r="S263" s="114">
        <v>0</v>
      </c>
      <c r="T263" s="115">
        <f>S263*H263</f>
        <v>0</v>
      </c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R263" s="116" t="s">
        <v>105</v>
      </c>
      <c r="AT263" s="116" t="s">
        <v>100</v>
      </c>
      <c r="AU263" s="116" t="s">
        <v>69</v>
      </c>
      <c r="AY263" s="12" t="s">
        <v>106</v>
      </c>
      <c r="BE263" s="117">
        <f>IF(N263="základní",J263,0)</f>
        <v>204000</v>
      </c>
      <c r="BF263" s="117">
        <f>IF(N263="snížená",J263,0)</f>
        <v>0</v>
      </c>
      <c r="BG263" s="117">
        <f>IF(N263="zákl. přenesená",J263,0)</f>
        <v>0</v>
      </c>
      <c r="BH263" s="117">
        <f>IF(N263="sníž. přenesená",J263,0)</f>
        <v>0</v>
      </c>
      <c r="BI263" s="117">
        <f>IF(N263="nulová",J263,0)</f>
        <v>0</v>
      </c>
      <c r="BJ263" s="12" t="s">
        <v>77</v>
      </c>
      <c r="BK263" s="117">
        <f>ROUND(I263*H263,2)</f>
        <v>204000</v>
      </c>
      <c r="BL263" s="12" t="s">
        <v>105</v>
      </c>
      <c r="BM263" s="116" t="s">
        <v>429</v>
      </c>
    </row>
    <row r="264" spans="1:65" s="2" customFormat="1" ht="29.25">
      <c r="A264" s="24"/>
      <c r="B264" s="25"/>
      <c r="C264" s="24"/>
      <c r="D264" s="118" t="s">
        <v>108</v>
      </c>
      <c r="E264" s="24"/>
      <c r="F264" s="119" t="s">
        <v>430</v>
      </c>
      <c r="G264" s="24"/>
      <c r="H264" s="24"/>
      <c r="I264" s="24"/>
      <c r="J264" s="24"/>
      <c r="K264" s="24"/>
      <c r="L264" s="25"/>
      <c r="M264" s="120"/>
      <c r="N264" s="121"/>
      <c r="O264" s="45"/>
      <c r="P264" s="45"/>
      <c r="Q264" s="45"/>
      <c r="R264" s="45"/>
      <c r="S264" s="45"/>
      <c r="T264" s="46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T264" s="12" t="s">
        <v>108</v>
      </c>
      <c r="AU264" s="12" t="s">
        <v>69</v>
      </c>
    </row>
    <row r="265" spans="1:65" s="2" customFormat="1" ht="39">
      <c r="A265" s="24"/>
      <c r="B265" s="25"/>
      <c r="C265" s="24"/>
      <c r="D265" s="118" t="s">
        <v>110</v>
      </c>
      <c r="E265" s="24"/>
      <c r="F265" s="122" t="s">
        <v>335</v>
      </c>
      <c r="G265" s="24"/>
      <c r="H265" s="24"/>
      <c r="I265" s="24"/>
      <c r="J265" s="24"/>
      <c r="K265" s="24"/>
      <c r="L265" s="25"/>
      <c r="M265" s="120"/>
      <c r="N265" s="121"/>
      <c r="O265" s="45"/>
      <c r="P265" s="45"/>
      <c r="Q265" s="45"/>
      <c r="R265" s="45"/>
      <c r="S265" s="45"/>
      <c r="T265" s="46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T265" s="12" t="s">
        <v>110</v>
      </c>
      <c r="AU265" s="12" t="s">
        <v>69</v>
      </c>
    </row>
    <row r="266" spans="1:65" s="2" customFormat="1" ht="21.75" customHeight="1">
      <c r="A266" s="24"/>
      <c r="B266" s="105"/>
      <c r="C266" s="106" t="s">
        <v>431</v>
      </c>
      <c r="D266" s="106" t="s">
        <v>100</v>
      </c>
      <c r="E266" s="107" t="s">
        <v>432</v>
      </c>
      <c r="F266" s="108" t="s">
        <v>433</v>
      </c>
      <c r="G266" s="109" t="s">
        <v>114</v>
      </c>
      <c r="H266" s="110">
        <v>100</v>
      </c>
      <c r="I266" s="111">
        <v>5130</v>
      </c>
      <c r="J266" s="111">
        <f>ROUND(I266*H266,2)</f>
        <v>513000</v>
      </c>
      <c r="K266" s="108" t="s">
        <v>104</v>
      </c>
      <c r="L266" s="25"/>
      <c r="M266" s="112" t="s">
        <v>3</v>
      </c>
      <c r="N266" s="113" t="s">
        <v>40</v>
      </c>
      <c r="O266" s="114">
        <v>0</v>
      </c>
      <c r="P266" s="114">
        <f>O266*H266</f>
        <v>0</v>
      </c>
      <c r="Q266" s="114">
        <v>0</v>
      </c>
      <c r="R266" s="114">
        <f>Q266*H266</f>
        <v>0</v>
      </c>
      <c r="S266" s="114">
        <v>0</v>
      </c>
      <c r="T266" s="115">
        <f>S266*H266</f>
        <v>0</v>
      </c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R266" s="116" t="s">
        <v>105</v>
      </c>
      <c r="AT266" s="116" t="s">
        <v>100</v>
      </c>
      <c r="AU266" s="116" t="s">
        <v>69</v>
      </c>
      <c r="AY266" s="12" t="s">
        <v>106</v>
      </c>
      <c r="BE266" s="117">
        <f>IF(N266="základní",J266,0)</f>
        <v>513000</v>
      </c>
      <c r="BF266" s="117">
        <f>IF(N266="snížená",J266,0)</f>
        <v>0</v>
      </c>
      <c r="BG266" s="117">
        <f>IF(N266="zákl. přenesená",J266,0)</f>
        <v>0</v>
      </c>
      <c r="BH266" s="117">
        <f>IF(N266="sníž. přenesená",J266,0)</f>
        <v>0</v>
      </c>
      <c r="BI266" s="117">
        <f>IF(N266="nulová",J266,0)</f>
        <v>0</v>
      </c>
      <c r="BJ266" s="12" t="s">
        <v>77</v>
      </c>
      <c r="BK266" s="117">
        <f>ROUND(I266*H266,2)</f>
        <v>513000</v>
      </c>
      <c r="BL266" s="12" t="s">
        <v>105</v>
      </c>
      <c r="BM266" s="116" t="s">
        <v>434</v>
      </c>
    </row>
    <row r="267" spans="1:65" s="2" customFormat="1" ht="19.5">
      <c r="A267" s="24"/>
      <c r="B267" s="25"/>
      <c r="C267" s="24"/>
      <c r="D267" s="118" t="s">
        <v>108</v>
      </c>
      <c r="E267" s="24"/>
      <c r="F267" s="119" t="s">
        <v>435</v>
      </c>
      <c r="G267" s="24"/>
      <c r="H267" s="24"/>
      <c r="I267" s="24"/>
      <c r="J267" s="24"/>
      <c r="K267" s="24"/>
      <c r="L267" s="25"/>
      <c r="M267" s="120"/>
      <c r="N267" s="121"/>
      <c r="O267" s="45"/>
      <c r="P267" s="45"/>
      <c r="Q267" s="45"/>
      <c r="R267" s="45"/>
      <c r="S267" s="45"/>
      <c r="T267" s="46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T267" s="12" t="s">
        <v>108</v>
      </c>
      <c r="AU267" s="12" t="s">
        <v>69</v>
      </c>
    </row>
    <row r="268" spans="1:65" s="2" customFormat="1" ht="39">
      <c r="A268" s="24"/>
      <c r="B268" s="25"/>
      <c r="C268" s="24"/>
      <c r="D268" s="118" t="s">
        <v>110</v>
      </c>
      <c r="E268" s="24"/>
      <c r="F268" s="122" t="s">
        <v>335</v>
      </c>
      <c r="G268" s="24"/>
      <c r="H268" s="24"/>
      <c r="I268" s="24"/>
      <c r="J268" s="24"/>
      <c r="K268" s="24"/>
      <c r="L268" s="25"/>
      <c r="M268" s="120"/>
      <c r="N268" s="121"/>
      <c r="O268" s="45"/>
      <c r="P268" s="45"/>
      <c r="Q268" s="45"/>
      <c r="R268" s="45"/>
      <c r="S268" s="45"/>
      <c r="T268" s="46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T268" s="12" t="s">
        <v>110</v>
      </c>
      <c r="AU268" s="12" t="s">
        <v>69</v>
      </c>
    </row>
    <row r="269" spans="1:65" s="2" customFormat="1" ht="21.75" customHeight="1">
      <c r="A269" s="24"/>
      <c r="B269" s="105"/>
      <c r="C269" s="106" t="s">
        <v>436</v>
      </c>
      <c r="D269" s="106" t="s">
        <v>100</v>
      </c>
      <c r="E269" s="107" t="s">
        <v>437</v>
      </c>
      <c r="F269" s="108" t="s">
        <v>438</v>
      </c>
      <c r="G269" s="109" t="s">
        <v>114</v>
      </c>
      <c r="H269" s="110">
        <v>50</v>
      </c>
      <c r="I269" s="111">
        <v>8570</v>
      </c>
      <c r="J269" s="111">
        <f>ROUND(I269*H269,2)</f>
        <v>428500</v>
      </c>
      <c r="K269" s="108" t="s">
        <v>104</v>
      </c>
      <c r="L269" s="25"/>
      <c r="M269" s="112" t="s">
        <v>3</v>
      </c>
      <c r="N269" s="113" t="s">
        <v>40</v>
      </c>
      <c r="O269" s="114">
        <v>0</v>
      </c>
      <c r="P269" s="114">
        <f>O269*H269</f>
        <v>0</v>
      </c>
      <c r="Q269" s="114">
        <v>0</v>
      </c>
      <c r="R269" s="114">
        <f>Q269*H269</f>
        <v>0</v>
      </c>
      <c r="S269" s="114">
        <v>0</v>
      </c>
      <c r="T269" s="115">
        <f>S269*H269</f>
        <v>0</v>
      </c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R269" s="116" t="s">
        <v>105</v>
      </c>
      <c r="AT269" s="116" t="s">
        <v>100</v>
      </c>
      <c r="AU269" s="116" t="s">
        <v>69</v>
      </c>
      <c r="AY269" s="12" t="s">
        <v>106</v>
      </c>
      <c r="BE269" s="117">
        <f>IF(N269="základní",J269,0)</f>
        <v>428500</v>
      </c>
      <c r="BF269" s="117">
        <f>IF(N269="snížená",J269,0)</f>
        <v>0</v>
      </c>
      <c r="BG269" s="117">
        <f>IF(N269="zákl. přenesená",J269,0)</f>
        <v>0</v>
      </c>
      <c r="BH269" s="117">
        <f>IF(N269="sníž. přenesená",J269,0)</f>
        <v>0</v>
      </c>
      <c r="BI269" s="117">
        <f>IF(N269="nulová",J269,0)</f>
        <v>0</v>
      </c>
      <c r="BJ269" s="12" t="s">
        <v>77</v>
      </c>
      <c r="BK269" s="117">
        <f>ROUND(I269*H269,2)</f>
        <v>428500</v>
      </c>
      <c r="BL269" s="12" t="s">
        <v>105</v>
      </c>
      <c r="BM269" s="116" t="s">
        <v>439</v>
      </c>
    </row>
    <row r="270" spans="1:65" s="2" customFormat="1" ht="19.5">
      <c r="A270" s="24"/>
      <c r="B270" s="25"/>
      <c r="C270" s="24"/>
      <c r="D270" s="118" t="s">
        <v>108</v>
      </c>
      <c r="E270" s="24"/>
      <c r="F270" s="119" t="s">
        <v>440</v>
      </c>
      <c r="G270" s="24"/>
      <c r="H270" s="24"/>
      <c r="I270" s="24"/>
      <c r="J270" s="24"/>
      <c r="K270" s="24"/>
      <c r="L270" s="25"/>
      <c r="M270" s="120"/>
      <c r="N270" s="121"/>
      <c r="O270" s="45"/>
      <c r="P270" s="45"/>
      <c r="Q270" s="45"/>
      <c r="R270" s="45"/>
      <c r="S270" s="45"/>
      <c r="T270" s="46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T270" s="12" t="s">
        <v>108</v>
      </c>
      <c r="AU270" s="12" t="s">
        <v>69</v>
      </c>
    </row>
    <row r="271" spans="1:65" s="2" customFormat="1" ht="39">
      <c r="A271" s="24"/>
      <c r="B271" s="25"/>
      <c r="C271" s="24"/>
      <c r="D271" s="118" t="s">
        <v>110</v>
      </c>
      <c r="E271" s="24"/>
      <c r="F271" s="122" t="s">
        <v>335</v>
      </c>
      <c r="G271" s="24"/>
      <c r="H271" s="24"/>
      <c r="I271" s="24"/>
      <c r="J271" s="24"/>
      <c r="K271" s="24"/>
      <c r="L271" s="25"/>
      <c r="M271" s="120"/>
      <c r="N271" s="121"/>
      <c r="O271" s="45"/>
      <c r="P271" s="45"/>
      <c r="Q271" s="45"/>
      <c r="R271" s="45"/>
      <c r="S271" s="45"/>
      <c r="T271" s="46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T271" s="12" t="s">
        <v>110</v>
      </c>
      <c r="AU271" s="12" t="s">
        <v>69</v>
      </c>
    </row>
    <row r="272" spans="1:65" s="2" customFormat="1" ht="21.75" customHeight="1">
      <c r="A272" s="24"/>
      <c r="B272" s="105"/>
      <c r="C272" s="106" t="s">
        <v>441</v>
      </c>
      <c r="D272" s="106" t="s">
        <v>100</v>
      </c>
      <c r="E272" s="107" t="s">
        <v>442</v>
      </c>
      <c r="F272" s="108" t="s">
        <v>443</v>
      </c>
      <c r="G272" s="109" t="s">
        <v>114</v>
      </c>
      <c r="H272" s="110">
        <v>50</v>
      </c>
      <c r="I272" s="111">
        <v>13300</v>
      </c>
      <c r="J272" s="111">
        <f>ROUND(I272*H272,2)</f>
        <v>665000</v>
      </c>
      <c r="K272" s="108" t="s">
        <v>104</v>
      </c>
      <c r="L272" s="25"/>
      <c r="M272" s="112" t="s">
        <v>3</v>
      </c>
      <c r="N272" s="113" t="s">
        <v>40</v>
      </c>
      <c r="O272" s="114">
        <v>0</v>
      </c>
      <c r="P272" s="114">
        <f>O272*H272</f>
        <v>0</v>
      </c>
      <c r="Q272" s="114">
        <v>0</v>
      </c>
      <c r="R272" s="114">
        <f>Q272*H272</f>
        <v>0</v>
      </c>
      <c r="S272" s="114">
        <v>0</v>
      </c>
      <c r="T272" s="115">
        <f>S272*H272</f>
        <v>0</v>
      </c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R272" s="116" t="s">
        <v>105</v>
      </c>
      <c r="AT272" s="116" t="s">
        <v>100</v>
      </c>
      <c r="AU272" s="116" t="s">
        <v>69</v>
      </c>
      <c r="AY272" s="12" t="s">
        <v>106</v>
      </c>
      <c r="BE272" s="117">
        <f>IF(N272="základní",J272,0)</f>
        <v>665000</v>
      </c>
      <c r="BF272" s="117">
        <f>IF(N272="snížená",J272,0)</f>
        <v>0</v>
      </c>
      <c r="BG272" s="117">
        <f>IF(N272="zákl. přenesená",J272,0)</f>
        <v>0</v>
      </c>
      <c r="BH272" s="117">
        <f>IF(N272="sníž. přenesená",J272,0)</f>
        <v>0</v>
      </c>
      <c r="BI272" s="117">
        <f>IF(N272="nulová",J272,0)</f>
        <v>0</v>
      </c>
      <c r="BJ272" s="12" t="s">
        <v>77</v>
      </c>
      <c r="BK272" s="117">
        <f>ROUND(I272*H272,2)</f>
        <v>665000</v>
      </c>
      <c r="BL272" s="12" t="s">
        <v>105</v>
      </c>
      <c r="BM272" s="116" t="s">
        <v>444</v>
      </c>
    </row>
    <row r="273" spans="1:65" s="2" customFormat="1" ht="19.5">
      <c r="A273" s="24"/>
      <c r="B273" s="25"/>
      <c r="C273" s="24"/>
      <c r="D273" s="118" t="s">
        <v>108</v>
      </c>
      <c r="E273" s="24"/>
      <c r="F273" s="119" t="s">
        <v>445</v>
      </c>
      <c r="G273" s="24"/>
      <c r="H273" s="24"/>
      <c r="I273" s="24"/>
      <c r="J273" s="24"/>
      <c r="K273" s="24"/>
      <c r="L273" s="25"/>
      <c r="M273" s="120"/>
      <c r="N273" s="121"/>
      <c r="O273" s="45"/>
      <c r="P273" s="45"/>
      <c r="Q273" s="45"/>
      <c r="R273" s="45"/>
      <c r="S273" s="45"/>
      <c r="T273" s="46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T273" s="12" t="s">
        <v>108</v>
      </c>
      <c r="AU273" s="12" t="s">
        <v>69</v>
      </c>
    </row>
    <row r="274" spans="1:65" s="2" customFormat="1" ht="39">
      <c r="A274" s="24"/>
      <c r="B274" s="25"/>
      <c r="C274" s="24"/>
      <c r="D274" s="118" t="s">
        <v>110</v>
      </c>
      <c r="E274" s="24"/>
      <c r="F274" s="122" t="s">
        <v>335</v>
      </c>
      <c r="G274" s="24"/>
      <c r="H274" s="24"/>
      <c r="I274" s="24"/>
      <c r="J274" s="24"/>
      <c r="K274" s="24"/>
      <c r="L274" s="25"/>
      <c r="M274" s="120"/>
      <c r="N274" s="121"/>
      <c r="O274" s="45"/>
      <c r="P274" s="45"/>
      <c r="Q274" s="45"/>
      <c r="R274" s="45"/>
      <c r="S274" s="45"/>
      <c r="T274" s="46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T274" s="12" t="s">
        <v>110</v>
      </c>
      <c r="AU274" s="12" t="s">
        <v>69</v>
      </c>
    </row>
    <row r="275" spans="1:65" s="2" customFormat="1" ht="16.5" customHeight="1">
      <c r="A275" s="24"/>
      <c r="B275" s="105"/>
      <c r="C275" s="106" t="s">
        <v>446</v>
      </c>
      <c r="D275" s="106" t="s">
        <v>100</v>
      </c>
      <c r="E275" s="107" t="s">
        <v>447</v>
      </c>
      <c r="F275" s="108" t="s">
        <v>448</v>
      </c>
      <c r="G275" s="109" t="s">
        <v>114</v>
      </c>
      <c r="H275" s="110">
        <v>50</v>
      </c>
      <c r="I275" s="111">
        <v>22500</v>
      </c>
      <c r="J275" s="111">
        <f>ROUND(I275*H275,2)</f>
        <v>1125000</v>
      </c>
      <c r="K275" s="108" t="s">
        <v>104</v>
      </c>
      <c r="L275" s="25"/>
      <c r="M275" s="112" t="s">
        <v>3</v>
      </c>
      <c r="N275" s="113" t="s">
        <v>40</v>
      </c>
      <c r="O275" s="114">
        <v>0</v>
      </c>
      <c r="P275" s="114">
        <f>O275*H275</f>
        <v>0</v>
      </c>
      <c r="Q275" s="114">
        <v>0</v>
      </c>
      <c r="R275" s="114">
        <f>Q275*H275</f>
        <v>0</v>
      </c>
      <c r="S275" s="114">
        <v>0</v>
      </c>
      <c r="T275" s="115">
        <f>S275*H275</f>
        <v>0</v>
      </c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R275" s="116" t="s">
        <v>105</v>
      </c>
      <c r="AT275" s="116" t="s">
        <v>100</v>
      </c>
      <c r="AU275" s="116" t="s">
        <v>69</v>
      </c>
      <c r="AY275" s="12" t="s">
        <v>106</v>
      </c>
      <c r="BE275" s="117">
        <f>IF(N275="základní",J275,0)</f>
        <v>1125000</v>
      </c>
      <c r="BF275" s="117">
        <f>IF(N275="snížená",J275,0)</f>
        <v>0</v>
      </c>
      <c r="BG275" s="117">
        <f>IF(N275="zákl. přenesená",J275,0)</f>
        <v>0</v>
      </c>
      <c r="BH275" s="117">
        <f>IF(N275="sníž. přenesená",J275,0)</f>
        <v>0</v>
      </c>
      <c r="BI275" s="117">
        <f>IF(N275="nulová",J275,0)</f>
        <v>0</v>
      </c>
      <c r="BJ275" s="12" t="s">
        <v>77</v>
      </c>
      <c r="BK275" s="117">
        <f>ROUND(I275*H275,2)</f>
        <v>1125000</v>
      </c>
      <c r="BL275" s="12" t="s">
        <v>105</v>
      </c>
      <c r="BM275" s="116" t="s">
        <v>449</v>
      </c>
    </row>
    <row r="276" spans="1:65" s="2" customFormat="1" ht="19.5">
      <c r="A276" s="24"/>
      <c r="B276" s="25"/>
      <c r="C276" s="24"/>
      <c r="D276" s="118" t="s">
        <v>108</v>
      </c>
      <c r="E276" s="24"/>
      <c r="F276" s="119" t="s">
        <v>450</v>
      </c>
      <c r="G276" s="24"/>
      <c r="H276" s="24"/>
      <c r="I276" s="24"/>
      <c r="J276" s="24"/>
      <c r="K276" s="24"/>
      <c r="L276" s="25"/>
      <c r="M276" s="120"/>
      <c r="N276" s="121"/>
      <c r="O276" s="45"/>
      <c r="P276" s="45"/>
      <c r="Q276" s="45"/>
      <c r="R276" s="45"/>
      <c r="S276" s="45"/>
      <c r="T276" s="46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T276" s="12" t="s">
        <v>108</v>
      </c>
      <c r="AU276" s="12" t="s">
        <v>69</v>
      </c>
    </row>
    <row r="277" spans="1:65" s="2" customFormat="1" ht="39">
      <c r="A277" s="24"/>
      <c r="B277" s="25"/>
      <c r="C277" s="24"/>
      <c r="D277" s="118" t="s">
        <v>110</v>
      </c>
      <c r="E277" s="24"/>
      <c r="F277" s="122" t="s">
        <v>335</v>
      </c>
      <c r="G277" s="24"/>
      <c r="H277" s="24"/>
      <c r="I277" s="24"/>
      <c r="J277" s="24"/>
      <c r="K277" s="24"/>
      <c r="L277" s="25"/>
      <c r="M277" s="120"/>
      <c r="N277" s="121"/>
      <c r="O277" s="45"/>
      <c r="P277" s="45"/>
      <c r="Q277" s="45"/>
      <c r="R277" s="45"/>
      <c r="S277" s="45"/>
      <c r="T277" s="46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T277" s="12" t="s">
        <v>110</v>
      </c>
      <c r="AU277" s="12" t="s">
        <v>69</v>
      </c>
    </row>
    <row r="278" spans="1:65" s="2" customFormat="1" ht="16.5" customHeight="1">
      <c r="A278" s="24"/>
      <c r="B278" s="105"/>
      <c r="C278" s="106" t="s">
        <v>451</v>
      </c>
      <c r="D278" s="106" t="s">
        <v>100</v>
      </c>
      <c r="E278" s="107" t="s">
        <v>452</v>
      </c>
      <c r="F278" s="108" t="s">
        <v>453</v>
      </c>
      <c r="G278" s="109" t="s">
        <v>114</v>
      </c>
      <c r="H278" s="110">
        <v>20</v>
      </c>
      <c r="I278" s="111">
        <v>405</v>
      </c>
      <c r="J278" s="111">
        <f>ROUND(I278*H278,2)</f>
        <v>8100</v>
      </c>
      <c r="K278" s="108" t="s">
        <v>104</v>
      </c>
      <c r="L278" s="25"/>
      <c r="M278" s="112" t="s">
        <v>3</v>
      </c>
      <c r="N278" s="113" t="s">
        <v>40</v>
      </c>
      <c r="O278" s="114">
        <v>0</v>
      </c>
      <c r="P278" s="114">
        <f>O278*H278</f>
        <v>0</v>
      </c>
      <c r="Q278" s="114">
        <v>0</v>
      </c>
      <c r="R278" s="114">
        <f>Q278*H278</f>
        <v>0</v>
      </c>
      <c r="S278" s="114">
        <v>0</v>
      </c>
      <c r="T278" s="115">
        <f>S278*H278</f>
        <v>0</v>
      </c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R278" s="116" t="s">
        <v>105</v>
      </c>
      <c r="AT278" s="116" t="s">
        <v>100</v>
      </c>
      <c r="AU278" s="116" t="s">
        <v>69</v>
      </c>
      <c r="AY278" s="12" t="s">
        <v>106</v>
      </c>
      <c r="BE278" s="117">
        <f>IF(N278="základní",J278,0)</f>
        <v>8100</v>
      </c>
      <c r="BF278" s="117">
        <f>IF(N278="snížená",J278,0)</f>
        <v>0</v>
      </c>
      <c r="BG278" s="117">
        <f>IF(N278="zákl. přenesená",J278,0)</f>
        <v>0</v>
      </c>
      <c r="BH278" s="117">
        <f>IF(N278="sníž. přenesená",J278,0)</f>
        <v>0</v>
      </c>
      <c r="BI278" s="117">
        <f>IF(N278="nulová",J278,0)</f>
        <v>0</v>
      </c>
      <c r="BJ278" s="12" t="s">
        <v>77</v>
      </c>
      <c r="BK278" s="117">
        <f>ROUND(I278*H278,2)</f>
        <v>8100</v>
      </c>
      <c r="BL278" s="12" t="s">
        <v>105</v>
      </c>
      <c r="BM278" s="116" t="s">
        <v>454</v>
      </c>
    </row>
    <row r="279" spans="1:65" s="2" customFormat="1" ht="19.5">
      <c r="A279" s="24"/>
      <c r="B279" s="25"/>
      <c r="C279" s="24"/>
      <c r="D279" s="118" t="s">
        <v>108</v>
      </c>
      <c r="E279" s="24"/>
      <c r="F279" s="119" t="s">
        <v>455</v>
      </c>
      <c r="G279" s="24"/>
      <c r="H279" s="24"/>
      <c r="I279" s="24"/>
      <c r="J279" s="24"/>
      <c r="K279" s="24"/>
      <c r="L279" s="25"/>
      <c r="M279" s="120"/>
      <c r="N279" s="121"/>
      <c r="O279" s="45"/>
      <c r="P279" s="45"/>
      <c r="Q279" s="45"/>
      <c r="R279" s="45"/>
      <c r="S279" s="45"/>
      <c r="T279" s="46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T279" s="12" t="s">
        <v>108</v>
      </c>
      <c r="AU279" s="12" t="s">
        <v>69</v>
      </c>
    </row>
    <row r="280" spans="1:65" s="2" customFormat="1" ht="29.25">
      <c r="A280" s="24"/>
      <c r="B280" s="25"/>
      <c r="C280" s="24"/>
      <c r="D280" s="118" t="s">
        <v>110</v>
      </c>
      <c r="E280" s="24"/>
      <c r="F280" s="122" t="s">
        <v>456</v>
      </c>
      <c r="G280" s="24"/>
      <c r="H280" s="24"/>
      <c r="I280" s="24"/>
      <c r="J280" s="24"/>
      <c r="K280" s="24"/>
      <c r="L280" s="25"/>
      <c r="M280" s="120"/>
      <c r="N280" s="121"/>
      <c r="O280" s="45"/>
      <c r="P280" s="45"/>
      <c r="Q280" s="45"/>
      <c r="R280" s="45"/>
      <c r="S280" s="45"/>
      <c r="T280" s="46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T280" s="12" t="s">
        <v>110</v>
      </c>
      <c r="AU280" s="12" t="s">
        <v>69</v>
      </c>
    </row>
    <row r="281" spans="1:65" s="2" customFormat="1" ht="16.5" customHeight="1">
      <c r="A281" s="24"/>
      <c r="B281" s="105"/>
      <c r="C281" s="106" t="s">
        <v>457</v>
      </c>
      <c r="D281" s="106" t="s">
        <v>100</v>
      </c>
      <c r="E281" s="107" t="s">
        <v>458</v>
      </c>
      <c r="F281" s="108" t="s">
        <v>459</v>
      </c>
      <c r="G281" s="109" t="s">
        <v>114</v>
      </c>
      <c r="H281" s="110">
        <v>20</v>
      </c>
      <c r="I281" s="111">
        <v>950</v>
      </c>
      <c r="J281" s="111">
        <f>ROUND(I281*H281,2)</f>
        <v>19000</v>
      </c>
      <c r="K281" s="108" t="s">
        <v>104</v>
      </c>
      <c r="L281" s="25"/>
      <c r="M281" s="112" t="s">
        <v>3</v>
      </c>
      <c r="N281" s="113" t="s">
        <v>40</v>
      </c>
      <c r="O281" s="114">
        <v>0</v>
      </c>
      <c r="P281" s="114">
        <f>O281*H281</f>
        <v>0</v>
      </c>
      <c r="Q281" s="114">
        <v>0</v>
      </c>
      <c r="R281" s="114">
        <f>Q281*H281</f>
        <v>0</v>
      </c>
      <c r="S281" s="114">
        <v>0</v>
      </c>
      <c r="T281" s="115">
        <f>S281*H281</f>
        <v>0</v>
      </c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R281" s="116" t="s">
        <v>105</v>
      </c>
      <c r="AT281" s="116" t="s">
        <v>100</v>
      </c>
      <c r="AU281" s="116" t="s">
        <v>69</v>
      </c>
      <c r="AY281" s="12" t="s">
        <v>106</v>
      </c>
      <c r="BE281" s="117">
        <f>IF(N281="základní",J281,0)</f>
        <v>19000</v>
      </c>
      <c r="BF281" s="117">
        <f>IF(N281="snížená",J281,0)</f>
        <v>0</v>
      </c>
      <c r="BG281" s="117">
        <f>IF(N281="zákl. přenesená",J281,0)</f>
        <v>0</v>
      </c>
      <c r="BH281" s="117">
        <f>IF(N281="sníž. přenesená",J281,0)</f>
        <v>0</v>
      </c>
      <c r="BI281" s="117">
        <f>IF(N281="nulová",J281,0)</f>
        <v>0</v>
      </c>
      <c r="BJ281" s="12" t="s">
        <v>77</v>
      </c>
      <c r="BK281" s="117">
        <f>ROUND(I281*H281,2)</f>
        <v>19000</v>
      </c>
      <c r="BL281" s="12" t="s">
        <v>105</v>
      </c>
      <c r="BM281" s="116" t="s">
        <v>460</v>
      </c>
    </row>
    <row r="282" spans="1:65" s="2" customFormat="1" ht="19.5">
      <c r="A282" s="24"/>
      <c r="B282" s="25"/>
      <c r="C282" s="24"/>
      <c r="D282" s="118" t="s">
        <v>108</v>
      </c>
      <c r="E282" s="24"/>
      <c r="F282" s="119" t="s">
        <v>461</v>
      </c>
      <c r="G282" s="24"/>
      <c r="H282" s="24"/>
      <c r="I282" s="24"/>
      <c r="J282" s="24"/>
      <c r="K282" s="24"/>
      <c r="L282" s="25"/>
      <c r="M282" s="120"/>
      <c r="N282" s="121"/>
      <c r="O282" s="45"/>
      <c r="P282" s="45"/>
      <c r="Q282" s="45"/>
      <c r="R282" s="45"/>
      <c r="S282" s="45"/>
      <c r="T282" s="46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T282" s="12" t="s">
        <v>108</v>
      </c>
      <c r="AU282" s="12" t="s">
        <v>69</v>
      </c>
    </row>
    <row r="283" spans="1:65" s="2" customFormat="1" ht="29.25">
      <c r="A283" s="24"/>
      <c r="B283" s="25"/>
      <c r="C283" s="24"/>
      <c r="D283" s="118" t="s">
        <v>110</v>
      </c>
      <c r="E283" s="24"/>
      <c r="F283" s="122" t="s">
        <v>456</v>
      </c>
      <c r="G283" s="24"/>
      <c r="H283" s="24"/>
      <c r="I283" s="24"/>
      <c r="J283" s="24"/>
      <c r="K283" s="24"/>
      <c r="L283" s="25"/>
      <c r="M283" s="120"/>
      <c r="N283" s="121"/>
      <c r="O283" s="45"/>
      <c r="P283" s="45"/>
      <c r="Q283" s="45"/>
      <c r="R283" s="45"/>
      <c r="S283" s="45"/>
      <c r="T283" s="46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T283" s="12" t="s">
        <v>110</v>
      </c>
      <c r="AU283" s="12" t="s">
        <v>69</v>
      </c>
    </row>
    <row r="284" spans="1:65" s="2" customFormat="1" ht="16.5" customHeight="1">
      <c r="A284" s="24"/>
      <c r="B284" s="105"/>
      <c r="C284" s="106" t="s">
        <v>462</v>
      </c>
      <c r="D284" s="106" t="s">
        <v>100</v>
      </c>
      <c r="E284" s="107" t="s">
        <v>463</v>
      </c>
      <c r="F284" s="108" t="s">
        <v>464</v>
      </c>
      <c r="G284" s="109" t="s">
        <v>114</v>
      </c>
      <c r="H284" s="110">
        <v>20</v>
      </c>
      <c r="I284" s="111">
        <v>1470</v>
      </c>
      <c r="J284" s="111">
        <f>ROUND(I284*H284,2)</f>
        <v>29400</v>
      </c>
      <c r="K284" s="108" t="s">
        <v>104</v>
      </c>
      <c r="L284" s="25"/>
      <c r="M284" s="112" t="s">
        <v>3</v>
      </c>
      <c r="N284" s="113" t="s">
        <v>40</v>
      </c>
      <c r="O284" s="114">
        <v>0</v>
      </c>
      <c r="P284" s="114">
        <f>O284*H284</f>
        <v>0</v>
      </c>
      <c r="Q284" s="114">
        <v>0</v>
      </c>
      <c r="R284" s="114">
        <f>Q284*H284</f>
        <v>0</v>
      </c>
      <c r="S284" s="114">
        <v>0</v>
      </c>
      <c r="T284" s="115">
        <f>S284*H284</f>
        <v>0</v>
      </c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R284" s="116" t="s">
        <v>105</v>
      </c>
      <c r="AT284" s="116" t="s">
        <v>100</v>
      </c>
      <c r="AU284" s="116" t="s">
        <v>69</v>
      </c>
      <c r="AY284" s="12" t="s">
        <v>106</v>
      </c>
      <c r="BE284" s="117">
        <f>IF(N284="základní",J284,0)</f>
        <v>29400</v>
      </c>
      <c r="BF284" s="117">
        <f>IF(N284="snížená",J284,0)</f>
        <v>0</v>
      </c>
      <c r="BG284" s="117">
        <f>IF(N284="zákl. přenesená",J284,0)</f>
        <v>0</v>
      </c>
      <c r="BH284" s="117">
        <f>IF(N284="sníž. přenesená",J284,0)</f>
        <v>0</v>
      </c>
      <c r="BI284" s="117">
        <f>IF(N284="nulová",J284,0)</f>
        <v>0</v>
      </c>
      <c r="BJ284" s="12" t="s">
        <v>77</v>
      </c>
      <c r="BK284" s="117">
        <f>ROUND(I284*H284,2)</f>
        <v>29400</v>
      </c>
      <c r="BL284" s="12" t="s">
        <v>105</v>
      </c>
      <c r="BM284" s="116" t="s">
        <v>465</v>
      </c>
    </row>
    <row r="285" spans="1:65" s="2" customFormat="1" ht="19.5">
      <c r="A285" s="24"/>
      <c r="B285" s="25"/>
      <c r="C285" s="24"/>
      <c r="D285" s="118" t="s">
        <v>108</v>
      </c>
      <c r="E285" s="24"/>
      <c r="F285" s="119" t="s">
        <v>466</v>
      </c>
      <c r="G285" s="24"/>
      <c r="H285" s="24"/>
      <c r="I285" s="24"/>
      <c r="J285" s="24"/>
      <c r="K285" s="24"/>
      <c r="L285" s="25"/>
      <c r="M285" s="120"/>
      <c r="N285" s="121"/>
      <c r="O285" s="45"/>
      <c r="P285" s="45"/>
      <c r="Q285" s="45"/>
      <c r="R285" s="45"/>
      <c r="S285" s="45"/>
      <c r="T285" s="46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T285" s="12" t="s">
        <v>108</v>
      </c>
      <c r="AU285" s="12" t="s">
        <v>69</v>
      </c>
    </row>
    <row r="286" spans="1:65" s="2" customFormat="1" ht="29.25">
      <c r="A286" s="24"/>
      <c r="B286" s="25"/>
      <c r="C286" s="24"/>
      <c r="D286" s="118" t="s">
        <v>110</v>
      </c>
      <c r="E286" s="24"/>
      <c r="F286" s="122" t="s">
        <v>456</v>
      </c>
      <c r="G286" s="24"/>
      <c r="H286" s="24"/>
      <c r="I286" s="24"/>
      <c r="J286" s="24"/>
      <c r="K286" s="24"/>
      <c r="L286" s="25"/>
      <c r="M286" s="120"/>
      <c r="N286" s="121"/>
      <c r="O286" s="45"/>
      <c r="P286" s="45"/>
      <c r="Q286" s="45"/>
      <c r="R286" s="45"/>
      <c r="S286" s="45"/>
      <c r="T286" s="46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T286" s="12" t="s">
        <v>110</v>
      </c>
      <c r="AU286" s="12" t="s">
        <v>69</v>
      </c>
    </row>
    <row r="287" spans="1:65" s="2" customFormat="1" ht="16.5" customHeight="1">
      <c r="A287" s="24"/>
      <c r="B287" s="105"/>
      <c r="C287" s="106" t="s">
        <v>467</v>
      </c>
      <c r="D287" s="106" t="s">
        <v>100</v>
      </c>
      <c r="E287" s="107" t="s">
        <v>468</v>
      </c>
      <c r="F287" s="108" t="s">
        <v>469</v>
      </c>
      <c r="G287" s="109" t="s">
        <v>114</v>
      </c>
      <c r="H287" s="110">
        <v>10</v>
      </c>
      <c r="I287" s="111">
        <v>1810</v>
      </c>
      <c r="J287" s="111">
        <f>ROUND(I287*H287,2)</f>
        <v>18100</v>
      </c>
      <c r="K287" s="108" t="s">
        <v>104</v>
      </c>
      <c r="L287" s="25"/>
      <c r="M287" s="112" t="s">
        <v>3</v>
      </c>
      <c r="N287" s="113" t="s">
        <v>40</v>
      </c>
      <c r="O287" s="114">
        <v>0</v>
      </c>
      <c r="P287" s="114">
        <f>O287*H287</f>
        <v>0</v>
      </c>
      <c r="Q287" s="114">
        <v>0</v>
      </c>
      <c r="R287" s="114">
        <f>Q287*H287</f>
        <v>0</v>
      </c>
      <c r="S287" s="114">
        <v>0</v>
      </c>
      <c r="T287" s="115">
        <f>S287*H287</f>
        <v>0</v>
      </c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R287" s="116" t="s">
        <v>105</v>
      </c>
      <c r="AT287" s="116" t="s">
        <v>100</v>
      </c>
      <c r="AU287" s="116" t="s">
        <v>69</v>
      </c>
      <c r="AY287" s="12" t="s">
        <v>106</v>
      </c>
      <c r="BE287" s="117">
        <f>IF(N287="základní",J287,0)</f>
        <v>18100</v>
      </c>
      <c r="BF287" s="117">
        <f>IF(N287="snížená",J287,0)</f>
        <v>0</v>
      </c>
      <c r="BG287" s="117">
        <f>IF(N287="zákl. přenesená",J287,0)</f>
        <v>0</v>
      </c>
      <c r="BH287" s="117">
        <f>IF(N287="sníž. přenesená",J287,0)</f>
        <v>0</v>
      </c>
      <c r="BI287" s="117">
        <f>IF(N287="nulová",J287,0)</f>
        <v>0</v>
      </c>
      <c r="BJ287" s="12" t="s">
        <v>77</v>
      </c>
      <c r="BK287" s="117">
        <f>ROUND(I287*H287,2)</f>
        <v>18100</v>
      </c>
      <c r="BL287" s="12" t="s">
        <v>105</v>
      </c>
      <c r="BM287" s="116" t="s">
        <v>470</v>
      </c>
    </row>
    <row r="288" spans="1:65" s="2" customFormat="1" ht="29.25">
      <c r="A288" s="24"/>
      <c r="B288" s="25"/>
      <c r="C288" s="24"/>
      <c r="D288" s="118" t="s">
        <v>108</v>
      </c>
      <c r="E288" s="24"/>
      <c r="F288" s="119" t="s">
        <v>471</v>
      </c>
      <c r="G288" s="24"/>
      <c r="H288" s="24"/>
      <c r="I288" s="24"/>
      <c r="J288" s="24"/>
      <c r="K288" s="24"/>
      <c r="L288" s="25"/>
      <c r="M288" s="120"/>
      <c r="N288" s="121"/>
      <c r="O288" s="45"/>
      <c r="P288" s="45"/>
      <c r="Q288" s="45"/>
      <c r="R288" s="45"/>
      <c r="S288" s="45"/>
      <c r="T288" s="46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T288" s="12" t="s">
        <v>108</v>
      </c>
      <c r="AU288" s="12" t="s">
        <v>69</v>
      </c>
    </row>
    <row r="289" spans="1:65" s="2" customFormat="1" ht="29.25">
      <c r="A289" s="24"/>
      <c r="B289" s="25"/>
      <c r="C289" s="24"/>
      <c r="D289" s="118" t="s">
        <v>110</v>
      </c>
      <c r="E289" s="24"/>
      <c r="F289" s="122" t="s">
        <v>456</v>
      </c>
      <c r="G289" s="24"/>
      <c r="H289" s="24"/>
      <c r="I289" s="24"/>
      <c r="J289" s="24"/>
      <c r="K289" s="24"/>
      <c r="L289" s="25"/>
      <c r="M289" s="120"/>
      <c r="N289" s="121"/>
      <c r="O289" s="45"/>
      <c r="P289" s="45"/>
      <c r="Q289" s="45"/>
      <c r="R289" s="45"/>
      <c r="S289" s="45"/>
      <c r="T289" s="46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T289" s="12" t="s">
        <v>110</v>
      </c>
      <c r="AU289" s="12" t="s">
        <v>69</v>
      </c>
    </row>
    <row r="290" spans="1:65" s="2" customFormat="1" ht="16.5" customHeight="1">
      <c r="A290" s="24"/>
      <c r="B290" s="105"/>
      <c r="C290" s="106" t="s">
        <v>472</v>
      </c>
      <c r="D290" s="106" t="s">
        <v>100</v>
      </c>
      <c r="E290" s="107" t="s">
        <v>473</v>
      </c>
      <c r="F290" s="108" t="s">
        <v>474</v>
      </c>
      <c r="G290" s="109" t="s">
        <v>114</v>
      </c>
      <c r="H290" s="110">
        <v>10</v>
      </c>
      <c r="I290" s="111">
        <v>3390</v>
      </c>
      <c r="J290" s="111">
        <f>ROUND(I290*H290,2)</f>
        <v>33900</v>
      </c>
      <c r="K290" s="108" t="s">
        <v>104</v>
      </c>
      <c r="L290" s="25"/>
      <c r="M290" s="112" t="s">
        <v>3</v>
      </c>
      <c r="N290" s="113" t="s">
        <v>40</v>
      </c>
      <c r="O290" s="114">
        <v>0</v>
      </c>
      <c r="P290" s="114">
        <f>O290*H290</f>
        <v>0</v>
      </c>
      <c r="Q290" s="114">
        <v>0</v>
      </c>
      <c r="R290" s="114">
        <f>Q290*H290</f>
        <v>0</v>
      </c>
      <c r="S290" s="114">
        <v>0</v>
      </c>
      <c r="T290" s="115">
        <f>S290*H290</f>
        <v>0</v>
      </c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R290" s="116" t="s">
        <v>105</v>
      </c>
      <c r="AT290" s="116" t="s">
        <v>100</v>
      </c>
      <c r="AU290" s="116" t="s">
        <v>69</v>
      </c>
      <c r="AY290" s="12" t="s">
        <v>106</v>
      </c>
      <c r="BE290" s="117">
        <f>IF(N290="základní",J290,0)</f>
        <v>33900</v>
      </c>
      <c r="BF290" s="117">
        <f>IF(N290="snížená",J290,0)</f>
        <v>0</v>
      </c>
      <c r="BG290" s="117">
        <f>IF(N290="zákl. přenesená",J290,0)</f>
        <v>0</v>
      </c>
      <c r="BH290" s="117">
        <f>IF(N290="sníž. přenesená",J290,0)</f>
        <v>0</v>
      </c>
      <c r="BI290" s="117">
        <f>IF(N290="nulová",J290,0)</f>
        <v>0</v>
      </c>
      <c r="BJ290" s="12" t="s">
        <v>77</v>
      </c>
      <c r="BK290" s="117">
        <f>ROUND(I290*H290,2)</f>
        <v>33900</v>
      </c>
      <c r="BL290" s="12" t="s">
        <v>105</v>
      </c>
      <c r="BM290" s="116" t="s">
        <v>475</v>
      </c>
    </row>
    <row r="291" spans="1:65" s="2" customFormat="1" ht="19.5">
      <c r="A291" s="24"/>
      <c r="B291" s="25"/>
      <c r="C291" s="24"/>
      <c r="D291" s="118" t="s">
        <v>108</v>
      </c>
      <c r="E291" s="24"/>
      <c r="F291" s="119" t="s">
        <v>476</v>
      </c>
      <c r="G291" s="24"/>
      <c r="H291" s="24"/>
      <c r="I291" s="24"/>
      <c r="J291" s="24"/>
      <c r="K291" s="24"/>
      <c r="L291" s="25"/>
      <c r="M291" s="120"/>
      <c r="N291" s="121"/>
      <c r="O291" s="45"/>
      <c r="P291" s="45"/>
      <c r="Q291" s="45"/>
      <c r="R291" s="45"/>
      <c r="S291" s="45"/>
      <c r="T291" s="46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T291" s="12" t="s">
        <v>108</v>
      </c>
      <c r="AU291" s="12" t="s">
        <v>69</v>
      </c>
    </row>
    <row r="292" spans="1:65" s="2" customFormat="1" ht="29.25">
      <c r="A292" s="24"/>
      <c r="B292" s="25"/>
      <c r="C292" s="24"/>
      <c r="D292" s="118" t="s">
        <v>110</v>
      </c>
      <c r="E292" s="24"/>
      <c r="F292" s="122" t="s">
        <v>456</v>
      </c>
      <c r="G292" s="24"/>
      <c r="H292" s="24"/>
      <c r="I292" s="24"/>
      <c r="J292" s="24"/>
      <c r="K292" s="24"/>
      <c r="L292" s="25"/>
      <c r="M292" s="120"/>
      <c r="N292" s="121"/>
      <c r="O292" s="45"/>
      <c r="P292" s="45"/>
      <c r="Q292" s="45"/>
      <c r="R292" s="45"/>
      <c r="S292" s="45"/>
      <c r="T292" s="46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T292" s="12" t="s">
        <v>110</v>
      </c>
      <c r="AU292" s="12" t="s">
        <v>69</v>
      </c>
    </row>
    <row r="293" spans="1:65" s="2" customFormat="1" ht="16.5" customHeight="1">
      <c r="A293" s="24"/>
      <c r="B293" s="105"/>
      <c r="C293" s="106" t="s">
        <v>477</v>
      </c>
      <c r="D293" s="106" t="s">
        <v>100</v>
      </c>
      <c r="E293" s="107" t="s">
        <v>478</v>
      </c>
      <c r="F293" s="108" t="s">
        <v>479</v>
      </c>
      <c r="G293" s="109" t="s">
        <v>189</v>
      </c>
      <c r="H293" s="110">
        <v>200</v>
      </c>
      <c r="I293" s="111">
        <v>4.66</v>
      </c>
      <c r="J293" s="111">
        <f>ROUND(I293*H293,2)</f>
        <v>932</v>
      </c>
      <c r="K293" s="108" t="s">
        <v>104</v>
      </c>
      <c r="L293" s="25"/>
      <c r="M293" s="112" t="s">
        <v>3</v>
      </c>
      <c r="N293" s="113" t="s">
        <v>40</v>
      </c>
      <c r="O293" s="114">
        <v>0</v>
      </c>
      <c r="P293" s="114">
        <f>O293*H293</f>
        <v>0</v>
      </c>
      <c r="Q293" s="114">
        <v>0</v>
      </c>
      <c r="R293" s="114">
        <f>Q293*H293</f>
        <v>0</v>
      </c>
      <c r="S293" s="114">
        <v>0</v>
      </c>
      <c r="T293" s="115">
        <f>S293*H293</f>
        <v>0</v>
      </c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R293" s="116" t="s">
        <v>105</v>
      </c>
      <c r="AT293" s="116" t="s">
        <v>100</v>
      </c>
      <c r="AU293" s="116" t="s">
        <v>69</v>
      </c>
      <c r="AY293" s="12" t="s">
        <v>106</v>
      </c>
      <c r="BE293" s="117">
        <f>IF(N293="základní",J293,0)</f>
        <v>932</v>
      </c>
      <c r="BF293" s="117">
        <f>IF(N293="snížená",J293,0)</f>
        <v>0</v>
      </c>
      <c r="BG293" s="117">
        <f>IF(N293="zákl. přenesená",J293,0)</f>
        <v>0</v>
      </c>
      <c r="BH293" s="117">
        <f>IF(N293="sníž. přenesená",J293,0)</f>
        <v>0</v>
      </c>
      <c r="BI293" s="117">
        <f>IF(N293="nulová",J293,0)</f>
        <v>0</v>
      </c>
      <c r="BJ293" s="12" t="s">
        <v>77</v>
      </c>
      <c r="BK293" s="117">
        <f>ROUND(I293*H293,2)</f>
        <v>932</v>
      </c>
      <c r="BL293" s="12" t="s">
        <v>105</v>
      </c>
      <c r="BM293" s="116" t="s">
        <v>480</v>
      </c>
    </row>
    <row r="294" spans="1:65" s="2" customFormat="1" ht="19.5">
      <c r="A294" s="24"/>
      <c r="B294" s="25"/>
      <c r="C294" s="24"/>
      <c r="D294" s="118" t="s">
        <v>108</v>
      </c>
      <c r="E294" s="24"/>
      <c r="F294" s="119" t="s">
        <v>481</v>
      </c>
      <c r="G294" s="24"/>
      <c r="H294" s="24"/>
      <c r="I294" s="24"/>
      <c r="J294" s="24"/>
      <c r="K294" s="24"/>
      <c r="L294" s="25"/>
      <c r="M294" s="120"/>
      <c r="N294" s="121"/>
      <c r="O294" s="45"/>
      <c r="P294" s="45"/>
      <c r="Q294" s="45"/>
      <c r="R294" s="45"/>
      <c r="S294" s="45"/>
      <c r="T294" s="46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T294" s="12" t="s">
        <v>108</v>
      </c>
      <c r="AU294" s="12" t="s">
        <v>69</v>
      </c>
    </row>
    <row r="295" spans="1:65" s="2" customFormat="1" ht="39">
      <c r="A295" s="24"/>
      <c r="B295" s="25"/>
      <c r="C295" s="24"/>
      <c r="D295" s="118" t="s">
        <v>110</v>
      </c>
      <c r="E295" s="24"/>
      <c r="F295" s="122" t="s">
        <v>482</v>
      </c>
      <c r="G295" s="24"/>
      <c r="H295" s="24"/>
      <c r="I295" s="24"/>
      <c r="J295" s="24"/>
      <c r="K295" s="24"/>
      <c r="L295" s="25"/>
      <c r="M295" s="120"/>
      <c r="N295" s="121"/>
      <c r="O295" s="45"/>
      <c r="P295" s="45"/>
      <c r="Q295" s="45"/>
      <c r="R295" s="45"/>
      <c r="S295" s="45"/>
      <c r="T295" s="46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T295" s="12" t="s">
        <v>110</v>
      </c>
      <c r="AU295" s="12" t="s">
        <v>69</v>
      </c>
    </row>
    <row r="296" spans="1:65" s="2" customFormat="1" ht="16.5" customHeight="1">
      <c r="A296" s="24"/>
      <c r="B296" s="105"/>
      <c r="C296" s="106" t="s">
        <v>483</v>
      </c>
      <c r="D296" s="106" t="s">
        <v>100</v>
      </c>
      <c r="E296" s="107" t="s">
        <v>484</v>
      </c>
      <c r="F296" s="108" t="s">
        <v>485</v>
      </c>
      <c r="G296" s="109" t="s">
        <v>189</v>
      </c>
      <c r="H296" s="110">
        <v>200</v>
      </c>
      <c r="I296" s="111">
        <v>9.31</v>
      </c>
      <c r="J296" s="111">
        <f>ROUND(I296*H296,2)</f>
        <v>1862</v>
      </c>
      <c r="K296" s="108" t="s">
        <v>104</v>
      </c>
      <c r="L296" s="25"/>
      <c r="M296" s="112" t="s">
        <v>3</v>
      </c>
      <c r="N296" s="113" t="s">
        <v>40</v>
      </c>
      <c r="O296" s="114">
        <v>0</v>
      </c>
      <c r="P296" s="114">
        <f>O296*H296</f>
        <v>0</v>
      </c>
      <c r="Q296" s="114">
        <v>0</v>
      </c>
      <c r="R296" s="114">
        <f>Q296*H296</f>
        <v>0</v>
      </c>
      <c r="S296" s="114">
        <v>0</v>
      </c>
      <c r="T296" s="115">
        <f>S296*H296</f>
        <v>0</v>
      </c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R296" s="116" t="s">
        <v>105</v>
      </c>
      <c r="AT296" s="116" t="s">
        <v>100</v>
      </c>
      <c r="AU296" s="116" t="s">
        <v>69</v>
      </c>
      <c r="AY296" s="12" t="s">
        <v>106</v>
      </c>
      <c r="BE296" s="117">
        <f>IF(N296="základní",J296,0)</f>
        <v>1862</v>
      </c>
      <c r="BF296" s="117">
        <f>IF(N296="snížená",J296,0)</f>
        <v>0</v>
      </c>
      <c r="BG296" s="117">
        <f>IF(N296="zákl. přenesená",J296,0)</f>
        <v>0</v>
      </c>
      <c r="BH296" s="117">
        <f>IF(N296="sníž. přenesená",J296,0)</f>
        <v>0</v>
      </c>
      <c r="BI296" s="117">
        <f>IF(N296="nulová",J296,0)</f>
        <v>0</v>
      </c>
      <c r="BJ296" s="12" t="s">
        <v>77</v>
      </c>
      <c r="BK296" s="117">
        <f>ROUND(I296*H296,2)</f>
        <v>1862</v>
      </c>
      <c r="BL296" s="12" t="s">
        <v>105</v>
      </c>
      <c r="BM296" s="116" t="s">
        <v>486</v>
      </c>
    </row>
    <row r="297" spans="1:65" s="2" customFormat="1" ht="19.5">
      <c r="A297" s="24"/>
      <c r="B297" s="25"/>
      <c r="C297" s="24"/>
      <c r="D297" s="118" t="s">
        <v>108</v>
      </c>
      <c r="E297" s="24"/>
      <c r="F297" s="119" t="s">
        <v>487</v>
      </c>
      <c r="G297" s="24"/>
      <c r="H297" s="24"/>
      <c r="I297" s="24"/>
      <c r="J297" s="24"/>
      <c r="K297" s="24"/>
      <c r="L297" s="25"/>
      <c r="M297" s="120"/>
      <c r="N297" s="121"/>
      <c r="O297" s="45"/>
      <c r="P297" s="45"/>
      <c r="Q297" s="45"/>
      <c r="R297" s="45"/>
      <c r="S297" s="45"/>
      <c r="T297" s="46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T297" s="12" t="s">
        <v>108</v>
      </c>
      <c r="AU297" s="12" t="s">
        <v>69</v>
      </c>
    </row>
    <row r="298" spans="1:65" s="2" customFormat="1" ht="39">
      <c r="A298" s="24"/>
      <c r="B298" s="25"/>
      <c r="C298" s="24"/>
      <c r="D298" s="118" t="s">
        <v>110</v>
      </c>
      <c r="E298" s="24"/>
      <c r="F298" s="122" t="s">
        <v>482</v>
      </c>
      <c r="G298" s="24"/>
      <c r="H298" s="24"/>
      <c r="I298" s="24"/>
      <c r="J298" s="24"/>
      <c r="K298" s="24"/>
      <c r="L298" s="25"/>
      <c r="M298" s="120"/>
      <c r="N298" s="121"/>
      <c r="O298" s="45"/>
      <c r="P298" s="45"/>
      <c r="Q298" s="45"/>
      <c r="R298" s="45"/>
      <c r="S298" s="45"/>
      <c r="T298" s="46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T298" s="12" t="s">
        <v>110</v>
      </c>
      <c r="AU298" s="12" t="s">
        <v>69</v>
      </c>
    </row>
    <row r="299" spans="1:65" s="2" customFormat="1" ht="16.5" customHeight="1">
      <c r="A299" s="24"/>
      <c r="B299" s="105"/>
      <c r="C299" s="106" t="s">
        <v>488</v>
      </c>
      <c r="D299" s="106" t="s">
        <v>100</v>
      </c>
      <c r="E299" s="107" t="s">
        <v>489</v>
      </c>
      <c r="F299" s="108" t="s">
        <v>490</v>
      </c>
      <c r="G299" s="109" t="s">
        <v>189</v>
      </c>
      <c r="H299" s="110">
        <v>20000</v>
      </c>
      <c r="I299" s="111">
        <v>11.9</v>
      </c>
      <c r="J299" s="111">
        <f>ROUND(I299*H299,2)</f>
        <v>238000</v>
      </c>
      <c r="K299" s="108" t="s">
        <v>104</v>
      </c>
      <c r="L299" s="25"/>
      <c r="M299" s="112" t="s">
        <v>3</v>
      </c>
      <c r="N299" s="113" t="s">
        <v>40</v>
      </c>
      <c r="O299" s="114">
        <v>0</v>
      </c>
      <c r="P299" s="114">
        <f>O299*H299</f>
        <v>0</v>
      </c>
      <c r="Q299" s="114">
        <v>0</v>
      </c>
      <c r="R299" s="114">
        <f>Q299*H299</f>
        <v>0</v>
      </c>
      <c r="S299" s="114">
        <v>0</v>
      </c>
      <c r="T299" s="115">
        <f>S299*H299</f>
        <v>0</v>
      </c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R299" s="116" t="s">
        <v>105</v>
      </c>
      <c r="AT299" s="116" t="s">
        <v>100</v>
      </c>
      <c r="AU299" s="116" t="s">
        <v>69</v>
      </c>
      <c r="AY299" s="12" t="s">
        <v>106</v>
      </c>
      <c r="BE299" s="117">
        <f>IF(N299="základní",J299,0)</f>
        <v>238000</v>
      </c>
      <c r="BF299" s="117">
        <f>IF(N299="snížená",J299,0)</f>
        <v>0</v>
      </c>
      <c r="BG299" s="117">
        <f>IF(N299="zákl. přenesená",J299,0)</f>
        <v>0</v>
      </c>
      <c r="BH299" s="117">
        <f>IF(N299="sníž. přenesená",J299,0)</f>
        <v>0</v>
      </c>
      <c r="BI299" s="117">
        <f>IF(N299="nulová",J299,0)</f>
        <v>0</v>
      </c>
      <c r="BJ299" s="12" t="s">
        <v>77</v>
      </c>
      <c r="BK299" s="117">
        <f>ROUND(I299*H299,2)</f>
        <v>238000</v>
      </c>
      <c r="BL299" s="12" t="s">
        <v>105</v>
      </c>
      <c r="BM299" s="116" t="s">
        <v>491</v>
      </c>
    </row>
    <row r="300" spans="1:65" s="2" customFormat="1" ht="19.5">
      <c r="A300" s="24"/>
      <c r="B300" s="25"/>
      <c r="C300" s="24"/>
      <c r="D300" s="118" t="s">
        <v>108</v>
      </c>
      <c r="E300" s="24"/>
      <c r="F300" s="119" t="s">
        <v>492</v>
      </c>
      <c r="G300" s="24"/>
      <c r="H300" s="24"/>
      <c r="I300" s="24"/>
      <c r="J300" s="24"/>
      <c r="K300" s="24"/>
      <c r="L300" s="25"/>
      <c r="M300" s="120"/>
      <c r="N300" s="121"/>
      <c r="O300" s="45"/>
      <c r="P300" s="45"/>
      <c r="Q300" s="45"/>
      <c r="R300" s="45"/>
      <c r="S300" s="45"/>
      <c r="T300" s="46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T300" s="12" t="s">
        <v>108</v>
      </c>
      <c r="AU300" s="12" t="s">
        <v>69</v>
      </c>
    </row>
    <row r="301" spans="1:65" s="2" customFormat="1" ht="29.25">
      <c r="A301" s="24"/>
      <c r="B301" s="25"/>
      <c r="C301" s="24"/>
      <c r="D301" s="118" t="s">
        <v>110</v>
      </c>
      <c r="E301" s="24"/>
      <c r="F301" s="122" t="s">
        <v>493</v>
      </c>
      <c r="G301" s="24"/>
      <c r="H301" s="24"/>
      <c r="I301" s="24"/>
      <c r="J301" s="24"/>
      <c r="K301" s="24"/>
      <c r="L301" s="25"/>
      <c r="M301" s="120"/>
      <c r="N301" s="121"/>
      <c r="O301" s="45"/>
      <c r="P301" s="45"/>
      <c r="Q301" s="45"/>
      <c r="R301" s="45"/>
      <c r="S301" s="45"/>
      <c r="T301" s="46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T301" s="12" t="s">
        <v>110</v>
      </c>
      <c r="AU301" s="12" t="s">
        <v>69</v>
      </c>
    </row>
    <row r="302" spans="1:65" s="2" customFormat="1" ht="16.5" customHeight="1">
      <c r="A302" s="24"/>
      <c r="B302" s="105"/>
      <c r="C302" s="106" t="s">
        <v>494</v>
      </c>
      <c r="D302" s="106" t="s">
        <v>100</v>
      </c>
      <c r="E302" s="107" t="s">
        <v>495</v>
      </c>
      <c r="F302" s="108" t="s">
        <v>496</v>
      </c>
      <c r="G302" s="109" t="s">
        <v>114</v>
      </c>
      <c r="H302" s="110">
        <v>50</v>
      </c>
      <c r="I302" s="111">
        <v>1880</v>
      </c>
      <c r="J302" s="111">
        <f>ROUND(I302*H302,2)</f>
        <v>94000</v>
      </c>
      <c r="K302" s="108" t="s">
        <v>104</v>
      </c>
      <c r="L302" s="25"/>
      <c r="M302" s="112" t="s">
        <v>3</v>
      </c>
      <c r="N302" s="113" t="s">
        <v>40</v>
      </c>
      <c r="O302" s="114">
        <v>0</v>
      </c>
      <c r="P302" s="114">
        <f>O302*H302</f>
        <v>0</v>
      </c>
      <c r="Q302" s="114">
        <v>0</v>
      </c>
      <c r="R302" s="114">
        <f>Q302*H302</f>
        <v>0</v>
      </c>
      <c r="S302" s="114">
        <v>0</v>
      </c>
      <c r="T302" s="115">
        <f>S302*H302</f>
        <v>0</v>
      </c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R302" s="116" t="s">
        <v>105</v>
      </c>
      <c r="AT302" s="116" t="s">
        <v>100</v>
      </c>
      <c r="AU302" s="116" t="s">
        <v>69</v>
      </c>
      <c r="AY302" s="12" t="s">
        <v>106</v>
      </c>
      <c r="BE302" s="117">
        <f>IF(N302="základní",J302,0)</f>
        <v>94000</v>
      </c>
      <c r="BF302" s="117">
        <f>IF(N302="snížená",J302,0)</f>
        <v>0</v>
      </c>
      <c r="BG302" s="117">
        <f>IF(N302="zákl. přenesená",J302,0)</f>
        <v>0</v>
      </c>
      <c r="BH302" s="117">
        <f>IF(N302="sníž. přenesená",J302,0)</f>
        <v>0</v>
      </c>
      <c r="BI302" s="117">
        <f>IF(N302="nulová",J302,0)</f>
        <v>0</v>
      </c>
      <c r="BJ302" s="12" t="s">
        <v>77</v>
      </c>
      <c r="BK302" s="117">
        <f>ROUND(I302*H302,2)</f>
        <v>94000</v>
      </c>
      <c r="BL302" s="12" t="s">
        <v>105</v>
      </c>
      <c r="BM302" s="116" t="s">
        <v>497</v>
      </c>
    </row>
    <row r="303" spans="1:65" s="2" customFormat="1" ht="19.5">
      <c r="A303" s="24"/>
      <c r="B303" s="25"/>
      <c r="C303" s="24"/>
      <c r="D303" s="118" t="s">
        <v>108</v>
      </c>
      <c r="E303" s="24"/>
      <c r="F303" s="119" t="s">
        <v>498</v>
      </c>
      <c r="G303" s="24"/>
      <c r="H303" s="24"/>
      <c r="I303" s="24"/>
      <c r="J303" s="24"/>
      <c r="K303" s="24"/>
      <c r="L303" s="25"/>
      <c r="M303" s="120"/>
      <c r="N303" s="121"/>
      <c r="O303" s="45"/>
      <c r="P303" s="45"/>
      <c r="Q303" s="45"/>
      <c r="R303" s="45"/>
      <c r="S303" s="45"/>
      <c r="T303" s="46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T303" s="12" t="s">
        <v>108</v>
      </c>
      <c r="AU303" s="12" t="s">
        <v>69</v>
      </c>
    </row>
    <row r="304" spans="1:65" s="2" customFormat="1" ht="39">
      <c r="A304" s="24"/>
      <c r="B304" s="25"/>
      <c r="C304" s="24"/>
      <c r="D304" s="118" t="s">
        <v>110</v>
      </c>
      <c r="E304" s="24"/>
      <c r="F304" s="122" t="s">
        <v>499</v>
      </c>
      <c r="G304" s="24"/>
      <c r="H304" s="24"/>
      <c r="I304" s="24"/>
      <c r="J304" s="24"/>
      <c r="K304" s="24"/>
      <c r="L304" s="25"/>
      <c r="M304" s="120"/>
      <c r="N304" s="121"/>
      <c r="O304" s="45"/>
      <c r="P304" s="45"/>
      <c r="Q304" s="45"/>
      <c r="R304" s="45"/>
      <c r="S304" s="45"/>
      <c r="T304" s="46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T304" s="12" t="s">
        <v>110</v>
      </c>
      <c r="AU304" s="12" t="s">
        <v>69</v>
      </c>
    </row>
    <row r="305" spans="1:65" s="2" customFormat="1" ht="16.5" customHeight="1">
      <c r="A305" s="24"/>
      <c r="B305" s="105"/>
      <c r="C305" s="106" t="s">
        <v>500</v>
      </c>
      <c r="D305" s="106" t="s">
        <v>100</v>
      </c>
      <c r="E305" s="107" t="s">
        <v>501</v>
      </c>
      <c r="F305" s="108" t="s">
        <v>502</v>
      </c>
      <c r="G305" s="109" t="s">
        <v>114</v>
      </c>
      <c r="H305" s="110">
        <v>50</v>
      </c>
      <c r="I305" s="111">
        <v>1880</v>
      </c>
      <c r="J305" s="111">
        <f>ROUND(I305*H305,2)</f>
        <v>94000</v>
      </c>
      <c r="K305" s="108" t="s">
        <v>104</v>
      </c>
      <c r="L305" s="25"/>
      <c r="M305" s="112" t="s">
        <v>3</v>
      </c>
      <c r="N305" s="113" t="s">
        <v>40</v>
      </c>
      <c r="O305" s="114">
        <v>0</v>
      </c>
      <c r="P305" s="114">
        <f>O305*H305</f>
        <v>0</v>
      </c>
      <c r="Q305" s="114">
        <v>0</v>
      </c>
      <c r="R305" s="114">
        <f>Q305*H305</f>
        <v>0</v>
      </c>
      <c r="S305" s="114">
        <v>0</v>
      </c>
      <c r="T305" s="115">
        <f>S305*H305</f>
        <v>0</v>
      </c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R305" s="116" t="s">
        <v>105</v>
      </c>
      <c r="AT305" s="116" t="s">
        <v>100</v>
      </c>
      <c r="AU305" s="116" t="s">
        <v>69</v>
      </c>
      <c r="AY305" s="12" t="s">
        <v>106</v>
      </c>
      <c r="BE305" s="117">
        <f>IF(N305="základní",J305,0)</f>
        <v>94000</v>
      </c>
      <c r="BF305" s="117">
        <f>IF(N305="snížená",J305,0)</f>
        <v>0</v>
      </c>
      <c r="BG305" s="117">
        <f>IF(N305="zákl. přenesená",J305,0)</f>
        <v>0</v>
      </c>
      <c r="BH305" s="117">
        <f>IF(N305="sníž. přenesená",J305,0)</f>
        <v>0</v>
      </c>
      <c r="BI305" s="117">
        <f>IF(N305="nulová",J305,0)</f>
        <v>0</v>
      </c>
      <c r="BJ305" s="12" t="s">
        <v>77</v>
      </c>
      <c r="BK305" s="117">
        <f>ROUND(I305*H305,2)</f>
        <v>94000</v>
      </c>
      <c r="BL305" s="12" t="s">
        <v>105</v>
      </c>
      <c r="BM305" s="116" t="s">
        <v>503</v>
      </c>
    </row>
    <row r="306" spans="1:65" s="2" customFormat="1" ht="19.5">
      <c r="A306" s="24"/>
      <c r="B306" s="25"/>
      <c r="C306" s="24"/>
      <c r="D306" s="118" t="s">
        <v>108</v>
      </c>
      <c r="E306" s="24"/>
      <c r="F306" s="119" t="s">
        <v>504</v>
      </c>
      <c r="G306" s="24"/>
      <c r="H306" s="24"/>
      <c r="I306" s="24"/>
      <c r="J306" s="24"/>
      <c r="K306" s="24"/>
      <c r="L306" s="25"/>
      <c r="M306" s="120"/>
      <c r="N306" s="121"/>
      <c r="O306" s="45"/>
      <c r="P306" s="45"/>
      <c r="Q306" s="45"/>
      <c r="R306" s="45"/>
      <c r="S306" s="45"/>
      <c r="T306" s="46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T306" s="12" t="s">
        <v>108</v>
      </c>
      <c r="AU306" s="12" t="s">
        <v>69</v>
      </c>
    </row>
    <row r="307" spans="1:65" s="2" customFormat="1" ht="39">
      <c r="A307" s="24"/>
      <c r="B307" s="25"/>
      <c r="C307" s="24"/>
      <c r="D307" s="118" t="s">
        <v>110</v>
      </c>
      <c r="E307" s="24"/>
      <c r="F307" s="122" t="s">
        <v>499</v>
      </c>
      <c r="G307" s="24"/>
      <c r="H307" s="24"/>
      <c r="I307" s="24"/>
      <c r="J307" s="24"/>
      <c r="K307" s="24"/>
      <c r="L307" s="25"/>
      <c r="M307" s="120"/>
      <c r="N307" s="121"/>
      <c r="O307" s="45"/>
      <c r="P307" s="45"/>
      <c r="Q307" s="45"/>
      <c r="R307" s="45"/>
      <c r="S307" s="45"/>
      <c r="T307" s="46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T307" s="12" t="s">
        <v>110</v>
      </c>
      <c r="AU307" s="12" t="s">
        <v>69</v>
      </c>
    </row>
    <row r="308" spans="1:65" s="2" customFormat="1" ht="16.5" customHeight="1">
      <c r="A308" s="24"/>
      <c r="B308" s="105"/>
      <c r="C308" s="106" t="s">
        <v>505</v>
      </c>
      <c r="D308" s="106" t="s">
        <v>100</v>
      </c>
      <c r="E308" s="107" t="s">
        <v>506</v>
      </c>
      <c r="F308" s="108" t="s">
        <v>507</v>
      </c>
      <c r="G308" s="109" t="s">
        <v>114</v>
      </c>
      <c r="H308" s="110">
        <v>100</v>
      </c>
      <c r="I308" s="111">
        <v>228</v>
      </c>
      <c r="J308" s="111">
        <f>ROUND(I308*H308,2)</f>
        <v>22800</v>
      </c>
      <c r="K308" s="108" t="s">
        <v>104</v>
      </c>
      <c r="L308" s="25"/>
      <c r="M308" s="112" t="s">
        <v>3</v>
      </c>
      <c r="N308" s="113" t="s">
        <v>40</v>
      </c>
      <c r="O308" s="114">
        <v>0</v>
      </c>
      <c r="P308" s="114">
        <f>O308*H308</f>
        <v>0</v>
      </c>
      <c r="Q308" s="114">
        <v>0</v>
      </c>
      <c r="R308" s="114">
        <f>Q308*H308</f>
        <v>0</v>
      </c>
      <c r="S308" s="114">
        <v>0</v>
      </c>
      <c r="T308" s="115">
        <f>S308*H308</f>
        <v>0</v>
      </c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R308" s="116" t="s">
        <v>105</v>
      </c>
      <c r="AT308" s="116" t="s">
        <v>100</v>
      </c>
      <c r="AU308" s="116" t="s">
        <v>69</v>
      </c>
      <c r="AY308" s="12" t="s">
        <v>106</v>
      </c>
      <c r="BE308" s="117">
        <f>IF(N308="základní",J308,0)</f>
        <v>22800</v>
      </c>
      <c r="BF308" s="117">
        <f>IF(N308="snížená",J308,0)</f>
        <v>0</v>
      </c>
      <c r="BG308" s="117">
        <f>IF(N308="zákl. přenesená",J308,0)</f>
        <v>0</v>
      </c>
      <c r="BH308" s="117">
        <f>IF(N308="sníž. přenesená",J308,0)</f>
        <v>0</v>
      </c>
      <c r="BI308" s="117">
        <f>IF(N308="nulová",J308,0)</f>
        <v>0</v>
      </c>
      <c r="BJ308" s="12" t="s">
        <v>77</v>
      </c>
      <c r="BK308" s="117">
        <f>ROUND(I308*H308,2)</f>
        <v>22800</v>
      </c>
      <c r="BL308" s="12" t="s">
        <v>105</v>
      </c>
      <c r="BM308" s="116" t="s">
        <v>508</v>
      </c>
    </row>
    <row r="309" spans="1:65" s="2" customFormat="1" ht="19.5">
      <c r="A309" s="24"/>
      <c r="B309" s="25"/>
      <c r="C309" s="24"/>
      <c r="D309" s="118" t="s">
        <v>108</v>
      </c>
      <c r="E309" s="24"/>
      <c r="F309" s="119" t="s">
        <v>509</v>
      </c>
      <c r="G309" s="24"/>
      <c r="H309" s="24"/>
      <c r="I309" s="24"/>
      <c r="J309" s="24"/>
      <c r="K309" s="24"/>
      <c r="L309" s="25"/>
      <c r="M309" s="120"/>
      <c r="N309" s="121"/>
      <c r="O309" s="45"/>
      <c r="P309" s="45"/>
      <c r="Q309" s="45"/>
      <c r="R309" s="45"/>
      <c r="S309" s="45"/>
      <c r="T309" s="46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T309" s="12" t="s">
        <v>108</v>
      </c>
      <c r="AU309" s="12" t="s">
        <v>69</v>
      </c>
    </row>
    <row r="310" spans="1:65" s="2" customFormat="1" ht="29.25">
      <c r="A310" s="24"/>
      <c r="B310" s="25"/>
      <c r="C310" s="24"/>
      <c r="D310" s="118" t="s">
        <v>110</v>
      </c>
      <c r="E310" s="24"/>
      <c r="F310" s="122" t="s">
        <v>510</v>
      </c>
      <c r="G310" s="24"/>
      <c r="H310" s="24"/>
      <c r="I310" s="24"/>
      <c r="J310" s="24"/>
      <c r="K310" s="24"/>
      <c r="L310" s="25"/>
      <c r="M310" s="120"/>
      <c r="N310" s="121"/>
      <c r="O310" s="45"/>
      <c r="P310" s="45"/>
      <c r="Q310" s="45"/>
      <c r="R310" s="45"/>
      <c r="S310" s="45"/>
      <c r="T310" s="46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T310" s="12" t="s">
        <v>110</v>
      </c>
      <c r="AU310" s="12" t="s">
        <v>69</v>
      </c>
    </row>
    <row r="311" spans="1:65" s="2" customFormat="1" ht="16.5" customHeight="1">
      <c r="A311" s="24"/>
      <c r="B311" s="105"/>
      <c r="C311" s="106" t="s">
        <v>511</v>
      </c>
      <c r="D311" s="106" t="s">
        <v>100</v>
      </c>
      <c r="E311" s="107" t="s">
        <v>512</v>
      </c>
      <c r="F311" s="108" t="s">
        <v>513</v>
      </c>
      <c r="G311" s="109" t="s">
        <v>114</v>
      </c>
      <c r="H311" s="110">
        <v>50</v>
      </c>
      <c r="I311" s="111">
        <v>481</v>
      </c>
      <c r="J311" s="111">
        <f>ROUND(I311*H311,2)</f>
        <v>24050</v>
      </c>
      <c r="K311" s="108" t="s">
        <v>104</v>
      </c>
      <c r="L311" s="25"/>
      <c r="M311" s="112" t="s">
        <v>3</v>
      </c>
      <c r="N311" s="113" t="s">
        <v>40</v>
      </c>
      <c r="O311" s="114">
        <v>0</v>
      </c>
      <c r="P311" s="114">
        <f>O311*H311</f>
        <v>0</v>
      </c>
      <c r="Q311" s="114">
        <v>0</v>
      </c>
      <c r="R311" s="114">
        <f>Q311*H311</f>
        <v>0</v>
      </c>
      <c r="S311" s="114">
        <v>0</v>
      </c>
      <c r="T311" s="115">
        <f>S311*H311</f>
        <v>0</v>
      </c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R311" s="116" t="s">
        <v>105</v>
      </c>
      <c r="AT311" s="116" t="s">
        <v>100</v>
      </c>
      <c r="AU311" s="116" t="s">
        <v>69</v>
      </c>
      <c r="AY311" s="12" t="s">
        <v>106</v>
      </c>
      <c r="BE311" s="117">
        <f>IF(N311="základní",J311,0)</f>
        <v>24050</v>
      </c>
      <c r="BF311" s="117">
        <f>IF(N311="snížená",J311,0)</f>
        <v>0</v>
      </c>
      <c r="BG311" s="117">
        <f>IF(N311="zákl. přenesená",J311,0)</f>
        <v>0</v>
      </c>
      <c r="BH311" s="117">
        <f>IF(N311="sníž. přenesená",J311,0)</f>
        <v>0</v>
      </c>
      <c r="BI311" s="117">
        <f>IF(N311="nulová",J311,0)</f>
        <v>0</v>
      </c>
      <c r="BJ311" s="12" t="s">
        <v>77</v>
      </c>
      <c r="BK311" s="117">
        <f>ROUND(I311*H311,2)</f>
        <v>24050</v>
      </c>
      <c r="BL311" s="12" t="s">
        <v>105</v>
      </c>
      <c r="BM311" s="116" t="s">
        <v>514</v>
      </c>
    </row>
    <row r="312" spans="1:65" s="2" customFormat="1" ht="19.5">
      <c r="A312" s="24"/>
      <c r="B312" s="25"/>
      <c r="C312" s="24"/>
      <c r="D312" s="118" t="s">
        <v>108</v>
      </c>
      <c r="E312" s="24"/>
      <c r="F312" s="119" t="s">
        <v>515</v>
      </c>
      <c r="G312" s="24"/>
      <c r="H312" s="24"/>
      <c r="I312" s="24"/>
      <c r="J312" s="24"/>
      <c r="K312" s="24"/>
      <c r="L312" s="25"/>
      <c r="M312" s="120"/>
      <c r="N312" s="121"/>
      <c r="O312" s="45"/>
      <c r="P312" s="45"/>
      <c r="Q312" s="45"/>
      <c r="R312" s="45"/>
      <c r="S312" s="45"/>
      <c r="T312" s="46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T312" s="12" t="s">
        <v>108</v>
      </c>
      <c r="AU312" s="12" t="s">
        <v>69</v>
      </c>
    </row>
    <row r="313" spans="1:65" s="2" customFormat="1" ht="39">
      <c r="A313" s="24"/>
      <c r="B313" s="25"/>
      <c r="C313" s="24"/>
      <c r="D313" s="118" t="s">
        <v>110</v>
      </c>
      <c r="E313" s="24"/>
      <c r="F313" s="122" t="s">
        <v>516</v>
      </c>
      <c r="G313" s="24"/>
      <c r="H313" s="24"/>
      <c r="I313" s="24"/>
      <c r="J313" s="24"/>
      <c r="K313" s="24"/>
      <c r="L313" s="25"/>
      <c r="M313" s="120"/>
      <c r="N313" s="121"/>
      <c r="O313" s="45"/>
      <c r="P313" s="45"/>
      <c r="Q313" s="45"/>
      <c r="R313" s="45"/>
      <c r="S313" s="45"/>
      <c r="T313" s="46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T313" s="12" t="s">
        <v>110</v>
      </c>
      <c r="AU313" s="12" t="s">
        <v>69</v>
      </c>
    </row>
    <row r="314" spans="1:65" s="2" customFormat="1" ht="16.5" customHeight="1">
      <c r="A314" s="24"/>
      <c r="B314" s="105"/>
      <c r="C314" s="106" t="s">
        <v>517</v>
      </c>
      <c r="D314" s="106" t="s">
        <v>100</v>
      </c>
      <c r="E314" s="107" t="s">
        <v>518</v>
      </c>
      <c r="F314" s="108" t="s">
        <v>519</v>
      </c>
      <c r="G314" s="109" t="s">
        <v>114</v>
      </c>
      <c r="H314" s="110">
        <v>50</v>
      </c>
      <c r="I314" s="111">
        <v>481</v>
      </c>
      <c r="J314" s="111">
        <f>ROUND(I314*H314,2)</f>
        <v>24050</v>
      </c>
      <c r="K314" s="108" t="s">
        <v>104</v>
      </c>
      <c r="L314" s="25"/>
      <c r="M314" s="112" t="s">
        <v>3</v>
      </c>
      <c r="N314" s="113" t="s">
        <v>40</v>
      </c>
      <c r="O314" s="114">
        <v>0</v>
      </c>
      <c r="P314" s="114">
        <f>O314*H314</f>
        <v>0</v>
      </c>
      <c r="Q314" s="114">
        <v>0</v>
      </c>
      <c r="R314" s="114">
        <f>Q314*H314</f>
        <v>0</v>
      </c>
      <c r="S314" s="114">
        <v>0</v>
      </c>
      <c r="T314" s="115">
        <f>S314*H314</f>
        <v>0</v>
      </c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R314" s="116" t="s">
        <v>105</v>
      </c>
      <c r="AT314" s="116" t="s">
        <v>100</v>
      </c>
      <c r="AU314" s="116" t="s">
        <v>69</v>
      </c>
      <c r="AY314" s="12" t="s">
        <v>106</v>
      </c>
      <c r="BE314" s="117">
        <f>IF(N314="základní",J314,0)</f>
        <v>24050</v>
      </c>
      <c r="BF314" s="117">
        <f>IF(N314="snížená",J314,0)</f>
        <v>0</v>
      </c>
      <c r="BG314" s="117">
        <f>IF(N314="zákl. přenesená",J314,0)</f>
        <v>0</v>
      </c>
      <c r="BH314" s="117">
        <f>IF(N314="sníž. přenesená",J314,0)</f>
        <v>0</v>
      </c>
      <c r="BI314" s="117">
        <f>IF(N314="nulová",J314,0)</f>
        <v>0</v>
      </c>
      <c r="BJ314" s="12" t="s">
        <v>77</v>
      </c>
      <c r="BK314" s="117">
        <f>ROUND(I314*H314,2)</f>
        <v>24050</v>
      </c>
      <c r="BL314" s="12" t="s">
        <v>105</v>
      </c>
      <c r="BM314" s="116" t="s">
        <v>520</v>
      </c>
    </row>
    <row r="315" spans="1:65" s="2" customFormat="1" ht="19.5">
      <c r="A315" s="24"/>
      <c r="B315" s="25"/>
      <c r="C315" s="24"/>
      <c r="D315" s="118" t="s">
        <v>108</v>
      </c>
      <c r="E315" s="24"/>
      <c r="F315" s="119" t="s">
        <v>521</v>
      </c>
      <c r="G315" s="24"/>
      <c r="H315" s="24"/>
      <c r="I315" s="24"/>
      <c r="J315" s="24"/>
      <c r="K315" s="24"/>
      <c r="L315" s="25"/>
      <c r="M315" s="120"/>
      <c r="N315" s="121"/>
      <c r="O315" s="45"/>
      <c r="P315" s="45"/>
      <c r="Q315" s="45"/>
      <c r="R315" s="45"/>
      <c r="S315" s="45"/>
      <c r="T315" s="46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T315" s="12" t="s">
        <v>108</v>
      </c>
      <c r="AU315" s="12" t="s">
        <v>69</v>
      </c>
    </row>
    <row r="316" spans="1:65" s="2" customFormat="1" ht="39">
      <c r="A316" s="24"/>
      <c r="B316" s="25"/>
      <c r="C316" s="24"/>
      <c r="D316" s="118" t="s">
        <v>110</v>
      </c>
      <c r="E316" s="24"/>
      <c r="F316" s="122" t="s">
        <v>516</v>
      </c>
      <c r="G316" s="24"/>
      <c r="H316" s="24"/>
      <c r="I316" s="24"/>
      <c r="J316" s="24"/>
      <c r="K316" s="24"/>
      <c r="L316" s="25"/>
      <c r="M316" s="120"/>
      <c r="N316" s="121"/>
      <c r="O316" s="45"/>
      <c r="P316" s="45"/>
      <c r="Q316" s="45"/>
      <c r="R316" s="45"/>
      <c r="S316" s="45"/>
      <c r="T316" s="46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T316" s="12" t="s">
        <v>110</v>
      </c>
      <c r="AU316" s="12" t="s">
        <v>69</v>
      </c>
    </row>
    <row r="317" spans="1:65" s="2" customFormat="1" ht="16.5" customHeight="1">
      <c r="A317" s="24"/>
      <c r="B317" s="105"/>
      <c r="C317" s="106" t="s">
        <v>522</v>
      </c>
      <c r="D317" s="106" t="s">
        <v>100</v>
      </c>
      <c r="E317" s="107" t="s">
        <v>523</v>
      </c>
      <c r="F317" s="108" t="s">
        <v>524</v>
      </c>
      <c r="G317" s="109" t="s">
        <v>114</v>
      </c>
      <c r="H317" s="110">
        <v>100</v>
      </c>
      <c r="I317" s="111">
        <v>228</v>
      </c>
      <c r="J317" s="111">
        <f>ROUND(I317*H317,2)</f>
        <v>22800</v>
      </c>
      <c r="K317" s="108" t="s">
        <v>104</v>
      </c>
      <c r="L317" s="25"/>
      <c r="M317" s="112" t="s">
        <v>3</v>
      </c>
      <c r="N317" s="113" t="s">
        <v>40</v>
      </c>
      <c r="O317" s="114">
        <v>0</v>
      </c>
      <c r="P317" s="114">
        <f>O317*H317</f>
        <v>0</v>
      </c>
      <c r="Q317" s="114">
        <v>0</v>
      </c>
      <c r="R317" s="114">
        <f>Q317*H317</f>
        <v>0</v>
      </c>
      <c r="S317" s="114">
        <v>0</v>
      </c>
      <c r="T317" s="115">
        <f>S317*H317</f>
        <v>0</v>
      </c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R317" s="116" t="s">
        <v>105</v>
      </c>
      <c r="AT317" s="116" t="s">
        <v>100</v>
      </c>
      <c r="AU317" s="116" t="s">
        <v>69</v>
      </c>
      <c r="AY317" s="12" t="s">
        <v>106</v>
      </c>
      <c r="BE317" s="117">
        <f>IF(N317="základní",J317,0)</f>
        <v>22800</v>
      </c>
      <c r="BF317" s="117">
        <f>IF(N317="snížená",J317,0)</f>
        <v>0</v>
      </c>
      <c r="BG317" s="117">
        <f>IF(N317="zákl. přenesená",J317,0)</f>
        <v>0</v>
      </c>
      <c r="BH317" s="117">
        <f>IF(N317="sníž. přenesená",J317,0)</f>
        <v>0</v>
      </c>
      <c r="BI317" s="117">
        <f>IF(N317="nulová",J317,0)</f>
        <v>0</v>
      </c>
      <c r="BJ317" s="12" t="s">
        <v>77</v>
      </c>
      <c r="BK317" s="117">
        <f>ROUND(I317*H317,2)</f>
        <v>22800</v>
      </c>
      <c r="BL317" s="12" t="s">
        <v>105</v>
      </c>
      <c r="BM317" s="116" t="s">
        <v>525</v>
      </c>
    </row>
    <row r="318" spans="1:65" s="2" customFormat="1" ht="19.5">
      <c r="A318" s="24"/>
      <c r="B318" s="25"/>
      <c r="C318" s="24"/>
      <c r="D318" s="118" t="s">
        <v>108</v>
      </c>
      <c r="E318" s="24"/>
      <c r="F318" s="119" t="s">
        <v>526</v>
      </c>
      <c r="G318" s="24"/>
      <c r="H318" s="24"/>
      <c r="I318" s="24"/>
      <c r="J318" s="24"/>
      <c r="K318" s="24"/>
      <c r="L318" s="25"/>
      <c r="M318" s="120"/>
      <c r="N318" s="121"/>
      <c r="O318" s="45"/>
      <c r="P318" s="45"/>
      <c r="Q318" s="45"/>
      <c r="R318" s="45"/>
      <c r="S318" s="45"/>
      <c r="T318" s="46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T318" s="12" t="s">
        <v>108</v>
      </c>
      <c r="AU318" s="12" t="s">
        <v>69</v>
      </c>
    </row>
    <row r="319" spans="1:65" s="2" customFormat="1" ht="29.25">
      <c r="A319" s="24"/>
      <c r="B319" s="25"/>
      <c r="C319" s="24"/>
      <c r="D319" s="118" t="s">
        <v>110</v>
      </c>
      <c r="E319" s="24"/>
      <c r="F319" s="122" t="s">
        <v>510</v>
      </c>
      <c r="G319" s="24"/>
      <c r="H319" s="24"/>
      <c r="I319" s="24"/>
      <c r="J319" s="24"/>
      <c r="K319" s="24"/>
      <c r="L319" s="25"/>
      <c r="M319" s="120"/>
      <c r="N319" s="121"/>
      <c r="O319" s="45"/>
      <c r="P319" s="45"/>
      <c r="Q319" s="45"/>
      <c r="R319" s="45"/>
      <c r="S319" s="45"/>
      <c r="T319" s="46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T319" s="12" t="s">
        <v>110</v>
      </c>
      <c r="AU319" s="12" t="s">
        <v>69</v>
      </c>
    </row>
    <row r="320" spans="1:65" s="2" customFormat="1" ht="16.5" customHeight="1">
      <c r="A320" s="24"/>
      <c r="B320" s="105"/>
      <c r="C320" s="106" t="s">
        <v>527</v>
      </c>
      <c r="D320" s="106" t="s">
        <v>100</v>
      </c>
      <c r="E320" s="107" t="s">
        <v>528</v>
      </c>
      <c r="F320" s="108" t="s">
        <v>529</v>
      </c>
      <c r="G320" s="109" t="s">
        <v>189</v>
      </c>
      <c r="H320" s="110">
        <v>500</v>
      </c>
      <c r="I320" s="111">
        <v>41.9</v>
      </c>
      <c r="J320" s="111">
        <f>ROUND(I320*H320,2)</f>
        <v>20950</v>
      </c>
      <c r="K320" s="108" t="s">
        <v>104</v>
      </c>
      <c r="L320" s="25"/>
      <c r="M320" s="112" t="s">
        <v>3</v>
      </c>
      <c r="N320" s="113" t="s">
        <v>40</v>
      </c>
      <c r="O320" s="114">
        <v>0</v>
      </c>
      <c r="P320" s="114">
        <f>O320*H320</f>
        <v>0</v>
      </c>
      <c r="Q320" s="114">
        <v>0</v>
      </c>
      <c r="R320" s="114">
        <f>Q320*H320</f>
        <v>0</v>
      </c>
      <c r="S320" s="114">
        <v>0</v>
      </c>
      <c r="T320" s="115">
        <f>S320*H320</f>
        <v>0</v>
      </c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R320" s="116" t="s">
        <v>105</v>
      </c>
      <c r="AT320" s="116" t="s">
        <v>100</v>
      </c>
      <c r="AU320" s="116" t="s">
        <v>69</v>
      </c>
      <c r="AY320" s="12" t="s">
        <v>106</v>
      </c>
      <c r="BE320" s="117">
        <f>IF(N320="základní",J320,0)</f>
        <v>20950</v>
      </c>
      <c r="BF320" s="117">
        <f>IF(N320="snížená",J320,0)</f>
        <v>0</v>
      </c>
      <c r="BG320" s="117">
        <f>IF(N320="zákl. přenesená",J320,0)</f>
        <v>0</v>
      </c>
      <c r="BH320" s="117">
        <f>IF(N320="sníž. přenesená",J320,0)</f>
        <v>0</v>
      </c>
      <c r="BI320" s="117">
        <f>IF(N320="nulová",J320,0)</f>
        <v>0</v>
      </c>
      <c r="BJ320" s="12" t="s">
        <v>77</v>
      </c>
      <c r="BK320" s="117">
        <f>ROUND(I320*H320,2)</f>
        <v>20950</v>
      </c>
      <c r="BL320" s="12" t="s">
        <v>105</v>
      </c>
      <c r="BM320" s="116" t="s">
        <v>530</v>
      </c>
    </row>
    <row r="321" spans="1:65" s="2" customFormat="1" ht="19.5">
      <c r="A321" s="24"/>
      <c r="B321" s="25"/>
      <c r="C321" s="24"/>
      <c r="D321" s="118" t="s">
        <v>108</v>
      </c>
      <c r="E321" s="24"/>
      <c r="F321" s="119" t="s">
        <v>531</v>
      </c>
      <c r="G321" s="24"/>
      <c r="H321" s="24"/>
      <c r="I321" s="24"/>
      <c r="J321" s="24"/>
      <c r="K321" s="24"/>
      <c r="L321" s="25"/>
      <c r="M321" s="120"/>
      <c r="N321" s="121"/>
      <c r="O321" s="45"/>
      <c r="P321" s="45"/>
      <c r="Q321" s="45"/>
      <c r="R321" s="45"/>
      <c r="S321" s="45"/>
      <c r="T321" s="46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T321" s="12" t="s">
        <v>108</v>
      </c>
      <c r="AU321" s="12" t="s">
        <v>69</v>
      </c>
    </row>
    <row r="322" spans="1:65" s="2" customFormat="1" ht="29.25">
      <c r="A322" s="24"/>
      <c r="B322" s="25"/>
      <c r="C322" s="24"/>
      <c r="D322" s="118" t="s">
        <v>110</v>
      </c>
      <c r="E322" s="24"/>
      <c r="F322" s="122" t="s">
        <v>532</v>
      </c>
      <c r="G322" s="24"/>
      <c r="H322" s="24"/>
      <c r="I322" s="24"/>
      <c r="J322" s="24"/>
      <c r="K322" s="24"/>
      <c r="L322" s="25"/>
      <c r="M322" s="120"/>
      <c r="N322" s="121"/>
      <c r="O322" s="45"/>
      <c r="P322" s="45"/>
      <c r="Q322" s="45"/>
      <c r="R322" s="45"/>
      <c r="S322" s="45"/>
      <c r="T322" s="46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T322" s="12" t="s">
        <v>110</v>
      </c>
      <c r="AU322" s="12" t="s">
        <v>69</v>
      </c>
    </row>
    <row r="323" spans="1:65" s="2" customFormat="1" ht="16.5" customHeight="1">
      <c r="A323" s="24"/>
      <c r="B323" s="105"/>
      <c r="C323" s="106" t="s">
        <v>533</v>
      </c>
      <c r="D323" s="106" t="s">
        <v>100</v>
      </c>
      <c r="E323" s="107" t="s">
        <v>534</v>
      </c>
      <c r="F323" s="108" t="s">
        <v>535</v>
      </c>
      <c r="G323" s="109" t="s">
        <v>189</v>
      </c>
      <c r="H323" s="110">
        <v>2000</v>
      </c>
      <c r="I323" s="111">
        <v>74.5</v>
      </c>
      <c r="J323" s="111">
        <f>ROUND(I323*H323,2)</f>
        <v>149000</v>
      </c>
      <c r="K323" s="108" t="s">
        <v>104</v>
      </c>
      <c r="L323" s="25"/>
      <c r="M323" s="112" t="s">
        <v>3</v>
      </c>
      <c r="N323" s="113" t="s">
        <v>40</v>
      </c>
      <c r="O323" s="114">
        <v>0</v>
      </c>
      <c r="P323" s="114">
        <f>O323*H323</f>
        <v>0</v>
      </c>
      <c r="Q323" s="114">
        <v>0</v>
      </c>
      <c r="R323" s="114">
        <f>Q323*H323</f>
        <v>0</v>
      </c>
      <c r="S323" s="114">
        <v>0</v>
      </c>
      <c r="T323" s="115">
        <f>S323*H323</f>
        <v>0</v>
      </c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R323" s="116" t="s">
        <v>105</v>
      </c>
      <c r="AT323" s="116" t="s">
        <v>100</v>
      </c>
      <c r="AU323" s="116" t="s">
        <v>69</v>
      </c>
      <c r="AY323" s="12" t="s">
        <v>106</v>
      </c>
      <c r="BE323" s="117">
        <f>IF(N323="základní",J323,0)</f>
        <v>149000</v>
      </c>
      <c r="BF323" s="117">
        <f>IF(N323="snížená",J323,0)</f>
        <v>0</v>
      </c>
      <c r="BG323" s="117">
        <f>IF(N323="zákl. přenesená",J323,0)</f>
        <v>0</v>
      </c>
      <c r="BH323" s="117">
        <f>IF(N323="sníž. přenesená",J323,0)</f>
        <v>0</v>
      </c>
      <c r="BI323" s="117">
        <f>IF(N323="nulová",J323,0)</f>
        <v>0</v>
      </c>
      <c r="BJ323" s="12" t="s">
        <v>77</v>
      </c>
      <c r="BK323" s="117">
        <f>ROUND(I323*H323,2)</f>
        <v>149000</v>
      </c>
      <c r="BL323" s="12" t="s">
        <v>105</v>
      </c>
      <c r="BM323" s="116" t="s">
        <v>536</v>
      </c>
    </row>
    <row r="324" spans="1:65" s="2" customFormat="1" ht="19.5">
      <c r="A324" s="24"/>
      <c r="B324" s="25"/>
      <c r="C324" s="24"/>
      <c r="D324" s="118" t="s">
        <v>108</v>
      </c>
      <c r="E324" s="24"/>
      <c r="F324" s="119" t="s">
        <v>537</v>
      </c>
      <c r="G324" s="24"/>
      <c r="H324" s="24"/>
      <c r="I324" s="24"/>
      <c r="J324" s="24"/>
      <c r="K324" s="24"/>
      <c r="L324" s="25"/>
      <c r="M324" s="120"/>
      <c r="N324" s="121"/>
      <c r="O324" s="45"/>
      <c r="P324" s="45"/>
      <c r="Q324" s="45"/>
      <c r="R324" s="45"/>
      <c r="S324" s="45"/>
      <c r="T324" s="46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T324" s="12" t="s">
        <v>108</v>
      </c>
      <c r="AU324" s="12" t="s">
        <v>69</v>
      </c>
    </row>
    <row r="325" spans="1:65" s="2" customFormat="1" ht="29.25">
      <c r="A325" s="24"/>
      <c r="B325" s="25"/>
      <c r="C325" s="24"/>
      <c r="D325" s="118" t="s">
        <v>110</v>
      </c>
      <c r="E325" s="24"/>
      <c r="F325" s="122" t="s">
        <v>538</v>
      </c>
      <c r="G325" s="24"/>
      <c r="H325" s="24"/>
      <c r="I325" s="24"/>
      <c r="J325" s="24"/>
      <c r="K325" s="24"/>
      <c r="L325" s="25"/>
      <c r="M325" s="120"/>
      <c r="N325" s="121"/>
      <c r="O325" s="45"/>
      <c r="P325" s="45"/>
      <c r="Q325" s="45"/>
      <c r="R325" s="45"/>
      <c r="S325" s="45"/>
      <c r="T325" s="46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T325" s="12" t="s">
        <v>110</v>
      </c>
      <c r="AU325" s="12" t="s">
        <v>69</v>
      </c>
    </row>
    <row r="326" spans="1:65" s="2" customFormat="1" ht="16.5" customHeight="1">
      <c r="A326" s="24"/>
      <c r="B326" s="105"/>
      <c r="C326" s="106" t="s">
        <v>539</v>
      </c>
      <c r="D326" s="106" t="s">
        <v>100</v>
      </c>
      <c r="E326" s="107" t="s">
        <v>540</v>
      </c>
      <c r="F326" s="108" t="s">
        <v>541</v>
      </c>
      <c r="G326" s="109" t="s">
        <v>189</v>
      </c>
      <c r="H326" s="110">
        <v>500</v>
      </c>
      <c r="I326" s="111">
        <v>101</v>
      </c>
      <c r="J326" s="111">
        <f>ROUND(I326*H326,2)</f>
        <v>50500</v>
      </c>
      <c r="K326" s="108" t="s">
        <v>104</v>
      </c>
      <c r="L326" s="25"/>
      <c r="M326" s="112" t="s">
        <v>3</v>
      </c>
      <c r="N326" s="113" t="s">
        <v>40</v>
      </c>
      <c r="O326" s="114">
        <v>0</v>
      </c>
      <c r="P326" s="114">
        <f>O326*H326</f>
        <v>0</v>
      </c>
      <c r="Q326" s="114">
        <v>0</v>
      </c>
      <c r="R326" s="114">
        <f>Q326*H326</f>
        <v>0</v>
      </c>
      <c r="S326" s="114">
        <v>0</v>
      </c>
      <c r="T326" s="115">
        <f>S326*H326</f>
        <v>0</v>
      </c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R326" s="116" t="s">
        <v>105</v>
      </c>
      <c r="AT326" s="116" t="s">
        <v>100</v>
      </c>
      <c r="AU326" s="116" t="s">
        <v>69</v>
      </c>
      <c r="AY326" s="12" t="s">
        <v>106</v>
      </c>
      <c r="BE326" s="117">
        <f>IF(N326="základní",J326,0)</f>
        <v>50500</v>
      </c>
      <c r="BF326" s="117">
        <f>IF(N326="snížená",J326,0)</f>
        <v>0</v>
      </c>
      <c r="BG326" s="117">
        <f>IF(N326="zákl. přenesená",J326,0)</f>
        <v>0</v>
      </c>
      <c r="BH326" s="117">
        <f>IF(N326="sníž. přenesená",J326,0)</f>
        <v>0</v>
      </c>
      <c r="BI326" s="117">
        <f>IF(N326="nulová",J326,0)</f>
        <v>0</v>
      </c>
      <c r="BJ326" s="12" t="s">
        <v>77</v>
      </c>
      <c r="BK326" s="117">
        <f>ROUND(I326*H326,2)</f>
        <v>50500</v>
      </c>
      <c r="BL326" s="12" t="s">
        <v>105</v>
      </c>
      <c r="BM326" s="116" t="s">
        <v>542</v>
      </c>
    </row>
    <row r="327" spans="1:65" s="2" customFormat="1" ht="19.5">
      <c r="A327" s="24"/>
      <c r="B327" s="25"/>
      <c r="C327" s="24"/>
      <c r="D327" s="118" t="s">
        <v>108</v>
      </c>
      <c r="E327" s="24"/>
      <c r="F327" s="119" t="s">
        <v>543</v>
      </c>
      <c r="G327" s="24"/>
      <c r="H327" s="24"/>
      <c r="I327" s="24"/>
      <c r="J327" s="24"/>
      <c r="K327" s="24"/>
      <c r="L327" s="25"/>
      <c r="M327" s="120"/>
      <c r="N327" s="121"/>
      <c r="O327" s="45"/>
      <c r="P327" s="45"/>
      <c r="Q327" s="45"/>
      <c r="R327" s="45"/>
      <c r="S327" s="45"/>
      <c r="T327" s="46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T327" s="12" t="s">
        <v>108</v>
      </c>
      <c r="AU327" s="12" t="s">
        <v>69</v>
      </c>
    </row>
    <row r="328" spans="1:65" s="2" customFormat="1" ht="39">
      <c r="A328" s="24"/>
      <c r="B328" s="25"/>
      <c r="C328" s="24"/>
      <c r="D328" s="118" t="s">
        <v>110</v>
      </c>
      <c r="E328" s="24"/>
      <c r="F328" s="122" t="s">
        <v>544</v>
      </c>
      <c r="G328" s="24"/>
      <c r="H328" s="24"/>
      <c r="I328" s="24"/>
      <c r="J328" s="24"/>
      <c r="K328" s="24"/>
      <c r="L328" s="25"/>
      <c r="M328" s="120"/>
      <c r="N328" s="121"/>
      <c r="O328" s="45"/>
      <c r="P328" s="45"/>
      <c r="Q328" s="45"/>
      <c r="R328" s="45"/>
      <c r="S328" s="45"/>
      <c r="T328" s="46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T328" s="12" t="s">
        <v>110</v>
      </c>
      <c r="AU328" s="12" t="s">
        <v>69</v>
      </c>
    </row>
    <row r="329" spans="1:65" s="2" customFormat="1" ht="16.5" customHeight="1">
      <c r="A329" s="24"/>
      <c r="B329" s="105"/>
      <c r="C329" s="106" t="s">
        <v>545</v>
      </c>
      <c r="D329" s="106" t="s">
        <v>100</v>
      </c>
      <c r="E329" s="107" t="s">
        <v>546</v>
      </c>
      <c r="F329" s="108" t="s">
        <v>547</v>
      </c>
      <c r="G329" s="109" t="s">
        <v>189</v>
      </c>
      <c r="H329" s="110">
        <v>500</v>
      </c>
      <c r="I329" s="111">
        <v>117</v>
      </c>
      <c r="J329" s="111">
        <f>ROUND(I329*H329,2)</f>
        <v>58500</v>
      </c>
      <c r="K329" s="108" t="s">
        <v>104</v>
      </c>
      <c r="L329" s="25"/>
      <c r="M329" s="112" t="s">
        <v>3</v>
      </c>
      <c r="N329" s="113" t="s">
        <v>40</v>
      </c>
      <c r="O329" s="114">
        <v>0</v>
      </c>
      <c r="P329" s="114">
        <f>O329*H329</f>
        <v>0</v>
      </c>
      <c r="Q329" s="114">
        <v>0</v>
      </c>
      <c r="R329" s="114">
        <f>Q329*H329</f>
        <v>0</v>
      </c>
      <c r="S329" s="114">
        <v>0</v>
      </c>
      <c r="T329" s="115">
        <f>S329*H329</f>
        <v>0</v>
      </c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R329" s="116" t="s">
        <v>105</v>
      </c>
      <c r="AT329" s="116" t="s">
        <v>100</v>
      </c>
      <c r="AU329" s="116" t="s">
        <v>69</v>
      </c>
      <c r="AY329" s="12" t="s">
        <v>106</v>
      </c>
      <c r="BE329" s="117">
        <f>IF(N329="základní",J329,0)</f>
        <v>58500</v>
      </c>
      <c r="BF329" s="117">
        <f>IF(N329="snížená",J329,0)</f>
        <v>0</v>
      </c>
      <c r="BG329" s="117">
        <f>IF(N329="zákl. přenesená",J329,0)</f>
        <v>0</v>
      </c>
      <c r="BH329" s="117">
        <f>IF(N329="sníž. přenesená",J329,0)</f>
        <v>0</v>
      </c>
      <c r="BI329" s="117">
        <f>IF(N329="nulová",J329,0)</f>
        <v>0</v>
      </c>
      <c r="BJ329" s="12" t="s">
        <v>77</v>
      </c>
      <c r="BK329" s="117">
        <f>ROUND(I329*H329,2)</f>
        <v>58500</v>
      </c>
      <c r="BL329" s="12" t="s">
        <v>105</v>
      </c>
      <c r="BM329" s="116" t="s">
        <v>548</v>
      </c>
    </row>
    <row r="330" spans="1:65" s="2" customFormat="1" ht="19.5">
      <c r="A330" s="24"/>
      <c r="B330" s="25"/>
      <c r="C330" s="24"/>
      <c r="D330" s="118" t="s">
        <v>108</v>
      </c>
      <c r="E330" s="24"/>
      <c r="F330" s="119" t="s">
        <v>549</v>
      </c>
      <c r="G330" s="24"/>
      <c r="H330" s="24"/>
      <c r="I330" s="24"/>
      <c r="J330" s="24"/>
      <c r="K330" s="24"/>
      <c r="L330" s="25"/>
      <c r="M330" s="120"/>
      <c r="N330" s="121"/>
      <c r="O330" s="45"/>
      <c r="P330" s="45"/>
      <c r="Q330" s="45"/>
      <c r="R330" s="45"/>
      <c r="S330" s="45"/>
      <c r="T330" s="46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T330" s="12" t="s">
        <v>108</v>
      </c>
      <c r="AU330" s="12" t="s">
        <v>69</v>
      </c>
    </row>
    <row r="331" spans="1:65" s="2" customFormat="1" ht="39">
      <c r="A331" s="24"/>
      <c r="B331" s="25"/>
      <c r="C331" s="24"/>
      <c r="D331" s="118" t="s">
        <v>110</v>
      </c>
      <c r="E331" s="24"/>
      <c r="F331" s="122" t="s">
        <v>544</v>
      </c>
      <c r="G331" s="24"/>
      <c r="H331" s="24"/>
      <c r="I331" s="24"/>
      <c r="J331" s="24"/>
      <c r="K331" s="24"/>
      <c r="L331" s="25"/>
      <c r="M331" s="120"/>
      <c r="N331" s="121"/>
      <c r="O331" s="45"/>
      <c r="P331" s="45"/>
      <c r="Q331" s="45"/>
      <c r="R331" s="45"/>
      <c r="S331" s="45"/>
      <c r="T331" s="46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T331" s="12" t="s">
        <v>110</v>
      </c>
      <c r="AU331" s="12" t="s">
        <v>69</v>
      </c>
    </row>
    <row r="332" spans="1:65" s="2" customFormat="1" ht="16.5" customHeight="1">
      <c r="A332" s="24"/>
      <c r="B332" s="105"/>
      <c r="C332" s="106" t="s">
        <v>550</v>
      </c>
      <c r="D332" s="106" t="s">
        <v>100</v>
      </c>
      <c r="E332" s="107" t="s">
        <v>551</v>
      </c>
      <c r="F332" s="108" t="s">
        <v>552</v>
      </c>
      <c r="G332" s="109" t="s">
        <v>189</v>
      </c>
      <c r="H332" s="110">
        <v>5000</v>
      </c>
      <c r="I332" s="111">
        <v>30</v>
      </c>
      <c r="J332" s="111">
        <f>ROUND(I332*H332,2)</f>
        <v>150000</v>
      </c>
      <c r="K332" s="108" t="s">
        <v>104</v>
      </c>
      <c r="L332" s="25"/>
      <c r="M332" s="112" t="s">
        <v>3</v>
      </c>
      <c r="N332" s="113" t="s">
        <v>40</v>
      </c>
      <c r="O332" s="114">
        <v>0</v>
      </c>
      <c r="P332" s="114">
        <f>O332*H332</f>
        <v>0</v>
      </c>
      <c r="Q332" s="114">
        <v>0</v>
      </c>
      <c r="R332" s="114">
        <f>Q332*H332</f>
        <v>0</v>
      </c>
      <c r="S332" s="114">
        <v>0</v>
      </c>
      <c r="T332" s="115">
        <f>S332*H332</f>
        <v>0</v>
      </c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R332" s="116" t="s">
        <v>105</v>
      </c>
      <c r="AT332" s="116" t="s">
        <v>100</v>
      </c>
      <c r="AU332" s="116" t="s">
        <v>69</v>
      </c>
      <c r="AY332" s="12" t="s">
        <v>106</v>
      </c>
      <c r="BE332" s="117">
        <f>IF(N332="základní",J332,0)</f>
        <v>150000</v>
      </c>
      <c r="BF332" s="117">
        <f>IF(N332="snížená",J332,0)</f>
        <v>0</v>
      </c>
      <c r="BG332" s="117">
        <f>IF(N332="zákl. přenesená",J332,0)</f>
        <v>0</v>
      </c>
      <c r="BH332" s="117">
        <f>IF(N332="sníž. přenesená",J332,0)</f>
        <v>0</v>
      </c>
      <c r="BI332" s="117">
        <f>IF(N332="nulová",J332,0)</f>
        <v>0</v>
      </c>
      <c r="BJ332" s="12" t="s">
        <v>77</v>
      </c>
      <c r="BK332" s="117">
        <f>ROUND(I332*H332,2)</f>
        <v>150000</v>
      </c>
      <c r="BL332" s="12" t="s">
        <v>105</v>
      </c>
      <c r="BM332" s="116" t="s">
        <v>553</v>
      </c>
    </row>
    <row r="333" spans="1:65" s="2" customFormat="1" ht="19.5">
      <c r="A333" s="24"/>
      <c r="B333" s="25"/>
      <c r="C333" s="24"/>
      <c r="D333" s="118" t="s">
        <v>108</v>
      </c>
      <c r="E333" s="24"/>
      <c r="F333" s="119" t="s">
        <v>554</v>
      </c>
      <c r="G333" s="24"/>
      <c r="H333" s="24"/>
      <c r="I333" s="24"/>
      <c r="J333" s="24"/>
      <c r="K333" s="24"/>
      <c r="L333" s="25"/>
      <c r="M333" s="120"/>
      <c r="N333" s="121"/>
      <c r="O333" s="45"/>
      <c r="P333" s="45"/>
      <c r="Q333" s="45"/>
      <c r="R333" s="45"/>
      <c r="S333" s="45"/>
      <c r="T333" s="46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T333" s="12" t="s">
        <v>108</v>
      </c>
      <c r="AU333" s="12" t="s">
        <v>69</v>
      </c>
    </row>
    <row r="334" spans="1:65" s="2" customFormat="1" ht="29.25">
      <c r="A334" s="24"/>
      <c r="B334" s="25"/>
      <c r="C334" s="24"/>
      <c r="D334" s="118" t="s">
        <v>110</v>
      </c>
      <c r="E334" s="24"/>
      <c r="F334" s="122" t="s">
        <v>555</v>
      </c>
      <c r="G334" s="24"/>
      <c r="H334" s="24"/>
      <c r="I334" s="24"/>
      <c r="J334" s="24"/>
      <c r="K334" s="24"/>
      <c r="L334" s="25"/>
      <c r="M334" s="120"/>
      <c r="N334" s="121"/>
      <c r="O334" s="45"/>
      <c r="P334" s="45"/>
      <c r="Q334" s="45"/>
      <c r="R334" s="45"/>
      <c r="S334" s="45"/>
      <c r="T334" s="46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T334" s="12" t="s">
        <v>110</v>
      </c>
      <c r="AU334" s="12" t="s">
        <v>69</v>
      </c>
    </row>
    <row r="335" spans="1:65" s="2" customFormat="1" ht="16.5" customHeight="1">
      <c r="A335" s="24"/>
      <c r="B335" s="105"/>
      <c r="C335" s="106" t="s">
        <v>556</v>
      </c>
      <c r="D335" s="106" t="s">
        <v>100</v>
      </c>
      <c r="E335" s="107" t="s">
        <v>557</v>
      </c>
      <c r="F335" s="108" t="s">
        <v>558</v>
      </c>
      <c r="G335" s="109" t="s">
        <v>189</v>
      </c>
      <c r="H335" s="110">
        <v>2000</v>
      </c>
      <c r="I335" s="111">
        <v>34.700000000000003</v>
      </c>
      <c r="J335" s="111">
        <f>ROUND(I335*H335,2)</f>
        <v>69400</v>
      </c>
      <c r="K335" s="108" t="s">
        <v>104</v>
      </c>
      <c r="L335" s="25"/>
      <c r="M335" s="112" t="s">
        <v>3</v>
      </c>
      <c r="N335" s="113" t="s">
        <v>40</v>
      </c>
      <c r="O335" s="114">
        <v>0</v>
      </c>
      <c r="P335" s="114">
        <f>O335*H335</f>
        <v>0</v>
      </c>
      <c r="Q335" s="114">
        <v>0</v>
      </c>
      <c r="R335" s="114">
        <f>Q335*H335</f>
        <v>0</v>
      </c>
      <c r="S335" s="114">
        <v>0</v>
      </c>
      <c r="T335" s="115">
        <f>S335*H335</f>
        <v>0</v>
      </c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R335" s="116" t="s">
        <v>105</v>
      </c>
      <c r="AT335" s="116" t="s">
        <v>100</v>
      </c>
      <c r="AU335" s="116" t="s">
        <v>69</v>
      </c>
      <c r="AY335" s="12" t="s">
        <v>106</v>
      </c>
      <c r="BE335" s="117">
        <f>IF(N335="základní",J335,0)</f>
        <v>69400</v>
      </c>
      <c r="BF335" s="117">
        <f>IF(N335="snížená",J335,0)</f>
        <v>0</v>
      </c>
      <c r="BG335" s="117">
        <f>IF(N335="zákl. přenesená",J335,0)</f>
        <v>0</v>
      </c>
      <c r="BH335" s="117">
        <f>IF(N335="sníž. přenesená",J335,0)</f>
        <v>0</v>
      </c>
      <c r="BI335" s="117">
        <f>IF(N335="nulová",J335,0)</f>
        <v>0</v>
      </c>
      <c r="BJ335" s="12" t="s">
        <v>77</v>
      </c>
      <c r="BK335" s="117">
        <f>ROUND(I335*H335,2)</f>
        <v>69400</v>
      </c>
      <c r="BL335" s="12" t="s">
        <v>105</v>
      </c>
      <c r="BM335" s="116" t="s">
        <v>559</v>
      </c>
    </row>
    <row r="336" spans="1:65" s="2" customFormat="1" ht="19.5">
      <c r="A336" s="24"/>
      <c r="B336" s="25"/>
      <c r="C336" s="24"/>
      <c r="D336" s="118" t="s">
        <v>108</v>
      </c>
      <c r="E336" s="24"/>
      <c r="F336" s="119" t="s">
        <v>560</v>
      </c>
      <c r="G336" s="24"/>
      <c r="H336" s="24"/>
      <c r="I336" s="24"/>
      <c r="J336" s="24"/>
      <c r="K336" s="24"/>
      <c r="L336" s="25"/>
      <c r="M336" s="120"/>
      <c r="N336" s="121"/>
      <c r="O336" s="45"/>
      <c r="P336" s="45"/>
      <c r="Q336" s="45"/>
      <c r="R336" s="45"/>
      <c r="S336" s="45"/>
      <c r="T336" s="46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T336" s="12" t="s">
        <v>108</v>
      </c>
      <c r="AU336" s="12" t="s">
        <v>69</v>
      </c>
    </row>
    <row r="337" spans="1:65" s="2" customFormat="1" ht="29.25">
      <c r="A337" s="24"/>
      <c r="B337" s="25"/>
      <c r="C337" s="24"/>
      <c r="D337" s="118" t="s">
        <v>110</v>
      </c>
      <c r="E337" s="24"/>
      <c r="F337" s="122" t="s">
        <v>555</v>
      </c>
      <c r="G337" s="24"/>
      <c r="H337" s="24"/>
      <c r="I337" s="24"/>
      <c r="J337" s="24"/>
      <c r="K337" s="24"/>
      <c r="L337" s="25"/>
      <c r="M337" s="120"/>
      <c r="N337" s="121"/>
      <c r="O337" s="45"/>
      <c r="P337" s="45"/>
      <c r="Q337" s="45"/>
      <c r="R337" s="45"/>
      <c r="S337" s="45"/>
      <c r="T337" s="46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T337" s="12" t="s">
        <v>110</v>
      </c>
      <c r="AU337" s="12" t="s">
        <v>69</v>
      </c>
    </row>
    <row r="338" spans="1:65" s="2" customFormat="1" ht="16.5" customHeight="1">
      <c r="A338" s="24"/>
      <c r="B338" s="105"/>
      <c r="C338" s="106" t="s">
        <v>561</v>
      </c>
      <c r="D338" s="106" t="s">
        <v>100</v>
      </c>
      <c r="E338" s="107" t="s">
        <v>562</v>
      </c>
      <c r="F338" s="108" t="s">
        <v>563</v>
      </c>
      <c r="G338" s="109" t="s">
        <v>189</v>
      </c>
      <c r="H338" s="110">
        <v>5000</v>
      </c>
      <c r="I338" s="111">
        <v>5.4</v>
      </c>
      <c r="J338" s="111">
        <f>ROUND(I338*H338,2)</f>
        <v>27000</v>
      </c>
      <c r="K338" s="108" t="s">
        <v>104</v>
      </c>
      <c r="L338" s="25"/>
      <c r="M338" s="112" t="s">
        <v>3</v>
      </c>
      <c r="N338" s="113" t="s">
        <v>40</v>
      </c>
      <c r="O338" s="114">
        <v>0</v>
      </c>
      <c r="P338" s="114">
        <f>O338*H338</f>
        <v>0</v>
      </c>
      <c r="Q338" s="114">
        <v>0</v>
      </c>
      <c r="R338" s="114">
        <f>Q338*H338</f>
        <v>0</v>
      </c>
      <c r="S338" s="114">
        <v>0</v>
      </c>
      <c r="T338" s="115">
        <f>S338*H338</f>
        <v>0</v>
      </c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R338" s="116" t="s">
        <v>105</v>
      </c>
      <c r="AT338" s="116" t="s">
        <v>100</v>
      </c>
      <c r="AU338" s="116" t="s">
        <v>69</v>
      </c>
      <c r="AY338" s="12" t="s">
        <v>106</v>
      </c>
      <c r="BE338" s="117">
        <f>IF(N338="základní",J338,0)</f>
        <v>27000</v>
      </c>
      <c r="BF338" s="117">
        <f>IF(N338="snížená",J338,0)</f>
        <v>0</v>
      </c>
      <c r="BG338" s="117">
        <f>IF(N338="zákl. přenesená",J338,0)</f>
        <v>0</v>
      </c>
      <c r="BH338" s="117">
        <f>IF(N338="sníž. přenesená",J338,0)</f>
        <v>0</v>
      </c>
      <c r="BI338" s="117">
        <f>IF(N338="nulová",J338,0)</f>
        <v>0</v>
      </c>
      <c r="BJ338" s="12" t="s">
        <v>77</v>
      </c>
      <c r="BK338" s="117">
        <f>ROUND(I338*H338,2)</f>
        <v>27000</v>
      </c>
      <c r="BL338" s="12" t="s">
        <v>105</v>
      </c>
      <c r="BM338" s="116" t="s">
        <v>564</v>
      </c>
    </row>
    <row r="339" spans="1:65" s="2" customFormat="1" ht="19.5">
      <c r="A339" s="24"/>
      <c r="B339" s="25"/>
      <c r="C339" s="24"/>
      <c r="D339" s="118" t="s">
        <v>108</v>
      </c>
      <c r="E339" s="24"/>
      <c r="F339" s="119" t="s">
        <v>565</v>
      </c>
      <c r="G339" s="24"/>
      <c r="H339" s="24"/>
      <c r="I339" s="24"/>
      <c r="J339" s="24"/>
      <c r="K339" s="24"/>
      <c r="L339" s="25"/>
      <c r="M339" s="120"/>
      <c r="N339" s="121"/>
      <c r="O339" s="45"/>
      <c r="P339" s="45"/>
      <c r="Q339" s="45"/>
      <c r="R339" s="45"/>
      <c r="S339" s="45"/>
      <c r="T339" s="46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T339" s="12" t="s">
        <v>108</v>
      </c>
      <c r="AU339" s="12" t="s">
        <v>69</v>
      </c>
    </row>
    <row r="340" spans="1:65" s="2" customFormat="1" ht="39">
      <c r="A340" s="24"/>
      <c r="B340" s="25"/>
      <c r="C340" s="24"/>
      <c r="D340" s="118" t="s">
        <v>110</v>
      </c>
      <c r="E340" s="24"/>
      <c r="F340" s="122" t="s">
        <v>566</v>
      </c>
      <c r="G340" s="24"/>
      <c r="H340" s="24"/>
      <c r="I340" s="24"/>
      <c r="J340" s="24"/>
      <c r="K340" s="24"/>
      <c r="L340" s="25"/>
      <c r="M340" s="120"/>
      <c r="N340" s="121"/>
      <c r="O340" s="45"/>
      <c r="P340" s="45"/>
      <c r="Q340" s="45"/>
      <c r="R340" s="45"/>
      <c r="S340" s="45"/>
      <c r="T340" s="46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T340" s="12" t="s">
        <v>110</v>
      </c>
      <c r="AU340" s="12" t="s">
        <v>69</v>
      </c>
    </row>
    <row r="341" spans="1:65" s="2" customFormat="1" ht="16.5" customHeight="1">
      <c r="A341" s="24"/>
      <c r="B341" s="105"/>
      <c r="C341" s="106" t="s">
        <v>567</v>
      </c>
      <c r="D341" s="106" t="s">
        <v>100</v>
      </c>
      <c r="E341" s="107" t="s">
        <v>568</v>
      </c>
      <c r="F341" s="108" t="s">
        <v>569</v>
      </c>
      <c r="G341" s="109" t="s">
        <v>189</v>
      </c>
      <c r="H341" s="110">
        <v>2000</v>
      </c>
      <c r="I341" s="111">
        <v>6.95</v>
      </c>
      <c r="J341" s="111">
        <f>ROUND(I341*H341,2)</f>
        <v>13900</v>
      </c>
      <c r="K341" s="108" t="s">
        <v>104</v>
      </c>
      <c r="L341" s="25"/>
      <c r="M341" s="112" t="s">
        <v>3</v>
      </c>
      <c r="N341" s="113" t="s">
        <v>40</v>
      </c>
      <c r="O341" s="114">
        <v>0</v>
      </c>
      <c r="P341" s="114">
        <f>O341*H341</f>
        <v>0</v>
      </c>
      <c r="Q341" s="114">
        <v>0</v>
      </c>
      <c r="R341" s="114">
        <f>Q341*H341</f>
        <v>0</v>
      </c>
      <c r="S341" s="114">
        <v>0</v>
      </c>
      <c r="T341" s="115">
        <f>S341*H341</f>
        <v>0</v>
      </c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R341" s="116" t="s">
        <v>105</v>
      </c>
      <c r="AT341" s="116" t="s">
        <v>100</v>
      </c>
      <c r="AU341" s="116" t="s">
        <v>69</v>
      </c>
      <c r="AY341" s="12" t="s">
        <v>106</v>
      </c>
      <c r="BE341" s="117">
        <f>IF(N341="základní",J341,0)</f>
        <v>13900</v>
      </c>
      <c r="BF341" s="117">
        <f>IF(N341="snížená",J341,0)</f>
        <v>0</v>
      </c>
      <c r="BG341" s="117">
        <f>IF(N341="zákl. přenesená",J341,0)</f>
        <v>0</v>
      </c>
      <c r="BH341" s="117">
        <f>IF(N341="sníž. přenesená",J341,0)</f>
        <v>0</v>
      </c>
      <c r="BI341" s="117">
        <f>IF(N341="nulová",J341,0)</f>
        <v>0</v>
      </c>
      <c r="BJ341" s="12" t="s">
        <v>77</v>
      </c>
      <c r="BK341" s="117">
        <f>ROUND(I341*H341,2)</f>
        <v>13900</v>
      </c>
      <c r="BL341" s="12" t="s">
        <v>105</v>
      </c>
      <c r="BM341" s="116" t="s">
        <v>570</v>
      </c>
    </row>
    <row r="342" spans="1:65" s="2" customFormat="1" ht="19.5">
      <c r="A342" s="24"/>
      <c r="B342" s="25"/>
      <c r="C342" s="24"/>
      <c r="D342" s="118" t="s">
        <v>108</v>
      </c>
      <c r="E342" s="24"/>
      <c r="F342" s="119" t="s">
        <v>571</v>
      </c>
      <c r="G342" s="24"/>
      <c r="H342" s="24"/>
      <c r="I342" s="24"/>
      <c r="J342" s="24"/>
      <c r="K342" s="24"/>
      <c r="L342" s="25"/>
      <c r="M342" s="120"/>
      <c r="N342" s="121"/>
      <c r="O342" s="45"/>
      <c r="P342" s="45"/>
      <c r="Q342" s="45"/>
      <c r="R342" s="45"/>
      <c r="S342" s="45"/>
      <c r="T342" s="46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T342" s="12" t="s">
        <v>108</v>
      </c>
      <c r="AU342" s="12" t="s">
        <v>69</v>
      </c>
    </row>
    <row r="343" spans="1:65" s="2" customFormat="1" ht="39">
      <c r="A343" s="24"/>
      <c r="B343" s="25"/>
      <c r="C343" s="24"/>
      <c r="D343" s="118" t="s">
        <v>110</v>
      </c>
      <c r="E343" s="24"/>
      <c r="F343" s="122" t="s">
        <v>566</v>
      </c>
      <c r="G343" s="24"/>
      <c r="H343" s="24"/>
      <c r="I343" s="24"/>
      <c r="J343" s="24"/>
      <c r="K343" s="24"/>
      <c r="L343" s="25"/>
      <c r="M343" s="120"/>
      <c r="N343" s="121"/>
      <c r="O343" s="45"/>
      <c r="P343" s="45"/>
      <c r="Q343" s="45"/>
      <c r="R343" s="45"/>
      <c r="S343" s="45"/>
      <c r="T343" s="46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T343" s="12" t="s">
        <v>110</v>
      </c>
      <c r="AU343" s="12" t="s">
        <v>69</v>
      </c>
    </row>
    <row r="344" spans="1:65" s="2" customFormat="1" ht="16.5" customHeight="1">
      <c r="A344" s="24"/>
      <c r="B344" s="105"/>
      <c r="C344" s="106" t="s">
        <v>572</v>
      </c>
      <c r="D344" s="106" t="s">
        <v>100</v>
      </c>
      <c r="E344" s="107" t="s">
        <v>573</v>
      </c>
      <c r="F344" s="108" t="s">
        <v>574</v>
      </c>
      <c r="G344" s="109" t="s">
        <v>145</v>
      </c>
      <c r="H344" s="110">
        <v>50</v>
      </c>
      <c r="I344" s="111">
        <v>341</v>
      </c>
      <c r="J344" s="111">
        <f>ROUND(I344*H344,2)</f>
        <v>17050</v>
      </c>
      <c r="K344" s="108" t="s">
        <v>104</v>
      </c>
      <c r="L344" s="25"/>
      <c r="M344" s="112" t="s">
        <v>3</v>
      </c>
      <c r="N344" s="113" t="s">
        <v>40</v>
      </c>
      <c r="O344" s="114">
        <v>0</v>
      </c>
      <c r="P344" s="114">
        <f>O344*H344</f>
        <v>0</v>
      </c>
      <c r="Q344" s="114">
        <v>0</v>
      </c>
      <c r="R344" s="114">
        <f>Q344*H344</f>
        <v>0</v>
      </c>
      <c r="S344" s="114">
        <v>0</v>
      </c>
      <c r="T344" s="115">
        <f>S344*H344</f>
        <v>0</v>
      </c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R344" s="116" t="s">
        <v>105</v>
      </c>
      <c r="AT344" s="116" t="s">
        <v>100</v>
      </c>
      <c r="AU344" s="116" t="s">
        <v>69</v>
      </c>
      <c r="AY344" s="12" t="s">
        <v>106</v>
      </c>
      <c r="BE344" s="117">
        <f>IF(N344="základní",J344,0)</f>
        <v>17050</v>
      </c>
      <c r="BF344" s="117">
        <f>IF(N344="snížená",J344,0)</f>
        <v>0</v>
      </c>
      <c r="BG344" s="117">
        <f>IF(N344="zákl. přenesená",J344,0)</f>
        <v>0</v>
      </c>
      <c r="BH344" s="117">
        <f>IF(N344="sníž. přenesená",J344,0)</f>
        <v>0</v>
      </c>
      <c r="BI344" s="117">
        <f>IF(N344="nulová",J344,0)</f>
        <v>0</v>
      </c>
      <c r="BJ344" s="12" t="s">
        <v>77</v>
      </c>
      <c r="BK344" s="117">
        <f>ROUND(I344*H344,2)</f>
        <v>17050</v>
      </c>
      <c r="BL344" s="12" t="s">
        <v>105</v>
      </c>
      <c r="BM344" s="116" t="s">
        <v>575</v>
      </c>
    </row>
    <row r="345" spans="1:65" s="2" customFormat="1" ht="19.5">
      <c r="A345" s="24"/>
      <c r="B345" s="25"/>
      <c r="C345" s="24"/>
      <c r="D345" s="118" t="s">
        <v>108</v>
      </c>
      <c r="E345" s="24"/>
      <c r="F345" s="119" t="s">
        <v>576</v>
      </c>
      <c r="G345" s="24"/>
      <c r="H345" s="24"/>
      <c r="I345" s="24"/>
      <c r="J345" s="24"/>
      <c r="K345" s="24"/>
      <c r="L345" s="25"/>
      <c r="M345" s="120"/>
      <c r="N345" s="121"/>
      <c r="O345" s="45"/>
      <c r="P345" s="45"/>
      <c r="Q345" s="45"/>
      <c r="R345" s="45"/>
      <c r="S345" s="45"/>
      <c r="T345" s="46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T345" s="12" t="s">
        <v>108</v>
      </c>
      <c r="AU345" s="12" t="s">
        <v>69</v>
      </c>
    </row>
    <row r="346" spans="1:65" s="2" customFormat="1" ht="39">
      <c r="A346" s="24"/>
      <c r="B346" s="25"/>
      <c r="C346" s="24"/>
      <c r="D346" s="118" t="s">
        <v>110</v>
      </c>
      <c r="E346" s="24"/>
      <c r="F346" s="122" t="s">
        <v>577</v>
      </c>
      <c r="G346" s="24"/>
      <c r="H346" s="24"/>
      <c r="I346" s="24"/>
      <c r="J346" s="24"/>
      <c r="K346" s="24"/>
      <c r="L346" s="25"/>
      <c r="M346" s="120"/>
      <c r="N346" s="121"/>
      <c r="O346" s="45"/>
      <c r="P346" s="45"/>
      <c r="Q346" s="45"/>
      <c r="R346" s="45"/>
      <c r="S346" s="45"/>
      <c r="T346" s="46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T346" s="12" t="s">
        <v>110</v>
      </c>
      <c r="AU346" s="12" t="s">
        <v>69</v>
      </c>
    </row>
    <row r="347" spans="1:65" s="2" customFormat="1" ht="16.5" customHeight="1">
      <c r="A347" s="24"/>
      <c r="B347" s="105"/>
      <c r="C347" s="106" t="s">
        <v>578</v>
      </c>
      <c r="D347" s="106" t="s">
        <v>100</v>
      </c>
      <c r="E347" s="107" t="s">
        <v>579</v>
      </c>
      <c r="F347" s="108" t="s">
        <v>580</v>
      </c>
      <c r="G347" s="109" t="s">
        <v>145</v>
      </c>
      <c r="H347" s="110">
        <v>50</v>
      </c>
      <c r="I347" s="111">
        <v>526</v>
      </c>
      <c r="J347" s="111">
        <f>ROUND(I347*H347,2)</f>
        <v>26300</v>
      </c>
      <c r="K347" s="108" t="s">
        <v>104</v>
      </c>
      <c r="L347" s="25"/>
      <c r="M347" s="112" t="s">
        <v>3</v>
      </c>
      <c r="N347" s="113" t="s">
        <v>40</v>
      </c>
      <c r="O347" s="114">
        <v>0</v>
      </c>
      <c r="P347" s="114">
        <f>O347*H347</f>
        <v>0</v>
      </c>
      <c r="Q347" s="114">
        <v>0</v>
      </c>
      <c r="R347" s="114">
        <f>Q347*H347</f>
        <v>0</v>
      </c>
      <c r="S347" s="114">
        <v>0</v>
      </c>
      <c r="T347" s="115">
        <f>S347*H347</f>
        <v>0</v>
      </c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R347" s="116" t="s">
        <v>105</v>
      </c>
      <c r="AT347" s="116" t="s">
        <v>100</v>
      </c>
      <c r="AU347" s="116" t="s">
        <v>69</v>
      </c>
      <c r="AY347" s="12" t="s">
        <v>106</v>
      </c>
      <c r="BE347" s="117">
        <f>IF(N347="základní",J347,0)</f>
        <v>26300</v>
      </c>
      <c r="BF347" s="117">
        <f>IF(N347="snížená",J347,0)</f>
        <v>0</v>
      </c>
      <c r="BG347" s="117">
        <f>IF(N347="zákl. přenesená",J347,0)</f>
        <v>0</v>
      </c>
      <c r="BH347" s="117">
        <f>IF(N347="sníž. přenesená",J347,0)</f>
        <v>0</v>
      </c>
      <c r="BI347" s="117">
        <f>IF(N347="nulová",J347,0)</f>
        <v>0</v>
      </c>
      <c r="BJ347" s="12" t="s">
        <v>77</v>
      </c>
      <c r="BK347" s="117">
        <f>ROUND(I347*H347,2)</f>
        <v>26300</v>
      </c>
      <c r="BL347" s="12" t="s">
        <v>105</v>
      </c>
      <c r="BM347" s="116" t="s">
        <v>581</v>
      </c>
    </row>
    <row r="348" spans="1:65" s="2" customFormat="1" ht="19.5">
      <c r="A348" s="24"/>
      <c r="B348" s="25"/>
      <c r="C348" s="24"/>
      <c r="D348" s="118" t="s">
        <v>108</v>
      </c>
      <c r="E348" s="24"/>
      <c r="F348" s="119" t="s">
        <v>582</v>
      </c>
      <c r="G348" s="24"/>
      <c r="H348" s="24"/>
      <c r="I348" s="24"/>
      <c r="J348" s="24"/>
      <c r="K348" s="24"/>
      <c r="L348" s="25"/>
      <c r="M348" s="120"/>
      <c r="N348" s="121"/>
      <c r="O348" s="45"/>
      <c r="P348" s="45"/>
      <c r="Q348" s="45"/>
      <c r="R348" s="45"/>
      <c r="S348" s="45"/>
      <c r="T348" s="46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T348" s="12" t="s">
        <v>108</v>
      </c>
      <c r="AU348" s="12" t="s">
        <v>69</v>
      </c>
    </row>
    <row r="349" spans="1:65" s="2" customFormat="1" ht="39">
      <c r="A349" s="24"/>
      <c r="B349" s="25"/>
      <c r="C349" s="24"/>
      <c r="D349" s="118" t="s">
        <v>110</v>
      </c>
      <c r="E349" s="24"/>
      <c r="F349" s="122" t="s">
        <v>577</v>
      </c>
      <c r="G349" s="24"/>
      <c r="H349" s="24"/>
      <c r="I349" s="24"/>
      <c r="J349" s="24"/>
      <c r="K349" s="24"/>
      <c r="L349" s="25"/>
      <c r="M349" s="120"/>
      <c r="N349" s="121"/>
      <c r="O349" s="45"/>
      <c r="P349" s="45"/>
      <c r="Q349" s="45"/>
      <c r="R349" s="45"/>
      <c r="S349" s="45"/>
      <c r="T349" s="46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T349" s="12" t="s">
        <v>110</v>
      </c>
      <c r="AU349" s="12" t="s">
        <v>69</v>
      </c>
    </row>
    <row r="350" spans="1:65" s="2" customFormat="1" ht="16.5" customHeight="1">
      <c r="A350" s="24"/>
      <c r="B350" s="105"/>
      <c r="C350" s="106" t="s">
        <v>583</v>
      </c>
      <c r="D350" s="106" t="s">
        <v>100</v>
      </c>
      <c r="E350" s="107" t="s">
        <v>584</v>
      </c>
      <c r="F350" s="108" t="s">
        <v>585</v>
      </c>
      <c r="G350" s="109" t="s">
        <v>145</v>
      </c>
      <c r="H350" s="110">
        <v>50</v>
      </c>
      <c r="I350" s="111">
        <v>905</v>
      </c>
      <c r="J350" s="111">
        <f>ROUND(I350*H350,2)</f>
        <v>45250</v>
      </c>
      <c r="K350" s="108" t="s">
        <v>104</v>
      </c>
      <c r="L350" s="25"/>
      <c r="M350" s="112" t="s">
        <v>3</v>
      </c>
      <c r="N350" s="113" t="s">
        <v>40</v>
      </c>
      <c r="O350" s="114">
        <v>0</v>
      </c>
      <c r="P350" s="114">
        <f>O350*H350</f>
        <v>0</v>
      </c>
      <c r="Q350" s="114">
        <v>0</v>
      </c>
      <c r="R350" s="114">
        <f>Q350*H350</f>
        <v>0</v>
      </c>
      <c r="S350" s="114">
        <v>0</v>
      </c>
      <c r="T350" s="115">
        <f>S350*H350</f>
        <v>0</v>
      </c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R350" s="116" t="s">
        <v>105</v>
      </c>
      <c r="AT350" s="116" t="s">
        <v>100</v>
      </c>
      <c r="AU350" s="116" t="s">
        <v>69</v>
      </c>
      <c r="AY350" s="12" t="s">
        <v>106</v>
      </c>
      <c r="BE350" s="117">
        <f>IF(N350="základní",J350,0)</f>
        <v>45250</v>
      </c>
      <c r="BF350" s="117">
        <f>IF(N350="snížená",J350,0)</f>
        <v>0</v>
      </c>
      <c r="BG350" s="117">
        <f>IF(N350="zákl. přenesená",J350,0)</f>
        <v>0</v>
      </c>
      <c r="BH350" s="117">
        <f>IF(N350="sníž. přenesená",J350,0)</f>
        <v>0</v>
      </c>
      <c r="BI350" s="117">
        <f>IF(N350="nulová",J350,0)</f>
        <v>0</v>
      </c>
      <c r="BJ350" s="12" t="s">
        <v>77</v>
      </c>
      <c r="BK350" s="117">
        <f>ROUND(I350*H350,2)</f>
        <v>45250</v>
      </c>
      <c r="BL350" s="12" t="s">
        <v>105</v>
      </c>
      <c r="BM350" s="116" t="s">
        <v>586</v>
      </c>
    </row>
    <row r="351" spans="1:65" s="2" customFormat="1" ht="19.5">
      <c r="A351" s="24"/>
      <c r="B351" s="25"/>
      <c r="C351" s="24"/>
      <c r="D351" s="118" t="s">
        <v>108</v>
      </c>
      <c r="E351" s="24"/>
      <c r="F351" s="119" t="s">
        <v>587</v>
      </c>
      <c r="G351" s="24"/>
      <c r="H351" s="24"/>
      <c r="I351" s="24"/>
      <c r="J351" s="24"/>
      <c r="K351" s="24"/>
      <c r="L351" s="25"/>
      <c r="M351" s="120"/>
      <c r="N351" s="121"/>
      <c r="O351" s="45"/>
      <c r="P351" s="45"/>
      <c r="Q351" s="45"/>
      <c r="R351" s="45"/>
      <c r="S351" s="45"/>
      <c r="T351" s="46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T351" s="12" t="s">
        <v>108</v>
      </c>
      <c r="AU351" s="12" t="s">
        <v>69</v>
      </c>
    </row>
    <row r="352" spans="1:65" s="2" customFormat="1" ht="29.25">
      <c r="A352" s="24"/>
      <c r="B352" s="25"/>
      <c r="C352" s="24"/>
      <c r="D352" s="118" t="s">
        <v>110</v>
      </c>
      <c r="E352" s="24"/>
      <c r="F352" s="122" t="s">
        <v>588</v>
      </c>
      <c r="G352" s="24"/>
      <c r="H352" s="24"/>
      <c r="I352" s="24"/>
      <c r="J352" s="24"/>
      <c r="K352" s="24"/>
      <c r="L352" s="25"/>
      <c r="M352" s="120"/>
      <c r="N352" s="121"/>
      <c r="O352" s="45"/>
      <c r="P352" s="45"/>
      <c r="Q352" s="45"/>
      <c r="R352" s="45"/>
      <c r="S352" s="45"/>
      <c r="T352" s="46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T352" s="12" t="s">
        <v>110</v>
      </c>
      <c r="AU352" s="12" t="s">
        <v>69</v>
      </c>
    </row>
    <row r="353" spans="1:65" s="2" customFormat="1" ht="16.5" customHeight="1">
      <c r="A353" s="24"/>
      <c r="B353" s="105"/>
      <c r="C353" s="106" t="s">
        <v>589</v>
      </c>
      <c r="D353" s="106" t="s">
        <v>100</v>
      </c>
      <c r="E353" s="107" t="s">
        <v>590</v>
      </c>
      <c r="F353" s="108" t="s">
        <v>591</v>
      </c>
      <c r="G353" s="109" t="s">
        <v>145</v>
      </c>
      <c r="H353" s="110">
        <v>50</v>
      </c>
      <c r="I353" s="111">
        <v>972</v>
      </c>
      <c r="J353" s="111">
        <f>ROUND(I353*H353,2)</f>
        <v>48600</v>
      </c>
      <c r="K353" s="108" t="s">
        <v>104</v>
      </c>
      <c r="L353" s="25"/>
      <c r="M353" s="112" t="s">
        <v>3</v>
      </c>
      <c r="N353" s="113" t="s">
        <v>40</v>
      </c>
      <c r="O353" s="114">
        <v>0</v>
      </c>
      <c r="P353" s="114">
        <f>O353*H353</f>
        <v>0</v>
      </c>
      <c r="Q353" s="114">
        <v>0</v>
      </c>
      <c r="R353" s="114">
        <f>Q353*H353</f>
        <v>0</v>
      </c>
      <c r="S353" s="114">
        <v>0</v>
      </c>
      <c r="T353" s="115">
        <f>S353*H353</f>
        <v>0</v>
      </c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R353" s="116" t="s">
        <v>105</v>
      </c>
      <c r="AT353" s="116" t="s">
        <v>100</v>
      </c>
      <c r="AU353" s="116" t="s">
        <v>69</v>
      </c>
      <c r="AY353" s="12" t="s">
        <v>106</v>
      </c>
      <c r="BE353" s="117">
        <f>IF(N353="základní",J353,0)</f>
        <v>48600</v>
      </c>
      <c r="BF353" s="117">
        <f>IF(N353="snížená",J353,0)</f>
        <v>0</v>
      </c>
      <c r="BG353" s="117">
        <f>IF(N353="zákl. přenesená",J353,0)</f>
        <v>0</v>
      </c>
      <c r="BH353" s="117">
        <f>IF(N353="sníž. přenesená",J353,0)</f>
        <v>0</v>
      </c>
      <c r="BI353" s="117">
        <f>IF(N353="nulová",J353,0)</f>
        <v>0</v>
      </c>
      <c r="BJ353" s="12" t="s">
        <v>77</v>
      </c>
      <c r="BK353" s="117">
        <f>ROUND(I353*H353,2)</f>
        <v>48600</v>
      </c>
      <c r="BL353" s="12" t="s">
        <v>105</v>
      </c>
      <c r="BM353" s="116" t="s">
        <v>592</v>
      </c>
    </row>
    <row r="354" spans="1:65" s="2" customFormat="1" ht="19.5">
      <c r="A354" s="24"/>
      <c r="B354" s="25"/>
      <c r="C354" s="24"/>
      <c r="D354" s="118" t="s">
        <v>108</v>
      </c>
      <c r="E354" s="24"/>
      <c r="F354" s="119" t="s">
        <v>593</v>
      </c>
      <c r="G354" s="24"/>
      <c r="H354" s="24"/>
      <c r="I354" s="24"/>
      <c r="J354" s="24"/>
      <c r="K354" s="24"/>
      <c r="L354" s="25"/>
      <c r="M354" s="120"/>
      <c r="N354" s="121"/>
      <c r="O354" s="45"/>
      <c r="P354" s="45"/>
      <c r="Q354" s="45"/>
      <c r="R354" s="45"/>
      <c r="S354" s="45"/>
      <c r="T354" s="46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T354" s="12" t="s">
        <v>108</v>
      </c>
      <c r="AU354" s="12" t="s">
        <v>69</v>
      </c>
    </row>
    <row r="355" spans="1:65" s="2" customFormat="1" ht="29.25">
      <c r="A355" s="24"/>
      <c r="B355" s="25"/>
      <c r="C355" s="24"/>
      <c r="D355" s="118" t="s">
        <v>110</v>
      </c>
      <c r="E355" s="24"/>
      <c r="F355" s="122" t="s">
        <v>588</v>
      </c>
      <c r="G355" s="24"/>
      <c r="H355" s="24"/>
      <c r="I355" s="24"/>
      <c r="J355" s="24"/>
      <c r="K355" s="24"/>
      <c r="L355" s="25"/>
      <c r="M355" s="120"/>
      <c r="N355" s="121"/>
      <c r="O355" s="45"/>
      <c r="P355" s="45"/>
      <c r="Q355" s="45"/>
      <c r="R355" s="45"/>
      <c r="S355" s="45"/>
      <c r="T355" s="46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T355" s="12" t="s">
        <v>110</v>
      </c>
      <c r="AU355" s="12" t="s">
        <v>69</v>
      </c>
    </row>
    <row r="356" spans="1:65" s="2" customFormat="1" ht="16.5" customHeight="1">
      <c r="A356" s="24"/>
      <c r="B356" s="105"/>
      <c r="C356" s="106" t="s">
        <v>594</v>
      </c>
      <c r="D356" s="106" t="s">
        <v>100</v>
      </c>
      <c r="E356" s="107" t="s">
        <v>595</v>
      </c>
      <c r="F356" s="108" t="s">
        <v>596</v>
      </c>
      <c r="G356" s="109" t="s">
        <v>145</v>
      </c>
      <c r="H356" s="110">
        <v>50</v>
      </c>
      <c r="I356" s="111">
        <v>1030</v>
      </c>
      <c r="J356" s="111">
        <f>ROUND(I356*H356,2)</f>
        <v>51500</v>
      </c>
      <c r="K356" s="108" t="s">
        <v>104</v>
      </c>
      <c r="L356" s="25"/>
      <c r="M356" s="112" t="s">
        <v>3</v>
      </c>
      <c r="N356" s="113" t="s">
        <v>40</v>
      </c>
      <c r="O356" s="114">
        <v>0</v>
      </c>
      <c r="P356" s="114">
        <f>O356*H356</f>
        <v>0</v>
      </c>
      <c r="Q356" s="114">
        <v>0</v>
      </c>
      <c r="R356" s="114">
        <f>Q356*H356</f>
        <v>0</v>
      </c>
      <c r="S356" s="114">
        <v>0</v>
      </c>
      <c r="T356" s="115">
        <f>S356*H356</f>
        <v>0</v>
      </c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R356" s="116" t="s">
        <v>105</v>
      </c>
      <c r="AT356" s="116" t="s">
        <v>100</v>
      </c>
      <c r="AU356" s="116" t="s">
        <v>69</v>
      </c>
      <c r="AY356" s="12" t="s">
        <v>106</v>
      </c>
      <c r="BE356" s="117">
        <f>IF(N356="základní",J356,0)</f>
        <v>51500</v>
      </c>
      <c r="BF356" s="117">
        <f>IF(N356="snížená",J356,0)</f>
        <v>0</v>
      </c>
      <c r="BG356" s="117">
        <f>IF(N356="zákl. přenesená",J356,0)</f>
        <v>0</v>
      </c>
      <c r="BH356" s="117">
        <f>IF(N356="sníž. přenesená",J356,0)</f>
        <v>0</v>
      </c>
      <c r="BI356" s="117">
        <f>IF(N356="nulová",J356,0)</f>
        <v>0</v>
      </c>
      <c r="BJ356" s="12" t="s">
        <v>77</v>
      </c>
      <c r="BK356" s="117">
        <f>ROUND(I356*H356,2)</f>
        <v>51500</v>
      </c>
      <c r="BL356" s="12" t="s">
        <v>105</v>
      </c>
      <c r="BM356" s="116" t="s">
        <v>597</v>
      </c>
    </row>
    <row r="357" spans="1:65" s="2" customFormat="1" ht="19.5">
      <c r="A357" s="24"/>
      <c r="B357" s="25"/>
      <c r="C357" s="24"/>
      <c r="D357" s="118" t="s">
        <v>108</v>
      </c>
      <c r="E357" s="24"/>
      <c r="F357" s="119" t="s">
        <v>598</v>
      </c>
      <c r="G357" s="24"/>
      <c r="H357" s="24"/>
      <c r="I357" s="24"/>
      <c r="J357" s="24"/>
      <c r="K357" s="24"/>
      <c r="L357" s="25"/>
      <c r="M357" s="120"/>
      <c r="N357" s="121"/>
      <c r="O357" s="45"/>
      <c r="P357" s="45"/>
      <c r="Q357" s="45"/>
      <c r="R357" s="45"/>
      <c r="S357" s="45"/>
      <c r="T357" s="46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T357" s="12" t="s">
        <v>108</v>
      </c>
      <c r="AU357" s="12" t="s">
        <v>69</v>
      </c>
    </row>
    <row r="358" spans="1:65" s="2" customFormat="1" ht="29.25">
      <c r="A358" s="24"/>
      <c r="B358" s="25"/>
      <c r="C358" s="24"/>
      <c r="D358" s="118" t="s">
        <v>110</v>
      </c>
      <c r="E358" s="24"/>
      <c r="F358" s="122" t="s">
        <v>588</v>
      </c>
      <c r="G358" s="24"/>
      <c r="H358" s="24"/>
      <c r="I358" s="24"/>
      <c r="J358" s="24"/>
      <c r="K358" s="24"/>
      <c r="L358" s="25"/>
      <c r="M358" s="120"/>
      <c r="N358" s="121"/>
      <c r="O358" s="45"/>
      <c r="P358" s="45"/>
      <c r="Q358" s="45"/>
      <c r="R358" s="45"/>
      <c r="S358" s="45"/>
      <c r="T358" s="46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T358" s="12" t="s">
        <v>110</v>
      </c>
      <c r="AU358" s="12" t="s">
        <v>69</v>
      </c>
    </row>
    <row r="359" spans="1:65" s="2" customFormat="1" ht="16.5" customHeight="1">
      <c r="A359" s="24"/>
      <c r="B359" s="105"/>
      <c r="C359" s="106" t="s">
        <v>599</v>
      </c>
      <c r="D359" s="106" t="s">
        <v>100</v>
      </c>
      <c r="E359" s="107" t="s">
        <v>600</v>
      </c>
      <c r="F359" s="108" t="s">
        <v>601</v>
      </c>
      <c r="G359" s="109" t="s">
        <v>145</v>
      </c>
      <c r="H359" s="110">
        <v>50</v>
      </c>
      <c r="I359" s="111">
        <v>1200</v>
      </c>
      <c r="J359" s="111">
        <f>ROUND(I359*H359,2)</f>
        <v>60000</v>
      </c>
      <c r="K359" s="108" t="s">
        <v>104</v>
      </c>
      <c r="L359" s="25"/>
      <c r="M359" s="112" t="s">
        <v>3</v>
      </c>
      <c r="N359" s="113" t="s">
        <v>40</v>
      </c>
      <c r="O359" s="114">
        <v>0</v>
      </c>
      <c r="P359" s="114">
        <f>O359*H359</f>
        <v>0</v>
      </c>
      <c r="Q359" s="114">
        <v>0</v>
      </c>
      <c r="R359" s="114">
        <f>Q359*H359</f>
        <v>0</v>
      </c>
      <c r="S359" s="114">
        <v>0</v>
      </c>
      <c r="T359" s="115">
        <f>S359*H359</f>
        <v>0</v>
      </c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R359" s="116" t="s">
        <v>105</v>
      </c>
      <c r="AT359" s="116" t="s">
        <v>100</v>
      </c>
      <c r="AU359" s="116" t="s">
        <v>69</v>
      </c>
      <c r="AY359" s="12" t="s">
        <v>106</v>
      </c>
      <c r="BE359" s="117">
        <f>IF(N359="základní",J359,0)</f>
        <v>60000</v>
      </c>
      <c r="BF359" s="117">
        <f>IF(N359="snížená",J359,0)</f>
        <v>0</v>
      </c>
      <c r="BG359" s="117">
        <f>IF(N359="zákl. přenesená",J359,0)</f>
        <v>0</v>
      </c>
      <c r="BH359" s="117">
        <f>IF(N359="sníž. přenesená",J359,0)</f>
        <v>0</v>
      </c>
      <c r="BI359" s="117">
        <f>IF(N359="nulová",J359,0)</f>
        <v>0</v>
      </c>
      <c r="BJ359" s="12" t="s">
        <v>77</v>
      </c>
      <c r="BK359" s="117">
        <f>ROUND(I359*H359,2)</f>
        <v>60000</v>
      </c>
      <c r="BL359" s="12" t="s">
        <v>105</v>
      </c>
      <c r="BM359" s="116" t="s">
        <v>602</v>
      </c>
    </row>
    <row r="360" spans="1:65" s="2" customFormat="1" ht="19.5">
      <c r="A360" s="24"/>
      <c r="B360" s="25"/>
      <c r="C360" s="24"/>
      <c r="D360" s="118" t="s">
        <v>108</v>
      </c>
      <c r="E360" s="24"/>
      <c r="F360" s="119" t="s">
        <v>603</v>
      </c>
      <c r="G360" s="24"/>
      <c r="H360" s="24"/>
      <c r="I360" s="24"/>
      <c r="J360" s="24"/>
      <c r="K360" s="24"/>
      <c r="L360" s="25"/>
      <c r="M360" s="120"/>
      <c r="N360" s="121"/>
      <c r="O360" s="45"/>
      <c r="P360" s="45"/>
      <c r="Q360" s="45"/>
      <c r="R360" s="45"/>
      <c r="S360" s="45"/>
      <c r="T360" s="46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T360" s="12" t="s">
        <v>108</v>
      </c>
      <c r="AU360" s="12" t="s">
        <v>69</v>
      </c>
    </row>
    <row r="361" spans="1:65" s="2" customFormat="1" ht="29.25">
      <c r="A361" s="24"/>
      <c r="B361" s="25"/>
      <c r="C361" s="24"/>
      <c r="D361" s="118" t="s">
        <v>110</v>
      </c>
      <c r="E361" s="24"/>
      <c r="F361" s="122" t="s">
        <v>588</v>
      </c>
      <c r="G361" s="24"/>
      <c r="H361" s="24"/>
      <c r="I361" s="24"/>
      <c r="J361" s="24"/>
      <c r="K361" s="24"/>
      <c r="L361" s="25"/>
      <c r="M361" s="120"/>
      <c r="N361" s="121"/>
      <c r="O361" s="45"/>
      <c r="P361" s="45"/>
      <c r="Q361" s="45"/>
      <c r="R361" s="45"/>
      <c r="S361" s="45"/>
      <c r="T361" s="46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T361" s="12" t="s">
        <v>110</v>
      </c>
      <c r="AU361" s="12" t="s">
        <v>69</v>
      </c>
    </row>
    <row r="362" spans="1:65" s="2" customFormat="1" ht="16.5" customHeight="1">
      <c r="A362" s="24"/>
      <c r="B362" s="105"/>
      <c r="C362" s="106" t="s">
        <v>604</v>
      </c>
      <c r="D362" s="106" t="s">
        <v>100</v>
      </c>
      <c r="E362" s="107" t="s">
        <v>605</v>
      </c>
      <c r="F362" s="108" t="s">
        <v>606</v>
      </c>
      <c r="G362" s="109" t="s">
        <v>145</v>
      </c>
      <c r="H362" s="110">
        <v>500</v>
      </c>
      <c r="I362" s="111">
        <v>670</v>
      </c>
      <c r="J362" s="111">
        <f>ROUND(I362*H362,2)</f>
        <v>335000</v>
      </c>
      <c r="K362" s="108" t="s">
        <v>104</v>
      </c>
      <c r="L362" s="25"/>
      <c r="M362" s="112" t="s">
        <v>3</v>
      </c>
      <c r="N362" s="113" t="s">
        <v>40</v>
      </c>
      <c r="O362" s="114">
        <v>0</v>
      </c>
      <c r="P362" s="114">
        <f>O362*H362</f>
        <v>0</v>
      </c>
      <c r="Q362" s="114">
        <v>0</v>
      </c>
      <c r="R362" s="114">
        <f>Q362*H362</f>
        <v>0</v>
      </c>
      <c r="S362" s="114">
        <v>0</v>
      </c>
      <c r="T362" s="115">
        <f>S362*H362</f>
        <v>0</v>
      </c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R362" s="116" t="s">
        <v>105</v>
      </c>
      <c r="AT362" s="116" t="s">
        <v>100</v>
      </c>
      <c r="AU362" s="116" t="s">
        <v>69</v>
      </c>
      <c r="AY362" s="12" t="s">
        <v>106</v>
      </c>
      <c r="BE362" s="117">
        <f>IF(N362="základní",J362,0)</f>
        <v>335000</v>
      </c>
      <c r="BF362" s="117">
        <f>IF(N362="snížená",J362,0)</f>
        <v>0</v>
      </c>
      <c r="BG362" s="117">
        <f>IF(N362="zákl. přenesená",J362,0)</f>
        <v>0</v>
      </c>
      <c r="BH362" s="117">
        <f>IF(N362="sníž. přenesená",J362,0)</f>
        <v>0</v>
      </c>
      <c r="BI362" s="117">
        <f>IF(N362="nulová",J362,0)</f>
        <v>0</v>
      </c>
      <c r="BJ362" s="12" t="s">
        <v>77</v>
      </c>
      <c r="BK362" s="117">
        <f>ROUND(I362*H362,2)</f>
        <v>335000</v>
      </c>
      <c r="BL362" s="12" t="s">
        <v>105</v>
      </c>
      <c r="BM362" s="116" t="s">
        <v>607</v>
      </c>
    </row>
    <row r="363" spans="1:65" s="2" customFormat="1" ht="19.5">
      <c r="A363" s="24"/>
      <c r="B363" s="25"/>
      <c r="C363" s="24"/>
      <c r="D363" s="118" t="s">
        <v>108</v>
      </c>
      <c r="E363" s="24"/>
      <c r="F363" s="119" t="s">
        <v>608</v>
      </c>
      <c r="G363" s="24"/>
      <c r="H363" s="24"/>
      <c r="I363" s="24"/>
      <c r="J363" s="24"/>
      <c r="K363" s="24"/>
      <c r="L363" s="25"/>
      <c r="M363" s="120"/>
      <c r="N363" s="121"/>
      <c r="O363" s="45"/>
      <c r="P363" s="45"/>
      <c r="Q363" s="45"/>
      <c r="R363" s="45"/>
      <c r="S363" s="45"/>
      <c r="T363" s="46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T363" s="12" t="s">
        <v>108</v>
      </c>
      <c r="AU363" s="12" t="s">
        <v>69</v>
      </c>
    </row>
    <row r="364" spans="1:65" s="2" customFormat="1" ht="29.25">
      <c r="A364" s="24"/>
      <c r="B364" s="25"/>
      <c r="C364" s="24"/>
      <c r="D364" s="118" t="s">
        <v>110</v>
      </c>
      <c r="E364" s="24"/>
      <c r="F364" s="122" t="s">
        <v>609</v>
      </c>
      <c r="G364" s="24"/>
      <c r="H364" s="24"/>
      <c r="I364" s="24"/>
      <c r="J364" s="24"/>
      <c r="K364" s="24"/>
      <c r="L364" s="25"/>
      <c r="M364" s="120"/>
      <c r="N364" s="121"/>
      <c r="O364" s="45"/>
      <c r="P364" s="45"/>
      <c r="Q364" s="45"/>
      <c r="R364" s="45"/>
      <c r="S364" s="45"/>
      <c r="T364" s="46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T364" s="12" t="s">
        <v>110</v>
      </c>
      <c r="AU364" s="12" t="s">
        <v>69</v>
      </c>
    </row>
    <row r="365" spans="1:65" s="2" customFormat="1" ht="16.5" customHeight="1">
      <c r="A365" s="24"/>
      <c r="B365" s="105"/>
      <c r="C365" s="106" t="s">
        <v>610</v>
      </c>
      <c r="D365" s="106" t="s">
        <v>100</v>
      </c>
      <c r="E365" s="107" t="s">
        <v>611</v>
      </c>
      <c r="F365" s="108" t="s">
        <v>612</v>
      </c>
      <c r="G365" s="109" t="s">
        <v>145</v>
      </c>
      <c r="H365" s="110">
        <v>5000</v>
      </c>
      <c r="I365" s="111">
        <v>723</v>
      </c>
      <c r="J365" s="111">
        <f>ROUND(I365*H365,2)</f>
        <v>3615000</v>
      </c>
      <c r="K365" s="108" t="s">
        <v>104</v>
      </c>
      <c r="L365" s="25"/>
      <c r="M365" s="112" t="s">
        <v>3</v>
      </c>
      <c r="N365" s="113" t="s">
        <v>40</v>
      </c>
      <c r="O365" s="114">
        <v>0</v>
      </c>
      <c r="P365" s="114">
        <f>O365*H365</f>
        <v>0</v>
      </c>
      <c r="Q365" s="114">
        <v>0</v>
      </c>
      <c r="R365" s="114">
        <f>Q365*H365</f>
        <v>0</v>
      </c>
      <c r="S365" s="114">
        <v>0</v>
      </c>
      <c r="T365" s="115">
        <f>S365*H365</f>
        <v>0</v>
      </c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R365" s="116" t="s">
        <v>105</v>
      </c>
      <c r="AT365" s="116" t="s">
        <v>100</v>
      </c>
      <c r="AU365" s="116" t="s">
        <v>69</v>
      </c>
      <c r="AY365" s="12" t="s">
        <v>106</v>
      </c>
      <c r="BE365" s="117">
        <f>IF(N365="základní",J365,0)</f>
        <v>3615000</v>
      </c>
      <c r="BF365" s="117">
        <f>IF(N365="snížená",J365,0)</f>
        <v>0</v>
      </c>
      <c r="BG365" s="117">
        <f>IF(N365="zákl. přenesená",J365,0)</f>
        <v>0</v>
      </c>
      <c r="BH365" s="117">
        <f>IF(N365="sníž. přenesená",J365,0)</f>
        <v>0</v>
      </c>
      <c r="BI365" s="117">
        <f>IF(N365="nulová",J365,0)</f>
        <v>0</v>
      </c>
      <c r="BJ365" s="12" t="s">
        <v>77</v>
      </c>
      <c r="BK365" s="117">
        <f>ROUND(I365*H365,2)</f>
        <v>3615000</v>
      </c>
      <c r="BL365" s="12" t="s">
        <v>105</v>
      </c>
      <c r="BM365" s="116" t="s">
        <v>613</v>
      </c>
    </row>
    <row r="366" spans="1:65" s="2" customFormat="1" ht="19.5">
      <c r="A366" s="24"/>
      <c r="B366" s="25"/>
      <c r="C366" s="24"/>
      <c r="D366" s="118" t="s">
        <v>108</v>
      </c>
      <c r="E366" s="24"/>
      <c r="F366" s="119" t="s">
        <v>614</v>
      </c>
      <c r="G366" s="24"/>
      <c r="H366" s="24"/>
      <c r="I366" s="24"/>
      <c r="J366" s="24"/>
      <c r="K366" s="24"/>
      <c r="L366" s="25"/>
      <c r="M366" s="120"/>
      <c r="N366" s="121"/>
      <c r="O366" s="45"/>
      <c r="P366" s="45"/>
      <c r="Q366" s="45"/>
      <c r="R366" s="45"/>
      <c r="S366" s="45"/>
      <c r="T366" s="46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T366" s="12" t="s">
        <v>108</v>
      </c>
      <c r="AU366" s="12" t="s">
        <v>69</v>
      </c>
    </row>
    <row r="367" spans="1:65" s="2" customFormat="1" ht="29.25">
      <c r="A367" s="24"/>
      <c r="B367" s="25"/>
      <c r="C367" s="24"/>
      <c r="D367" s="118" t="s">
        <v>110</v>
      </c>
      <c r="E367" s="24"/>
      <c r="F367" s="122" t="s">
        <v>609</v>
      </c>
      <c r="G367" s="24"/>
      <c r="H367" s="24"/>
      <c r="I367" s="24"/>
      <c r="J367" s="24"/>
      <c r="K367" s="24"/>
      <c r="L367" s="25"/>
      <c r="M367" s="120"/>
      <c r="N367" s="121"/>
      <c r="O367" s="45"/>
      <c r="P367" s="45"/>
      <c r="Q367" s="45"/>
      <c r="R367" s="45"/>
      <c r="S367" s="45"/>
      <c r="T367" s="46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T367" s="12" t="s">
        <v>110</v>
      </c>
      <c r="AU367" s="12" t="s">
        <v>69</v>
      </c>
    </row>
    <row r="368" spans="1:65" s="2" customFormat="1" ht="16.5" customHeight="1">
      <c r="A368" s="24"/>
      <c r="B368" s="105"/>
      <c r="C368" s="106" t="s">
        <v>615</v>
      </c>
      <c r="D368" s="106" t="s">
        <v>100</v>
      </c>
      <c r="E368" s="107" t="s">
        <v>616</v>
      </c>
      <c r="F368" s="108" t="s">
        <v>617</v>
      </c>
      <c r="G368" s="109" t="s">
        <v>145</v>
      </c>
      <c r="H368" s="110">
        <v>300</v>
      </c>
      <c r="I368" s="111">
        <v>761</v>
      </c>
      <c r="J368" s="111">
        <f>ROUND(I368*H368,2)</f>
        <v>228300</v>
      </c>
      <c r="K368" s="108" t="s">
        <v>104</v>
      </c>
      <c r="L368" s="25"/>
      <c r="M368" s="112" t="s">
        <v>3</v>
      </c>
      <c r="N368" s="113" t="s">
        <v>40</v>
      </c>
      <c r="O368" s="114">
        <v>0</v>
      </c>
      <c r="P368" s="114">
        <f>O368*H368</f>
        <v>0</v>
      </c>
      <c r="Q368" s="114">
        <v>0</v>
      </c>
      <c r="R368" s="114">
        <f>Q368*H368</f>
        <v>0</v>
      </c>
      <c r="S368" s="114">
        <v>0</v>
      </c>
      <c r="T368" s="115">
        <f>S368*H368</f>
        <v>0</v>
      </c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R368" s="116" t="s">
        <v>105</v>
      </c>
      <c r="AT368" s="116" t="s">
        <v>100</v>
      </c>
      <c r="AU368" s="116" t="s">
        <v>69</v>
      </c>
      <c r="AY368" s="12" t="s">
        <v>106</v>
      </c>
      <c r="BE368" s="117">
        <f>IF(N368="základní",J368,0)</f>
        <v>228300</v>
      </c>
      <c r="BF368" s="117">
        <f>IF(N368="snížená",J368,0)</f>
        <v>0</v>
      </c>
      <c r="BG368" s="117">
        <f>IF(N368="zákl. přenesená",J368,0)</f>
        <v>0</v>
      </c>
      <c r="BH368" s="117">
        <f>IF(N368="sníž. přenesená",J368,0)</f>
        <v>0</v>
      </c>
      <c r="BI368" s="117">
        <f>IF(N368="nulová",J368,0)</f>
        <v>0</v>
      </c>
      <c r="BJ368" s="12" t="s">
        <v>77</v>
      </c>
      <c r="BK368" s="117">
        <f>ROUND(I368*H368,2)</f>
        <v>228300</v>
      </c>
      <c r="BL368" s="12" t="s">
        <v>105</v>
      </c>
      <c r="BM368" s="116" t="s">
        <v>618</v>
      </c>
    </row>
    <row r="369" spans="1:65" s="2" customFormat="1" ht="19.5">
      <c r="A369" s="24"/>
      <c r="B369" s="25"/>
      <c r="C369" s="24"/>
      <c r="D369" s="118" t="s">
        <v>108</v>
      </c>
      <c r="E369" s="24"/>
      <c r="F369" s="119" t="s">
        <v>619</v>
      </c>
      <c r="G369" s="24"/>
      <c r="H369" s="24"/>
      <c r="I369" s="24"/>
      <c r="J369" s="24"/>
      <c r="K369" s="24"/>
      <c r="L369" s="25"/>
      <c r="M369" s="120"/>
      <c r="N369" s="121"/>
      <c r="O369" s="45"/>
      <c r="P369" s="45"/>
      <c r="Q369" s="45"/>
      <c r="R369" s="45"/>
      <c r="S369" s="45"/>
      <c r="T369" s="46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T369" s="12" t="s">
        <v>108</v>
      </c>
      <c r="AU369" s="12" t="s">
        <v>69</v>
      </c>
    </row>
    <row r="370" spans="1:65" s="2" customFormat="1" ht="29.25">
      <c r="A370" s="24"/>
      <c r="B370" s="25"/>
      <c r="C370" s="24"/>
      <c r="D370" s="118" t="s">
        <v>110</v>
      </c>
      <c r="E370" s="24"/>
      <c r="F370" s="122" t="s">
        <v>609</v>
      </c>
      <c r="G370" s="24"/>
      <c r="H370" s="24"/>
      <c r="I370" s="24"/>
      <c r="J370" s="24"/>
      <c r="K370" s="24"/>
      <c r="L370" s="25"/>
      <c r="M370" s="120"/>
      <c r="N370" s="121"/>
      <c r="O370" s="45"/>
      <c r="P370" s="45"/>
      <c r="Q370" s="45"/>
      <c r="R370" s="45"/>
      <c r="S370" s="45"/>
      <c r="T370" s="46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T370" s="12" t="s">
        <v>110</v>
      </c>
      <c r="AU370" s="12" t="s">
        <v>69</v>
      </c>
    </row>
    <row r="371" spans="1:65" s="2" customFormat="1" ht="16.5" customHeight="1">
      <c r="A371" s="24"/>
      <c r="B371" s="105"/>
      <c r="C371" s="106" t="s">
        <v>620</v>
      </c>
      <c r="D371" s="106" t="s">
        <v>100</v>
      </c>
      <c r="E371" s="107" t="s">
        <v>621</v>
      </c>
      <c r="F371" s="108" t="s">
        <v>622</v>
      </c>
      <c r="G371" s="109" t="s">
        <v>145</v>
      </c>
      <c r="H371" s="110">
        <v>2000</v>
      </c>
      <c r="I371" s="111">
        <v>892</v>
      </c>
      <c r="J371" s="111">
        <f>ROUND(I371*H371,2)</f>
        <v>1784000</v>
      </c>
      <c r="K371" s="108" t="s">
        <v>104</v>
      </c>
      <c r="L371" s="25"/>
      <c r="M371" s="112" t="s">
        <v>3</v>
      </c>
      <c r="N371" s="113" t="s">
        <v>40</v>
      </c>
      <c r="O371" s="114">
        <v>0</v>
      </c>
      <c r="P371" s="114">
        <f>O371*H371</f>
        <v>0</v>
      </c>
      <c r="Q371" s="114">
        <v>0</v>
      </c>
      <c r="R371" s="114">
        <f>Q371*H371</f>
        <v>0</v>
      </c>
      <c r="S371" s="114">
        <v>0</v>
      </c>
      <c r="T371" s="115">
        <f>S371*H371</f>
        <v>0</v>
      </c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R371" s="116" t="s">
        <v>105</v>
      </c>
      <c r="AT371" s="116" t="s">
        <v>100</v>
      </c>
      <c r="AU371" s="116" t="s">
        <v>69</v>
      </c>
      <c r="AY371" s="12" t="s">
        <v>106</v>
      </c>
      <c r="BE371" s="117">
        <f>IF(N371="základní",J371,0)</f>
        <v>1784000</v>
      </c>
      <c r="BF371" s="117">
        <f>IF(N371="snížená",J371,0)</f>
        <v>0</v>
      </c>
      <c r="BG371" s="117">
        <f>IF(N371="zákl. přenesená",J371,0)</f>
        <v>0</v>
      </c>
      <c r="BH371" s="117">
        <f>IF(N371="sníž. přenesená",J371,0)</f>
        <v>0</v>
      </c>
      <c r="BI371" s="117">
        <f>IF(N371="nulová",J371,0)</f>
        <v>0</v>
      </c>
      <c r="BJ371" s="12" t="s">
        <v>77</v>
      </c>
      <c r="BK371" s="117">
        <f>ROUND(I371*H371,2)</f>
        <v>1784000</v>
      </c>
      <c r="BL371" s="12" t="s">
        <v>105</v>
      </c>
      <c r="BM371" s="116" t="s">
        <v>623</v>
      </c>
    </row>
    <row r="372" spans="1:65" s="2" customFormat="1" ht="19.5">
      <c r="A372" s="24"/>
      <c r="B372" s="25"/>
      <c r="C372" s="24"/>
      <c r="D372" s="118" t="s">
        <v>108</v>
      </c>
      <c r="E372" s="24"/>
      <c r="F372" s="119" t="s">
        <v>624</v>
      </c>
      <c r="G372" s="24"/>
      <c r="H372" s="24"/>
      <c r="I372" s="24"/>
      <c r="J372" s="24"/>
      <c r="K372" s="24"/>
      <c r="L372" s="25"/>
      <c r="M372" s="120"/>
      <c r="N372" s="121"/>
      <c r="O372" s="45"/>
      <c r="P372" s="45"/>
      <c r="Q372" s="45"/>
      <c r="R372" s="45"/>
      <c r="S372" s="45"/>
      <c r="T372" s="46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T372" s="12" t="s">
        <v>108</v>
      </c>
      <c r="AU372" s="12" t="s">
        <v>69</v>
      </c>
    </row>
    <row r="373" spans="1:65" s="2" customFormat="1" ht="29.25">
      <c r="A373" s="24"/>
      <c r="B373" s="25"/>
      <c r="C373" s="24"/>
      <c r="D373" s="118" t="s">
        <v>110</v>
      </c>
      <c r="E373" s="24"/>
      <c r="F373" s="122" t="s">
        <v>609</v>
      </c>
      <c r="G373" s="24"/>
      <c r="H373" s="24"/>
      <c r="I373" s="24"/>
      <c r="J373" s="24"/>
      <c r="K373" s="24"/>
      <c r="L373" s="25"/>
      <c r="M373" s="120"/>
      <c r="N373" s="121"/>
      <c r="O373" s="45"/>
      <c r="P373" s="45"/>
      <c r="Q373" s="45"/>
      <c r="R373" s="45"/>
      <c r="S373" s="45"/>
      <c r="T373" s="46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T373" s="12" t="s">
        <v>110</v>
      </c>
      <c r="AU373" s="12" t="s">
        <v>69</v>
      </c>
    </row>
    <row r="374" spans="1:65" s="2" customFormat="1" ht="16.5" customHeight="1">
      <c r="A374" s="24"/>
      <c r="B374" s="105"/>
      <c r="C374" s="106" t="s">
        <v>625</v>
      </c>
      <c r="D374" s="106" t="s">
        <v>100</v>
      </c>
      <c r="E374" s="107" t="s">
        <v>626</v>
      </c>
      <c r="F374" s="108" t="s">
        <v>627</v>
      </c>
      <c r="G374" s="109" t="s">
        <v>628</v>
      </c>
      <c r="H374" s="110">
        <v>1.5</v>
      </c>
      <c r="I374" s="111">
        <v>3069100</v>
      </c>
      <c r="J374" s="111">
        <f>ROUND(I374*H374,2)</f>
        <v>4603650</v>
      </c>
      <c r="K374" s="108" t="s">
        <v>104</v>
      </c>
      <c r="L374" s="25"/>
      <c r="M374" s="112" t="s">
        <v>3</v>
      </c>
      <c r="N374" s="113" t="s">
        <v>40</v>
      </c>
      <c r="O374" s="114">
        <v>0</v>
      </c>
      <c r="P374" s="114">
        <f>O374*H374</f>
        <v>0</v>
      </c>
      <c r="Q374" s="114">
        <v>0</v>
      </c>
      <c r="R374" s="114">
        <f>Q374*H374</f>
        <v>0</v>
      </c>
      <c r="S374" s="114">
        <v>0</v>
      </c>
      <c r="T374" s="115">
        <f>S374*H374</f>
        <v>0</v>
      </c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R374" s="116" t="s">
        <v>105</v>
      </c>
      <c r="AT374" s="116" t="s">
        <v>100</v>
      </c>
      <c r="AU374" s="116" t="s">
        <v>69</v>
      </c>
      <c r="AY374" s="12" t="s">
        <v>106</v>
      </c>
      <c r="BE374" s="117">
        <f>IF(N374="základní",J374,0)</f>
        <v>4603650</v>
      </c>
      <c r="BF374" s="117">
        <f>IF(N374="snížená",J374,0)</f>
        <v>0</v>
      </c>
      <c r="BG374" s="117">
        <f>IF(N374="zákl. přenesená",J374,0)</f>
        <v>0</v>
      </c>
      <c r="BH374" s="117">
        <f>IF(N374="sníž. přenesená",J374,0)</f>
        <v>0</v>
      </c>
      <c r="BI374" s="117">
        <f>IF(N374="nulová",J374,0)</f>
        <v>0</v>
      </c>
      <c r="BJ374" s="12" t="s">
        <v>77</v>
      </c>
      <c r="BK374" s="117">
        <f>ROUND(I374*H374,2)</f>
        <v>4603650</v>
      </c>
      <c r="BL374" s="12" t="s">
        <v>105</v>
      </c>
      <c r="BM374" s="116" t="s">
        <v>629</v>
      </c>
    </row>
    <row r="375" spans="1:65" s="2" customFormat="1" ht="19.5">
      <c r="A375" s="24"/>
      <c r="B375" s="25"/>
      <c r="C375" s="24"/>
      <c r="D375" s="118" t="s">
        <v>108</v>
      </c>
      <c r="E375" s="24"/>
      <c r="F375" s="119" t="s">
        <v>630</v>
      </c>
      <c r="G375" s="24"/>
      <c r="H375" s="24"/>
      <c r="I375" s="24"/>
      <c r="J375" s="24"/>
      <c r="K375" s="24"/>
      <c r="L375" s="25"/>
      <c r="M375" s="120"/>
      <c r="N375" s="121"/>
      <c r="O375" s="45"/>
      <c r="P375" s="45"/>
      <c r="Q375" s="45"/>
      <c r="R375" s="45"/>
      <c r="S375" s="45"/>
      <c r="T375" s="46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T375" s="12" t="s">
        <v>108</v>
      </c>
      <c r="AU375" s="12" t="s">
        <v>69</v>
      </c>
    </row>
    <row r="376" spans="1:65" s="2" customFormat="1" ht="29.25">
      <c r="A376" s="24"/>
      <c r="B376" s="25"/>
      <c r="C376" s="24"/>
      <c r="D376" s="118" t="s">
        <v>110</v>
      </c>
      <c r="E376" s="24"/>
      <c r="F376" s="122" t="s">
        <v>631</v>
      </c>
      <c r="G376" s="24"/>
      <c r="H376" s="24"/>
      <c r="I376" s="24"/>
      <c r="J376" s="24"/>
      <c r="K376" s="24"/>
      <c r="L376" s="25"/>
      <c r="M376" s="120"/>
      <c r="N376" s="121"/>
      <c r="O376" s="45"/>
      <c r="P376" s="45"/>
      <c r="Q376" s="45"/>
      <c r="R376" s="45"/>
      <c r="S376" s="45"/>
      <c r="T376" s="46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T376" s="12" t="s">
        <v>110</v>
      </c>
      <c r="AU376" s="12" t="s">
        <v>69</v>
      </c>
    </row>
    <row r="377" spans="1:65" s="2" customFormat="1" ht="16.5" customHeight="1">
      <c r="A377" s="24"/>
      <c r="B377" s="105"/>
      <c r="C377" s="106" t="s">
        <v>632</v>
      </c>
      <c r="D377" s="106" t="s">
        <v>100</v>
      </c>
      <c r="E377" s="107" t="s">
        <v>633</v>
      </c>
      <c r="F377" s="108" t="s">
        <v>634</v>
      </c>
      <c r="G377" s="109" t="s">
        <v>628</v>
      </c>
      <c r="H377" s="110">
        <v>0.5</v>
      </c>
      <c r="I377" s="111">
        <v>3061700</v>
      </c>
      <c r="J377" s="111">
        <f>ROUND(I377*H377,2)</f>
        <v>1530850</v>
      </c>
      <c r="K377" s="108" t="s">
        <v>104</v>
      </c>
      <c r="L377" s="25"/>
      <c r="M377" s="112" t="s">
        <v>3</v>
      </c>
      <c r="N377" s="113" t="s">
        <v>40</v>
      </c>
      <c r="O377" s="114">
        <v>0</v>
      </c>
      <c r="P377" s="114">
        <f>O377*H377</f>
        <v>0</v>
      </c>
      <c r="Q377" s="114">
        <v>0</v>
      </c>
      <c r="R377" s="114">
        <f>Q377*H377</f>
        <v>0</v>
      </c>
      <c r="S377" s="114">
        <v>0</v>
      </c>
      <c r="T377" s="115">
        <f>S377*H377</f>
        <v>0</v>
      </c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R377" s="116" t="s">
        <v>105</v>
      </c>
      <c r="AT377" s="116" t="s">
        <v>100</v>
      </c>
      <c r="AU377" s="116" t="s">
        <v>69</v>
      </c>
      <c r="AY377" s="12" t="s">
        <v>106</v>
      </c>
      <c r="BE377" s="117">
        <f>IF(N377="základní",J377,0)</f>
        <v>1530850</v>
      </c>
      <c r="BF377" s="117">
        <f>IF(N377="snížená",J377,0)</f>
        <v>0</v>
      </c>
      <c r="BG377" s="117">
        <f>IF(N377="zákl. přenesená",J377,0)</f>
        <v>0</v>
      </c>
      <c r="BH377" s="117">
        <f>IF(N377="sníž. přenesená",J377,0)</f>
        <v>0</v>
      </c>
      <c r="BI377" s="117">
        <f>IF(N377="nulová",J377,0)</f>
        <v>0</v>
      </c>
      <c r="BJ377" s="12" t="s">
        <v>77</v>
      </c>
      <c r="BK377" s="117">
        <f>ROUND(I377*H377,2)</f>
        <v>1530850</v>
      </c>
      <c r="BL377" s="12" t="s">
        <v>105</v>
      </c>
      <c r="BM377" s="116" t="s">
        <v>635</v>
      </c>
    </row>
    <row r="378" spans="1:65" s="2" customFormat="1" ht="19.5">
      <c r="A378" s="24"/>
      <c r="B378" s="25"/>
      <c r="C378" s="24"/>
      <c r="D378" s="118" t="s">
        <v>108</v>
      </c>
      <c r="E378" s="24"/>
      <c r="F378" s="119" t="s">
        <v>636</v>
      </c>
      <c r="G378" s="24"/>
      <c r="H378" s="24"/>
      <c r="I378" s="24"/>
      <c r="J378" s="24"/>
      <c r="K378" s="24"/>
      <c r="L378" s="25"/>
      <c r="M378" s="120"/>
      <c r="N378" s="121"/>
      <c r="O378" s="45"/>
      <c r="P378" s="45"/>
      <c r="Q378" s="45"/>
      <c r="R378" s="45"/>
      <c r="S378" s="45"/>
      <c r="T378" s="46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T378" s="12" t="s">
        <v>108</v>
      </c>
      <c r="AU378" s="12" t="s">
        <v>69</v>
      </c>
    </row>
    <row r="379" spans="1:65" s="2" customFormat="1" ht="29.25">
      <c r="A379" s="24"/>
      <c r="B379" s="25"/>
      <c r="C379" s="24"/>
      <c r="D379" s="118" t="s">
        <v>110</v>
      </c>
      <c r="E379" s="24"/>
      <c r="F379" s="122" t="s">
        <v>631</v>
      </c>
      <c r="G379" s="24"/>
      <c r="H379" s="24"/>
      <c r="I379" s="24"/>
      <c r="J379" s="24"/>
      <c r="K379" s="24"/>
      <c r="L379" s="25"/>
      <c r="M379" s="120"/>
      <c r="N379" s="121"/>
      <c r="O379" s="45"/>
      <c r="P379" s="45"/>
      <c r="Q379" s="45"/>
      <c r="R379" s="45"/>
      <c r="S379" s="45"/>
      <c r="T379" s="46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T379" s="12" t="s">
        <v>110</v>
      </c>
      <c r="AU379" s="12" t="s">
        <v>69</v>
      </c>
    </row>
    <row r="380" spans="1:65" s="2" customFormat="1" ht="16.5" customHeight="1">
      <c r="A380" s="24"/>
      <c r="B380" s="105"/>
      <c r="C380" s="106" t="s">
        <v>637</v>
      </c>
      <c r="D380" s="106" t="s">
        <v>100</v>
      </c>
      <c r="E380" s="107" t="s">
        <v>638</v>
      </c>
      <c r="F380" s="108" t="s">
        <v>639</v>
      </c>
      <c r="G380" s="109" t="s">
        <v>628</v>
      </c>
      <c r="H380" s="110">
        <v>0.5</v>
      </c>
      <c r="I380" s="111">
        <v>3281500</v>
      </c>
      <c r="J380" s="111">
        <f>ROUND(I380*H380,2)</f>
        <v>1640750</v>
      </c>
      <c r="K380" s="108" t="s">
        <v>104</v>
      </c>
      <c r="L380" s="25"/>
      <c r="M380" s="112" t="s">
        <v>3</v>
      </c>
      <c r="N380" s="113" t="s">
        <v>40</v>
      </c>
      <c r="O380" s="114">
        <v>0</v>
      </c>
      <c r="P380" s="114">
        <f>O380*H380</f>
        <v>0</v>
      </c>
      <c r="Q380" s="114">
        <v>0</v>
      </c>
      <c r="R380" s="114">
        <f>Q380*H380</f>
        <v>0</v>
      </c>
      <c r="S380" s="114">
        <v>0</v>
      </c>
      <c r="T380" s="115">
        <f>S380*H380</f>
        <v>0</v>
      </c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R380" s="116" t="s">
        <v>105</v>
      </c>
      <c r="AT380" s="116" t="s">
        <v>100</v>
      </c>
      <c r="AU380" s="116" t="s">
        <v>69</v>
      </c>
      <c r="AY380" s="12" t="s">
        <v>106</v>
      </c>
      <c r="BE380" s="117">
        <f>IF(N380="základní",J380,0)</f>
        <v>1640750</v>
      </c>
      <c r="BF380" s="117">
        <f>IF(N380="snížená",J380,0)</f>
        <v>0</v>
      </c>
      <c r="BG380" s="117">
        <f>IF(N380="zákl. přenesená",J380,0)</f>
        <v>0</v>
      </c>
      <c r="BH380" s="117">
        <f>IF(N380="sníž. přenesená",J380,0)</f>
        <v>0</v>
      </c>
      <c r="BI380" s="117">
        <f>IF(N380="nulová",J380,0)</f>
        <v>0</v>
      </c>
      <c r="BJ380" s="12" t="s">
        <v>77</v>
      </c>
      <c r="BK380" s="117">
        <f>ROUND(I380*H380,2)</f>
        <v>1640750</v>
      </c>
      <c r="BL380" s="12" t="s">
        <v>105</v>
      </c>
      <c r="BM380" s="116" t="s">
        <v>640</v>
      </c>
    </row>
    <row r="381" spans="1:65" s="2" customFormat="1" ht="19.5">
      <c r="A381" s="24"/>
      <c r="B381" s="25"/>
      <c r="C381" s="24"/>
      <c r="D381" s="118" t="s">
        <v>108</v>
      </c>
      <c r="E381" s="24"/>
      <c r="F381" s="119" t="s">
        <v>641</v>
      </c>
      <c r="G381" s="24"/>
      <c r="H381" s="24"/>
      <c r="I381" s="24"/>
      <c r="J381" s="24"/>
      <c r="K381" s="24"/>
      <c r="L381" s="25"/>
      <c r="M381" s="120"/>
      <c r="N381" s="121"/>
      <c r="O381" s="45"/>
      <c r="P381" s="45"/>
      <c r="Q381" s="45"/>
      <c r="R381" s="45"/>
      <c r="S381" s="45"/>
      <c r="T381" s="46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T381" s="12" t="s">
        <v>108</v>
      </c>
      <c r="AU381" s="12" t="s">
        <v>69</v>
      </c>
    </row>
    <row r="382" spans="1:65" s="2" customFormat="1" ht="29.25">
      <c r="A382" s="24"/>
      <c r="B382" s="25"/>
      <c r="C382" s="24"/>
      <c r="D382" s="118" t="s">
        <v>110</v>
      </c>
      <c r="E382" s="24"/>
      <c r="F382" s="122" t="s">
        <v>631</v>
      </c>
      <c r="G382" s="24"/>
      <c r="H382" s="24"/>
      <c r="I382" s="24"/>
      <c r="J382" s="24"/>
      <c r="K382" s="24"/>
      <c r="L382" s="25"/>
      <c r="M382" s="120"/>
      <c r="N382" s="121"/>
      <c r="O382" s="45"/>
      <c r="P382" s="45"/>
      <c r="Q382" s="45"/>
      <c r="R382" s="45"/>
      <c r="S382" s="45"/>
      <c r="T382" s="46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T382" s="12" t="s">
        <v>110</v>
      </c>
      <c r="AU382" s="12" t="s">
        <v>69</v>
      </c>
    </row>
    <row r="383" spans="1:65" s="2" customFormat="1" ht="16.5" customHeight="1">
      <c r="A383" s="24"/>
      <c r="B383" s="105"/>
      <c r="C383" s="106" t="s">
        <v>642</v>
      </c>
      <c r="D383" s="106" t="s">
        <v>100</v>
      </c>
      <c r="E383" s="107" t="s">
        <v>643</v>
      </c>
      <c r="F383" s="108" t="s">
        <v>644</v>
      </c>
      <c r="G383" s="109" t="s">
        <v>628</v>
      </c>
      <c r="H383" s="110">
        <v>0.5</v>
      </c>
      <c r="I383" s="111">
        <v>3272900</v>
      </c>
      <c r="J383" s="111">
        <f>ROUND(I383*H383,2)</f>
        <v>1636450</v>
      </c>
      <c r="K383" s="108" t="s">
        <v>104</v>
      </c>
      <c r="L383" s="25"/>
      <c r="M383" s="112" t="s">
        <v>3</v>
      </c>
      <c r="N383" s="113" t="s">
        <v>40</v>
      </c>
      <c r="O383" s="114">
        <v>0</v>
      </c>
      <c r="P383" s="114">
        <f>O383*H383</f>
        <v>0</v>
      </c>
      <c r="Q383" s="114">
        <v>0</v>
      </c>
      <c r="R383" s="114">
        <f>Q383*H383</f>
        <v>0</v>
      </c>
      <c r="S383" s="114">
        <v>0</v>
      </c>
      <c r="T383" s="115">
        <f>S383*H383</f>
        <v>0</v>
      </c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R383" s="116" t="s">
        <v>105</v>
      </c>
      <c r="AT383" s="116" t="s">
        <v>100</v>
      </c>
      <c r="AU383" s="116" t="s">
        <v>69</v>
      </c>
      <c r="AY383" s="12" t="s">
        <v>106</v>
      </c>
      <c r="BE383" s="117">
        <f>IF(N383="základní",J383,0)</f>
        <v>1636450</v>
      </c>
      <c r="BF383" s="117">
        <f>IF(N383="snížená",J383,0)</f>
        <v>0</v>
      </c>
      <c r="BG383" s="117">
        <f>IF(N383="zákl. přenesená",J383,0)</f>
        <v>0</v>
      </c>
      <c r="BH383" s="117">
        <f>IF(N383="sníž. přenesená",J383,0)</f>
        <v>0</v>
      </c>
      <c r="BI383" s="117">
        <f>IF(N383="nulová",J383,0)</f>
        <v>0</v>
      </c>
      <c r="BJ383" s="12" t="s">
        <v>77</v>
      </c>
      <c r="BK383" s="117">
        <f>ROUND(I383*H383,2)</f>
        <v>1636450</v>
      </c>
      <c r="BL383" s="12" t="s">
        <v>105</v>
      </c>
      <c r="BM383" s="116" t="s">
        <v>645</v>
      </c>
    </row>
    <row r="384" spans="1:65" s="2" customFormat="1" ht="19.5">
      <c r="A384" s="24"/>
      <c r="B384" s="25"/>
      <c r="C384" s="24"/>
      <c r="D384" s="118" t="s">
        <v>108</v>
      </c>
      <c r="E384" s="24"/>
      <c r="F384" s="119" t="s">
        <v>646</v>
      </c>
      <c r="G384" s="24"/>
      <c r="H384" s="24"/>
      <c r="I384" s="24"/>
      <c r="J384" s="24"/>
      <c r="K384" s="24"/>
      <c r="L384" s="25"/>
      <c r="M384" s="120"/>
      <c r="N384" s="121"/>
      <c r="O384" s="45"/>
      <c r="P384" s="45"/>
      <c r="Q384" s="45"/>
      <c r="R384" s="45"/>
      <c r="S384" s="45"/>
      <c r="T384" s="46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T384" s="12" t="s">
        <v>108</v>
      </c>
      <c r="AU384" s="12" t="s">
        <v>69</v>
      </c>
    </row>
    <row r="385" spans="1:65" s="2" customFormat="1" ht="29.25">
      <c r="A385" s="24"/>
      <c r="B385" s="25"/>
      <c r="C385" s="24"/>
      <c r="D385" s="118" t="s">
        <v>110</v>
      </c>
      <c r="E385" s="24"/>
      <c r="F385" s="122" t="s">
        <v>631</v>
      </c>
      <c r="G385" s="24"/>
      <c r="H385" s="24"/>
      <c r="I385" s="24"/>
      <c r="J385" s="24"/>
      <c r="K385" s="24"/>
      <c r="L385" s="25"/>
      <c r="M385" s="120"/>
      <c r="N385" s="121"/>
      <c r="O385" s="45"/>
      <c r="P385" s="45"/>
      <c r="Q385" s="45"/>
      <c r="R385" s="45"/>
      <c r="S385" s="45"/>
      <c r="T385" s="46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T385" s="12" t="s">
        <v>110</v>
      </c>
      <c r="AU385" s="12" t="s">
        <v>69</v>
      </c>
    </row>
    <row r="386" spans="1:65" s="2" customFormat="1" ht="16.5" customHeight="1">
      <c r="A386" s="24"/>
      <c r="B386" s="105"/>
      <c r="C386" s="106" t="s">
        <v>647</v>
      </c>
      <c r="D386" s="106" t="s">
        <v>100</v>
      </c>
      <c r="E386" s="107" t="s">
        <v>648</v>
      </c>
      <c r="F386" s="108" t="s">
        <v>649</v>
      </c>
      <c r="G386" s="109" t="s">
        <v>628</v>
      </c>
      <c r="H386" s="110">
        <v>0.2</v>
      </c>
      <c r="I386" s="111">
        <v>3069200</v>
      </c>
      <c r="J386" s="111">
        <f>ROUND(I386*H386,2)</f>
        <v>613840</v>
      </c>
      <c r="K386" s="108" t="s">
        <v>104</v>
      </c>
      <c r="L386" s="25"/>
      <c r="M386" s="112" t="s">
        <v>3</v>
      </c>
      <c r="N386" s="113" t="s">
        <v>40</v>
      </c>
      <c r="O386" s="114">
        <v>0</v>
      </c>
      <c r="P386" s="114">
        <f>O386*H386</f>
        <v>0</v>
      </c>
      <c r="Q386" s="114">
        <v>0</v>
      </c>
      <c r="R386" s="114">
        <f>Q386*H386</f>
        <v>0</v>
      </c>
      <c r="S386" s="114">
        <v>0</v>
      </c>
      <c r="T386" s="115">
        <f>S386*H386</f>
        <v>0</v>
      </c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R386" s="116" t="s">
        <v>105</v>
      </c>
      <c r="AT386" s="116" t="s">
        <v>100</v>
      </c>
      <c r="AU386" s="116" t="s">
        <v>69</v>
      </c>
      <c r="AY386" s="12" t="s">
        <v>106</v>
      </c>
      <c r="BE386" s="117">
        <f>IF(N386="základní",J386,0)</f>
        <v>613840</v>
      </c>
      <c r="BF386" s="117">
        <f>IF(N386="snížená",J386,0)</f>
        <v>0</v>
      </c>
      <c r="BG386" s="117">
        <f>IF(N386="zákl. přenesená",J386,0)</f>
        <v>0</v>
      </c>
      <c r="BH386" s="117">
        <f>IF(N386="sníž. přenesená",J386,0)</f>
        <v>0</v>
      </c>
      <c r="BI386" s="117">
        <f>IF(N386="nulová",J386,0)</f>
        <v>0</v>
      </c>
      <c r="BJ386" s="12" t="s">
        <v>77</v>
      </c>
      <c r="BK386" s="117">
        <f>ROUND(I386*H386,2)</f>
        <v>613840</v>
      </c>
      <c r="BL386" s="12" t="s">
        <v>105</v>
      </c>
      <c r="BM386" s="116" t="s">
        <v>650</v>
      </c>
    </row>
    <row r="387" spans="1:65" s="2" customFormat="1" ht="19.5">
      <c r="A387" s="24"/>
      <c r="B387" s="25"/>
      <c r="C387" s="24"/>
      <c r="D387" s="118" t="s">
        <v>108</v>
      </c>
      <c r="E387" s="24"/>
      <c r="F387" s="119" t="s">
        <v>651</v>
      </c>
      <c r="G387" s="24"/>
      <c r="H387" s="24"/>
      <c r="I387" s="24"/>
      <c r="J387" s="24"/>
      <c r="K387" s="24"/>
      <c r="L387" s="25"/>
      <c r="M387" s="120"/>
      <c r="N387" s="121"/>
      <c r="O387" s="45"/>
      <c r="P387" s="45"/>
      <c r="Q387" s="45"/>
      <c r="R387" s="45"/>
      <c r="S387" s="45"/>
      <c r="T387" s="46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T387" s="12" t="s">
        <v>108</v>
      </c>
      <c r="AU387" s="12" t="s">
        <v>69</v>
      </c>
    </row>
    <row r="388" spans="1:65" s="2" customFormat="1" ht="29.25">
      <c r="A388" s="24"/>
      <c r="B388" s="25"/>
      <c r="C388" s="24"/>
      <c r="D388" s="118" t="s">
        <v>110</v>
      </c>
      <c r="E388" s="24"/>
      <c r="F388" s="122" t="s">
        <v>631</v>
      </c>
      <c r="G388" s="24"/>
      <c r="H388" s="24"/>
      <c r="I388" s="24"/>
      <c r="J388" s="24"/>
      <c r="K388" s="24"/>
      <c r="L388" s="25"/>
      <c r="M388" s="120"/>
      <c r="N388" s="121"/>
      <c r="O388" s="45"/>
      <c r="P388" s="45"/>
      <c r="Q388" s="45"/>
      <c r="R388" s="45"/>
      <c r="S388" s="45"/>
      <c r="T388" s="46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T388" s="12" t="s">
        <v>110</v>
      </c>
      <c r="AU388" s="12" t="s">
        <v>69</v>
      </c>
    </row>
    <row r="389" spans="1:65" s="2" customFormat="1" ht="16.5" customHeight="1">
      <c r="A389" s="24"/>
      <c r="B389" s="105"/>
      <c r="C389" s="106" t="s">
        <v>652</v>
      </c>
      <c r="D389" s="106" t="s">
        <v>100</v>
      </c>
      <c r="E389" s="107" t="s">
        <v>653</v>
      </c>
      <c r="F389" s="108" t="s">
        <v>654</v>
      </c>
      <c r="G389" s="109" t="s">
        <v>628</v>
      </c>
      <c r="H389" s="110">
        <v>0.2</v>
      </c>
      <c r="I389" s="111">
        <v>3203900</v>
      </c>
      <c r="J389" s="111">
        <f>ROUND(I389*H389,2)</f>
        <v>640780</v>
      </c>
      <c r="K389" s="108" t="s">
        <v>104</v>
      </c>
      <c r="L389" s="25"/>
      <c r="M389" s="112" t="s">
        <v>3</v>
      </c>
      <c r="N389" s="113" t="s">
        <v>40</v>
      </c>
      <c r="O389" s="114">
        <v>0</v>
      </c>
      <c r="P389" s="114">
        <f>O389*H389</f>
        <v>0</v>
      </c>
      <c r="Q389" s="114">
        <v>0</v>
      </c>
      <c r="R389" s="114">
        <f>Q389*H389</f>
        <v>0</v>
      </c>
      <c r="S389" s="114">
        <v>0</v>
      </c>
      <c r="T389" s="115">
        <f>S389*H389</f>
        <v>0</v>
      </c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R389" s="116" t="s">
        <v>105</v>
      </c>
      <c r="AT389" s="116" t="s">
        <v>100</v>
      </c>
      <c r="AU389" s="116" t="s">
        <v>69</v>
      </c>
      <c r="AY389" s="12" t="s">
        <v>106</v>
      </c>
      <c r="BE389" s="117">
        <f>IF(N389="základní",J389,0)</f>
        <v>640780</v>
      </c>
      <c r="BF389" s="117">
        <f>IF(N389="snížená",J389,0)</f>
        <v>0</v>
      </c>
      <c r="BG389" s="117">
        <f>IF(N389="zákl. přenesená",J389,0)</f>
        <v>0</v>
      </c>
      <c r="BH389" s="117">
        <f>IF(N389="sníž. přenesená",J389,0)</f>
        <v>0</v>
      </c>
      <c r="BI389" s="117">
        <f>IF(N389="nulová",J389,0)</f>
        <v>0</v>
      </c>
      <c r="BJ389" s="12" t="s">
        <v>77</v>
      </c>
      <c r="BK389" s="117">
        <f>ROUND(I389*H389,2)</f>
        <v>640780</v>
      </c>
      <c r="BL389" s="12" t="s">
        <v>105</v>
      </c>
      <c r="BM389" s="116" t="s">
        <v>655</v>
      </c>
    </row>
    <row r="390" spans="1:65" s="2" customFormat="1" ht="19.5">
      <c r="A390" s="24"/>
      <c r="B390" s="25"/>
      <c r="C390" s="24"/>
      <c r="D390" s="118" t="s">
        <v>108</v>
      </c>
      <c r="E390" s="24"/>
      <c r="F390" s="119" t="s">
        <v>656</v>
      </c>
      <c r="G390" s="24"/>
      <c r="H390" s="24"/>
      <c r="I390" s="24"/>
      <c r="J390" s="24"/>
      <c r="K390" s="24"/>
      <c r="L390" s="25"/>
      <c r="M390" s="120"/>
      <c r="N390" s="121"/>
      <c r="O390" s="45"/>
      <c r="P390" s="45"/>
      <c r="Q390" s="45"/>
      <c r="R390" s="45"/>
      <c r="S390" s="45"/>
      <c r="T390" s="46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T390" s="12" t="s">
        <v>108</v>
      </c>
      <c r="AU390" s="12" t="s">
        <v>69</v>
      </c>
    </row>
    <row r="391" spans="1:65" s="2" customFormat="1" ht="29.25">
      <c r="A391" s="24"/>
      <c r="B391" s="25"/>
      <c r="C391" s="24"/>
      <c r="D391" s="118" t="s">
        <v>110</v>
      </c>
      <c r="E391" s="24"/>
      <c r="F391" s="122" t="s">
        <v>631</v>
      </c>
      <c r="G391" s="24"/>
      <c r="H391" s="24"/>
      <c r="I391" s="24"/>
      <c r="J391" s="24"/>
      <c r="K391" s="24"/>
      <c r="L391" s="25"/>
      <c r="M391" s="120"/>
      <c r="N391" s="121"/>
      <c r="O391" s="45"/>
      <c r="P391" s="45"/>
      <c r="Q391" s="45"/>
      <c r="R391" s="45"/>
      <c r="S391" s="45"/>
      <c r="T391" s="46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T391" s="12" t="s">
        <v>110</v>
      </c>
      <c r="AU391" s="12" t="s">
        <v>69</v>
      </c>
    </row>
    <row r="392" spans="1:65" s="2" customFormat="1" ht="16.5" customHeight="1">
      <c r="A392" s="24"/>
      <c r="B392" s="105"/>
      <c r="C392" s="106" t="s">
        <v>657</v>
      </c>
      <c r="D392" s="106" t="s">
        <v>100</v>
      </c>
      <c r="E392" s="107" t="s">
        <v>658</v>
      </c>
      <c r="F392" s="108" t="s">
        <v>659</v>
      </c>
      <c r="G392" s="109" t="s">
        <v>163</v>
      </c>
      <c r="H392" s="110">
        <v>500</v>
      </c>
      <c r="I392" s="111">
        <v>4060</v>
      </c>
      <c r="J392" s="111">
        <f>ROUND(I392*H392,2)</f>
        <v>2030000</v>
      </c>
      <c r="K392" s="108" t="s">
        <v>104</v>
      </c>
      <c r="L392" s="25"/>
      <c r="M392" s="112" t="s">
        <v>3</v>
      </c>
      <c r="N392" s="113" t="s">
        <v>40</v>
      </c>
      <c r="O392" s="114">
        <v>0</v>
      </c>
      <c r="P392" s="114">
        <f>O392*H392</f>
        <v>0</v>
      </c>
      <c r="Q392" s="114">
        <v>0</v>
      </c>
      <c r="R392" s="114">
        <f>Q392*H392</f>
        <v>0</v>
      </c>
      <c r="S392" s="114">
        <v>0</v>
      </c>
      <c r="T392" s="115">
        <f>S392*H392</f>
        <v>0</v>
      </c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R392" s="116" t="s">
        <v>105</v>
      </c>
      <c r="AT392" s="116" t="s">
        <v>100</v>
      </c>
      <c r="AU392" s="116" t="s">
        <v>69</v>
      </c>
      <c r="AY392" s="12" t="s">
        <v>106</v>
      </c>
      <c r="BE392" s="117">
        <f>IF(N392="základní",J392,0)</f>
        <v>2030000</v>
      </c>
      <c r="BF392" s="117">
        <f>IF(N392="snížená",J392,0)</f>
        <v>0</v>
      </c>
      <c r="BG392" s="117">
        <f>IF(N392="zákl. přenesená",J392,0)</f>
        <v>0</v>
      </c>
      <c r="BH392" s="117">
        <f>IF(N392="sníž. přenesená",J392,0)</f>
        <v>0</v>
      </c>
      <c r="BI392" s="117">
        <f>IF(N392="nulová",J392,0)</f>
        <v>0</v>
      </c>
      <c r="BJ392" s="12" t="s">
        <v>77</v>
      </c>
      <c r="BK392" s="117">
        <f>ROUND(I392*H392,2)</f>
        <v>2030000</v>
      </c>
      <c r="BL392" s="12" t="s">
        <v>105</v>
      </c>
      <c r="BM392" s="116" t="s">
        <v>660</v>
      </c>
    </row>
    <row r="393" spans="1:65" s="2" customFormat="1" ht="19.5">
      <c r="A393" s="24"/>
      <c r="B393" s="25"/>
      <c r="C393" s="24"/>
      <c r="D393" s="118" t="s">
        <v>108</v>
      </c>
      <c r="E393" s="24"/>
      <c r="F393" s="119" t="s">
        <v>661</v>
      </c>
      <c r="G393" s="24"/>
      <c r="H393" s="24"/>
      <c r="I393" s="24"/>
      <c r="J393" s="24"/>
      <c r="K393" s="24"/>
      <c r="L393" s="25"/>
      <c r="M393" s="120"/>
      <c r="N393" s="121"/>
      <c r="O393" s="45"/>
      <c r="P393" s="45"/>
      <c r="Q393" s="45"/>
      <c r="R393" s="45"/>
      <c r="S393" s="45"/>
      <c r="T393" s="46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T393" s="12" t="s">
        <v>108</v>
      </c>
      <c r="AU393" s="12" t="s">
        <v>69</v>
      </c>
    </row>
    <row r="394" spans="1:65" s="2" customFormat="1" ht="29.25">
      <c r="A394" s="24"/>
      <c r="B394" s="25"/>
      <c r="C394" s="24"/>
      <c r="D394" s="118" t="s">
        <v>110</v>
      </c>
      <c r="E394" s="24"/>
      <c r="F394" s="122" t="s">
        <v>631</v>
      </c>
      <c r="G394" s="24"/>
      <c r="H394" s="24"/>
      <c r="I394" s="24"/>
      <c r="J394" s="24"/>
      <c r="K394" s="24"/>
      <c r="L394" s="25"/>
      <c r="M394" s="120"/>
      <c r="N394" s="121"/>
      <c r="O394" s="45"/>
      <c r="P394" s="45"/>
      <c r="Q394" s="45"/>
      <c r="R394" s="45"/>
      <c r="S394" s="45"/>
      <c r="T394" s="46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T394" s="12" t="s">
        <v>110</v>
      </c>
      <c r="AU394" s="12" t="s">
        <v>69</v>
      </c>
    </row>
    <row r="395" spans="1:65" s="2" customFormat="1" ht="16.5" customHeight="1">
      <c r="A395" s="24"/>
      <c r="B395" s="105"/>
      <c r="C395" s="106" t="s">
        <v>662</v>
      </c>
      <c r="D395" s="106" t="s">
        <v>100</v>
      </c>
      <c r="E395" s="107" t="s">
        <v>663</v>
      </c>
      <c r="F395" s="108" t="s">
        <v>664</v>
      </c>
      <c r="G395" s="109" t="s">
        <v>163</v>
      </c>
      <c r="H395" s="110">
        <v>100</v>
      </c>
      <c r="I395" s="111">
        <v>4360</v>
      </c>
      <c r="J395" s="111">
        <f>ROUND(I395*H395,2)</f>
        <v>436000</v>
      </c>
      <c r="K395" s="108" t="s">
        <v>104</v>
      </c>
      <c r="L395" s="25"/>
      <c r="M395" s="112" t="s">
        <v>3</v>
      </c>
      <c r="N395" s="113" t="s">
        <v>40</v>
      </c>
      <c r="O395" s="114">
        <v>0</v>
      </c>
      <c r="P395" s="114">
        <f>O395*H395</f>
        <v>0</v>
      </c>
      <c r="Q395" s="114">
        <v>0</v>
      </c>
      <c r="R395" s="114">
        <f>Q395*H395</f>
        <v>0</v>
      </c>
      <c r="S395" s="114">
        <v>0</v>
      </c>
      <c r="T395" s="115">
        <f>S395*H395</f>
        <v>0</v>
      </c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R395" s="116" t="s">
        <v>105</v>
      </c>
      <c r="AT395" s="116" t="s">
        <v>100</v>
      </c>
      <c r="AU395" s="116" t="s">
        <v>69</v>
      </c>
      <c r="AY395" s="12" t="s">
        <v>106</v>
      </c>
      <c r="BE395" s="117">
        <f>IF(N395="základní",J395,0)</f>
        <v>436000</v>
      </c>
      <c r="BF395" s="117">
        <f>IF(N395="snížená",J395,0)</f>
        <v>0</v>
      </c>
      <c r="BG395" s="117">
        <f>IF(N395="zákl. přenesená",J395,0)</f>
        <v>0</v>
      </c>
      <c r="BH395" s="117">
        <f>IF(N395="sníž. přenesená",J395,0)</f>
        <v>0</v>
      </c>
      <c r="BI395" s="117">
        <f>IF(N395="nulová",J395,0)</f>
        <v>0</v>
      </c>
      <c r="BJ395" s="12" t="s">
        <v>77</v>
      </c>
      <c r="BK395" s="117">
        <f>ROUND(I395*H395,2)</f>
        <v>436000</v>
      </c>
      <c r="BL395" s="12" t="s">
        <v>105</v>
      </c>
      <c r="BM395" s="116" t="s">
        <v>665</v>
      </c>
    </row>
    <row r="396" spans="1:65" s="2" customFormat="1" ht="29.25">
      <c r="A396" s="24"/>
      <c r="B396" s="25"/>
      <c r="C396" s="24"/>
      <c r="D396" s="118" t="s">
        <v>108</v>
      </c>
      <c r="E396" s="24"/>
      <c r="F396" s="119" t="s">
        <v>666</v>
      </c>
      <c r="G396" s="24"/>
      <c r="H396" s="24"/>
      <c r="I396" s="24"/>
      <c r="J396" s="24"/>
      <c r="K396" s="24"/>
      <c r="L396" s="25"/>
      <c r="M396" s="120"/>
      <c r="N396" s="121"/>
      <c r="O396" s="45"/>
      <c r="P396" s="45"/>
      <c r="Q396" s="45"/>
      <c r="R396" s="45"/>
      <c r="S396" s="45"/>
      <c r="T396" s="46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T396" s="12" t="s">
        <v>108</v>
      </c>
      <c r="AU396" s="12" t="s">
        <v>69</v>
      </c>
    </row>
    <row r="397" spans="1:65" s="2" customFormat="1" ht="29.25">
      <c r="A397" s="24"/>
      <c r="B397" s="25"/>
      <c r="C397" s="24"/>
      <c r="D397" s="118" t="s">
        <v>110</v>
      </c>
      <c r="E397" s="24"/>
      <c r="F397" s="122" t="s">
        <v>631</v>
      </c>
      <c r="G397" s="24"/>
      <c r="H397" s="24"/>
      <c r="I397" s="24"/>
      <c r="J397" s="24"/>
      <c r="K397" s="24"/>
      <c r="L397" s="25"/>
      <c r="M397" s="120"/>
      <c r="N397" s="121"/>
      <c r="O397" s="45"/>
      <c r="P397" s="45"/>
      <c r="Q397" s="45"/>
      <c r="R397" s="45"/>
      <c r="S397" s="45"/>
      <c r="T397" s="46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T397" s="12" t="s">
        <v>110</v>
      </c>
      <c r="AU397" s="12" t="s">
        <v>69</v>
      </c>
    </row>
    <row r="398" spans="1:65" s="2" customFormat="1" ht="16.5" customHeight="1">
      <c r="A398" s="24"/>
      <c r="B398" s="105"/>
      <c r="C398" s="106" t="s">
        <v>667</v>
      </c>
      <c r="D398" s="106" t="s">
        <v>100</v>
      </c>
      <c r="E398" s="107" t="s">
        <v>668</v>
      </c>
      <c r="F398" s="108" t="s">
        <v>669</v>
      </c>
      <c r="G398" s="109" t="s">
        <v>163</v>
      </c>
      <c r="H398" s="110">
        <v>50</v>
      </c>
      <c r="I398" s="111">
        <v>3630</v>
      </c>
      <c r="J398" s="111">
        <f>ROUND(I398*H398,2)</f>
        <v>181500</v>
      </c>
      <c r="K398" s="108" t="s">
        <v>104</v>
      </c>
      <c r="L398" s="25"/>
      <c r="M398" s="112" t="s">
        <v>3</v>
      </c>
      <c r="N398" s="113" t="s">
        <v>40</v>
      </c>
      <c r="O398" s="114">
        <v>0</v>
      </c>
      <c r="P398" s="114">
        <f>O398*H398</f>
        <v>0</v>
      </c>
      <c r="Q398" s="114">
        <v>0</v>
      </c>
      <c r="R398" s="114">
        <f>Q398*H398</f>
        <v>0</v>
      </c>
      <c r="S398" s="114">
        <v>0</v>
      </c>
      <c r="T398" s="115">
        <f>S398*H398</f>
        <v>0</v>
      </c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R398" s="116" t="s">
        <v>105</v>
      </c>
      <c r="AT398" s="116" t="s">
        <v>100</v>
      </c>
      <c r="AU398" s="116" t="s">
        <v>69</v>
      </c>
      <c r="AY398" s="12" t="s">
        <v>106</v>
      </c>
      <c r="BE398" s="117">
        <f>IF(N398="základní",J398,0)</f>
        <v>181500</v>
      </c>
      <c r="BF398" s="117">
        <f>IF(N398="snížená",J398,0)</f>
        <v>0</v>
      </c>
      <c r="BG398" s="117">
        <f>IF(N398="zákl. přenesená",J398,0)</f>
        <v>0</v>
      </c>
      <c r="BH398" s="117">
        <f>IF(N398="sníž. přenesená",J398,0)</f>
        <v>0</v>
      </c>
      <c r="BI398" s="117">
        <f>IF(N398="nulová",J398,0)</f>
        <v>0</v>
      </c>
      <c r="BJ398" s="12" t="s">
        <v>77</v>
      </c>
      <c r="BK398" s="117">
        <f>ROUND(I398*H398,2)</f>
        <v>181500</v>
      </c>
      <c r="BL398" s="12" t="s">
        <v>105</v>
      </c>
      <c r="BM398" s="116" t="s">
        <v>670</v>
      </c>
    </row>
    <row r="399" spans="1:65" s="2" customFormat="1" ht="19.5">
      <c r="A399" s="24"/>
      <c r="B399" s="25"/>
      <c r="C399" s="24"/>
      <c r="D399" s="118" t="s">
        <v>108</v>
      </c>
      <c r="E399" s="24"/>
      <c r="F399" s="119" t="s">
        <v>671</v>
      </c>
      <c r="G399" s="24"/>
      <c r="H399" s="24"/>
      <c r="I399" s="24"/>
      <c r="J399" s="24"/>
      <c r="K399" s="24"/>
      <c r="L399" s="25"/>
      <c r="M399" s="120"/>
      <c r="N399" s="121"/>
      <c r="O399" s="45"/>
      <c r="P399" s="45"/>
      <c r="Q399" s="45"/>
      <c r="R399" s="45"/>
      <c r="S399" s="45"/>
      <c r="T399" s="46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T399" s="12" t="s">
        <v>108</v>
      </c>
      <c r="AU399" s="12" t="s">
        <v>69</v>
      </c>
    </row>
    <row r="400" spans="1:65" s="2" customFormat="1" ht="29.25">
      <c r="A400" s="24"/>
      <c r="B400" s="25"/>
      <c r="C400" s="24"/>
      <c r="D400" s="118" t="s">
        <v>110</v>
      </c>
      <c r="E400" s="24"/>
      <c r="F400" s="122" t="s">
        <v>631</v>
      </c>
      <c r="G400" s="24"/>
      <c r="H400" s="24"/>
      <c r="I400" s="24"/>
      <c r="J400" s="24"/>
      <c r="K400" s="24"/>
      <c r="L400" s="25"/>
      <c r="M400" s="120"/>
      <c r="N400" s="121"/>
      <c r="O400" s="45"/>
      <c r="P400" s="45"/>
      <c r="Q400" s="45"/>
      <c r="R400" s="45"/>
      <c r="S400" s="45"/>
      <c r="T400" s="46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T400" s="12" t="s">
        <v>110</v>
      </c>
      <c r="AU400" s="12" t="s">
        <v>69</v>
      </c>
    </row>
    <row r="401" spans="1:65" s="2" customFormat="1" ht="16.5" customHeight="1">
      <c r="A401" s="24"/>
      <c r="B401" s="105"/>
      <c r="C401" s="106" t="s">
        <v>672</v>
      </c>
      <c r="D401" s="106" t="s">
        <v>100</v>
      </c>
      <c r="E401" s="107" t="s">
        <v>673</v>
      </c>
      <c r="F401" s="108" t="s">
        <v>674</v>
      </c>
      <c r="G401" s="109" t="s">
        <v>145</v>
      </c>
      <c r="H401" s="110">
        <v>500</v>
      </c>
      <c r="I401" s="111">
        <v>281</v>
      </c>
      <c r="J401" s="111">
        <f>ROUND(I401*H401,2)</f>
        <v>140500</v>
      </c>
      <c r="K401" s="108" t="s">
        <v>104</v>
      </c>
      <c r="L401" s="25"/>
      <c r="M401" s="112" t="s">
        <v>3</v>
      </c>
      <c r="N401" s="113" t="s">
        <v>40</v>
      </c>
      <c r="O401" s="114">
        <v>0</v>
      </c>
      <c r="P401" s="114">
        <f>O401*H401</f>
        <v>0</v>
      </c>
      <c r="Q401" s="114">
        <v>0</v>
      </c>
      <c r="R401" s="114">
        <f>Q401*H401</f>
        <v>0</v>
      </c>
      <c r="S401" s="114">
        <v>0</v>
      </c>
      <c r="T401" s="115">
        <f>S401*H401</f>
        <v>0</v>
      </c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R401" s="116" t="s">
        <v>105</v>
      </c>
      <c r="AT401" s="116" t="s">
        <v>100</v>
      </c>
      <c r="AU401" s="116" t="s">
        <v>69</v>
      </c>
      <c r="AY401" s="12" t="s">
        <v>106</v>
      </c>
      <c r="BE401" s="117">
        <f>IF(N401="základní",J401,0)</f>
        <v>140500</v>
      </c>
      <c r="BF401" s="117">
        <f>IF(N401="snížená",J401,0)</f>
        <v>0</v>
      </c>
      <c r="BG401" s="117">
        <f>IF(N401="zákl. přenesená",J401,0)</f>
        <v>0</v>
      </c>
      <c r="BH401" s="117">
        <f>IF(N401="sníž. přenesená",J401,0)</f>
        <v>0</v>
      </c>
      <c r="BI401" s="117">
        <f>IF(N401="nulová",J401,0)</f>
        <v>0</v>
      </c>
      <c r="BJ401" s="12" t="s">
        <v>77</v>
      </c>
      <c r="BK401" s="117">
        <f>ROUND(I401*H401,2)</f>
        <v>140500</v>
      </c>
      <c r="BL401" s="12" t="s">
        <v>105</v>
      </c>
      <c r="BM401" s="116" t="s">
        <v>675</v>
      </c>
    </row>
    <row r="402" spans="1:65" s="2" customFormat="1" ht="19.5">
      <c r="A402" s="24"/>
      <c r="B402" s="25"/>
      <c r="C402" s="24"/>
      <c r="D402" s="118" t="s">
        <v>108</v>
      </c>
      <c r="E402" s="24"/>
      <c r="F402" s="119" t="s">
        <v>676</v>
      </c>
      <c r="G402" s="24"/>
      <c r="H402" s="24"/>
      <c r="I402" s="24"/>
      <c r="J402" s="24"/>
      <c r="K402" s="24"/>
      <c r="L402" s="25"/>
      <c r="M402" s="120"/>
      <c r="N402" s="121"/>
      <c r="O402" s="45"/>
      <c r="P402" s="45"/>
      <c r="Q402" s="45"/>
      <c r="R402" s="45"/>
      <c r="S402" s="45"/>
      <c r="T402" s="46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T402" s="12" t="s">
        <v>108</v>
      </c>
      <c r="AU402" s="12" t="s">
        <v>69</v>
      </c>
    </row>
    <row r="403" spans="1:65" s="2" customFormat="1" ht="39">
      <c r="A403" s="24"/>
      <c r="B403" s="25"/>
      <c r="C403" s="24"/>
      <c r="D403" s="118" t="s">
        <v>110</v>
      </c>
      <c r="E403" s="24"/>
      <c r="F403" s="122" t="s">
        <v>677</v>
      </c>
      <c r="G403" s="24"/>
      <c r="H403" s="24"/>
      <c r="I403" s="24"/>
      <c r="J403" s="24"/>
      <c r="K403" s="24"/>
      <c r="L403" s="25"/>
      <c r="M403" s="120"/>
      <c r="N403" s="121"/>
      <c r="O403" s="45"/>
      <c r="P403" s="45"/>
      <c r="Q403" s="45"/>
      <c r="R403" s="45"/>
      <c r="S403" s="45"/>
      <c r="T403" s="46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T403" s="12" t="s">
        <v>110</v>
      </c>
      <c r="AU403" s="12" t="s">
        <v>69</v>
      </c>
    </row>
    <row r="404" spans="1:65" s="2" customFormat="1" ht="16.5" customHeight="1">
      <c r="A404" s="24"/>
      <c r="B404" s="105"/>
      <c r="C404" s="106" t="s">
        <v>678</v>
      </c>
      <c r="D404" s="106" t="s">
        <v>100</v>
      </c>
      <c r="E404" s="107" t="s">
        <v>679</v>
      </c>
      <c r="F404" s="108" t="s">
        <v>680</v>
      </c>
      <c r="G404" s="109" t="s">
        <v>145</v>
      </c>
      <c r="H404" s="110">
        <v>200</v>
      </c>
      <c r="I404" s="111">
        <v>281</v>
      </c>
      <c r="J404" s="111">
        <f>ROUND(I404*H404,2)</f>
        <v>56200</v>
      </c>
      <c r="K404" s="108" t="s">
        <v>104</v>
      </c>
      <c r="L404" s="25"/>
      <c r="M404" s="112" t="s">
        <v>3</v>
      </c>
      <c r="N404" s="113" t="s">
        <v>40</v>
      </c>
      <c r="O404" s="114">
        <v>0</v>
      </c>
      <c r="P404" s="114">
        <f>O404*H404</f>
        <v>0</v>
      </c>
      <c r="Q404" s="114">
        <v>0</v>
      </c>
      <c r="R404" s="114">
        <f>Q404*H404</f>
        <v>0</v>
      </c>
      <c r="S404" s="114">
        <v>0</v>
      </c>
      <c r="T404" s="115">
        <f>S404*H404</f>
        <v>0</v>
      </c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R404" s="116" t="s">
        <v>105</v>
      </c>
      <c r="AT404" s="116" t="s">
        <v>100</v>
      </c>
      <c r="AU404" s="116" t="s">
        <v>69</v>
      </c>
      <c r="AY404" s="12" t="s">
        <v>106</v>
      </c>
      <c r="BE404" s="117">
        <f>IF(N404="základní",J404,0)</f>
        <v>56200</v>
      </c>
      <c r="BF404" s="117">
        <f>IF(N404="snížená",J404,0)</f>
        <v>0</v>
      </c>
      <c r="BG404" s="117">
        <f>IF(N404="zákl. přenesená",J404,0)</f>
        <v>0</v>
      </c>
      <c r="BH404" s="117">
        <f>IF(N404="sníž. přenesená",J404,0)</f>
        <v>0</v>
      </c>
      <c r="BI404" s="117">
        <f>IF(N404="nulová",J404,0)</f>
        <v>0</v>
      </c>
      <c r="BJ404" s="12" t="s">
        <v>77</v>
      </c>
      <c r="BK404" s="117">
        <f>ROUND(I404*H404,2)</f>
        <v>56200</v>
      </c>
      <c r="BL404" s="12" t="s">
        <v>105</v>
      </c>
      <c r="BM404" s="116" t="s">
        <v>681</v>
      </c>
    </row>
    <row r="405" spans="1:65" s="2" customFormat="1" ht="19.5">
      <c r="A405" s="24"/>
      <c r="B405" s="25"/>
      <c r="C405" s="24"/>
      <c r="D405" s="118" t="s">
        <v>108</v>
      </c>
      <c r="E405" s="24"/>
      <c r="F405" s="119" t="s">
        <v>682</v>
      </c>
      <c r="G405" s="24"/>
      <c r="H405" s="24"/>
      <c r="I405" s="24"/>
      <c r="J405" s="24"/>
      <c r="K405" s="24"/>
      <c r="L405" s="25"/>
      <c r="M405" s="120"/>
      <c r="N405" s="121"/>
      <c r="O405" s="45"/>
      <c r="P405" s="45"/>
      <c r="Q405" s="45"/>
      <c r="R405" s="45"/>
      <c r="S405" s="45"/>
      <c r="T405" s="46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T405" s="12" t="s">
        <v>108</v>
      </c>
      <c r="AU405" s="12" t="s">
        <v>69</v>
      </c>
    </row>
    <row r="406" spans="1:65" s="2" customFormat="1" ht="39">
      <c r="A406" s="24"/>
      <c r="B406" s="25"/>
      <c r="C406" s="24"/>
      <c r="D406" s="118" t="s">
        <v>110</v>
      </c>
      <c r="E406" s="24"/>
      <c r="F406" s="122" t="s">
        <v>677</v>
      </c>
      <c r="G406" s="24"/>
      <c r="H406" s="24"/>
      <c r="I406" s="24"/>
      <c r="J406" s="24"/>
      <c r="K406" s="24"/>
      <c r="L406" s="25"/>
      <c r="M406" s="120"/>
      <c r="N406" s="121"/>
      <c r="O406" s="45"/>
      <c r="P406" s="45"/>
      <c r="Q406" s="45"/>
      <c r="R406" s="45"/>
      <c r="S406" s="45"/>
      <c r="T406" s="46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T406" s="12" t="s">
        <v>110</v>
      </c>
      <c r="AU406" s="12" t="s">
        <v>69</v>
      </c>
    </row>
    <row r="407" spans="1:65" s="2" customFormat="1" ht="16.5" customHeight="1">
      <c r="A407" s="24"/>
      <c r="B407" s="105"/>
      <c r="C407" s="106" t="s">
        <v>683</v>
      </c>
      <c r="D407" s="106" t="s">
        <v>100</v>
      </c>
      <c r="E407" s="107" t="s">
        <v>684</v>
      </c>
      <c r="F407" s="108" t="s">
        <v>685</v>
      </c>
      <c r="G407" s="109" t="s">
        <v>145</v>
      </c>
      <c r="H407" s="110">
        <v>500</v>
      </c>
      <c r="I407" s="111">
        <v>618</v>
      </c>
      <c r="J407" s="111">
        <f>ROUND(I407*H407,2)</f>
        <v>309000</v>
      </c>
      <c r="K407" s="108" t="s">
        <v>104</v>
      </c>
      <c r="L407" s="25"/>
      <c r="M407" s="112" t="s">
        <v>3</v>
      </c>
      <c r="N407" s="113" t="s">
        <v>40</v>
      </c>
      <c r="O407" s="114">
        <v>0</v>
      </c>
      <c r="P407" s="114">
        <f>O407*H407</f>
        <v>0</v>
      </c>
      <c r="Q407" s="114">
        <v>0</v>
      </c>
      <c r="R407" s="114">
        <f>Q407*H407</f>
        <v>0</v>
      </c>
      <c r="S407" s="114">
        <v>0</v>
      </c>
      <c r="T407" s="115">
        <f>S407*H407</f>
        <v>0</v>
      </c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R407" s="116" t="s">
        <v>105</v>
      </c>
      <c r="AT407" s="116" t="s">
        <v>100</v>
      </c>
      <c r="AU407" s="116" t="s">
        <v>69</v>
      </c>
      <c r="AY407" s="12" t="s">
        <v>106</v>
      </c>
      <c r="BE407" s="117">
        <f>IF(N407="základní",J407,0)</f>
        <v>309000</v>
      </c>
      <c r="BF407" s="117">
        <f>IF(N407="snížená",J407,0)</f>
        <v>0</v>
      </c>
      <c r="BG407" s="117">
        <f>IF(N407="zákl. přenesená",J407,0)</f>
        <v>0</v>
      </c>
      <c r="BH407" s="117">
        <f>IF(N407="sníž. přenesená",J407,0)</f>
        <v>0</v>
      </c>
      <c r="BI407" s="117">
        <f>IF(N407="nulová",J407,0)</f>
        <v>0</v>
      </c>
      <c r="BJ407" s="12" t="s">
        <v>77</v>
      </c>
      <c r="BK407" s="117">
        <f>ROUND(I407*H407,2)</f>
        <v>309000</v>
      </c>
      <c r="BL407" s="12" t="s">
        <v>105</v>
      </c>
      <c r="BM407" s="116" t="s">
        <v>686</v>
      </c>
    </row>
    <row r="408" spans="1:65" s="2" customFormat="1" ht="19.5">
      <c r="A408" s="24"/>
      <c r="B408" s="25"/>
      <c r="C408" s="24"/>
      <c r="D408" s="118" t="s">
        <v>108</v>
      </c>
      <c r="E408" s="24"/>
      <c r="F408" s="119" t="s">
        <v>687</v>
      </c>
      <c r="G408" s="24"/>
      <c r="H408" s="24"/>
      <c r="I408" s="24"/>
      <c r="J408" s="24"/>
      <c r="K408" s="24"/>
      <c r="L408" s="25"/>
      <c r="M408" s="120"/>
      <c r="N408" s="121"/>
      <c r="O408" s="45"/>
      <c r="P408" s="45"/>
      <c r="Q408" s="45"/>
      <c r="R408" s="45"/>
      <c r="S408" s="45"/>
      <c r="T408" s="46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T408" s="12" t="s">
        <v>108</v>
      </c>
      <c r="AU408" s="12" t="s">
        <v>69</v>
      </c>
    </row>
    <row r="409" spans="1:65" s="2" customFormat="1" ht="39">
      <c r="A409" s="24"/>
      <c r="B409" s="25"/>
      <c r="C409" s="24"/>
      <c r="D409" s="118" t="s">
        <v>110</v>
      </c>
      <c r="E409" s="24"/>
      <c r="F409" s="122" t="s">
        <v>688</v>
      </c>
      <c r="G409" s="24"/>
      <c r="H409" s="24"/>
      <c r="I409" s="24"/>
      <c r="J409" s="24"/>
      <c r="K409" s="24"/>
      <c r="L409" s="25"/>
      <c r="M409" s="120"/>
      <c r="N409" s="121"/>
      <c r="O409" s="45"/>
      <c r="P409" s="45"/>
      <c r="Q409" s="45"/>
      <c r="R409" s="45"/>
      <c r="S409" s="45"/>
      <c r="T409" s="46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T409" s="12" t="s">
        <v>110</v>
      </c>
      <c r="AU409" s="12" t="s">
        <v>69</v>
      </c>
    </row>
    <row r="410" spans="1:65" s="2" customFormat="1" ht="16.5" customHeight="1">
      <c r="A410" s="24"/>
      <c r="B410" s="105"/>
      <c r="C410" s="106" t="s">
        <v>689</v>
      </c>
      <c r="D410" s="106" t="s">
        <v>100</v>
      </c>
      <c r="E410" s="107" t="s">
        <v>690</v>
      </c>
      <c r="F410" s="108" t="s">
        <v>691</v>
      </c>
      <c r="G410" s="109" t="s">
        <v>145</v>
      </c>
      <c r="H410" s="110">
        <v>200</v>
      </c>
      <c r="I410" s="111">
        <v>618</v>
      </c>
      <c r="J410" s="111">
        <f>ROUND(I410*H410,2)</f>
        <v>123600</v>
      </c>
      <c r="K410" s="108" t="s">
        <v>104</v>
      </c>
      <c r="L410" s="25"/>
      <c r="M410" s="112" t="s">
        <v>3</v>
      </c>
      <c r="N410" s="113" t="s">
        <v>40</v>
      </c>
      <c r="O410" s="114">
        <v>0</v>
      </c>
      <c r="P410" s="114">
        <f>O410*H410</f>
        <v>0</v>
      </c>
      <c r="Q410" s="114">
        <v>0</v>
      </c>
      <c r="R410" s="114">
        <f>Q410*H410</f>
        <v>0</v>
      </c>
      <c r="S410" s="114">
        <v>0</v>
      </c>
      <c r="T410" s="115">
        <f>S410*H410</f>
        <v>0</v>
      </c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R410" s="116" t="s">
        <v>105</v>
      </c>
      <c r="AT410" s="116" t="s">
        <v>100</v>
      </c>
      <c r="AU410" s="116" t="s">
        <v>69</v>
      </c>
      <c r="AY410" s="12" t="s">
        <v>106</v>
      </c>
      <c r="BE410" s="117">
        <f>IF(N410="základní",J410,0)</f>
        <v>123600</v>
      </c>
      <c r="BF410" s="117">
        <f>IF(N410="snížená",J410,0)</f>
        <v>0</v>
      </c>
      <c r="BG410" s="117">
        <f>IF(N410="zákl. přenesená",J410,0)</f>
        <v>0</v>
      </c>
      <c r="BH410" s="117">
        <f>IF(N410="sníž. přenesená",J410,0)</f>
        <v>0</v>
      </c>
      <c r="BI410" s="117">
        <f>IF(N410="nulová",J410,0)</f>
        <v>0</v>
      </c>
      <c r="BJ410" s="12" t="s">
        <v>77</v>
      </c>
      <c r="BK410" s="117">
        <f>ROUND(I410*H410,2)</f>
        <v>123600</v>
      </c>
      <c r="BL410" s="12" t="s">
        <v>105</v>
      </c>
      <c r="BM410" s="116" t="s">
        <v>692</v>
      </c>
    </row>
    <row r="411" spans="1:65" s="2" customFormat="1" ht="19.5">
      <c r="A411" s="24"/>
      <c r="B411" s="25"/>
      <c r="C411" s="24"/>
      <c r="D411" s="118" t="s">
        <v>108</v>
      </c>
      <c r="E411" s="24"/>
      <c r="F411" s="119" t="s">
        <v>693</v>
      </c>
      <c r="G411" s="24"/>
      <c r="H411" s="24"/>
      <c r="I411" s="24"/>
      <c r="J411" s="24"/>
      <c r="K411" s="24"/>
      <c r="L411" s="25"/>
      <c r="M411" s="120"/>
      <c r="N411" s="121"/>
      <c r="O411" s="45"/>
      <c r="P411" s="45"/>
      <c r="Q411" s="45"/>
      <c r="R411" s="45"/>
      <c r="S411" s="45"/>
      <c r="T411" s="46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T411" s="12" t="s">
        <v>108</v>
      </c>
      <c r="AU411" s="12" t="s">
        <v>69</v>
      </c>
    </row>
    <row r="412" spans="1:65" s="2" customFormat="1" ht="39">
      <c r="A412" s="24"/>
      <c r="B412" s="25"/>
      <c r="C412" s="24"/>
      <c r="D412" s="118" t="s">
        <v>110</v>
      </c>
      <c r="E412" s="24"/>
      <c r="F412" s="122" t="s">
        <v>688</v>
      </c>
      <c r="G412" s="24"/>
      <c r="H412" s="24"/>
      <c r="I412" s="24"/>
      <c r="J412" s="24"/>
      <c r="K412" s="24"/>
      <c r="L412" s="25"/>
      <c r="M412" s="120"/>
      <c r="N412" s="121"/>
      <c r="O412" s="45"/>
      <c r="P412" s="45"/>
      <c r="Q412" s="45"/>
      <c r="R412" s="45"/>
      <c r="S412" s="45"/>
      <c r="T412" s="46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T412" s="12" t="s">
        <v>110</v>
      </c>
      <c r="AU412" s="12" t="s">
        <v>69</v>
      </c>
    </row>
    <row r="413" spans="1:65" s="2" customFormat="1" ht="16.5" customHeight="1">
      <c r="A413" s="24"/>
      <c r="B413" s="105"/>
      <c r="C413" s="106" t="s">
        <v>694</v>
      </c>
      <c r="D413" s="106" t="s">
        <v>100</v>
      </c>
      <c r="E413" s="107" t="s">
        <v>695</v>
      </c>
      <c r="F413" s="108" t="s">
        <v>696</v>
      </c>
      <c r="G413" s="109" t="s">
        <v>189</v>
      </c>
      <c r="H413" s="110">
        <v>1000</v>
      </c>
      <c r="I413" s="111">
        <v>66.3</v>
      </c>
      <c r="J413" s="111">
        <f>ROUND(I413*H413,2)</f>
        <v>66300</v>
      </c>
      <c r="K413" s="108" t="s">
        <v>104</v>
      </c>
      <c r="L413" s="25"/>
      <c r="M413" s="112" t="s">
        <v>3</v>
      </c>
      <c r="N413" s="113" t="s">
        <v>40</v>
      </c>
      <c r="O413" s="114">
        <v>0</v>
      </c>
      <c r="P413" s="114">
        <f>O413*H413</f>
        <v>0</v>
      </c>
      <c r="Q413" s="114">
        <v>0</v>
      </c>
      <c r="R413" s="114">
        <f>Q413*H413</f>
        <v>0</v>
      </c>
      <c r="S413" s="114">
        <v>0</v>
      </c>
      <c r="T413" s="115">
        <f>S413*H413</f>
        <v>0</v>
      </c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R413" s="116" t="s">
        <v>105</v>
      </c>
      <c r="AT413" s="116" t="s">
        <v>100</v>
      </c>
      <c r="AU413" s="116" t="s">
        <v>69</v>
      </c>
      <c r="AY413" s="12" t="s">
        <v>106</v>
      </c>
      <c r="BE413" s="117">
        <f>IF(N413="základní",J413,0)</f>
        <v>66300</v>
      </c>
      <c r="BF413" s="117">
        <f>IF(N413="snížená",J413,0)</f>
        <v>0</v>
      </c>
      <c r="BG413" s="117">
        <f>IF(N413="zákl. přenesená",J413,0)</f>
        <v>0</v>
      </c>
      <c r="BH413" s="117">
        <f>IF(N413="sníž. přenesená",J413,0)</f>
        <v>0</v>
      </c>
      <c r="BI413" s="117">
        <f>IF(N413="nulová",J413,0)</f>
        <v>0</v>
      </c>
      <c r="BJ413" s="12" t="s">
        <v>77</v>
      </c>
      <c r="BK413" s="117">
        <f>ROUND(I413*H413,2)</f>
        <v>66300</v>
      </c>
      <c r="BL413" s="12" t="s">
        <v>105</v>
      </c>
      <c r="BM413" s="116" t="s">
        <v>697</v>
      </c>
    </row>
    <row r="414" spans="1:65" s="2" customFormat="1" ht="19.5">
      <c r="A414" s="24"/>
      <c r="B414" s="25"/>
      <c r="C414" s="24"/>
      <c r="D414" s="118" t="s">
        <v>108</v>
      </c>
      <c r="E414" s="24"/>
      <c r="F414" s="119" t="s">
        <v>698</v>
      </c>
      <c r="G414" s="24"/>
      <c r="H414" s="24"/>
      <c r="I414" s="24"/>
      <c r="J414" s="24"/>
      <c r="K414" s="24"/>
      <c r="L414" s="25"/>
      <c r="M414" s="120"/>
      <c r="N414" s="121"/>
      <c r="O414" s="45"/>
      <c r="P414" s="45"/>
      <c r="Q414" s="45"/>
      <c r="R414" s="45"/>
      <c r="S414" s="45"/>
      <c r="T414" s="46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T414" s="12" t="s">
        <v>108</v>
      </c>
      <c r="AU414" s="12" t="s">
        <v>69</v>
      </c>
    </row>
    <row r="415" spans="1:65" s="2" customFormat="1" ht="29.25">
      <c r="A415" s="24"/>
      <c r="B415" s="25"/>
      <c r="C415" s="24"/>
      <c r="D415" s="118" t="s">
        <v>110</v>
      </c>
      <c r="E415" s="24"/>
      <c r="F415" s="122" t="s">
        <v>699</v>
      </c>
      <c r="G415" s="24"/>
      <c r="H415" s="24"/>
      <c r="I415" s="24"/>
      <c r="J415" s="24"/>
      <c r="K415" s="24"/>
      <c r="L415" s="25"/>
      <c r="M415" s="120"/>
      <c r="N415" s="121"/>
      <c r="O415" s="45"/>
      <c r="P415" s="45"/>
      <c r="Q415" s="45"/>
      <c r="R415" s="45"/>
      <c r="S415" s="45"/>
      <c r="T415" s="46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T415" s="12" t="s">
        <v>110</v>
      </c>
      <c r="AU415" s="12" t="s">
        <v>69</v>
      </c>
    </row>
    <row r="416" spans="1:65" s="2" customFormat="1" ht="16.5" customHeight="1">
      <c r="A416" s="24"/>
      <c r="B416" s="105"/>
      <c r="C416" s="106" t="s">
        <v>700</v>
      </c>
      <c r="D416" s="106" t="s">
        <v>100</v>
      </c>
      <c r="E416" s="107" t="s">
        <v>701</v>
      </c>
      <c r="F416" s="108" t="s">
        <v>702</v>
      </c>
      <c r="G416" s="109" t="s">
        <v>189</v>
      </c>
      <c r="H416" s="110">
        <v>1000</v>
      </c>
      <c r="I416" s="111">
        <v>66.3</v>
      </c>
      <c r="J416" s="111">
        <f>ROUND(I416*H416,2)</f>
        <v>66300</v>
      </c>
      <c r="K416" s="108" t="s">
        <v>104</v>
      </c>
      <c r="L416" s="25"/>
      <c r="M416" s="112" t="s">
        <v>3</v>
      </c>
      <c r="N416" s="113" t="s">
        <v>40</v>
      </c>
      <c r="O416" s="114">
        <v>0</v>
      </c>
      <c r="P416" s="114">
        <f>O416*H416</f>
        <v>0</v>
      </c>
      <c r="Q416" s="114">
        <v>0</v>
      </c>
      <c r="R416" s="114">
        <f>Q416*H416</f>
        <v>0</v>
      </c>
      <c r="S416" s="114">
        <v>0</v>
      </c>
      <c r="T416" s="115">
        <f>S416*H416</f>
        <v>0</v>
      </c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R416" s="116" t="s">
        <v>105</v>
      </c>
      <c r="AT416" s="116" t="s">
        <v>100</v>
      </c>
      <c r="AU416" s="116" t="s">
        <v>69</v>
      </c>
      <c r="AY416" s="12" t="s">
        <v>106</v>
      </c>
      <c r="BE416" s="117">
        <f>IF(N416="základní",J416,0)</f>
        <v>66300</v>
      </c>
      <c r="BF416" s="117">
        <f>IF(N416="snížená",J416,0)</f>
        <v>0</v>
      </c>
      <c r="BG416" s="117">
        <f>IF(N416="zákl. přenesená",J416,0)</f>
        <v>0</v>
      </c>
      <c r="BH416" s="117">
        <f>IF(N416="sníž. přenesená",J416,0)</f>
        <v>0</v>
      </c>
      <c r="BI416" s="117">
        <f>IF(N416="nulová",J416,0)</f>
        <v>0</v>
      </c>
      <c r="BJ416" s="12" t="s">
        <v>77</v>
      </c>
      <c r="BK416" s="117">
        <f>ROUND(I416*H416,2)</f>
        <v>66300</v>
      </c>
      <c r="BL416" s="12" t="s">
        <v>105</v>
      </c>
      <c r="BM416" s="116" t="s">
        <v>703</v>
      </c>
    </row>
    <row r="417" spans="1:65" s="2" customFormat="1" ht="19.5">
      <c r="A417" s="24"/>
      <c r="B417" s="25"/>
      <c r="C417" s="24"/>
      <c r="D417" s="118" t="s">
        <v>108</v>
      </c>
      <c r="E417" s="24"/>
      <c r="F417" s="119" t="s">
        <v>704</v>
      </c>
      <c r="G417" s="24"/>
      <c r="H417" s="24"/>
      <c r="I417" s="24"/>
      <c r="J417" s="24"/>
      <c r="K417" s="24"/>
      <c r="L417" s="25"/>
      <c r="M417" s="120"/>
      <c r="N417" s="121"/>
      <c r="O417" s="45"/>
      <c r="P417" s="45"/>
      <c r="Q417" s="45"/>
      <c r="R417" s="45"/>
      <c r="S417" s="45"/>
      <c r="T417" s="46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T417" s="12" t="s">
        <v>108</v>
      </c>
      <c r="AU417" s="12" t="s">
        <v>69</v>
      </c>
    </row>
    <row r="418" spans="1:65" s="2" customFormat="1" ht="29.25">
      <c r="A418" s="24"/>
      <c r="B418" s="25"/>
      <c r="C418" s="24"/>
      <c r="D418" s="118" t="s">
        <v>110</v>
      </c>
      <c r="E418" s="24"/>
      <c r="F418" s="122" t="s">
        <v>699</v>
      </c>
      <c r="G418" s="24"/>
      <c r="H418" s="24"/>
      <c r="I418" s="24"/>
      <c r="J418" s="24"/>
      <c r="K418" s="24"/>
      <c r="L418" s="25"/>
      <c r="M418" s="120"/>
      <c r="N418" s="121"/>
      <c r="O418" s="45"/>
      <c r="P418" s="45"/>
      <c r="Q418" s="45"/>
      <c r="R418" s="45"/>
      <c r="S418" s="45"/>
      <c r="T418" s="46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T418" s="12" t="s">
        <v>110</v>
      </c>
      <c r="AU418" s="12" t="s">
        <v>69</v>
      </c>
    </row>
    <row r="419" spans="1:65" s="2" customFormat="1" ht="16.5" customHeight="1">
      <c r="A419" s="24"/>
      <c r="B419" s="105"/>
      <c r="C419" s="106" t="s">
        <v>705</v>
      </c>
      <c r="D419" s="106" t="s">
        <v>100</v>
      </c>
      <c r="E419" s="107" t="s">
        <v>706</v>
      </c>
      <c r="F419" s="108" t="s">
        <v>707</v>
      </c>
      <c r="G419" s="109" t="s">
        <v>163</v>
      </c>
      <c r="H419" s="110">
        <v>200</v>
      </c>
      <c r="I419" s="111">
        <v>688</v>
      </c>
      <c r="J419" s="111">
        <f>ROUND(I419*H419,2)</f>
        <v>137600</v>
      </c>
      <c r="K419" s="108" t="s">
        <v>104</v>
      </c>
      <c r="L419" s="25"/>
      <c r="M419" s="112" t="s">
        <v>3</v>
      </c>
      <c r="N419" s="113" t="s">
        <v>40</v>
      </c>
      <c r="O419" s="114">
        <v>0</v>
      </c>
      <c r="P419" s="114">
        <f>O419*H419</f>
        <v>0</v>
      </c>
      <c r="Q419" s="114">
        <v>0</v>
      </c>
      <c r="R419" s="114">
        <f>Q419*H419</f>
        <v>0</v>
      </c>
      <c r="S419" s="114">
        <v>0</v>
      </c>
      <c r="T419" s="115">
        <f>S419*H419</f>
        <v>0</v>
      </c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R419" s="116" t="s">
        <v>105</v>
      </c>
      <c r="AT419" s="116" t="s">
        <v>100</v>
      </c>
      <c r="AU419" s="116" t="s">
        <v>69</v>
      </c>
      <c r="AY419" s="12" t="s">
        <v>106</v>
      </c>
      <c r="BE419" s="117">
        <f>IF(N419="základní",J419,0)</f>
        <v>137600</v>
      </c>
      <c r="BF419" s="117">
        <f>IF(N419="snížená",J419,0)</f>
        <v>0</v>
      </c>
      <c r="BG419" s="117">
        <f>IF(N419="zákl. přenesená",J419,0)</f>
        <v>0</v>
      </c>
      <c r="BH419" s="117">
        <f>IF(N419="sníž. přenesená",J419,0)</f>
        <v>0</v>
      </c>
      <c r="BI419" s="117">
        <f>IF(N419="nulová",J419,0)</f>
        <v>0</v>
      </c>
      <c r="BJ419" s="12" t="s">
        <v>77</v>
      </c>
      <c r="BK419" s="117">
        <f>ROUND(I419*H419,2)</f>
        <v>137600</v>
      </c>
      <c r="BL419" s="12" t="s">
        <v>105</v>
      </c>
      <c r="BM419" s="116" t="s">
        <v>708</v>
      </c>
    </row>
    <row r="420" spans="1:65" s="2" customFormat="1" ht="19.5">
      <c r="A420" s="24"/>
      <c r="B420" s="25"/>
      <c r="C420" s="24"/>
      <c r="D420" s="118" t="s">
        <v>108</v>
      </c>
      <c r="E420" s="24"/>
      <c r="F420" s="119" t="s">
        <v>709</v>
      </c>
      <c r="G420" s="24"/>
      <c r="H420" s="24"/>
      <c r="I420" s="24"/>
      <c r="J420" s="24"/>
      <c r="K420" s="24"/>
      <c r="L420" s="25"/>
      <c r="M420" s="120"/>
      <c r="N420" s="121"/>
      <c r="O420" s="45"/>
      <c r="P420" s="45"/>
      <c r="Q420" s="45"/>
      <c r="R420" s="45"/>
      <c r="S420" s="45"/>
      <c r="T420" s="46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T420" s="12" t="s">
        <v>108</v>
      </c>
      <c r="AU420" s="12" t="s">
        <v>69</v>
      </c>
    </row>
    <row r="421" spans="1:65" s="2" customFormat="1" ht="19.5">
      <c r="A421" s="24"/>
      <c r="B421" s="25"/>
      <c r="C421" s="24"/>
      <c r="D421" s="118" t="s">
        <v>110</v>
      </c>
      <c r="E421" s="24"/>
      <c r="F421" s="122" t="s">
        <v>710</v>
      </c>
      <c r="G421" s="24"/>
      <c r="H421" s="24"/>
      <c r="I421" s="24"/>
      <c r="J421" s="24"/>
      <c r="K421" s="24"/>
      <c r="L421" s="25"/>
      <c r="M421" s="120"/>
      <c r="N421" s="121"/>
      <c r="O421" s="45"/>
      <c r="P421" s="45"/>
      <c r="Q421" s="45"/>
      <c r="R421" s="45"/>
      <c r="S421" s="45"/>
      <c r="T421" s="46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T421" s="12" t="s">
        <v>110</v>
      </c>
      <c r="AU421" s="12" t="s">
        <v>69</v>
      </c>
    </row>
    <row r="422" spans="1:65" s="2" customFormat="1" ht="16.5" customHeight="1">
      <c r="A422" s="24"/>
      <c r="B422" s="105"/>
      <c r="C422" s="106" t="s">
        <v>711</v>
      </c>
      <c r="D422" s="106" t="s">
        <v>100</v>
      </c>
      <c r="E422" s="107" t="s">
        <v>712</v>
      </c>
      <c r="F422" s="108" t="s">
        <v>713</v>
      </c>
      <c r="G422" s="109" t="s">
        <v>163</v>
      </c>
      <c r="H422" s="110">
        <v>200</v>
      </c>
      <c r="I422" s="111">
        <v>741</v>
      </c>
      <c r="J422" s="111">
        <f>ROUND(I422*H422,2)</f>
        <v>148200</v>
      </c>
      <c r="K422" s="108" t="s">
        <v>104</v>
      </c>
      <c r="L422" s="25"/>
      <c r="M422" s="112" t="s">
        <v>3</v>
      </c>
      <c r="N422" s="113" t="s">
        <v>40</v>
      </c>
      <c r="O422" s="114">
        <v>0</v>
      </c>
      <c r="P422" s="114">
        <f>O422*H422</f>
        <v>0</v>
      </c>
      <c r="Q422" s="114">
        <v>0</v>
      </c>
      <c r="R422" s="114">
        <f>Q422*H422</f>
        <v>0</v>
      </c>
      <c r="S422" s="114">
        <v>0</v>
      </c>
      <c r="T422" s="115">
        <f>S422*H422</f>
        <v>0</v>
      </c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R422" s="116" t="s">
        <v>105</v>
      </c>
      <c r="AT422" s="116" t="s">
        <v>100</v>
      </c>
      <c r="AU422" s="116" t="s">
        <v>69</v>
      </c>
      <c r="AY422" s="12" t="s">
        <v>106</v>
      </c>
      <c r="BE422" s="117">
        <f>IF(N422="základní",J422,0)</f>
        <v>148200</v>
      </c>
      <c r="BF422" s="117">
        <f>IF(N422="snížená",J422,0)</f>
        <v>0</v>
      </c>
      <c r="BG422" s="117">
        <f>IF(N422="zákl. přenesená",J422,0)</f>
        <v>0</v>
      </c>
      <c r="BH422" s="117">
        <f>IF(N422="sníž. přenesená",J422,0)</f>
        <v>0</v>
      </c>
      <c r="BI422" s="117">
        <f>IF(N422="nulová",J422,0)</f>
        <v>0</v>
      </c>
      <c r="BJ422" s="12" t="s">
        <v>77</v>
      </c>
      <c r="BK422" s="117">
        <f>ROUND(I422*H422,2)</f>
        <v>148200</v>
      </c>
      <c r="BL422" s="12" t="s">
        <v>105</v>
      </c>
      <c r="BM422" s="116" t="s">
        <v>714</v>
      </c>
    </row>
    <row r="423" spans="1:65" s="2" customFormat="1" ht="19.5">
      <c r="A423" s="24"/>
      <c r="B423" s="25"/>
      <c r="C423" s="24"/>
      <c r="D423" s="118" t="s">
        <v>108</v>
      </c>
      <c r="E423" s="24"/>
      <c r="F423" s="119" t="s">
        <v>715</v>
      </c>
      <c r="G423" s="24"/>
      <c r="H423" s="24"/>
      <c r="I423" s="24"/>
      <c r="J423" s="24"/>
      <c r="K423" s="24"/>
      <c r="L423" s="25"/>
      <c r="M423" s="120"/>
      <c r="N423" s="121"/>
      <c r="O423" s="45"/>
      <c r="P423" s="45"/>
      <c r="Q423" s="45"/>
      <c r="R423" s="45"/>
      <c r="S423" s="45"/>
      <c r="T423" s="46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T423" s="12" t="s">
        <v>108</v>
      </c>
      <c r="AU423" s="12" t="s">
        <v>69</v>
      </c>
    </row>
    <row r="424" spans="1:65" s="2" customFormat="1" ht="19.5">
      <c r="A424" s="24"/>
      <c r="B424" s="25"/>
      <c r="C424" s="24"/>
      <c r="D424" s="118" t="s">
        <v>110</v>
      </c>
      <c r="E424" s="24"/>
      <c r="F424" s="122" t="s">
        <v>716</v>
      </c>
      <c r="G424" s="24"/>
      <c r="H424" s="24"/>
      <c r="I424" s="24"/>
      <c r="J424" s="24"/>
      <c r="K424" s="24"/>
      <c r="L424" s="25"/>
      <c r="M424" s="120"/>
      <c r="N424" s="121"/>
      <c r="O424" s="45"/>
      <c r="P424" s="45"/>
      <c r="Q424" s="45"/>
      <c r="R424" s="45"/>
      <c r="S424" s="45"/>
      <c r="T424" s="46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T424" s="12" t="s">
        <v>110</v>
      </c>
      <c r="AU424" s="12" t="s">
        <v>69</v>
      </c>
    </row>
    <row r="425" spans="1:65" s="2" customFormat="1" ht="16.5" customHeight="1">
      <c r="A425" s="24"/>
      <c r="B425" s="105"/>
      <c r="C425" s="106" t="s">
        <v>717</v>
      </c>
      <c r="D425" s="106" t="s">
        <v>100</v>
      </c>
      <c r="E425" s="107" t="s">
        <v>718</v>
      </c>
      <c r="F425" s="108" t="s">
        <v>719</v>
      </c>
      <c r="G425" s="109" t="s">
        <v>189</v>
      </c>
      <c r="H425" s="110">
        <v>200</v>
      </c>
      <c r="I425" s="111">
        <v>508</v>
      </c>
      <c r="J425" s="111">
        <f>ROUND(I425*H425,2)</f>
        <v>101600</v>
      </c>
      <c r="K425" s="108" t="s">
        <v>104</v>
      </c>
      <c r="L425" s="25"/>
      <c r="M425" s="112" t="s">
        <v>3</v>
      </c>
      <c r="N425" s="113" t="s">
        <v>40</v>
      </c>
      <c r="O425" s="114">
        <v>0</v>
      </c>
      <c r="P425" s="114">
        <f>O425*H425</f>
        <v>0</v>
      </c>
      <c r="Q425" s="114">
        <v>0</v>
      </c>
      <c r="R425" s="114">
        <f>Q425*H425</f>
        <v>0</v>
      </c>
      <c r="S425" s="114">
        <v>0</v>
      </c>
      <c r="T425" s="115">
        <f>S425*H425</f>
        <v>0</v>
      </c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R425" s="116" t="s">
        <v>105</v>
      </c>
      <c r="AT425" s="116" t="s">
        <v>100</v>
      </c>
      <c r="AU425" s="116" t="s">
        <v>69</v>
      </c>
      <c r="AY425" s="12" t="s">
        <v>106</v>
      </c>
      <c r="BE425" s="117">
        <f>IF(N425="základní",J425,0)</f>
        <v>101600</v>
      </c>
      <c r="BF425" s="117">
        <f>IF(N425="snížená",J425,0)</f>
        <v>0</v>
      </c>
      <c r="BG425" s="117">
        <f>IF(N425="zákl. přenesená",J425,0)</f>
        <v>0</v>
      </c>
      <c r="BH425" s="117">
        <f>IF(N425="sníž. přenesená",J425,0)</f>
        <v>0</v>
      </c>
      <c r="BI425" s="117">
        <f>IF(N425="nulová",J425,0)</f>
        <v>0</v>
      </c>
      <c r="BJ425" s="12" t="s">
        <v>77</v>
      </c>
      <c r="BK425" s="117">
        <f>ROUND(I425*H425,2)</f>
        <v>101600</v>
      </c>
      <c r="BL425" s="12" t="s">
        <v>105</v>
      </c>
      <c r="BM425" s="116" t="s">
        <v>720</v>
      </c>
    </row>
    <row r="426" spans="1:65" s="2" customFormat="1" ht="19.5">
      <c r="A426" s="24"/>
      <c r="B426" s="25"/>
      <c r="C426" s="24"/>
      <c r="D426" s="118" t="s">
        <v>108</v>
      </c>
      <c r="E426" s="24"/>
      <c r="F426" s="119" t="s">
        <v>721</v>
      </c>
      <c r="G426" s="24"/>
      <c r="H426" s="24"/>
      <c r="I426" s="24"/>
      <c r="J426" s="24"/>
      <c r="K426" s="24"/>
      <c r="L426" s="25"/>
      <c r="M426" s="120"/>
      <c r="N426" s="121"/>
      <c r="O426" s="45"/>
      <c r="P426" s="45"/>
      <c r="Q426" s="45"/>
      <c r="R426" s="45"/>
      <c r="S426" s="45"/>
      <c r="T426" s="46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T426" s="12" t="s">
        <v>108</v>
      </c>
      <c r="AU426" s="12" t="s">
        <v>69</v>
      </c>
    </row>
    <row r="427" spans="1:65" s="2" customFormat="1" ht="29.25">
      <c r="A427" s="24"/>
      <c r="B427" s="25"/>
      <c r="C427" s="24"/>
      <c r="D427" s="118" t="s">
        <v>110</v>
      </c>
      <c r="E427" s="24"/>
      <c r="F427" s="122" t="s">
        <v>722</v>
      </c>
      <c r="G427" s="24"/>
      <c r="H427" s="24"/>
      <c r="I427" s="24"/>
      <c r="J427" s="24"/>
      <c r="K427" s="24"/>
      <c r="L427" s="25"/>
      <c r="M427" s="120"/>
      <c r="N427" s="121"/>
      <c r="O427" s="45"/>
      <c r="P427" s="45"/>
      <c r="Q427" s="45"/>
      <c r="R427" s="45"/>
      <c r="S427" s="45"/>
      <c r="T427" s="46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T427" s="12" t="s">
        <v>110</v>
      </c>
      <c r="AU427" s="12" t="s">
        <v>69</v>
      </c>
    </row>
    <row r="428" spans="1:65" s="2" customFormat="1" ht="16.5" customHeight="1">
      <c r="A428" s="24"/>
      <c r="B428" s="105"/>
      <c r="C428" s="106" t="s">
        <v>723</v>
      </c>
      <c r="D428" s="106" t="s">
        <v>100</v>
      </c>
      <c r="E428" s="107" t="s">
        <v>724</v>
      </c>
      <c r="F428" s="108" t="s">
        <v>725</v>
      </c>
      <c r="G428" s="109" t="s">
        <v>189</v>
      </c>
      <c r="H428" s="110">
        <v>200</v>
      </c>
      <c r="I428" s="111">
        <v>542</v>
      </c>
      <c r="J428" s="111">
        <f>ROUND(I428*H428,2)</f>
        <v>108400</v>
      </c>
      <c r="K428" s="108" t="s">
        <v>104</v>
      </c>
      <c r="L428" s="25"/>
      <c r="M428" s="112" t="s">
        <v>3</v>
      </c>
      <c r="N428" s="113" t="s">
        <v>40</v>
      </c>
      <c r="O428" s="114">
        <v>0</v>
      </c>
      <c r="P428" s="114">
        <f>O428*H428</f>
        <v>0</v>
      </c>
      <c r="Q428" s="114">
        <v>0</v>
      </c>
      <c r="R428" s="114">
        <f>Q428*H428</f>
        <v>0</v>
      </c>
      <c r="S428" s="114">
        <v>0</v>
      </c>
      <c r="T428" s="115">
        <f>S428*H428</f>
        <v>0</v>
      </c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R428" s="116" t="s">
        <v>105</v>
      </c>
      <c r="AT428" s="116" t="s">
        <v>100</v>
      </c>
      <c r="AU428" s="116" t="s">
        <v>69</v>
      </c>
      <c r="AY428" s="12" t="s">
        <v>106</v>
      </c>
      <c r="BE428" s="117">
        <f>IF(N428="základní",J428,0)</f>
        <v>108400</v>
      </c>
      <c r="BF428" s="117">
        <f>IF(N428="snížená",J428,0)</f>
        <v>0</v>
      </c>
      <c r="BG428" s="117">
        <f>IF(N428="zákl. přenesená",J428,0)</f>
        <v>0</v>
      </c>
      <c r="BH428" s="117">
        <f>IF(N428="sníž. přenesená",J428,0)</f>
        <v>0</v>
      </c>
      <c r="BI428" s="117">
        <f>IF(N428="nulová",J428,0)</f>
        <v>0</v>
      </c>
      <c r="BJ428" s="12" t="s">
        <v>77</v>
      </c>
      <c r="BK428" s="117">
        <f>ROUND(I428*H428,2)</f>
        <v>108400</v>
      </c>
      <c r="BL428" s="12" t="s">
        <v>105</v>
      </c>
      <c r="BM428" s="116" t="s">
        <v>726</v>
      </c>
    </row>
    <row r="429" spans="1:65" s="2" customFormat="1" ht="19.5">
      <c r="A429" s="24"/>
      <c r="B429" s="25"/>
      <c r="C429" s="24"/>
      <c r="D429" s="118" t="s">
        <v>108</v>
      </c>
      <c r="E429" s="24"/>
      <c r="F429" s="119" t="s">
        <v>727</v>
      </c>
      <c r="G429" s="24"/>
      <c r="H429" s="24"/>
      <c r="I429" s="24"/>
      <c r="J429" s="24"/>
      <c r="K429" s="24"/>
      <c r="L429" s="25"/>
      <c r="M429" s="120"/>
      <c r="N429" s="121"/>
      <c r="O429" s="45"/>
      <c r="P429" s="45"/>
      <c r="Q429" s="45"/>
      <c r="R429" s="45"/>
      <c r="S429" s="45"/>
      <c r="T429" s="46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T429" s="12" t="s">
        <v>108</v>
      </c>
      <c r="AU429" s="12" t="s">
        <v>69</v>
      </c>
    </row>
    <row r="430" spans="1:65" s="2" customFormat="1" ht="29.25">
      <c r="A430" s="24"/>
      <c r="B430" s="25"/>
      <c r="C430" s="24"/>
      <c r="D430" s="118" t="s">
        <v>110</v>
      </c>
      <c r="E430" s="24"/>
      <c r="F430" s="122" t="s">
        <v>722</v>
      </c>
      <c r="G430" s="24"/>
      <c r="H430" s="24"/>
      <c r="I430" s="24"/>
      <c r="J430" s="24"/>
      <c r="K430" s="24"/>
      <c r="L430" s="25"/>
      <c r="M430" s="120"/>
      <c r="N430" s="121"/>
      <c r="O430" s="45"/>
      <c r="P430" s="45"/>
      <c r="Q430" s="45"/>
      <c r="R430" s="45"/>
      <c r="S430" s="45"/>
      <c r="T430" s="46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T430" s="12" t="s">
        <v>110</v>
      </c>
      <c r="AU430" s="12" t="s">
        <v>69</v>
      </c>
    </row>
    <row r="431" spans="1:65" s="2" customFormat="1" ht="16.5" customHeight="1">
      <c r="A431" s="24"/>
      <c r="B431" s="105"/>
      <c r="C431" s="106" t="s">
        <v>728</v>
      </c>
      <c r="D431" s="106" t="s">
        <v>100</v>
      </c>
      <c r="E431" s="107" t="s">
        <v>729</v>
      </c>
      <c r="F431" s="108" t="s">
        <v>730</v>
      </c>
      <c r="G431" s="109" t="s">
        <v>189</v>
      </c>
      <c r="H431" s="110">
        <v>200</v>
      </c>
      <c r="I431" s="111">
        <v>564</v>
      </c>
      <c r="J431" s="111">
        <f>ROUND(I431*H431,2)</f>
        <v>112800</v>
      </c>
      <c r="K431" s="108" t="s">
        <v>104</v>
      </c>
      <c r="L431" s="25"/>
      <c r="M431" s="112" t="s">
        <v>3</v>
      </c>
      <c r="N431" s="113" t="s">
        <v>40</v>
      </c>
      <c r="O431" s="114">
        <v>0</v>
      </c>
      <c r="P431" s="114">
        <f>O431*H431</f>
        <v>0</v>
      </c>
      <c r="Q431" s="114">
        <v>0</v>
      </c>
      <c r="R431" s="114">
        <f>Q431*H431</f>
        <v>0</v>
      </c>
      <c r="S431" s="114">
        <v>0</v>
      </c>
      <c r="T431" s="115">
        <f>S431*H431</f>
        <v>0</v>
      </c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R431" s="116" t="s">
        <v>105</v>
      </c>
      <c r="AT431" s="116" t="s">
        <v>100</v>
      </c>
      <c r="AU431" s="116" t="s">
        <v>69</v>
      </c>
      <c r="AY431" s="12" t="s">
        <v>106</v>
      </c>
      <c r="BE431" s="117">
        <f>IF(N431="základní",J431,0)</f>
        <v>112800</v>
      </c>
      <c r="BF431" s="117">
        <f>IF(N431="snížená",J431,0)</f>
        <v>0</v>
      </c>
      <c r="BG431" s="117">
        <f>IF(N431="zákl. přenesená",J431,0)</f>
        <v>0</v>
      </c>
      <c r="BH431" s="117">
        <f>IF(N431="sníž. přenesená",J431,0)</f>
        <v>0</v>
      </c>
      <c r="BI431" s="117">
        <f>IF(N431="nulová",J431,0)</f>
        <v>0</v>
      </c>
      <c r="BJ431" s="12" t="s">
        <v>77</v>
      </c>
      <c r="BK431" s="117">
        <f>ROUND(I431*H431,2)</f>
        <v>112800</v>
      </c>
      <c r="BL431" s="12" t="s">
        <v>105</v>
      </c>
      <c r="BM431" s="116" t="s">
        <v>731</v>
      </c>
    </row>
    <row r="432" spans="1:65" s="2" customFormat="1" ht="19.5">
      <c r="A432" s="24"/>
      <c r="B432" s="25"/>
      <c r="C432" s="24"/>
      <c r="D432" s="118" t="s">
        <v>108</v>
      </c>
      <c r="E432" s="24"/>
      <c r="F432" s="119" t="s">
        <v>732</v>
      </c>
      <c r="G432" s="24"/>
      <c r="H432" s="24"/>
      <c r="I432" s="24"/>
      <c r="J432" s="24"/>
      <c r="K432" s="24"/>
      <c r="L432" s="25"/>
      <c r="M432" s="120"/>
      <c r="N432" s="121"/>
      <c r="O432" s="45"/>
      <c r="P432" s="45"/>
      <c r="Q432" s="45"/>
      <c r="R432" s="45"/>
      <c r="S432" s="45"/>
      <c r="T432" s="46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T432" s="12" t="s">
        <v>108</v>
      </c>
      <c r="AU432" s="12" t="s">
        <v>69</v>
      </c>
    </row>
    <row r="433" spans="1:65" s="2" customFormat="1" ht="29.25">
      <c r="A433" s="24"/>
      <c r="B433" s="25"/>
      <c r="C433" s="24"/>
      <c r="D433" s="118" t="s">
        <v>110</v>
      </c>
      <c r="E433" s="24"/>
      <c r="F433" s="122" t="s">
        <v>722</v>
      </c>
      <c r="G433" s="24"/>
      <c r="H433" s="24"/>
      <c r="I433" s="24"/>
      <c r="J433" s="24"/>
      <c r="K433" s="24"/>
      <c r="L433" s="25"/>
      <c r="M433" s="120"/>
      <c r="N433" s="121"/>
      <c r="O433" s="45"/>
      <c r="P433" s="45"/>
      <c r="Q433" s="45"/>
      <c r="R433" s="45"/>
      <c r="S433" s="45"/>
      <c r="T433" s="46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T433" s="12" t="s">
        <v>110</v>
      </c>
      <c r="AU433" s="12" t="s">
        <v>69</v>
      </c>
    </row>
    <row r="434" spans="1:65" s="2" customFormat="1" ht="16.5" customHeight="1">
      <c r="A434" s="24"/>
      <c r="B434" s="105"/>
      <c r="C434" s="106" t="s">
        <v>733</v>
      </c>
      <c r="D434" s="106" t="s">
        <v>100</v>
      </c>
      <c r="E434" s="107" t="s">
        <v>734</v>
      </c>
      <c r="F434" s="108" t="s">
        <v>735</v>
      </c>
      <c r="G434" s="109" t="s">
        <v>189</v>
      </c>
      <c r="H434" s="110">
        <v>200</v>
      </c>
      <c r="I434" s="111">
        <v>598</v>
      </c>
      <c r="J434" s="111">
        <f>ROUND(I434*H434,2)</f>
        <v>119600</v>
      </c>
      <c r="K434" s="108" t="s">
        <v>104</v>
      </c>
      <c r="L434" s="25"/>
      <c r="M434" s="112" t="s">
        <v>3</v>
      </c>
      <c r="N434" s="113" t="s">
        <v>40</v>
      </c>
      <c r="O434" s="114">
        <v>0</v>
      </c>
      <c r="P434" s="114">
        <f>O434*H434</f>
        <v>0</v>
      </c>
      <c r="Q434" s="114">
        <v>0</v>
      </c>
      <c r="R434" s="114">
        <f>Q434*H434</f>
        <v>0</v>
      </c>
      <c r="S434" s="114">
        <v>0</v>
      </c>
      <c r="T434" s="115">
        <f>S434*H434</f>
        <v>0</v>
      </c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R434" s="116" t="s">
        <v>105</v>
      </c>
      <c r="AT434" s="116" t="s">
        <v>100</v>
      </c>
      <c r="AU434" s="116" t="s">
        <v>69</v>
      </c>
      <c r="AY434" s="12" t="s">
        <v>106</v>
      </c>
      <c r="BE434" s="117">
        <f>IF(N434="základní",J434,0)</f>
        <v>119600</v>
      </c>
      <c r="BF434" s="117">
        <f>IF(N434="snížená",J434,0)</f>
        <v>0</v>
      </c>
      <c r="BG434" s="117">
        <f>IF(N434="zákl. přenesená",J434,0)</f>
        <v>0</v>
      </c>
      <c r="BH434" s="117">
        <f>IF(N434="sníž. přenesená",J434,0)</f>
        <v>0</v>
      </c>
      <c r="BI434" s="117">
        <f>IF(N434="nulová",J434,0)</f>
        <v>0</v>
      </c>
      <c r="BJ434" s="12" t="s">
        <v>77</v>
      </c>
      <c r="BK434" s="117">
        <f>ROUND(I434*H434,2)</f>
        <v>119600</v>
      </c>
      <c r="BL434" s="12" t="s">
        <v>105</v>
      </c>
      <c r="BM434" s="116" t="s">
        <v>736</v>
      </c>
    </row>
    <row r="435" spans="1:65" s="2" customFormat="1" ht="19.5">
      <c r="A435" s="24"/>
      <c r="B435" s="25"/>
      <c r="C435" s="24"/>
      <c r="D435" s="118" t="s">
        <v>108</v>
      </c>
      <c r="E435" s="24"/>
      <c r="F435" s="119" t="s">
        <v>737</v>
      </c>
      <c r="G435" s="24"/>
      <c r="H435" s="24"/>
      <c r="I435" s="24"/>
      <c r="J435" s="24"/>
      <c r="K435" s="24"/>
      <c r="L435" s="25"/>
      <c r="M435" s="120"/>
      <c r="N435" s="121"/>
      <c r="O435" s="45"/>
      <c r="P435" s="45"/>
      <c r="Q435" s="45"/>
      <c r="R435" s="45"/>
      <c r="S435" s="45"/>
      <c r="T435" s="46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T435" s="12" t="s">
        <v>108</v>
      </c>
      <c r="AU435" s="12" t="s">
        <v>69</v>
      </c>
    </row>
    <row r="436" spans="1:65" s="2" customFormat="1" ht="29.25">
      <c r="A436" s="24"/>
      <c r="B436" s="25"/>
      <c r="C436" s="24"/>
      <c r="D436" s="118" t="s">
        <v>110</v>
      </c>
      <c r="E436" s="24"/>
      <c r="F436" s="122" t="s">
        <v>722</v>
      </c>
      <c r="G436" s="24"/>
      <c r="H436" s="24"/>
      <c r="I436" s="24"/>
      <c r="J436" s="24"/>
      <c r="K436" s="24"/>
      <c r="L436" s="25"/>
      <c r="M436" s="120"/>
      <c r="N436" s="121"/>
      <c r="O436" s="45"/>
      <c r="P436" s="45"/>
      <c r="Q436" s="45"/>
      <c r="R436" s="45"/>
      <c r="S436" s="45"/>
      <c r="T436" s="46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T436" s="12" t="s">
        <v>110</v>
      </c>
      <c r="AU436" s="12" t="s">
        <v>69</v>
      </c>
    </row>
    <row r="437" spans="1:65" s="2" customFormat="1" ht="16.5" customHeight="1">
      <c r="A437" s="24"/>
      <c r="B437" s="105"/>
      <c r="C437" s="106" t="s">
        <v>738</v>
      </c>
      <c r="D437" s="106" t="s">
        <v>100</v>
      </c>
      <c r="E437" s="107" t="s">
        <v>739</v>
      </c>
      <c r="F437" s="108" t="s">
        <v>740</v>
      </c>
      <c r="G437" s="109" t="s">
        <v>628</v>
      </c>
      <c r="H437" s="110">
        <v>3</v>
      </c>
      <c r="I437" s="111">
        <v>1859000</v>
      </c>
      <c r="J437" s="111">
        <f>ROUND(I437*H437,2)</f>
        <v>5577000</v>
      </c>
      <c r="K437" s="108" t="s">
        <v>104</v>
      </c>
      <c r="L437" s="25"/>
      <c r="M437" s="112" t="s">
        <v>3</v>
      </c>
      <c r="N437" s="113" t="s">
        <v>40</v>
      </c>
      <c r="O437" s="114">
        <v>0</v>
      </c>
      <c r="P437" s="114">
        <f>O437*H437</f>
        <v>0</v>
      </c>
      <c r="Q437" s="114">
        <v>0</v>
      </c>
      <c r="R437" s="114">
        <f>Q437*H437</f>
        <v>0</v>
      </c>
      <c r="S437" s="114">
        <v>0</v>
      </c>
      <c r="T437" s="115">
        <f>S437*H437</f>
        <v>0</v>
      </c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R437" s="116" t="s">
        <v>105</v>
      </c>
      <c r="AT437" s="116" t="s">
        <v>100</v>
      </c>
      <c r="AU437" s="116" t="s">
        <v>69</v>
      </c>
      <c r="AY437" s="12" t="s">
        <v>106</v>
      </c>
      <c r="BE437" s="117">
        <f>IF(N437="základní",J437,0)</f>
        <v>5577000</v>
      </c>
      <c r="BF437" s="117">
        <f>IF(N437="snížená",J437,0)</f>
        <v>0</v>
      </c>
      <c r="BG437" s="117">
        <f>IF(N437="zákl. přenesená",J437,0)</f>
        <v>0</v>
      </c>
      <c r="BH437" s="117">
        <f>IF(N437="sníž. přenesená",J437,0)</f>
        <v>0</v>
      </c>
      <c r="BI437" s="117">
        <f>IF(N437="nulová",J437,0)</f>
        <v>0</v>
      </c>
      <c r="BJ437" s="12" t="s">
        <v>77</v>
      </c>
      <c r="BK437" s="117">
        <f>ROUND(I437*H437,2)</f>
        <v>5577000</v>
      </c>
      <c r="BL437" s="12" t="s">
        <v>105</v>
      </c>
      <c r="BM437" s="116" t="s">
        <v>741</v>
      </c>
    </row>
    <row r="438" spans="1:65" s="2" customFormat="1" ht="19.5">
      <c r="A438" s="24"/>
      <c r="B438" s="25"/>
      <c r="C438" s="24"/>
      <c r="D438" s="118" t="s">
        <v>108</v>
      </c>
      <c r="E438" s="24"/>
      <c r="F438" s="119" t="s">
        <v>742</v>
      </c>
      <c r="G438" s="24"/>
      <c r="H438" s="24"/>
      <c r="I438" s="24"/>
      <c r="J438" s="24"/>
      <c r="K438" s="24"/>
      <c r="L438" s="25"/>
      <c r="M438" s="120"/>
      <c r="N438" s="121"/>
      <c r="O438" s="45"/>
      <c r="P438" s="45"/>
      <c r="Q438" s="45"/>
      <c r="R438" s="45"/>
      <c r="S438" s="45"/>
      <c r="T438" s="46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T438" s="12" t="s">
        <v>108</v>
      </c>
      <c r="AU438" s="12" t="s">
        <v>69</v>
      </c>
    </row>
    <row r="439" spans="1:65" s="2" customFormat="1" ht="29.25">
      <c r="A439" s="24"/>
      <c r="B439" s="25"/>
      <c r="C439" s="24"/>
      <c r="D439" s="118" t="s">
        <v>110</v>
      </c>
      <c r="E439" s="24"/>
      <c r="F439" s="122" t="s">
        <v>743</v>
      </c>
      <c r="G439" s="24"/>
      <c r="H439" s="24"/>
      <c r="I439" s="24"/>
      <c r="J439" s="24"/>
      <c r="K439" s="24"/>
      <c r="L439" s="25"/>
      <c r="M439" s="120"/>
      <c r="N439" s="121"/>
      <c r="O439" s="45"/>
      <c r="P439" s="45"/>
      <c r="Q439" s="45"/>
      <c r="R439" s="45"/>
      <c r="S439" s="45"/>
      <c r="T439" s="46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T439" s="12" t="s">
        <v>110</v>
      </c>
      <c r="AU439" s="12" t="s">
        <v>69</v>
      </c>
    </row>
    <row r="440" spans="1:65" s="2" customFormat="1" ht="16.5" customHeight="1">
      <c r="A440" s="24"/>
      <c r="B440" s="105"/>
      <c r="C440" s="106" t="s">
        <v>744</v>
      </c>
      <c r="D440" s="106" t="s">
        <v>100</v>
      </c>
      <c r="E440" s="107" t="s">
        <v>745</v>
      </c>
      <c r="F440" s="108" t="s">
        <v>746</v>
      </c>
      <c r="G440" s="109" t="s">
        <v>628</v>
      </c>
      <c r="H440" s="110">
        <v>5</v>
      </c>
      <c r="I440" s="111">
        <v>1913700</v>
      </c>
      <c r="J440" s="111">
        <f>ROUND(I440*H440,2)</f>
        <v>9568500</v>
      </c>
      <c r="K440" s="108" t="s">
        <v>104</v>
      </c>
      <c r="L440" s="25"/>
      <c r="M440" s="112" t="s">
        <v>3</v>
      </c>
      <c r="N440" s="113" t="s">
        <v>40</v>
      </c>
      <c r="O440" s="114">
        <v>0</v>
      </c>
      <c r="P440" s="114">
        <f>O440*H440</f>
        <v>0</v>
      </c>
      <c r="Q440" s="114">
        <v>0</v>
      </c>
      <c r="R440" s="114">
        <f>Q440*H440</f>
        <v>0</v>
      </c>
      <c r="S440" s="114">
        <v>0</v>
      </c>
      <c r="T440" s="115">
        <f>S440*H440</f>
        <v>0</v>
      </c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R440" s="116" t="s">
        <v>105</v>
      </c>
      <c r="AT440" s="116" t="s">
        <v>100</v>
      </c>
      <c r="AU440" s="116" t="s">
        <v>69</v>
      </c>
      <c r="AY440" s="12" t="s">
        <v>106</v>
      </c>
      <c r="BE440" s="117">
        <f>IF(N440="základní",J440,0)</f>
        <v>9568500</v>
      </c>
      <c r="BF440" s="117">
        <f>IF(N440="snížená",J440,0)</f>
        <v>0</v>
      </c>
      <c r="BG440" s="117">
        <f>IF(N440="zákl. přenesená",J440,0)</f>
        <v>0</v>
      </c>
      <c r="BH440" s="117">
        <f>IF(N440="sníž. přenesená",J440,0)</f>
        <v>0</v>
      </c>
      <c r="BI440" s="117">
        <f>IF(N440="nulová",J440,0)</f>
        <v>0</v>
      </c>
      <c r="BJ440" s="12" t="s">
        <v>77</v>
      </c>
      <c r="BK440" s="117">
        <f>ROUND(I440*H440,2)</f>
        <v>9568500</v>
      </c>
      <c r="BL440" s="12" t="s">
        <v>105</v>
      </c>
      <c r="BM440" s="116" t="s">
        <v>747</v>
      </c>
    </row>
    <row r="441" spans="1:65" s="2" customFormat="1" ht="19.5">
      <c r="A441" s="24"/>
      <c r="B441" s="25"/>
      <c r="C441" s="24"/>
      <c r="D441" s="118" t="s">
        <v>108</v>
      </c>
      <c r="E441" s="24"/>
      <c r="F441" s="119" t="s">
        <v>748</v>
      </c>
      <c r="G441" s="24"/>
      <c r="H441" s="24"/>
      <c r="I441" s="24"/>
      <c r="J441" s="24"/>
      <c r="K441" s="24"/>
      <c r="L441" s="25"/>
      <c r="M441" s="120"/>
      <c r="N441" s="121"/>
      <c r="O441" s="45"/>
      <c r="P441" s="45"/>
      <c r="Q441" s="45"/>
      <c r="R441" s="45"/>
      <c r="S441" s="45"/>
      <c r="T441" s="46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T441" s="12" t="s">
        <v>108</v>
      </c>
      <c r="AU441" s="12" t="s">
        <v>69</v>
      </c>
    </row>
    <row r="442" spans="1:65" s="2" customFormat="1" ht="29.25">
      <c r="A442" s="24"/>
      <c r="B442" s="25"/>
      <c r="C442" s="24"/>
      <c r="D442" s="118" t="s">
        <v>110</v>
      </c>
      <c r="E442" s="24"/>
      <c r="F442" s="122" t="s">
        <v>743</v>
      </c>
      <c r="G442" s="24"/>
      <c r="H442" s="24"/>
      <c r="I442" s="24"/>
      <c r="J442" s="24"/>
      <c r="K442" s="24"/>
      <c r="L442" s="25"/>
      <c r="M442" s="120"/>
      <c r="N442" s="121"/>
      <c r="O442" s="45"/>
      <c r="P442" s="45"/>
      <c r="Q442" s="45"/>
      <c r="R442" s="45"/>
      <c r="S442" s="45"/>
      <c r="T442" s="46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T442" s="12" t="s">
        <v>110</v>
      </c>
      <c r="AU442" s="12" t="s">
        <v>69</v>
      </c>
    </row>
    <row r="443" spans="1:65" s="2" customFormat="1" ht="16.5" customHeight="1">
      <c r="A443" s="24"/>
      <c r="B443" s="105"/>
      <c r="C443" s="106" t="s">
        <v>749</v>
      </c>
      <c r="D443" s="106" t="s">
        <v>100</v>
      </c>
      <c r="E443" s="107" t="s">
        <v>750</v>
      </c>
      <c r="F443" s="108" t="s">
        <v>751</v>
      </c>
      <c r="G443" s="109" t="s">
        <v>628</v>
      </c>
      <c r="H443" s="110">
        <v>5</v>
      </c>
      <c r="I443" s="111">
        <v>1952100</v>
      </c>
      <c r="J443" s="111">
        <f>ROUND(I443*H443,2)</f>
        <v>9760500</v>
      </c>
      <c r="K443" s="108" t="s">
        <v>104</v>
      </c>
      <c r="L443" s="25"/>
      <c r="M443" s="112" t="s">
        <v>3</v>
      </c>
      <c r="N443" s="113" t="s">
        <v>40</v>
      </c>
      <c r="O443" s="114">
        <v>0</v>
      </c>
      <c r="P443" s="114">
        <f>O443*H443</f>
        <v>0</v>
      </c>
      <c r="Q443" s="114">
        <v>0</v>
      </c>
      <c r="R443" s="114">
        <f>Q443*H443</f>
        <v>0</v>
      </c>
      <c r="S443" s="114">
        <v>0</v>
      </c>
      <c r="T443" s="115">
        <f>S443*H443</f>
        <v>0</v>
      </c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R443" s="116" t="s">
        <v>105</v>
      </c>
      <c r="AT443" s="116" t="s">
        <v>100</v>
      </c>
      <c r="AU443" s="116" t="s">
        <v>69</v>
      </c>
      <c r="AY443" s="12" t="s">
        <v>106</v>
      </c>
      <c r="BE443" s="117">
        <f>IF(N443="základní",J443,0)</f>
        <v>9760500</v>
      </c>
      <c r="BF443" s="117">
        <f>IF(N443="snížená",J443,0)</f>
        <v>0</v>
      </c>
      <c r="BG443" s="117">
        <f>IF(N443="zákl. přenesená",J443,0)</f>
        <v>0</v>
      </c>
      <c r="BH443" s="117">
        <f>IF(N443="sníž. přenesená",J443,0)</f>
        <v>0</v>
      </c>
      <c r="BI443" s="117">
        <f>IF(N443="nulová",J443,0)</f>
        <v>0</v>
      </c>
      <c r="BJ443" s="12" t="s">
        <v>77</v>
      </c>
      <c r="BK443" s="117">
        <f>ROUND(I443*H443,2)</f>
        <v>9760500</v>
      </c>
      <c r="BL443" s="12" t="s">
        <v>105</v>
      </c>
      <c r="BM443" s="116" t="s">
        <v>752</v>
      </c>
    </row>
    <row r="444" spans="1:65" s="2" customFormat="1" ht="19.5">
      <c r="A444" s="24"/>
      <c r="B444" s="25"/>
      <c r="C444" s="24"/>
      <c r="D444" s="118" t="s">
        <v>108</v>
      </c>
      <c r="E444" s="24"/>
      <c r="F444" s="119" t="s">
        <v>753</v>
      </c>
      <c r="G444" s="24"/>
      <c r="H444" s="24"/>
      <c r="I444" s="24"/>
      <c r="J444" s="24"/>
      <c r="K444" s="24"/>
      <c r="L444" s="25"/>
      <c r="M444" s="120"/>
      <c r="N444" s="121"/>
      <c r="O444" s="45"/>
      <c r="P444" s="45"/>
      <c r="Q444" s="45"/>
      <c r="R444" s="45"/>
      <c r="S444" s="45"/>
      <c r="T444" s="46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T444" s="12" t="s">
        <v>108</v>
      </c>
      <c r="AU444" s="12" t="s">
        <v>69</v>
      </c>
    </row>
    <row r="445" spans="1:65" s="2" customFormat="1" ht="29.25">
      <c r="A445" s="24"/>
      <c r="B445" s="25"/>
      <c r="C445" s="24"/>
      <c r="D445" s="118" t="s">
        <v>110</v>
      </c>
      <c r="E445" s="24"/>
      <c r="F445" s="122" t="s">
        <v>743</v>
      </c>
      <c r="G445" s="24"/>
      <c r="H445" s="24"/>
      <c r="I445" s="24"/>
      <c r="J445" s="24"/>
      <c r="K445" s="24"/>
      <c r="L445" s="25"/>
      <c r="M445" s="120"/>
      <c r="N445" s="121"/>
      <c r="O445" s="45"/>
      <c r="P445" s="45"/>
      <c r="Q445" s="45"/>
      <c r="R445" s="45"/>
      <c r="S445" s="45"/>
      <c r="T445" s="46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T445" s="12" t="s">
        <v>110</v>
      </c>
      <c r="AU445" s="12" t="s">
        <v>69</v>
      </c>
    </row>
    <row r="446" spans="1:65" s="2" customFormat="1" ht="16.5" customHeight="1">
      <c r="A446" s="24"/>
      <c r="B446" s="105"/>
      <c r="C446" s="106" t="s">
        <v>754</v>
      </c>
      <c r="D446" s="106" t="s">
        <v>100</v>
      </c>
      <c r="E446" s="107" t="s">
        <v>755</v>
      </c>
      <c r="F446" s="108" t="s">
        <v>756</v>
      </c>
      <c r="G446" s="109" t="s">
        <v>163</v>
      </c>
      <c r="H446" s="110">
        <v>500</v>
      </c>
      <c r="I446" s="111">
        <v>134</v>
      </c>
      <c r="J446" s="111">
        <f>ROUND(I446*H446,2)</f>
        <v>67000</v>
      </c>
      <c r="K446" s="108" t="s">
        <v>104</v>
      </c>
      <c r="L446" s="25"/>
      <c r="M446" s="112" t="s">
        <v>3</v>
      </c>
      <c r="N446" s="113" t="s">
        <v>40</v>
      </c>
      <c r="O446" s="114">
        <v>0</v>
      </c>
      <c r="P446" s="114">
        <f>O446*H446</f>
        <v>0</v>
      </c>
      <c r="Q446" s="114">
        <v>0</v>
      </c>
      <c r="R446" s="114">
        <f>Q446*H446</f>
        <v>0</v>
      </c>
      <c r="S446" s="114">
        <v>0</v>
      </c>
      <c r="T446" s="115">
        <f>S446*H446</f>
        <v>0</v>
      </c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R446" s="116" t="s">
        <v>105</v>
      </c>
      <c r="AT446" s="116" t="s">
        <v>100</v>
      </c>
      <c r="AU446" s="116" t="s">
        <v>69</v>
      </c>
      <c r="AY446" s="12" t="s">
        <v>106</v>
      </c>
      <c r="BE446" s="117">
        <f>IF(N446="základní",J446,0)</f>
        <v>67000</v>
      </c>
      <c r="BF446" s="117">
        <f>IF(N446="snížená",J446,0)</f>
        <v>0</v>
      </c>
      <c r="BG446" s="117">
        <f>IF(N446="zákl. přenesená",J446,0)</f>
        <v>0</v>
      </c>
      <c r="BH446" s="117">
        <f>IF(N446="sníž. přenesená",J446,0)</f>
        <v>0</v>
      </c>
      <c r="BI446" s="117">
        <f>IF(N446="nulová",J446,0)</f>
        <v>0</v>
      </c>
      <c r="BJ446" s="12" t="s">
        <v>77</v>
      </c>
      <c r="BK446" s="117">
        <f>ROUND(I446*H446,2)</f>
        <v>67000</v>
      </c>
      <c r="BL446" s="12" t="s">
        <v>105</v>
      </c>
      <c r="BM446" s="116" t="s">
        <v>757</v>
      </c>
    </row>
    <row r="447" spans="1:65" s="2" customFormat="1" ht="19.5">
      <c r="A447" s="24"/>
      <c r="B447" s="25"/>
      <c r="C447" s="24"/>
      <c r="D447" s="118" t="s">
        <v>108</v>
      </c>
      <c r="E447" s="24"/>
      <c r="F447" s="119" t="s">
        <v>758</v>
      </c>
      <c r="G447" s="24"/>
      <c r="H447" s="24"/>
      <c r="I447" s="24"/>
      <c r="J447" s="24"/>
      <c r="K447" s="24"/>
      <c r="L447" s="25"/>
      <c r="M447" s="120"/>
      <c r="N447" s="121"/>
      <c r="O447" s="45"/>
      <c r="P447" s="45"/>
      <c r="Q447" s="45"/>
      <c r="R447" s="45"/>
      <c r="S447" s="45"/>
      <c r="T447" s="46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T447" s="12" t="s">
        <v>108</v>
      </c>
      <c r="AU447" s="12" t="s">
        <v>69</v>
      </c>
    </row>
    <row r="448" spans="1:65" s="2" customFormat="1" ht="29.25">
      <c r="A448" s="24"/>
      <c r="B448" s="25"/>
      <c r="C448" s="24"/>
      <c r="D448" s="118" t="s">
        <v>110</v>
      </c>
      <c r="E448" s="24"/>
      <c r="F448" s="122" t="s">
        <v>759</v>
      </c>
      <c r="G448" s="24"/>
      <c r="H448" s="24"/>
      <c r="I448" s="24"/>
      <c r="J448" s="24"/>
      <c r="K448" s="24"/>
      <c r="L448" s="25"/>
      <c r="M448" s="120"/>
      <c r="N448" s="121"/>
      <c r="O448" s="45"/>
      <c r="P448" s="45"/>
      <c r="Q448" s="45"/>
      <c r="R448" s="45"/>
      <c r="S448" s="45"/>
      <c r="T448" s="46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T448" s="12" t="s">
        <v>110</v>
      </c>
      <c r="AU448" s="12" t="s">
        <v>69</v>
      </c>
    </row>
    <row r="449" spans="1:65" s="2" customFormat="1" ht="16.5" customHeight="1">
      <c r="A449" s="24"/>
      <c r="B449" s="105"/>
      <c r="C449" s="106" t="s">
        <v>760</v>
      </c>
      <c r="D449" s="106" t="s">
        <v>100</v>
      </c>
      <c r="E449" s="107" t="s">
        <v>761</v>
      </c>
      <c r="F449" s="108" t="s">
        <v>762</v>
      </c>
      <c r="G449" s="109" t="s">
        <v>163</v>
      </c>
      <c r="H449" s="110">
        <v>500</v>
      </c>
      <c r="I449" s="111">
        <v>117</v>
      </c>
      <c r="J449" s="111">
        <f>ROUND(I449*H449,2)</f>
        <v>58500</v>
      </c>
      <c r="K449" s="108" t="s">
        <v>104</v>
      </c>
      <c r="L449" s="25"/>
      <c r="M449" s="112" t="s">
        <v>3</v>
      </c>
      <c r="N449" s="113" t="s">
        <v>40</v>
      </c>
      <c r="O449" s="114">
        <v>0</v>
      </c>
      <c r="P449" s="114">
        <f>O449*H449</f>
        <v>0</v>
      </c>
      <c r="Q449" s="114">
        <v>0</v>
      </c>
      <c r="R449" s="114">
        <f>Q449*H449</f>
        <v>0</v>
      </c>
      <c r="S449" s="114">
        <v>0</v>
      </c>
      <c r="T449" s="115">
        <f>S449*H449</f>
        <v>0</v>
      </c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R449" s="116" t="s">
        <v>105</v>
      </c>
      <c r="AT449" s="116" t="s">
        <v>100</v>
      </c>
      <c r="AU449" s="116" t="s">
        <v>69</v>
      </c>
      <c r="AY449" s="12" t="s">
        <v>106</v>
      </c>
      <c r="BE449" s="117">
        <f>IF(N449="základní",J449,0)</f>
        <v>58500</v>
      </c>
      <c r="BF449" s="117">
        <f>IF(N449="snížená",J449,0)</f>
        <v>0</v>
      </c>
      <c r="BG449" s="117">
        <f>IF(N449="zákl. přenesená",J449,0)</f>
        <v>0</v>
      </c>
      <c r="BH449" s="117">
        <f>IF(N449="sníž. přenesená",J449,0)</f>
        <v>0</v>
      </c>
      <c r="BI449" s="117">
        <f>IF(N449="nulová",J449,0)</f>
        <v>0</v>
      </c>
      <c r="BJ449" s="12" t="s">
        <v>77</v>
      </c>
      <c r="BK449" s="117">
        <f>ROUND(I449*H449,2)</f>
        <v>58500</v>
      </c>
      <c r="BL449" s="12" t="s">
        <v>105</v>
      </c>
      <c r="BM449" s="116" t="s">
        <v>763</v>
      </c>
    </row>
    <row r="450" spans="1:65" s="2" customFormat="1" ht="19.5">
      <c r="A450" s="24"/>
      <c r="B450" s="25"/>
      <c r="C450" s="24"/>
      <c r="D450" s="118" t="s">
        <v>108</v>
      </c>
      <c r="E450" s="24"/>
      <c r="F450" s="119" t="s">
        <v>764</v>
      </c>
      <c r="G450" s="24"/>
      <c r="H450" s="24"/>
      <c r="I450" s="24"/>
      <c r="J450" s="24"/>
      <c r="K450" s="24"/>
      <c r="L450" s="25"/>
      <c r="M450" s="120"/>
      <c r="N450" s="121"/>
      <c r="O450" s="45"/>
      <c r="P450" s="45"/>
      <c r="Q450" s="45"/>
      <c r="R450" s="45"/>
      <c r="S450" s="45"/>
      <c r="T450" s="46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T450" s="12" t="s">
        <v>108</v>
      </c>
      <c r="AU450" s="12" t="s">
        <v>69</v>
      </c>
    </row>
    <row r="451" spans="1:65" s="2" customFormat="1" ht="29.25">
      <c r="A451" s="24"/>
      <c r="B451" s="25"/>
      <c r="C451" s="24"/>
      <c r="D451" s="118" t="s">
        <v>110</v>
      </c>
      <c r="E451" s="24"/>
      <c r="F451" s="122" t="s">
        <v>759</v>
      </c>
      <c r="G451" s="24"/>
      <c r="H451" s="24"/>
      <c r="I451" s="24"/>
      <c r="J451" s="24"/>
      <c r="K451" s="24"/>
      <c r="L451" s="25"/>
      <c r="M451" s="120"/>
      <c r="N451" s="121"/>
      <c r="O451" s="45"/>
      <c r="P451" s="45"/>
      <c r="Q451" s="45"/>
      <c r="R451" s="45"/>
      <c r="S451" s="45"/>
      <c r="T451" s="46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T451" s="12" t="s">
        <v>110</v>
      </c>
      <c r="AU451" s="12" t="s">
        <v>69</v>
      </c>
    </row>
    <row r="452" spans="1:65" s="2" customFormat="1" ht="16.5" customHeight="1">
      <c r="A452" s="24"/>
      <c r="B452" s="105"/>
      <c r="C452" s="106" t="s">
        <v>765</v>
      </c>
      <c r="D452" s="106" t="s">
        <v>100</v>
      </c>
      <c r="E452" s="107" t="s">
        <v>766</v>
      </c>
      <c r="F452" s="108" t="s">
        <v>767</v>
      </c>
      <c r="G452" s="109" t="s">
        <v>163</v>
      </c>
      <c r="H452" s="110">
        <v>500</v>
      </c>
      <c r="I452" s="111">
        <v>134</v>
      </c>
      <c r="J452" s="111">
        <f>ROUND(I452*H452,2)</f>
        <v>67000</v>
      </c>
      <c r="K452" s="108" t="s">
        <v>104</v>
      </c>
      <c r="L452" s="25"/>
      <c r="M452" s="112" t="s">
        <v>3</v>
      </c>
      <c r="N452" s="113" t="s">
        <v>40</v>
      </c>
      <c r="O452" s="114">
        <v>0</v>
      </c>
      <c r="P452" s="114">
        <f>O452*H452</f>
        <v>0</v>
      </c>
      <c r="Q452" s="114">
        <v>0</v>
      </c>
      <c r="R452" s="114">
        <f>Q452*H452</f>
        <v>0</v>
      </c>
      <c r="S452" s="114">
        <v>0</v>
      </c>
      <c r="T452" s="115">
        <f>S452*H452</f>
        <v>0</v>
      </c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R452" s="116" t="s">
        <v>105</v>
      </c>
      <c r="AT452" s="116" t="s">
        <v>100</v>
      </c>
      <c r="AU452" s="116" t="s">
        <v>69</v>
      </c>
      <c r="AY452" s="12" t="s">
        <v>106</v>
      </c>
      <c r="BE452" s="117">
        <f>IF(N452="základní",J452,0)</f>
        <v>67000</v>
      </c>
      <c r="BF452" s="117">
        <f>IF(N452="snížená",J452,0)</f>
        <v>0</v>
      </c>
      <c r="BG452" s="117">
        <f>IF(N452="zákl. přenesená",J452,0)</f>
        <v>0</v>
      </c>
      <c r="BH452" s="117">
        <f>IF(N452="sníž. přenesená",J452,0)</f>
        <v>0</v>
      </c>
      <c r="BI452" s="117">
        <f>IF(N452="nulová",J452,0)</f>
        <v>0</v>
      </c>
      <c r="BJ452" s="12" t="s">
        <v>77</v>
      </c>
      <c r="BK452" s="117">
        <f>ROUND(I452*H452,2)</f>
        <v>67000</v>
      </c>
      <c r="BL452" s="12" t="s">
        <v>105</v>
      </c>
      <c r="BM452" s="116" t="s">
        <v>768</v>
      </c>
    </row>
    <row r="453" spans="1:65" s="2" customFormat="1" ht="19.5">
      <c r="A453" s="24"/>
      <c r="B453" s="25"/>
      <c r="C453" s="24"/>
      <c r="D453" s="118" t="s">
        <v>108</v>
      </c>
      <c r="E453" s="24"/>
      <c r="F453" s="119" t="s">
        <v>769</v>
      </c>
      <c r="G453" s="24"/>
      <c r="H453" s="24"/>
      <c r="I453" s="24"/>
      <c r="J453" s="24"/>
      <c r="K453" s="24"/>
      <c r="L453" s="25"/>
      <c r="M453" s="120"/>
      <c r="N453" s="121"/>
      <c r="O453" s="45"/>
      <c r="P453" s="45"/>
      <c r="Q453" s="45"/>
      <c r="R453" s="45"/>
      <c r="S453" s="45"/>
      <c r="T453" s="46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T453" s="12" t="s">
        <v>108</v>
      </c>
      <c r="AU453" s="12" t="s">
        <v>69</v>
      </c>
    </row>
    <row r="454" spans="1:65" s="2" customFormat="1" ht="29.25">
      <c r="A454" s="24"/>
      <c r="B454" s="25"/>
      <c r="C454" s="24"/>
      <c r="D454" s="118" t="s">
        <v>110</v>
      </c>
      <c r="E454" s="24"/>
      <c r="F454" s="122" t="s">
        <v>759</v>
      </c>
      <c r="G454" s="24"/>
      <c r="H454" s="24"/>
      <c r="I454" s="24"/>
      <c r="J454" s="24"/>
      <c r="K454" s="24"/>
      <c r="L454" s="25"/>
      <c r="M454" s="120"/>
      <c r="N454" s="121"/>
      <c r="O454" s="45"/>
      <c r="P454" s="45"/>
      <c r="Q454" s="45"/>
      <c r="R454" s="45"/>
      <c r="S454" s="45"/>
      <c r="T454" s="46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T454" s="12" t="s">
        <v>110</v>
      </c>
      <c r="AU454" s="12" t="s">
        <v>69</v>
      </c>
    </row>
    <row r="455" spans="1:65" s="2" customFormat="1" ht="16.5" customHeight="1">
      <c r="A455" s="24"/>
      <c r="B455" s="105"/>
      <c r="C455" s="106" t="s">
        <v>770</v>
      </c>
      <c r="D455" s="106" t="s">
        <v>100</v>
      </c>
      <c r="E455" s="107" t="s">
        <v>771</v>
      </c>
      <c r="F455" s="108" t="s">
        <v>772</v>
      </c>
      <c r="G455" s="109" t="s">
        <v>163</v>
      </c>
      <c r="H455" s="110">
        <v>500</v>
      </c>
      <c r="I455" s="111">
        <v>117</v>
      </c>
      <c r="J455" s="111">
        <f>ROUND(I455*H455,2)</f>
        <v>58500</v>
      </c>
      <c r="K455" s="108" t="s">
        <v>104</v>
      </c>
      <c r="L455" s="25"/>
      <c r="M455" s="112" t="s">
        <v>3</v>
      </c>
      <c r="N455" s="113" t="s">
        <v>40</v>
      </c>
      <c r="O455" s="114">
        <v>0</v>
      </c>
      <c r="P455" s="114">
        <f>O455*H455</f>
        <v>0</v>
      </c>
      <c r="Q455" s="114">
        <v>0</v>
      </c>
      <c r="R455" s="114">
        <f>Q455*H455</f>
        <v>0</v>
      </c>
      <c r="S455" s="114">
        <v>0</v>
      </c>
      <c r="T455" s="115">
        <f>S455*H455</f>
        <v>0</v>
      </c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R455" s="116" t="s">
        <v>105</v>
      </c>
      <c r="AT455" s="116" t="s">
        <v>100</v>
      </c>
      <c r="AU455" s="116" t="s">
        <v>69</v>
      </c>
      <c r="AY455" s="12" t="s">
        <v>106</v>
      </c>
      <c r="BE455" s="117">
        <f>IF(N455="základní",J455,0)</f>
        <v>58500</v>
      </c>
      <c r="BF455" s="117">
        <f>IF(N455="snížená",J455,0)</f>
        <v>0</v>
      </c>
      <c r="BG455" s="117">
        <f>IF(N455="zákl. přenesená",J455,0)</f>
        <v>0</v>
      </c>
      <c r="BH455" s="117">
        <f>IF(N455="sníž. přenesená",J455,0)</f>
        <v>0</v>
      </c>
      <c r="BI455" s="117">
        <f>IF(N455="nulová",J455,0)</f>
        <v>0</v>
      </c>
      <c r="BJ455" s="12" t="s">
        <v>77</v>
      </c>
      <c r="BK455" s="117">
        <f>ROUND(I455*H455,2)</f>
        <v>58500</v>
      </c>
      <c r="BL455" s="12" t="s">
        <v>105</v>
      </c>
      <c r="BM455" s="116" t="s">
        <v>773</v>
      </c>
    </row>
    <row r="456" spans="1:65" s="2" customFormat="1" ht="19.5">
      <c r="A456" s="24"/>
      <c r="B456" s="25"/>
      <c r="C456" s="24"/>
      <c r="D456" s="118" t="s">
        <v>108</v>
      </c>
      <c r="E456" s="24"/>
      <c r="F456" s="119" t="s">
        <v>774</v>
      </c>
      <c r="G456" s="24"/>
      <c r="H456" s="24"/>
      <c r="I456" s="24"/>
      <c r="J456" s="24"/>
      <c r="K456" s="24"/>
      <c r="L456" s="25"/>
      <c r="M456" s="120"/>
      <c r="N456" s="121"/>
      <c r="O456" s="45"/>
      <c r="P456" s="45"/>
      <c r="Q456" s="45"/>
      <c r="R456" s="45"/>
      <c r="S456" s="45"/>
      <c r="T456" s="46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T456" s="12" t="s">
        <v>108</v>
      </c>
      <c r="AU456" s="12" t="s">
        <v>69</v>
      </c>
    </row>
    <row r="457" spans="1:65" s="2" customFormat="1" ht="29.25">
      <c r="A457" s="24"/>
      <c r="B457" s="25"/>
      <c r="C457" s="24"/>
      <c r="D457" s="118" t="s">
        <v>110</v>
      </c>
      <c r="E457" s="24"/>
      <c r="F457" s="122" t="s">
        <v>759</v>
      </c>
      <c r="G457" s="24"/>
      <c r="H457" s="24"/>
      <c r="I457" s="24"/>
      <c r="J457" s="24"/>
      <c r="K457" s="24"/>
      <c r="L457" s="25"/>
      <c r="M457" s="120"/>
      <c r="N457" s="121"/>
      <c r="O457" s="45"/>
      <c r="P457" s="45"/>
      <c r="Q457" s="45"/>
      <c r="R457" s="45"/>
      <c r="S457" s="45"/>
      <c r="T457" s="46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T457" s="12" t="s">
        <v>110</v>
      </c>
      <c r="AU457" s="12" t="s">
        <v>69</v>
      </c>
    </row>
    <row r="458" spans="1:65" s="2" customFormat="1" ht="16.5" customHeight="1">
      <c r="A458" s="24"/>
      <c r="B458" s="105"/>
      <c r="C458" s="106" t="s">
        <v>775</v>
      </c>
      <c r="D458" s="106" t="s">
        <v>100</v>
      </c>
      <c r="E458" s="107" t="s">
        <v>776</v>
      </c>
      <c r="F458" s="108" t="s">
        <v>777</v>
      </c>
      <c r="G458" s="109" t="s">
        <v>628</v>
      </c>
      <c r="H458" s="110">
        <v>100</v>
      </c>
      <c r="I458" s="111">
        <v>22400</v>
      </c>
      <c r="J458" s="111">
        <f>ROUND(I458*H458,2)</f>
        <v>2240000</v>
      </c>
      <c r="K458" s="108" t="s">
        <v>104</v>
      </c>
      <c r="L458" s="25"/>
      <c r="M458" s="112" t="s">
        <v>3</v>
      </c>
      <c r="N458" s="113" t="s">
        <v>40</v>
      </c>
      <c r="O458" s="114">
        <v>0</v>
      </c>
      <c r="P458" s="114">
        <f>O458*H458</f>
        <v>0</v>
      </c>
      <c r="Q458" s="114">
        <v>0</v>
      </c>
      <c r="R458" s="114">
        <f>Q458*H458</f>
        <v>0</v>
      </c>
      <c r="S458" s="114">
        <v>0</v>
      </c>
      <c r="T458" s="115">
        <f>S458*H458</f>
        <v>0</v>
      </c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R458" s="116" t="s">
        <v>105</v>
      </c>
      <c r="AT458" s="116" t="s">
        <v>100</v>
      </c>
      <c r="AU458" s="116" t="s">
        <v>69</v>
      </c>
      <c r="AY458" s="12" t="s">
        <v>106</v>
      </c>
      <c r="BE458" s="117">
        <f>IF(N458="základní",J458,0)</f>
        <v>2240000</v>
      </c>
      <c r="BF458" s="117">
        <f>IF(N458="snížená",J458,0)</f>
        <v>0</v>
      </c>
      <c r="BG458" s="117">
        <f>IF(N458="zákl. přenesená",J458,0)</f>
        <v>0</v>
      </c>
      <c r="BH458" s="117">
        <f>IF(N458="sníž. přenesená",J458,0)</f>
        <v>0</v>
      </c>
      <c r="BI458" s="117">
        <f>IF(N458="nulová",J458,0)</f>
        <v>0</v>
      </c>
      <c r="BJ458" s="12" t="s">
        <v>77</v>
      </c>
      <c r="BK458" s="117">
        <f>ROUND(I458*H458,2)</f>
        <v>2240000</v>
      </c>
      <c r="BL458" s="12" t="s">
        <v>105</v>
      </c>
      <c r="BM458" s="116" t="s">
        <v>778</v>
      </c>
    </row>
    <row r="459" spans="1:65" s="2" customFormat="1" ht="19.5">
      <c r="A459" s="24"/>
      <c r="B459" s="25"/>
      <c r="C459" s="24"/>
      <c r="D459" s="118" t="s">
        <v>108</v>
      </c>
      <c r="E459" s="24"/>
      <c r="F459" s="119" t="s">
        <v>779</v>
      </c>
      <c r="G459" s="24"/>
      <c r="H459" s="24"/>
      <c r="I459" s="24"/>
      <c r="J459" s="24"/>
      <c r="K459" s="24"/>
      <c r="L459" s="25"/>
      <c r="M459" s="120"/>
      <c r="N459" s="121"/>
      <c r="O459" s="45"/>
      <c r="P459" s="45"/>
      <c r="Q459" s="45"/>
      <c r="R459" s="45"/>
      <c r="S459" s="45"/>
      <c r="T459" s="46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T459" s="12" t="s">
        <v>108</v>
      </c>
      <c r="AU459" s="12" t="s">
        <v>69</v>
      </c>
    </row>
    <row r="460" spans="1:65" s="2" customFormat="1" ht="29.25">
      <c r="A460" s="24"/>
      <c r="B460" s="25"/>
      <c r="C460" s="24"/>
      <c r="D460" s="118" t="s">
        <v>110</v>
      </c>
      <c r="E460" s="24"/>
      <c r="F460" s="122" t="s">
        <v>780</v>
      </c>
      <c r="G460" s="24"/>
      <c r="H460" s="24"/>
      <c r="I460" s="24"/>
      <c r="J460" s="24"/>
      <c r="K460" s="24"/>
      <c r="L460" s="25"/>
      <c r="M460" s="120"/>
      <c r="N460" s="121"/>
      <c r="O460" s="45"/>
      <c r="P460" s="45"/>
      <c r="Q460" s="45"/>
      <c r="R460" s="45"/>
      <c r="S460" s="45"/>
      <c r="T460" s="46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T460" s="12" t="s">
        <v>110</v>
      </c>
      <c r="AU460" s="12" t="s">
        <v>69</v>
      </c>
    </row>
    <row r="461" spans="1:65" s="2" customFormat="1" ht="16.5" customHeight="1">
      <c r="A461" s="24"/>
      <c r="B461" s="105"/>
      <c r="C461" s="106" t="s">
        <v>781</v>
      </c>
      <c r="D461" s="106" t="s">
        <v>100</v>
      </c>
      <c r="E461" s="107" t="s">
        <v>782</v>
      </c>
      <c r="F461" s="108" t="s">
        <v>783</v>
      </c>
      <c r="G461" s="109" t="s">
        <v>628</v>
      </c>
      <c r="H461" s="110">
        <v>20</v>
      </c>
      <c r="I461" s="111">
        <v>21600</v>
      </c>
      <c r="J461" s="111">
        <f>ROUND(I461*H461,2)</f>
        <v>432000</v>
      </c>
      <c r="K461" s="108" t="s">
        <v>104</v>
      </c>
      <c r="L461" s="25"/>
      <c r="M461" s="112" t="s">
        <v>3</v>
      </c>
      <c r="N461" s="113" t="s">
        <v>40</v>
      </c>
      <c r="O461" s="114">
        <v>0</v>
      </c>
      <c r="P461" s="114">
        <f>O461*H461</f>
        <v>0</v>
      </c>
      <c r="Q461" s="114">
        <v>0</v>
      </c>
      <c r="R461" s="114">
        <f>Q461*H461</f>
        <v>0</v>
      </c>
      <c r="S461" s="114">
        <v>0</v>
      </c>
      <c r="T461" s="115">
        <f>S461*H461</f>
        <v>0</v>
      </c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R461" s="116" t="s">
        <v>105</v>
      </c>
      <c r="AT461" s="116" t="s">
        <v>100</v>
      </c>
      <c r="AU461" s="116" t="s">
        <v>69</v>
      </c>
      <c r="AY461" s="12" t="s">
        <v>106</v>
      </c>
      <c r="BE461" s="117">
        <f>IF(N461="základní",J461,0)</f>
        <v>432000</v>
      </c>
      <c r="BF461" s="117">
        <f>IF(N461="snížená",J461,0)</f>
        <v>0</v>
      </c>
      <c r="BG461" s="117">
        <f>IF(N461="zákl. přenesená",J461,0)</f>
        <v>0</v>
      </c>
      <c r="BH461" s="117">
        <f>IF(N461="sníž. přenesená",J461,0)</f>
        <v>0</v>
      </c>
      <c r="BI461" s="117">
        <f>IF(N461="nulová",J461,0)</f>
        <v>0</v>
      </c>
      <c r="BJ461" s="12" t="s">
        <v>77</v>
      </c>
      <c r="BK461" s="117">
        <f>ROUND(I461*H461,2)</f>
        <v>432000</v>
      </c>
      <c r="BL461" s="12" t="s">
        <v>105</v>
      </c>
      <c r="BM461" s="116" t="s">
        <v>784</v>
      </c>
    </row>
    <row r="462" spans="1:65" s="2" customFormat="1" ht="19.5">
      <c r="A462" s="24"/>
      <c r="B462" s="25"/>
      <c r="C462" s="24"/>
      <c r="D462" s="118" t="s">
        <v>108</v>
      </c>
      <c r="E462" s="24"/>
      <c r="F462" s="119" t="s">
        <v>785</v>
      </c>
      <c r="G462" s="24"/>
      <c r="H462" s="24"/>
      <c r="I462" s="24"/>
      <c r="J462" s="24"/>
      <c r="K462" s="24"/>
      <c r="L462" s="25"/>
      <c r="M462" s="120"/>
      <c r="N462" s="121"/>
      <c r="O462" s="45"/>
      <c r="P462" s="45"/>
      <c r="Q462" s="45"/>
      <c r="R462" s="45"/>
      <c r="S462" s="45"/>
      <c r="T462" s="46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T462" s="12" t="s">
        <v>108</v>
      </c>
      <c r="AU462" s="12" t="s">
        <v>69</v>
      </c>
    </row>
    <row r="463" spans="1:65" s="2" customFormat="1" ht="29.25">
      <c r="A463" s="24"/>
      <c r="B463" s="25"/>
      <c r="C463" s="24"/>
      <c r="D463" s="118" t="s">
        <v>110</v>
      </c>
      <c r="E463" s="24"/>
      <c r="F463" s="122" t="s">
        <v>780</v>
      </c>
      <c r="G463" s="24"/>
      <c r="H463" s="24"/>
      <c r="I463" s="24"/>
      <c r="J463" s="24"/>
      <c r="K463" s="24"/>
      <c r="L463" s="25"/>
      <c r="M463" s="120"/>
      <c r="N463" s="121"/>
      <c r="O463" s="45"/>
      <c r="P463" s="45"/>
      <c r="Q463" s="45"/>
      <c r="R463" s="45"/>
      <c r="S463" s="45"/>
      <c r="T463" s="46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T463" s="12" t="s">
        <v>110</v>
      </c>
      <c r="AU463" s="12" t="s">
        <v>69</v>
      </c>
    </row>
    <row r="464" spans="1:65" s="2" customFormat="1" ht="16.5" customHeight="1">
      <c r="A464" s="24"/>
      <c r="B464" s="105"/>
      <c r="C464" s="106" t="s">
        <v>786</v>
      </c>
      <c r="D464" s="106" t="s">
        <v>100</v>
      </c>
      <c r="E464" s="107" t="s">
        <v>787</v>
      </c>
      <c r="F464" s="108" t="s">
        <v>788</v>
      </c>
      <c r="G464" s="109" t="s">
        <v>163</v>
      </c>
      <c r="H464" s="110">
        <v>200</v>
      </c>
      <c r="I464" s="111">
        <v>109</v>
      </c>
      <c r="J464" s="111">
        <f>ROUND(I464*H464,2)</f>
        <v>21800</v>
      </c>
      <c r="K464" s="108" t="s">
        <v>104</v>
      </c>
      <c r="L464" s="25"/>
      <c r="M464" s="112" t="s">
        <v>3</v>
      </c>
      <c r="N464" s="113" t="s">
        <v>40</v>
      </c>
      <c r="O464" s="114">
        <v>0</v>
      </c>
      <c r="P464" s="114">
        <f>O464*H464</f>
        <v>0</v>
      </c>
      <c r="Q464" s="114">
        <v>0</v>
      </c>
      <c r="R464" s="114">
        <f>Q464*H464</f>
        <v>0</v>
      </c>
      <c r="S464" s="114">
        <v>0</v>
      </c>
      <c r="T464" s="115">
        <f>S464*H464</f>
        <v>0</v>
      </c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R464" s="116" t="s">
        <v>105</v>
      </c>
      <c r="AT464" s="116" t="s">
        <v>100</v>
      </c>
      <c r="AU464" s="116" t="s">
        <v>69</v>
      </c>
      <c r="AY464" s="12" t="s">
        <v>106</v>
      </c>
      <c r="BE464" s="117">
        <f>IF(N464="základní",J464,0)</f>
        <v>21800</v>
      </c>
      <c r="BF464" s="117">
        <f>IF(N464="snížená",J464,0)</f>
        <v>0</v>
      </c>
      <c r="BG464" s="117">
        <f>IF(N464="zákl. přenesená",J464,0)</f>
        <v>0</v>
      </c>
      <c r="BH464" s="117">
        <f>IF(N464="sníž. přenesená",J464,0)</f>
        <v>0</v>
      </c>
      <c r="BI464" s="117">
        <f>IF(N464="nulová",J464,0)</f>
        <v>0</v>
      </c>
      <c r="BJ464" s="12" t="s">
        <v>77</v>
      </c>
      <c r="BK464" s="117">
        <f>ROUND(I464*H464,2)</f>
        <v>21800</v>
      </c>
      <c r="BL464" s="12" t="s">
        <v>105</v>
      </c>
      <c r="BM464" s="116" t="s">
        <v>789</v>
      </c>
    </row>
    <row r="465" spans="1:65" s="2" customFormat="1" ht="19.5">
      <c r="A465" s="24"/>
      <c r="B465" s="25"/>
      <c r="C465" s="24"/>
      <c r="D465" s="118" t="s">
        <v>108</v>
      </c>
      <c r="E465" s="24"/>
      <c r="F465" s="119" t="s">
        <v>790</v>
      </c>
      <c r="G465" s="24"/>
      <c r="H465" s="24"/>
      <c r="I465" s="24"/>
      <c r="J465" s="24"/>
      <c r="K465" s="24"/>
      <c r="L465" s="25"/>
      <c r="M465" s="120"/>
      <c r="N465" s="121"/>
      <c r="O465" s="45"/>
      <c r="P465" s="45"/>
      <c r="Q465" s="45"/>
      <c r="R465" s="45"/>
      <c r="S465" s="45"/>
      <c r="T465" s="46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T465" s="12" t="s">
        <v>108</v>
      </c>
      <c r="AU465" s="12" t="s">
        <v>69</v>
      </c>
    </row>
    <row r="466" spans="1:65" s="2" customFormat="1" ht="29.25">
      <c r="A466" s="24"/>
      <c r="B466" s="25"/>
      <c r="C466" s="24"/>
      <c r="D466" s="118" t="s">
        <v>110</v>
      </c>
      <c r="E466" s="24"/>
      <c r="F466" s="122" t="s">
        <v>780</v>
      </c>
      <c r="G466" s="24"/>
      <c r="H466" s="24"/>
      <c r="I466" s="24"/>
      <c r="J466" s="24"/>
      <c r="K466" s="24"/>
      <c r="L466" s="25"/>
      <c r="M466" s="120"/>
      <c r="N466" s="121"/>
      <c r="O466" s="45"/>
      <c r="P466" s="45"/>
      <c r="Q466" s="45"/>
      <c r="R466" s="45"/>
      <c r="S466" s="45"/>
      <c r="T466" s="46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T466" s="12" t="s">
        <v>110</v>
      </c>
      <c r="AU466" s="12" t="s">
        <v>69</v>
      </c>
    </row>
    <row r="467" spans="1:65" s="2" customFormat="1" ht="16.5" customHeight="1">
      <c r="A467" s="24"/>
      <c r="B467" s="105"/>
      <c r="C467" s="106" t="s">
        <v>791</v>
      </c>
      <c r="D467" s="106" t="s">
        <v>100</v>
      </c>
      <c r="E467" s="107" t="s">
        <v>792</v>
      </c>
      <c r="F467" s="108" t="s">
        <v>793</v>
      </c>
      <c r="G467" s="109" t="s">
        <v>163</v>
      </c>
      <c r="H467" s="110">
        <v>2000</v>
      </c>
      <c r="I467" s="111">
        <v>95.6</v>
      </c>
      <c r="J467" s="111">
        <f>ROUND(I467*H467,2)</f>
        <v>191200</v>
      </c>
      <c r="K467" s="108" t="s">
        <v>104</v>
      </c>
      <c r="L467" s="25"/>
      <c r="M467" s="112" t="s">
        <v>3</v>
      </c>
      <c r="N467" s="113" t="s">
        <v>40</v>
      </c>
      <c r="O467" s="114">
        <v>0</v>
      </c>
      <c r="P467" s="114">
        <f>O467*H467</f>
        <v>0</v>
      </c>
      <c r="Q467" s="114">
        <v>0</v>
      </c>
      <c r="R467" s="114">
        <f>Q467*H467</f>
        <v>0</v>
      </c>
      <c r="S467" s="114">
        <v>0</v>
      </c>
      <c r="T467" s="115">
        <f>S467*H467</f>
        <v>0</v>
      </c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R467" s="116" t="s">
        <v>105</v>
      </c>
      <c r="AT467" s="116" t="s">
        <v>100</v>
      </c>
      <c r="AU467" s="116" t="s">
        <v>69</v>
      </c>
      <c r="AY467" s="12" t="s">
        <v>106</v>
      </c>
      <c r="BE467" s="117">
        <f>IF(N467="základní",J467,0)</f>
        <v>191200</v>
      </c>
      <c r="BF467" s="117">
        <f>IF(N467="snížená",J467,0)</f>
        <v>0</v>
      </c>
      <c r="BG467" s="117">
        <f>IF(N467="zákl. přenesená",J467,0)</f>
        <v>0</v>
      </c>
      <c r="BH467" s="117">
        <f>IF(N467="sníž. přenesená",J467,0)</f>
        <v>0</v>
      </c>
      <c r="BI467" s="117">
        <f>IF(N467="nulová",J467,0)</f>
        <v>0</v>
      </c>
      <c r="BJ467" s="12" t="s">
        <v>77</v>
      </c>
      <c r="BK467" s="117">
        <f>ROUND(I467*H467,2)</f>
        <v>191200</v>
      </c>
      <c r="BL467" s="12" t="s">
        <v>105</v>
      </c>
      <c r="BM467" s="116" t="s">
        <v>794</v>
      </c>
    </row>
    <row r="468" spans="1:65" s="2" customFormat="1" ht="19.5">
      <c r="A468" s="24"/>
      <c r="B468" s="25"/>
      <c r="C468" s="24"/>
      <c r="D468" s="118" t="s">
        <v>108</v>
      </c>
      <c r="E468" s="24"/>
      <c r="F468" s="119" t="s">
        <v>795</v>
      </c>
      <c r="G468" s="24"/>
      <c r="H468" s="24"/>
      <c r="I468" s="24"/>
      <c r="J468" s="24"/>
      <c r="K468" s="24"/>
      <c r="L468" s="25"/>
      <c r="M468" s="120"/>
      <c r="N468" s="121"/>
      <c r="O468" s="45"/>
      <c r="P468" s="45"/>
      <c r="Q468" s="45"/>
      <c r="R468" s="45"/>
      <c r="S468" s="45"/>
      <c r="T468" s="46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T468" s="12" t="s">
        <v>108</v>
      </c>
      <c r="AU468" s="12" t="s">
        <v>69</v>
      </c>
    </row>
    <row r="469" spans="1:65" s="2" customFormat="1" ht="29.25">
      <c r="A469" s="24"/>
      <c r="B469" s="25"/>
      <c r="C469" s="24"/>
      <c r="D469" s="118" t="s">
        <v>110</v>
      </c>
      <c r="E469" s="24"/>
      <c r="F469" s="122" t="s">
        <v>780</v>
      </c>
      <c r="G469" s="24"/>
      <c r="H469" s="24"/>
      <c r="I469" s="24"/>
      <c r="J469" s="24"/>
      <c r="K469" s="24"/>
      <c r="L469" s="25"/>
      <c r="M469" s="120"/>
      <c r="N469" s="121"/>
      <c r="O469" s="45"/>
      <c r="P469" s="45"/>
      <c r="Q469" s="45"/>
      <c r="R469" s="45"/>
      <c r="S469" s="45"/>
      <c r="T469" s="46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T469" s="12" t="s">
        <v>110</v>
      </c>
      <c r="AU469" s="12" t="s">
        <v>69</v>
      </c>
    </row>
    <row r="470" spans="1:65" s="2" customFormat="1" ht="16.5" customHeight="1">
      <c r="A470" s="24"/>
      <c r="B470" s="105"/>
      <c r="C470" s="106" t="s">
        <v>796</v>
      </c>
      <c r="D470" s="106" t="s">
        <v>100</v>
      </c>
      <c r="E470" s="107" t="s">
        <v>797</v>
      </c>
      <c r="F470" s="108" t="s">
        <v>798</v>
      </c>
      <c r="G470" s="109" t="s">
        <v>145</v>
      </c>
      <c r="H470" s="110">
        <v>100</v>
      </c>
      <c r="I470" s="111">
        <v>648</v>
      </c>
      <c r="J470" s="111">
        <f>ROUND(I470*H470,2)</f>
        <v>64800</v>
      </c>
      <c r="K470" s="108" t="s">
        <v>104</v>
      </c>
      <c r="L470" s="25"/>
      <c r="M470" s="112" t="s">
        <v>3</v>
      </c>
      <c r="N470" s="113" t="s">
        <v>40</v>
      </c>
      <c r="O470" s="114">
        <v>0</v>
      </c>
      <c r="P470" s="114">
        <f>O470*H470</f>
        <v>0</v>
      </c>
      <c r="Q470" s="114">
        <v>0</v>
      </c>
      <c r="R470" s="114">
        <f>Q470*H470</f>
        <v>0</v>
      </c>
      <c r="S470" s="114">
        <v>0</v>
      </c>
      <c r="T470" s="115">
        <f>S470*H470</f>
        <v>0</v>
      </c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R470" s="116" t="s">
        <v>105</v>
      </c>
      <c r="AT470" s="116" t="s">
        <v>100</v>
      </c>
      <c r="AU470" s="116" t="s">
        <v>69</v>
      </c>
      <c r="AY470" s="12" t="s">
        <v>106</v>
      </c>
      <c r="BE470" s="117">
        <f>IF(N470="základní",J470,0)</f>
        <v>64800</v>
      </c>
      <c r="BF470" s="117">
        <f>IF(N470="snížená",J470,0)</f>
        <v>0</v>
      </c>
      <c r="BG470" s="117">
        <f>IF(N470="zákl. přenesená",J470,0)</f>
        <v>0</v>
      </c>
      <c r="BH470" s="117">
        <f>IF(N470="sníž. přenesená",J470,0)</f>
        <v>0</v>
      </c>
      <c r="BI470" s="117">
        <f>IF(N470="nulová",J470,0)</f>
        <v>0</v>
      </c>
      <c r="BJ470" s="12" t="s">
        <v>77</v>
      </c>
      <c r="BK470" s="117">
        <f>ROUND(I470*H470,2)</f>
        <v>64800</v>
      </c>
      <c r="BL470" s="12" t="s">
        <v>105</v>
      </c>
      <c r="BM470" s="116" t="s">
        <v>799</v>
      </c>
    </row>
    <row r="471" spans="1:65" s="2" customFormat="1" ht="19.5">
      <c r="A471" s="24"/>
      <c r="B471" s="25"/>
      <c r="C471" s="24"/>
      <c r="D471" s="118" t="s">
        <v>108</v>
      </c>
      <c r="E471" s="24"/>
      <c r="F471" s="119" t="s">
        <v>800</v>
      </c>
      <c r="G471" s="24"/>
      <c r="H471" s="24"/>
      <c r="I471" s="24"/>
      <c r="J471" s="24"/>
      <c r="K471" s="24"/>
      <c r="L471" s="25"/>
      <c r="M471" s="120"/>
      <c r="N471" s="121"/>
      <c r="O471" s="45"/>
      <c r="P471" s="45"/>
      <c r="Q471" s="45"/>
      <c r="R471" s="45"/>
      <c r="S471" s="45"/>
      <c r="T471" s="46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T471" s="12" t="s">
        <v>108</v>
      </c>
      <c r="AU471" s="12" t="s">
        <v>69</v>
      </c>
    </row>
    <row r="472" spans="1:65" s="2" customFormat="1" ht="39">
      <c r="A472" s="24"/>
      <c r="B472" s="25"/>
      <c r="C472" s="24"/>
      <c r="D472" s="118" t="s">
        <v>110</v>
      </c>
      <c r="E472" s="24"/>
      <c r="F472" s="122" t="s">
        <v>801</v>
      </c>
      <c r="G472" s="24"/>
      <c r="H472" s="24"/>
      <c r="I472" s="24"/>
      <c r="J472" s="24"/>
      <c r="K472" s="24"/>
      <c r="L472" s="25"/>
      <c r="M472" s="120"/>
      <c r="N472" s="121"/>
      <c r="O472" s="45"/>
      <c r="P472" s="45"/>
      <c r="Q472" s="45"/>
      <c r="R472" s="45"/>
      <c r="S472" s="45"/>
      <c r="T472" s="46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T472" s="12" t="s">
        <v>110</v>
      </c>
      <c r="AU472" s="12" t="s">
        <v>69</v>
      </c>
    </row>
    <row r="473" spans="1:65" s="2" customFormat="1" ht="16.5" customHeight="1">
      <c r="A473" s="24"/>
      <c r="B473" s="105"/>
      <c r="C473" s="106" t="s">
        <v>802</v>
      </c>
      <c r="D473" s="106" t="s">
        <v>100</v>
      </c>
      <c r="E473" s="107" t="s">
        <v>803</v>
      </c>
      <c r="F473" s="108" t="s">
        <v>804</v>
      </c>
      <c r="G473" s="109" t="s">
        <v>145</v>
      </c>
      <c r="H473" s="110">
        <v>300</v>
      </c>
      <c r="I473" s="111">
        <v>715</v>
      </c>
      <c r="J473" s="111">
        <f>ROUND(I473*H473,2)</f>
        <v>214500</v>
      </c>
      <c r="K473" s="108" t="s">
        <v>104</v>
      </c>
      <c r="L473" s="25"/>
      <c r="M473" s="112" t="s">
        <v>3</v>
      </c>
      <c r="N473" s="113" t="s">
        <v>40</v>
      </c>
      <c r="O473" s="114">
        <v>0</v>
      </c>
      <c r="P473" s="114">
        <f>O473*H473</f>
        <v>0</v>
      </c>
      <c r="Q473" s="114">
        <v>0</v>
      </c>
      <c r="R473" s="114">
        <f>Q473*H473</f>
        <v>0</v>
      </c>
      <c r="S473" s="114">
        <v>0</v>
      </c>
      <c r="T473" s="115">
        <f>S473*H473</f>
        <v>0</v>
      </c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R473" s="116" t="s">
        <v>105</v>
      </c>
      <c r="AT473" s="116" t="s">
        <v>100</v>
      </c>
      <c r="AU473" s="116" t="s">
        <v>69</v>
      </c>
      <c r="AY473" s="12" t="s">
        <v>106</v>
      </c>
      <c r="BE473" s="117">
        <f>IF(N473="základní",J473,0)</f>
        <v>214500</v>
      </c>
      <c r="BF473" s="117">
        <f>IF(N473="snížená",J473,0)</f>
        <v>0</v>
      </c>
      <c r="BG473" s="117">
        <f>IF(N473="zákl. přenesená",J473,0)</f>
        <v>0</v>
      </c>
      <c r="BH473" s="117">
        <f>IF(N473="sníž. přenesená",J473,0)</f>
        <v>0</v>
      </c>
      <c r="BI473" s="117">
        <f>IF(N473="nulová",J473,0)</f>
        <v>0</v>
      </c>
      <c r="BJ473" s="12" t="s">
        <v>77</v>
      </c>
      <c r="BK473" s="117">
        <f>ROUND(I473*H473,2)</f>
        <v>214500</v>
      </c>
      <c r="BL473" s="12" t="s">
        <v>105</v>
      </c>
      <c r="BM473" s="116" t="s">
        <v>805</v>
      </c>
    </row>
    <row r="474" spans="1:65" s="2" customFormat="1" ht="29.25">
      <c r="A474" s="24"/>
      <c r="B474" s="25"/>
      <c r="C474" s="24"/>
      <c r="D474" s="118" t="s">
        <v>108</v>
      </c>
      <c r="E474" s="24"/>
      <c r="F474" s="119" t="s">
        <v>806</v>
      </c>
      <c r="G474" s="24"/>
      <c r="H474" s="24"/>
      <c r="I474" s="24"/>
      <c r="J474" s="24"/>
      <c r="K474" s="24"/>
      <c r="L474" s="25"/>
      <c r="M474" s="120"/>
      <c r="N474" s="121"/>
      <c r="O474" s="45"/>
      <c r="P474" s="45"/>
      <c r="Q474" s="45"/>
      <c r="R474" s="45"/>
      <c r="S474" s="45"/>
      <c r="T474" s="46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T474" s="12" t="s">
        <v>108</v>
      </c>
      <c r="AU474" s="12" t="s">
        <v>69</v>
      </c>
    </row>
    <row r="475" spans="1:65" s="2" customFormat="1" ht="39">
      <c r="A475" s="24"/>
      <c r="B475" s="25"/>
      <c r="C475" s="24"/>
      <c r="D475" s="118" t="s">
        <v>110</v>
      </c>
      <c r="E475" s="24"/>
      <c r="F475" s="122" t="s">
        <v>801</v>
      </c>
      <c r="G475" s="24"/>
      <c r="H475" s="24"/>
      <c r="I475" s="24"/>
      <c r="J475" s="24"/>
      <c r="K475" s="24"/>
      <c r="L475" s="25"/>
      <c r="M475" s="120"/>
      <c r="N475" s="121"/>
      <c r="O475" s="45"/>
      <c r="P475" s="45"/>
      <c r="Q475" s="45"/>
      <c r="R475" s="45"/>
      <c r="S475" s="45"/>
      <c r="T475" s="46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T475" s="12" t="s">
        <v>110</v>
      </c>
      <c r="AU475" s="12" t="s">
        <v>69</v>
      </c>
    </row>
    <row r="476" spans="1:65" s="2" customFormat="1" ht="16.5" customHeight="1">
      <c r="A476" s="24"/>
      <c r="B476" s="105"/>
      <c r="C476" s="106" t="s">
        <v>807</v>
      </c>
      <c r="D476" s="106" t="s">
        <v>100</v>
      </c>
      <c r="E476" s="107" t="s">
        <v>808</v>
      </c>
      <c r="F476" s="108" t="s">
        <v>809</v>
      </c>
      <c r="G476" s="109" t="s">
        <v>145</v>
      </c>
      <c r="H476" s="110">
        <v>15000</v>
      </c>
      <c r="I476" s="111">
        <v>505</v>
      </c>
      <c r="J476" s="111">
        <f>ROUND(I476*H476,2)</f>
        <v>7575000</v>
      </c>
      <c r="K476" s="108" t="s">
        <v>104</v>
      </c>
      <c r="L476" s="25"/>
      <c r="M476" s="112" t="s">
        <v>3</v>
      </c>
      <c r="N476" s="113" t="s">
        <v>40</v>
      </c>
      <c r="O476" s="114">
        <v>0</v>
      </c>
      <c r="P476" s="114">
        <f>O476*H476</f>
        <v>0</v>
      </c>
      <c r="Q476" s="114">
        <v>0</v>
      </c>
      <c r="R476" s="114">
        <f>Q476*H476</f>
        <v>0</v>
      </c>
      <c r="S476" s="114">
        <v>0</v>
      </c>
      <c r="T476" s="115">
        <f>S476*H476</f>
        <v>0</v>
      </c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R476" s="116" t="s">
        <v>105</v>
      </c>
      <c r="AT476" s="116" t="s">
        <v>100</v>
      </c>
      <c r="AU476" s="116" t="s">
        <v>69</v>
      </c>
      <c r="AY476" s="12" t="s">
        <v>106</v>
      </c>
      <c r="BE476" s="117">
        <f>IF(N476="základní",J476,0)</f>
        <v>7575000</v>
      </c>
      <c r="BF476" s="117">
        <f>IF(N476="snížená",J476,0)</f>
        <v>0</v>
      </c>
      <c r="BG476" s="117">
        <f>IF(N476="zákl. přenesená",J476,0)</f>
        <v>0</v>
      </c>
      <c r="BH476" s="117">
        <f>IF(N476="sníž. přenesená",J476,0)</f>
        <v>0</v>
      </c>
      <c r="BI476" s="117">
        <f>IF(N476="nulová",J476,0)</f>
        <v>0</v>
      </c>
      <c r="BJ476" s="12" t="s">
        <v>77</v>
      </c>
      <c r="BK476" s="117">
        <f>ROUND(I476*H476,2)</f>
        <v>7575000</v>
      </c>
      <c r="BL476" s="12" t="s">
        <v>105</v>
      </c>
      <c r="BM476" s="116" t="s">
        <v>810</v>
      </c>
    </row>
    <row r="477" spans="1:65" s="2" customFormat="1" ht="19.5">
      <c r="A477" s="24"/>
      <c r="B477" s="25"/>
      <c r="C477" s="24"/>
      <c r="D477" s="118" t="s">
        <v>108</v>
      </c>
      <c r="E477" s="24"/>
      <c r="F477" s="119" t="s">
        <v>811</v>
      </c>
      <c r="G477" s="24"/>
      <c r="H477" s="24"/>
      <c r="I477" s="24"/>
      <c r="J477" s="24"/>
      <c r="K477" s="24"/>
      <c r="L477" s="25"/>
      <c r="M477" s="120"/>
      <c r="N477" s="121"/>
      <c r="O477" s="45"/>
      <c r="P477" s="45"/>
      <c r="Q477" s="45"/>
      <c r="R477" s="45"/>
      <c r="S477" s="45"/>
      <c r="T477" s="46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T477" s="12" t="s">
        <v>108</v>
      </c>
      <c r="AU477" s="12" t="s">
        <v>69</v>
      </c>
    </row>
    <row r="478" spans="1:65" s="2" customFormat="1" ht="39">
      <c r="A478" s="24"/>
      <c r="B478" s="25"/>
      <c r="C478" s="24"/>
      <c r="D478" s="118" t="s">
        <v>110</v>
      </c>
      <c r="E478" s="24"/>
      <c r="F478" s="122" t="s">
        <v>801</v>
      </c>
      <c r="G478" s="24"/>
      <c r="H478" s="24"/>
      <c r="I478" s="24"/>
      <c r="J478" s="24"/>
      <c r="K478" s="24"/>
      <c r="L478" s="25"/>
      <c r="M478" s="120"/>
      <c r="N478" s="121"/>
      <c r="O478" s="45"/>
      <c r="P478" s="45"/>
      <c r="Q478" s="45"/>
      <c r="R478" s="45"/>
      <c r="S478" s="45"/>
      <c r="T478" s="46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T478" s="12" t="s">
        <v>110</v>
      </c>
      <c r="AU478" s="12" t="s">
        <v>69</v>
      </c>
    </row>
    <row r="479" spans="1:65" s="2" customFormat="1" ht="16.5" customHeight="1">
      <c r="A479" s="24"/>
      <c r="B479" s="105"/>
      <c r="C479" s="106" t="s">
        <v>812</v>
      </c>
      <c r="D479" s="106" t="s">
        <v>100</v>
      </c>
      <c r="E479" s="107" t="s">
        <v>813</v>
      </c>
      <c r="F479" s="108" t="s">
        <v>814</v>
      </c>
      <c r="G479" s="109" t="s">
        <v>145</v>
      </c>
      <c r="H479" s="110">
        <v>1000</v>
      </c>
      <c r="I479" s="111">
        <v>533</v>
      </c>
      <c r="J479" s="111">
        <f>ROUND(I479*H479,2)</f>
        <v>533000</v>
      </c>
      <c r="K479" s="108" t="s">
        <v>104</v>
      </c>
      <c r="L479" s="25"/>
      <c r="M479" s="112" t="s">
        <v>3</v>
      </c>
      <c r="N479" s="113" t="s">
        <v>40</v>
      </c>
      <c r="O479" s="114">
        <v>0</v>
      </c>
      <c r="P479" s="114">
        <f>O479*H479</f>
        <v>0</v>
      </c>
      <c r="Q479" s="114">
        <v>0</v>
      </c>
      <c r="R479" s="114">
        <f>Q479*H479</f>
        <v>0</v>
      </c>
      <c r="S479" s="114">
        <v>0</v>
      </c>
      <c r="T479" s="115">
        <f>S479*H479</f>
        <v>0</v>
      </c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R479" s="116" t="s">
        <v>105</v>
      </c>
      <c r="AT479" s="116" t="s">
        <v>100</v>
      </c>
      <c r="AU479" s="116" t="s">
        <v>69</v>
      </c>
      <c r="AY479" s="12" t="s">
        <v>106</v>
      </c>
      <c r="BE479" s="117">
        <f>IF(N479="základní",J479,0)</f>
        <v>533000</v>
      </c>
      <c r="BF479" s="117">
        <f>IF(N479="snížená",J479,0)</f>
        <v>0</v>
      </c>
      <c r="BG479" s="117">
        <f>IF(N479="zákl. přenesená",J479,0)</f>
        <v>0</v>
      </c>
      <c r="BH479" s="117">
        <f>IF(N479="sníž. přenesená",J479,0)</f>
        <v>0</v>
      </c>
      <c r="BI479" s="117">
        <f>IF(N479="nulová",J479,0)</f>
        <v>0</v>
      </c>
      <c r="BJ479" s="12" t="s">
        <v>77</v>
      </c>
      <c r="BK479" s="117">
        <f>ROUND(I479*H479,2)</f>
        <v>533000</v>
      </c>
      <c r="BL479" s="12" t="s">
        <v>105</v>
      </c>
      <c r="BM479" s="116" t="s">
        <v>815</v>
      </c>
    </row>
    <row r="480" spans="1:65" s="2" customFormat="1" ht="19.5">
      <c r="A480" s="24"/>
      <c r="B480" s="25"/>
      <c r="C480" s="24"/>
      <c r="D480" s="118" t="s">
        <v>108</v>
      </c>
      <c r="E480" s="24"/>
      <c r="F480" s="119" t="s">
        <v>816</v>
      </c>
      <c r="G480" s="24"/>
      <c r="H480" s="24"/>
      <c r="I480" s="24"/>
      <c r="J480" s="24"/>
      <c r="K480" s="24"/>
      <c r="L480" s="25"/>
      <c r="M480" s="120"/>
      <c r="N480" s="121"/>
      <c r="O480" s="45"/>
      <c r="P480" s="45"/>
      <c r="Q480" s="45"/>
      <c r="R480" s="45"/>
      <c r="S480" s="45"/>
      <c r="T480" s="46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T480" s="12" t="s">
        <v>108</v>
      </c>
      <c r="AU480" s="12" t="s">
        <v>69</v>
      </c>
    </row>
    <row r="481" spans="1:65" s="2" customFormat="1" ht="39">
      <c r="A481" s="24"/>
      <c r="B481" s="25"/>
      <c r="C481" s="24"/>
      <c r="D481" s="118" t="s">
        <v>110</v>
      </c>
      <c r="E481" s="24"/>
      <c r="F481" s="122" t="s">
        <v>801</v>
      </c>
      <c r="G481" s="24"/>
      <c r="H481" s="24"/>
      <c r="I481" s="24"/>
      <c r="J481" s="24"/>
      <c r="K481" s="24"/>
      <c r="L481" s="25"/>
      <c r="M481" s="120"/>
      <c r="N481" s="121"/>
      <c r="O481" s="45"/>
      <c r="P481" s="45"/>
      <c r="Q481" s="45"/>
      <c r="R481" s="45"/>
      <c r="S481" s="45"/>
      <c r="T481" s="46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T481" s="12" t="s">
        <v>110</v>
      </c>
      <c r="AU481" s="12" t="s">
        <v>69</v>
      </c>
    </row>
    <row r="482" spans="1:65" s="2" customFormat="1" ht="16.5" customHeight="1">
      <c r="A482" s="24"/>
      <c r="B482" s="105"/>
      <c r="C482" s="106" t="s">
        <v>817</v>
      </c>
      <c r="D482" s="106" t="s">
        <v>100</v>
      </c>
      <c r="E482" s="107" t="s">
        <v>818</v>
      </c>
      <c r="F482" s="108" t="s">
        <v>819</v>
      </c>
      <c r="G482" s="109" t="s">
        <v>628</v>
      </c>
      <c r="H482" s="110">
        <v>2</v>
      </c>
      <c r="I482" s="111">
        <v>86800</v>
      </c>
      <c r="J482" s="111">
        <f>ROUND(I482*H482,2)</f>
        <v>173600</v>
      </c>
      <c r="K482" s="108" t="s">
        <v>104</v>
      </c>
      <c r="L482" s="25"/>
      <c r="M482" s="112" t="s">
        <v>3</v>
      </c>
      <c r="N482" s="113" t="s">
        <v>40</v>
      </c>
      <c r="O482" s="114">
        <v>0</v>
      </c>
      <c r="P482" s="114">
        <f>O482*H482</f>
        <v>0</v>
      </c>
      <c r="Q482" s="114">
        <v>0</v>
      </c>
      <c r="R482" s="114">
        <f>Q482*H482</f>
        <v>0</v>
      </c>
      <c r="S482" s="114">
        <v>0</v>
      </c>
      <c r="T482" s="115">
        <f>S482*H482</f>
        <v>0</v>
      </c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R482" s="116" t="s">
        <v>105</v>
      </c>
      <c r="AT482" s="116" t="s">
        <v>100</v>
      </c>
      <c r="AU482" s="116" t="s">
        <v>69</v>
      </c>
      <c r="AY482" s="12" t="s">
        <v>106</v>
      </c>
      <c r="BE482" s="117">
        <f>IF(N482="základní",J482,0)</f>
        <v>173600</v>
      </c>
      <c r="BF482" s="117">
        <f>IF(N482="snížená",J482,0)</f>
        <v>0</v>
      </c>
      <c r="BG482" s="117">
        <f>IF(N482="zákl. přenesená",J482,0)</f>
        <v>0</v>
      </c>
      <c r="BH482" s="117">
        <f>IF(N482="sníž. přenesená",J482,0)</f>
        <v>0</v>
      </c>
      <c r="BI482" s="117">
        <f>IF(N482="nulová",J482,0)</f>
        <v>0</v>
      </c>
      <c r="BJ482" s="12" t="s">
        <v>77</v>
      </c>
      <c r="BK482" s="117">
        <f>ROUND(I482*H482,2)</f>
        <v>173600</v>
      </c>
      <c r="BL482" s="12" t="s">
        <v>105</v>
      </c>
      <c r="BM482" s="116" t="s">
        <v>820</v>
      </c>
    </row>
    <row r="483" spans="1:65" s="2" customFormat="1" ht="19.5">
      <c r="A483" s="24"/>
      <c r="B483" s="25"/>
      <c r="C483" s="24"/>
      <c r="D483" s="118" t="s">
        <v>108</v>
      </c>
      <c r="E483" s="24"/>
      <c r="F483" s="119" t="s">
        <v>821</v>
      </c>
      <c r="G483" s="24"/>
      <c r="H483" s="24"/>
      <c r="I483" s="24"/>
      <c r="J483" s="24"/>
      <c r="K483" s="24"/>
      <c r="L483" s="25"/>
      <c r="M483" s="120"/>
      <c r="N483" s="121"/>
      <c r="O483" s="45"/>
      <c r="P483" s="45"/>
      <c r="Q483" s="45"/>
      <c r="R483" s="45"/>
      <c r="S483" s="45"/>
      <c r="T483" s="46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T483" s="12" t="s">
        <v>108</v>
      </c>
      <c r="AU483" s="12" t="s">
        <v>69</v>
      </c>
    </row>
    <row r="484" spans="1:65" s="2" customFormat="1" ht="29.25">
      <c r="A484" s="24"/>
      <c r="B484" s="25"/>
      <c r="C484" s="24"/>
      <c r="D484" s="118" t="s">
        <v>110</v>
      </c>
      <c r="E484" s="24"/>
      <c r="F484" s="122" t="s">
        <v>822</v>
      </c>
      <c r="G484" s="24"/>
      <c r="H484" s="24"/>
      <c r="I484" s="24"/>
      <c r="J484" s="24"/>
      <c r="K484" s="24"/>
      <c r="L484" s="25"/>
      <c r="M484" s="120"/>
      <c r="N484" s="121"/>
      <c r="O484" s="45"/>
      <c r="P484" s="45"/>
      <c r="Q484" s="45"/>
      <c r="R484" s="45"/>
      <c r="S484" s="45"/>
      <c r="T484" s="46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T484" s="12" t="s">
        <v>110</v>
      </c>
      <c r="AU484" s="12" t="s">
        <v>69</v>
      </c>
    </row>
    <row r="485" spans="1:65" s="2" customFormat="1" ht="16.5" customHeight="1">
      <c r="A485" s="24"/>
      <c r="B485" s="105"/>
      <c r="C485" s="106" t="s">
        <v>823</v>
      </c>
      <c r="D485" s="106" t="s">
        <v>100</v>
      </c>
      <c r="E485" s="107" t="s">
        <v>824</v>
      </c>
      <c r="F485" s="108" t="s">
        <v>825</v>
      </c>
      <c r="G485" s="109" t="s">
        <v>163</v>
      </c>
      <c r="H485" s="110">
        <v>2000</v>
      </c>
      <c r="I485" s="111">
        <v>89.4</v>
      </c>
      <c r="J485" s="111">
        <f>ROUND(I485*H485,2)</f>
        <v>178800</v>
      </c>
      <c r="K485" s="108" t="s">
        <v>104</v>
      </c>
      <c r="L485" s="25"/>
      <c r="M485" s="112" t="s">
        <v>3</v>
      </c>
      <c r="N485" s="113" t="s">
        <v>40</v>
      </c>
      <c r="O485" s="114">
        <v>0</v>
      </c>
      <c r="P485" s="114">
        <f>O485*H485</f>
        <v>0</v>
      </c>
      <c r="Q485" s="114">
        <v>0</v>
      </c>
      <c r="R485" s="114">
        <f>Q485*H485</f>
        <v>0</v>
      </c>
      <c r="S485" s="114">
        <v>0</v>
      </c>
      <c r="T485" s="115">
        <f>S485*H485</f>
        <v>0</v>
      </c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R485" s="116" t="s">
        <v>105</v>
      </c>
      <c r="AT485" s="116" t="s">
        <v>100</v>
      </c>
      <c r="AU485" s="116" t="s">
        <v>69</v>
      </c>
      <c r="AY485" s="12" t="s">
        <v>106</v>
      </c>
      <c r="BE485" s="117">
        <f>IF(N485="základní",J485,0)</f>
        <v>178800</v>
      </c>
      <c r="BF485" s="117">
        <f>IF(N485="snížená",J485,0)</f>
        <v>0</v>
      </c>
      <c r="BG485" s="117">
        <f>IF(N485="zákl. přenesená",J485,0)</f>
        <v>0</v>
      </c>
      <c r="BH485" s="117">
        <f>IF(N485="sníž. přenesená",J485,0)</f>
        <v>0</v>
      </c>
      <c r="BI485" s="117">
        <f>IF(N485="nulová",J485,0)</f>
        <v>0</v>
      </c>
      <c r="BJ485" s="12" t="s">
        <v>77</v>
      </c>
      <c r="BK485" s="117">
        <f>ROUND(I485*H485,2)</f>
        <v>178800</v>
      </c>
      <c r="BL485" s="12" t="s">
        <v>105</v>
      </c>
      <c r="BM485" s="116" t="s">
        <v>826</v>
      </c>
    </row>
    <row r="486" spans="1:65" s="2" customFormat="1" ht="19.5">
      <c r="A486" s="24"/>
      <c r="B486" s="25"/>
      <c r="C486" s="24"/>
      <c r="D486" s="118" t="s">
        <v>108</v>
      </c>
      <c r="E486" s="24"/>
      <c r="F486" s="119" t="s">
        <v>827</v>
      </c>
      <c r="G486" s="24"/>
      <c r="H486" s="24"/>
      <c r="I486" s="24"/>
      <c r="J486" s="24"/>
      <c r="K486" s="24"/>
      <c r="L486" s="25"/>
      <c r="M486" s="120"/>
      <c r="N486" s="121"/>
      <c r="O486" s="45"/>
      <c r="P486" s="45"/>
      <c r="Q486" s="45"/>
      <c r="R486" s="45"/>
      <c r="S486" s="45"/>
      <c r="T486" s="46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T486" s="12" t="s">
        <v>108</v>
      </c>
      <c r="AU486" s="12" t="s">
        <v>69</v>
      </c>
    </row>
    <row r="487" spans="1:65" s="2" customFormat="1" ht="29.25">
      <c r="A487" s="24"/>
      <c r="B487" s="25"/>
      <c r="C487" s="24"/>
      <c r="D487" s="118" t="s">
        <v>110</v>
      </c>
      <c r="E487" s="24"/>
      <c r="F487" s="122" t="s">
        <v>822</v>
      </c>
      <c r="G487" s="24"/>
      <c r="H487" s="24"/>
      <c r="I487" s="24"/>
      <c r="J487" s="24"/>
      <c r="K487" s="24"/>
      <c r="L487" s="25"/>
      <c r="M487" s="120"/>
      <c r="N487" s="121"/>
      <c r="O487" s="45"/>
      <c r="P487" s="45"/>
      <c r="Q487" s="45"/>
      <c r="R487" s="45"/>
      <c r="S487" s="45"/>
      <c r="T487" s="46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T487" s="12" t="s">
        <v>110</v>
      </c>
      <c r="AU487" s="12" t="s">
        <v>69</v>
      </c>
    </row>
    <row r="488" spans="1:65" s="2" customFormat="1" ht="16.5" customHeight="1">
      <c r="A488" s="24"/>
      <c r="B488" s="105"/>
      <c r="C488" s="106" t="s">
        <v>828</v>
      </c>
      <c r="D488" s="106" t="s">
        <v>100</v>
      </c>
      <c r="E488" s="107" t="s">
        <v>829</v>
      </c>
      <c r="F488" s="108" t="s">
        <v>830</v>
      </c>
      <c r="G488" s="109" t="s">
        <v>163</v>
      </c>
      <c r="H488" s="110">
        <v>1000</v>
      </c>
      <c r="I488" s="111">
        <v>50.3</v>
      </c>
      <c r="J488" s="111">
        <f>ROUND(I488*H488,2)</f>
        <v>50300</v>
      </c>
      <c r="K488" s="108" t="s">
        <v>104</v>
      </c>
      <c r="L488" s="25"/>
      <c r="M488" s="112" t="s">
        <v>3</v>
      </c>
      <c r="N488" s="113" t="s">
        <v>40</v>
      </c>
      <c r="O488" s="114">
        <v>0</v>
      </c>
      <c r="P488" s="114">
        <f>O488*H488</f>
        <v>0</v>
      </c>
      <c r="Q488" s="114">
        <v>0</v>
      </c>
      <c r="R488" s="114">
        <f>Q488*H488</f>
        <v>0</v>
      </c>
      <c r="S488" s="114">
        <v>0</v>
      </c>
      <c r="T488" s="115">
        <f>S488*H488</f>
        <v>0</v>
      </c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R488" s="116" t="s">
        <v>105</v>
      </c>
      <c r="AT488" s="116" t="s">
        <v>100</v>
      </c>
      <c r="AU488" s="116" t="s">
        <v>69</v>
      </c>
      <c r="AY488" s="12" t="s">
        <v>106</v>
      </c>
      <c r="BE488" s="117">
        <f>IF(N488="základní",J488,0)</f>
        <v>50300</v>
      </c>
      <c r="BF488" s="117">
        <f>IF(N488="snížená",J488,0)</f>
        <v>0</v>
      </c>
      <c r="BG488" s="117">
        <f>IF(N488="zákl. přenesená",J488,0)</f>
        <v>0</v>
      </c>
      <c r="BH488" s="117">
        <f>IF(N488="sníž. přenesená",J488,0)</f>
        <v>0</v>
      </c>
      <c r="BI488" s="117">
        <f>IF(N488="nulová",J488,0)</f>
        <v>0</v>
      </c>
      <c r="BJ488" s="12" t="s">
        <v>77</v>
      </c>
      <c r="BK488" s="117">
        <f>ROUND(I488*H488,2)</f>
        <v>50300</v>
      </c>
      <c r="BL488" s="12" t="s">
        <v>105</v>
      </c>
      <c r="BM488" s="116" t="s">
        <v>831</v>
      </c>
    </row>
    <row r="489" spans="1:65" s="2" customFormat="1" ht="19.5">
      <c r="A489" s="24"/>
      <c r="B489" s="25"/>
      <c r="C489" s="24"/>
      <c r="D489" s="118" t="s">
        <v>108</v>
      </c>
      <c r="E489" s="24"/>
      <c r="F489" s="119" t="s">
        <v>832</v>
      </c>
      <c r="G489" s="24"/>
      <c r="H489" s="24"/>
      <c r="I489" s="24"/>
      <c r="J489" s="24"/>
      <c r="K489" s="24"/>
      <c r="L489" s="25"/>
      <c r="M489" s="120"/>
      <c r="N489" s="121"/>
      <c r="O489" s="45"/>
      <c r="P489" s="45"/>
      <c r="Q489" s="45"/>
      <c r="R489" s="45"/>
      <c r="S489" s="45"/>
      <c r="T489" s="46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T489" s="12" t="s">
        <v>108</v>
      </c>
      <c r="AU489" s="12" t="s">
        <v>69</v>
      </c>
    </row>
    <row r="490" spans="1:65" s="2" customFormat="1" ht="29.25">
      <c r="A490" s="24"/>
      <c r="B490" s="25"/>
      <c r="C490" s="24"/>
      <c r="D490" s="118" t="s">
        <v>110</v>
      </c>
      <c r="E490" s="24"/>
      <c r="F490" s="122" t="s">
        <v>833</v>
      </c>
      <c r="G490" s="24"/>
      <c r="H490" s="24"/>
      <c r="I490" s="24"/>
      <c r="J490" s="24"/>
      <c r="K490" s="24"/>
      <c r="L490" s="25"/>
      <c r="M490" s="120"/>
      <c r="N490" s="121"/>
      <c r="O490" s="45"/>
      <c r="P490" s="45"/>
      <c r="Q490" s="45"/>
      <c r="R490" s="45"/>
      <c r="S490" s="45"/>
      <c r="T490" s="46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T490" s="12" t="s">
        <v>110</v>
      </c>
      <c r="AU490" s="12" t="s">
        <v>69</v>
      </c>
    </row>
    <row r="491" spans="1:65" s="2" customFormat="1" ht="16.5" customHeight="1">
      <c r="A491" s="24"/>
      <c r="B491" s="105"/>
      <c r="C491" s="106" t="s">
        <v>834</v>
      </c>
      <c r="D491" s="106" t="s">
        <v>100</v>
      </c>
      <c r="E491" s="107" t="s">
        <v>835</v>
      </c>
      <c r="F491" s="108" t="s">
        <v>836</v>
      </c>
      <c r="G491" s="109" t="s">
        <v>189</v>
      </c>
      <c r="H491" s="110">
        <v>100</v>
      </c>
      <c r="I491" s="111">
        <v>1670</v>
      </c>
      <c r="J491" s="111">
        <f>ROUND(I491*H491,2)</f>
        <v>167000</v>
      </c>
      <c r="K491" s="108" t="s">
        <v>104</v>
      </c>
      <c r="L491" s="25"/>
      <c r="M491" s="112" t="s">
        <v>3</v>
      </c>
      <c r="N491" s="113" t="s">
        <v>40</v>
      </c>
      <c r="O491" s="114">
        <v>0</v>
      </c>
      <c r="P491" s="114">
        <f>O491*H491</f>
        <v>0</v>
      </c>
      <c r="Q491" s="114">
        <v>0</v>
      </c>
      <c r="R491" s="114">
        <f>Q491*H491</f>
        <v>0</v>
      </c>
      <c r="S491" s="114">
        <v>0</v>
      </c>
      <c r="T491" s="115">
        <f>S491*H491</f>
        <v>0</v>
      </c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R491" s="116" t="s">
        <v>105</v>
      </c>
      <c r="AT491" s="116" t="s">
        <v>100</v>
      </c>
      <c r="AU491" s="116" t="s">
        <v>69</v>
      </c>
      <c r="AY491" s="12" t="s">
        <v>106</v>
      </c>
      <c r="BE491" s="117">
        <f>IF(N491="základní",J491,0)</f>
        <v>167000</v>
      </c>
      <c r="BF491" s="117">
        <f>IF(N491="snížená",J491,0)</f>
        <v>0</v>
      </c>
      <c r="BG491" s="117">
        <f>IF(N491="zákl. přenesená",J491,0)</f>
        <v>0</v>
      </c>
      <c r="BH491" s="117">
        <f>IF(N491="sníž. přenesená",J491,0)</f>
        <v>0</v>
      </c>
      <c r="BI491" s="117">
        <f>IF(N491="nulová",J491,0)</f>
        <v>0</v>
      </c>
      <c r="BJ491" s="12" t="s">
        <v>77</v>
      </c>
      <c r="BK491" s="117">
        <f>ROUND(I491*H491,2)</f>
        <v>167000</v>
      </c>
      <c r="BL491" s="12" t="s">
        <v>105</v>
      </c>
      <c r="BM491" s="116" t="s">
        <v>837</v>
      </c>
    </row>
    <row r="492" spans="1:65" s="2" customFormat="1" ht="19.5">
      <c r="A492" s="24"/>
      <c r="B492" s="25"/>
      <c r="C492" s="24"/>
      <c r="D492" s="118" t="s">
        <v>108</v>
      </c>
      <c r="E492" s="24"/>
      <c r="F492" s="119" t="s">
        <v>838</v>
      </c>
      <c r="G492" s="24"/>
      <c r="H492" s="24"/>
      <c r="I492" s="24"/>
      <c r="J492" s="24"/>
      <c r="K492" s="24"/>
      <c r="L492" s="25"/>
      <c r="M492" s="120"/>
      <c r="N492" s="121"/>
      <c r="O492" s="45"/>
      <c r="P492" s="45"/>
      <c r="Q492" s="45"/>
      <c r="R492" s="45"/>
      <c r="S492" s="45"/>
      <c r="T492" s="46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T492" s="12" t="s">
        <v>108</v>
      </c>
      <c r="AU492" s="12" t="s">
        <v>69</v>
      </c>
    </row>
    <row r="493" spans="1:65" s="2" customFormat="1" ht="29.25">
      <c r="A493" s="24"/>
      <c r="B493" s="25"/>
      <c r="C493" s="24"/>
      <c r="D493" s="118" t="s">
        <v>110</v>
      </c>
      <c r="E493" s="24"/>
      <c r="F493" s="122" t="s">
        <v>839</v>
      </c>
      <c r="G493" s="24"/>
      <c r="H493" s="24"/>
      <c r="I493" s="24"/>
      <c r="J493" s="24"/>
      <c r="K493" s="24"/>
      <c r="L493" s="25"/>
      <c r="M493" s="120"/>
      <c r="N493" s="121"/>
      <c r="O493" s="45"/>
      <c r="P493" s="45"/>
      <c r="Q493" s="45"/>
      <c r="R493" s="45"/>
      <c r="S493" s="45"/>
      <c r="T493" s="46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T493" s="12" t="s">
        <v>110</v>
      </c>
      <c r="AU493" s="12" t="s">
        <v>69</v>
      </c>
    </row>
    <row r="494" spans="1:65" s="2" customFormat="1" ht="16.5" customHeight="1">
      <c r="A494" s="24"/>
      <c r="B494" s="105"/>
      <c r="C494" s="106" t="s">
        <v>840</v>
      </c>
      <c r="D494" s="106" t="s">
        <v>100</v>
      </c>
      <c r="E494" s="107" t="s">
        <v>841</v>
      </c>
      <c r="F494" s="108" t="s">
        <v>842</v>
      </c>
      <c r="G494" s="109" t="s">
        <v>189</v>
      </c>
      <c r="H494" s="110">
        <v>100</v>
      </c>
      <c r="I494" s="111">
        <v>2090</v>
      </c>
      <c r="J494" s="111">
        <f>ROUND(I494*H494,2)</f>
        <v>209000</v>
      </c>
      <c r="K494" s="108" t="s">
        <v>104</v>
      </c>
      <c r="L494" s="25"/>
      <c r="M494" s="112" t="s">
        <v>3</v>
      </c>
      <c r="N494" s="113" t="s">
        <v>40</v>
      </c>
      <c r="O494" s="114">
        <v>0</v>
      </c>
      <c r="P494" s="114">
        <f>O494*H494</f>
        <v>0</v>
      </c>
      <c r="Q494" s="114">
        <v>0</v>
      </c>
      <c r="R494" s="114">
        <f>Q494*H494</f>
        <v>0</v>
      </c>
      <c r="S494" s="114">
        <v>0</v>
      </c>
      <c r="T494" s="115">
        <f>S494*H494</f>
        <v>0</v>
      </c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R494" s="116" t="s">
        <v>105</v>
      </c>
      <c r="AT494" s="116" t="s">
        <v>100</v>
      </c>
      <c r="AU494" s="116" t="s">
        <v>69</v>
      </c>
      <c r="AY494" s="12" t="s">
        <v>106</v>
      </c>
      <c r="BE494" s="117">
        <f>IF(N494="základní",J494,0)</f>
        <v>209000</v>
      </c>
      <c r="BF494" s="117">
        <f>IF(N494="snížená",J494,0)</f>
        <v>0</v>
      </c>
      <c r="BG494" s="117">
        <f>IF(N494="zákl. přenesená",J494,0)</f>
        <v>0</v>
      </c>
      <c r="BH494" s="117">
        <f>IF(N494="sníž. přenesená",J494,0)</f>
        <v>0</v>
      </c>
      <c r="BI494" s="117">
        <f>IF(N494="nulová",J494,0)</f>
        <v>0</v>
      </c>
      <c r="BJ494" s="12" t="s">
        <v>77</v>
      </c>
      <c r="BK494" s="117">
        <f>ROUND(I494*H494,2)</f>
        <v>209000</v>
      </c>
      <c r="BL494" s="12" t="s">
        <v>105</v>
      </c>
      <c r="BM494" s="116" t="s">
        <v>843</v>
      </c>
    </row>
    <row r="495" spans="1:65" s="2" customFormat="1" ht="19.5">
      <c r="A495" s="24"/>
      <c r="B495" s="25"/>
      <c r="C495" s="24"/>
      <c r="D495" s="118" t="s">
        <v>108</v>
      </c>
      <c r="E495" s="24"/>
      <c r="F495" s="119" t="s">
        <v>844</v>
      </c>
      <c r="G495" s="24"/>
      <c r="H495" s="24"/>
      <c r="I495" s="24"/>
      <c r="J495" s="24"/>
      <c r="K495" s="24"/>
      <c r="L495" s="25"/>
      <c r="M495" s="120"/>
      <c r="N495" s="121"/>
      <c r="O495" s="45"/>
      <c r="P495" s="45"/>
      <c r="Q495" s="45"/>
      <c r="R495" s="45"/>
      <c r="S495" s="45"/>
      <c r="T495" s="46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T495" s="12" t="s">
        <v>108</v>
      </c>
      <c r="AU495" s="12" t="s">
        <v>69</v>
      </c>
    </row>
    <row r="496" spans="1:65" s="2" customFormat="1" ht="29.25">
      <c r="A496" s="24"/>
      <c r="B496" s="25"/>
      <c r="C496" s="24"/>
      <c r="D496" s="118" t="s">
        <v>110</v>
      </c>
      <c r="E496" s="24"/>
      <c r="F496" s="122" t="s">
        <v>839</v>
      </c>
      <c r="G496" s="24"/>
      <c r="H496" s="24"/>
      <c r="I496" s="24"/>
      <c r="J496" s="24"/>
      <c r="K496" s="24"/>
      <c r="L496" s="25"/>
      <c r="M496" s="120"/>
      <c r="N496" s="121"/>
      <c r="O496" s="45"/>
      <c r="P496" s="45"/>
      <c r="Q496" s="45"/>
      <c r="R496" s="45"/>
      <c r="S496" s="45"/>
      <c r="T496" s="46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T496" s="12" t="s">
        <v>110</v>
      </c>
      <c r="AU496" s="12" t="s">
        <v>69</v>
      </c>
    </row>
    <row r="497" spans="1:65" s="2" customFormat="1" ht="16.5" customHeight="1">
      <c r="A497" s="24"/>
      <c r="B497" s="105"/>
      <c r="C497" s="106" t="s">
        <v>845</v>
      </c>
      <c r="D497" s="106" t="s">
        <v>100</v>
      </c>
      <c r="E497" s="107" t="s">
        <v>846</v>
      </c>
      <c r="F497" s="108" t="s">
        <v>847</v>
      </c>
      <c r="G497" s="109" t="s">
        <v>114</v>
      </c>
      <c r="H497" s="110">
        <v>200</v>
      </c>
      <c r="I497" s="111">
        <v>1410</v>
      </c>
      <c r="J497" s="111">
        <f>ROUND(I497*H497,2)</f>
        <v>282000</v>
      </c>
      <c r="K497" s="108" t="s">
        <v>104</v>
      </c>
      <c r="L497" s="25"/>
      <c r="M497" s="112" t="s">
        <v>3</v>
      </c>
      <c r="N497" s="113" t="s">
        <v>40</v>
      </c>
      <c r="O497" s="114">
        <v>0</v>
      </c>
      <c r="P497" s="114">
        <f>O497*H497</f>
        <v>0</v>
      </c>
      <c r="Q497" s="114">
        <v>0</v>
      </c>
      <c r="R497" s="114">
        <f>Q497*H497</f>
        <v>0</v>
      </c>
      <c r="S497" s="114">
        <v>0</v>
      </c>
      <c r="T497" s="115">
        <f>S497*H497</f>
        <v>0</v>
      </c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R497" s="116" t="s">
        <v>105</v>
      </c>
      <c r="AT497" s="116" t="s">
        <v>100</v>
      </c>
      <c r="AU497" s="116" t="s">
        <v>69</v>
      </c>
      <c r="AY497" s="12" t="s">
        <v>106</v>
      </c>
      <c r="BE497" s="117">
        <f>IF(N497="základní",J497,0)</f>
        <v>282000</v>
      </c>
      <c r="BF497" s="117">
        <f>IF(N497="snížená",J497,0)</f>
        <v>0</v>
      </c>
      <c r="BG497" s="117">
        <f>IF(N497="zákl. přenesená",J497,0)</f>
        <v>0</v>
      </c>
      <c r="BH497" s="117">
        <f>IF(N497="sníž. přenesená",J497,0)</f>
        <v>0</v>
      </c>
      <c r="BI497" s="117">
        <f>IF(N497="nulová",J497,0)</f>
        <v>0</v>
      </c>
      <c r="BJ497" s="12" t="s">
        <v>77</v>
      </c>
      <c r="BK497" s="117">
        <f>ROUND(I497*H497,2)</f>
        <v>282000</v>
      </c>
      <c r="BL497" s="12" t="s">
        <v>105</v>
      </c>
      <c r="BM497" s="116" t="s">
        <v>848</v>
      </c>
    </row>
    <row r="498" spans="1:65" s="2" customFormat="1" ht="29.25">
      <c r="A498" s="24"/>
      <c r="B498" s="25"/>
      <c r="C498" s="24"/>
      <c r="D498" s="118" t="s">
        <v>108</v>
      </c>
      <c r="E498" s="24"/>
      <c r="F498" s="119" t="s">
        <v>849</v>
      </c>
      <c r="G498" s="24"/>
      <c r="H498" s="24"/>
      <c r="I498" s="24"/>
      <c r="J498" s="24"/>
      <c r="K498" s="24"/>
      <c r="L498" s="25"/>
      <c r="M498" s="120"/>
      <c r="N498" s="121"/>
      <c r="O498" s="45"/>
      <c r="P498" s="45"/>
      <c r="Q498" s="45"/>
      <c r="R498" s="45"/>
      <c r="S498" s="45"/>
      <c r="T498" s="46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T498" s="12" t="s">
        <v>108</v>
      </c>
      <c r="AU498" s="12" t="s">
        <v>69</v>
      </c>
    </row>
    <row r="499" spans="1:65" s="2" customFormat="1" ht="29.25">
      <c r="A499" s="24"/>
      <c r="B499" s="25"/>
      <c r="C499" s="24"/>
      <c r="D499" s="118" t="s">
        <v>110</v>
      </c>
      <c r="E499" s="24"/>
      <c r="F499" s="122" t="s">
        <v>850</v>
      </c>
      <c r="G499" s="24"/>
      <c r="H499" s="24"/>
      <c r="I499" s="24"/>
      <c r="J499" s="24"/>
      <c r="K499" s="24"/>
      <c r="L499" s="25"/>
      <c r="M499" s="120"/>
      <c r="N499" s="121"/>
      <c r="O499" s="45"/>
      <c r="P499" s="45"/>
      <c r="Q499" s="45"/>
      <c r="R499" s="45"/>
      <c r="S499" s="45"/>
      <c r="T499" s="46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T499" s="12" t="s">
        <v>110</v>
      </c>
      <c r="AU499" s="12" t="s">
        <v>69</v>
      </c>
    </row>
    <row r="500" spans="1:65" s="2" customFormat="1" ht="16.5" customHeight="1">
      <c r="A500" s="24"/>
      <c r="B500" s="105"/>
      <c r="C500" s="106" t="s">
        <v>851</v>
      </c>
      <c r="D500" s="106" t="s">
        <v>100</v>
      </c>
      <c r="E500" s="107" t="s">
        <v>852</v>
      </c>
      <c r="F500" s="108" t="s">
        <v>853</v>
      </c>
      <c r="G500" s="109" t="s">
        <v>114</v>
      </c>
      <c r="H500" s="110">
        <v>50</v>
      </c>
      <c r="I500" s="111">
        <v>1320</v>
      </c>
      <c r="J500" s="111">
        <f>ROUND(I500*H500,2)</f>
        <v>66000</v>
      </c>
      <c r="K500" s="108" t="s">
        <v>104</v>
      </c>
      <c r="L500" s="25"/>
      <c r="M500" s="112" t="s">
        <v>3</v>
      </c>
      <c r="N500" s="113" t="s">
        <v>40</v>
      </c>
      <c r="O500" s="114">
        <v>0</v>
      </c>
      <c r="P500" s="114">
        <f>O500*H500</f>
        <v>0</v>
      </c>
      <c r="Q500" s="114">
        <v>0</v>
      </c>
      <c r="R500" s="114">
        <f>Q500*H500</f>
        <v>0</v>
      </c>
      <c r="S500" s="114">
        <v>0</v>
      </c>
      <c r="T500" s="115">
        <f>S500*H500</f>
        <v>0</v>
      </c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R500" s="116" t="s">
        <v>105</v>
      </c>
      <c r="AT500" s="116" t="s">
        <v>100</v>
      </c>
      <c r="AU500" s="116" t="s">
        <v>69</v>
      </c>
      <c r="AY500" s="12" t="s">
        <v>106</v>
      </c>
      <c r="BE500" s="117">
        <f>IF(N500="základní",J500,0)</f>
        <v>66000</v>
      </c>
      <c r="BF500" s="117">
        <f>IF(N500="snížená",J500,0)</f>
        <v>0</v>
      </c>
      <c r="BG500" s="117">
        <f>IF(N500="zákl. přenesená",J500,0)</f>
        <v>0</v>
      </c>
      <c r="BH500" s="117">
        <f>IF(N500="sníž. přenesená",J500,0)</f>
        <v>0</v>
      </c>
      <c r="BI500" s="117">
        <f>IF(N500="nulová",J500,0)</f>
        <v>0</v>
      </c>
      <c r="BJ500" s="12" t="s">
        <v>77</v>
      </c>
      <c r="BK500" s="117">
        <f>ROUND(I500*H500,2)</f>
        <v>66000</v>
      </c>
      <c r="BL500" s="12" t="s">
        <v>105</v>
      </c>
      <c r="BM500" s="116" t="s">
        <v>854</v>
      </c>
    </row>
    <row r="501" spans="1:65" s="2" customFormat="1" ht="29.25">
      <c r="A501" s="24"/>
      <c r="B501" s="25"/>
      <c r="C501" s="24"/>
      <c r="D501" s="118" t="s">
        <v>108</v>
      </c>
      <c r="E501" s="24"/>
      <c r="F501" s="119" t="s">
        <v>855</v>
      </c>
      <c r="G501" s="24"/>
      <c r="H501" s="24"/>
      <c r="I501" s="24"/>
      <c r="J501" s="24"/>
      <c r="K501" s="24"/>
      <c r="L501" s="25"/>
      <c r="M501" s="120"/>
      <c r="N501" s="121"/>
      <c r="O501" s="45"/>
      <c r="P501" s="45"/>
      <c r="Q501" s="45"/>
      <c r="R501" s="45"/>
      <c r="S501" s="45"/>
      <c r="T501" s="46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T501" s="12" t="s">
        <v>108</v>
      </c>
      <c r="AU501" s="12" t="s">
        <v>69</v>
      </c>
    </row>
    <row r="502" spans="1:65" s="2" customFormat="1" ht="29.25">
      <c r="A502" s="24"/>
      <c r="B502" s="25"/>
      <c r="C502" s="24"/>
      <c r="D502" s="118" t="s">
        <v>110</v>
      </c>
      <c r="E502" s="24"/>
      <c r="F502" s="122" t="s">
        <v>850</v>
      </c>
      <c r="G502" s="24"/>
      <c r="H502" s="24"/>
      <c r="I502" s="24"/>
      <c r="J502" s="24"/>
      <c r="K502" s="24"/>
      <c r="L502" s="25"/>
      <c r="M502" s="120"/>
      <c r="N502" s="121"/>
      <c r="O502" s="45"/>
      <c r="P502" s="45"/>
      <c r="Q502" s="45"/>
      <c r="R502" s="45"/>
      <c r="S502" s="45"/>
      <c r="T502" s="46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T502" s="12" t="s">
        <v>110</v>
      </c>
      <c r="AU502" s="12" t="s">
        <v>69</v>
      </c>
    </row>
    <row r="503" spans="1:65" s="2" customFormat="1" ht="16.5" customHeight="1">
      <c r="A503" s="24"/>
      <c r="B503" s="105"/>
      <c r="C503" s="106" t="s">
        <v>856</v>
      </c>
      <c r="D503" s="106" t="s">
        <v>100</v>
      </c>
      <c r="E503" s="107" t="s">
        <v>857</v>
      </c>
      <c r="F503" s="108" t="s">
        <v>858</v>
      </c>
      <c r="G503" s="109" t="s">
        <v>114</v>
      </c>
      <c r="H503" s="110">
        <v>50</v>
      </c>
      <c r="I503" s="111">
        <v>1490</v>
      </c>
      <c r="J503" s="111">
        <f>ROUND(I503*H503,2)</f>
        <v>74500</v>
      </c>
      <c r="K503" s="108" t="s">
        <v>104</v>
      </c>
      <c r="L503" s="25"/>
      <c r="M503" s="112" t="s">
        <v>3</v>
      </c>
      <c r="N503" s="113" t="s">
        <v>40</v>
      </c>
      <c r="O503" s="114">
        <v>0</v>
      </c>
      <c r="P503" s="114">
        <f>O503*H503</f>
        <v>0</v>
      </c>
      <c r="Q503" s="114">
        <v>0</v>
      </c>
      <c r="R503" s="114">
        <f>Q503*H503</f>
        <v>0</v>
      </c>
      <c r="S503" s="114">
        <v>0</v>
      </c>
      <c r="T503" s="115">
        <f>S503*H503</f>
        <v>0</v>
      </c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R503" s="116" t="s">
        <v>105</v>
      </c>
      <c r="AT503" s="116" t="s">
        <v>100</v>
      </c>
      <c r="AU503" s="116" t="s">
        <v>69</v>
      </c>
      <c r="AY503" s="12" t="s">
        <v>106</v>
      </c>
      <c r="BE503" s="117">
        <f>IF(N503="základní",J503,0)</f>
        <v>74500</v>
      </c>
      <c r="BF503" s="117">
        <f>IF(N503="snížená",J503,0)</f>
        <v>0</v>
      </c>
      <c r="BG503" s="117">
        <f>IF(N503="zákl. přenesená",J503,0)</f>
        <v>0</v>
      </c>
      <c r="BH503" s="117">
        <f>IF(N503="sníž. přenesená",J503,0)</f>
        <v>0</v>
      </c>
      <c r="BI503" s="117">
        <f>IF(N503="nulová",J503,0)</f>
        <v>0</v>
      </c>
      <c r="BJ503" s="12" t="s">
        <v>77</v>
      </c>
      <c r="BK503" s="117">
        <f>ROUND(I503*H503,2)</f>
        <v>74500</v>
      </c>
      <c r="BL503" s="12" t="s">
        <v>105</v>
      </c>
      <c r="BM503" s="116" t="s">
        <v>859</v>
      </c>
    </row>
    <row r="504" spans="1:65" s="2" customFormat="1" ht="29.25">
      <c r="A504" s="24"/>
      <c r="B504" s="25"/>
      <c r="C504" s="24"/>
      <c r="D504" s="118" t="s">
        <v>108</v>
      </c>
      <c r="E504" s="24"/>
      <c r="F504" s="119" t="s">
        <v>860</v>
      </c>
      <c r="G504" s="24"/>
      <c r="H504" s="24"/>
      <c r="I504" s="24"/>
      <c r="J504" s="24"/>
      <c r="K504" s="24"/>
      <c r="L504" s="25"/>
      <c r="M504" s="120"/>
      <c r="N504" s="121"/>
      <c r="O504" s="45"/>
      <c r="P504" s="45"/>
      <c r="Q504" s="45"/>
      <c r="R504" s="45"/>
      <c r="S504" s="45"/>
      <c r="T504" s="46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T504" s="12" t="s">
        <v>108</v>
      </c>
      <c r="AU504" s="12" t="s">
        <v>69</v>
      </c>
    </row>
    <row r="505" spans="1:65" s="2" customFormat="1" ht="29.25">
      <c r="A505" s="24"/>
      <c r="B505" s="25"/>
      <c r="C505" s="24"/>
      <c r="D505" s="118" t="s">
        <v>110</v>
      </c>
      <c r="E505" s="24"/>
      <c r="F505" s="122" t="s">
        <v>850</v>
      </c>
      <c r="G505" s="24"/>
      <c r="H505" s="24"/>
      <c r="I505" s="24"/>
      <c r="J505" s="24"/>
      <c r="K505" s="24"/>
      <c r="L505" s="25"/>
      <c r="M505" s="120"/>
      <c r="N505" s="121"/>
      <c r="O505" s="45"/>
      <c r="P505" s="45"/>
      <c r="Q505" s="45"/>
      <c r="R505" s="45"/>
      <c r="S505" s="45"/>
      <c r="T505" s="46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T505" s="12" t="s">
        <v>110</v>
      </c>
      <c r="AU505" s="12" t="s">
        <v>69</v>
      </c>
    </row>
    <row r="506" spans="1:65" s="2" customFormat="1" ht="16.5" customHeight="1">
      <c r="A506" s="24"/>
      <c r="B506" s="105"/>
      <c r="C506" s="106" t="s">
        <v>861</v>
      </c>
      <c r="D506" s="106" t="s">
        <v>100</v>
      </c>
      <c r="E506" s="107" t="s">
        <v>862</v>
      </c>
      <c r="F506" s="108" t="s">
        <v>863</v>
      </c>
      <c r="G506" s="109" t="s">
        <v>114</v>
      </c>
      <c r="H506" s="110">
        <v>50</v>
      </c>
      <c r="I506" s="111">
        <v>1570</v>
      </c>
      <c r="J506" s="111">
        <f>ROUND(I506*H506,2)</f>
        <v>78500</v>
      </c>
      <c r="K506" s="108" t="s">
        <v>104</v>
      </c>
      <c r="L506" s="25"/>
      <c r="M506" s="112" t="s">
        <v>3</v>
      </c>
      <c r="N506" s="113" t="s">
        <v>40</v>
      </c>
      <c r="O506" s="114">
        <v>0</v>
      </c>
      <c r="P506" s="114">
        <f>O506*H506</f>
        <v>0</v>
      </c>
      <c r="Q506" s="114">
        <v>0</v>
      </c>
      <c r="R506" s="114">
        <f>Q506*H506</f>
        <v>0</v>
      </c>
      <c r="S506" s="114">
        <v>0</v>
      </c>
      <c r="T506" s="115">
        <f>S506*H506</f>
        <v>0</v>
      </c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R506" s="116" t="s">
        <v>105</v>
      </c>
      <c r="AT506" s="116" t="s">
        <v>100</v>
      </c>
      <c r="AU506" s="116" t="s">
        <v>69</v>
      </c>
      <c r="AY506" s="12" t="s">
        <v>106</v>
      </c>
      <c r="BE506" s="117">
        <f>IF(N506="základní",J506,0)</f>
        <v>78500</v>
      </c>
      <c r="BF506" s="117">
        <f>IF(N506="snížená",J506,0)</f>
        <v>0</v>
      </c>
      <c r="BG506" s="117">
        <f>IF(N506="zákl. přenesená",J506,0)</f>
        <v>0</v>
      </c>
      <c r="BH506" s="117">
        <f>IF(N506="sníž. přenesená",J506,0)</f>
        <v>0</v>
      </c>
      <c r="BI506" s="117">
        <f>IF(N506="nulová",J506,0)</f>
        <v>0</v>
      </c>
      <c r="BJ506" s="12" t="s">
        <v>77</v>
      </c>
      <c r="BK506" s="117">
        <f>ROUND(I506*H506,2)</f>
        <v>78500</v>
      </c>
      <c r="BL506" s="12" t="s">
        <v>105</v>
      </c>
      <c r="BM506" s="116" t="s">
        <v>864</v>
      </c>
    </row>
    <row r="507" spans="1:65" s="2" customFormat="1" ht="19.5">
      <c r="A507" s="24"/>
      <c r="B507" s="25"/>
      <c r="C507" s="24"/>
      <c r="D507" s="118" t="s">
        <v>108</v>
      </c>
      <c r="E507" s="24"/>
      <c r="F507" s="119" t="s">
        <v>865</v>
      </c>
      <c r="G507" s="24"/>
      <c r="H507" s="24"/>
      <c r="I507" s="24"/>
      <c r="J507" s="24"/>
      <c r="K507" s="24"/>
      <c r="L507" s="25"/>
      <c r="M507" s="120"/>
      <c r="N507" s="121"/>
      <c r="O507" s="45"/>
      <c r="P507" s="45"/>
      <c r="Q507" s="45"/>
      <c r="R507" s="45"/>
      <c r="S507" s="45"/>
      <c r="T507" s="46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T507" s="12" t="s">
        <v>108</v>
      </c>
      <c r="AU507" s="12" t="s">
        <v>69</v>
      </c>
    </row>
    <row r="508" spans="1:65" s="2" customFormat="1" ht="29.25">
      <c r="A508" s="24"/>
      <c r="B508" s="25"/>
      <c r="C508" s="24"/>
      <c r="D508" s="118" t="s">
        <v>110</v>
      </c>
      <c r="E508" s="24"/>
      <c r="F508" s="122" t="s">
        <v>850</v>
      </c>
      <c r="G508" s="24"/>
      <c r="H508" s="24"/>
      <c r="I508" s="24"/>
      <c r="J508" s="24"/>
      <c r="K508" s="24"/>
      <c r="L508" s="25"/>
      <c r="M508" s="120"/>
      <c r="N508" s="121"/>
      <c r="O508" s="45"/>
      <c r="P508" s="45"/>
      <c r="Q508" s="45"/>
      <c r="R508" s="45"/>
      <c r="S508" s="45"/>
      <c r="T508" s="46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T508" s="12" t="s">
        <v>110</v>
      </c>
      <c r="AU508" s="12" t="s">
        <v>69</v>
      </c>
    </row>
    <row r="509" spans="1:65" s="2" customFormat="1" ht="16.5" customHeight="1">
      <c r="A509" s="24"/>
      <c r="B509" s="105"/>
      <c r="C509" s="106" t="s">
        <v>866</v>
      </c>
      <c r="D509" s="106" t="s">
        <v>100</v>
      </c>
      <c r="E509" s="107" t="s">
        <v>867</v>
      </c>
      <c r="F509" s="108" t="s">
        <v>868</v>
      </c>
      <c r="G509" s="109" t="s">
        <v>114</v>
      </c>
      <c r="H509" s="110">
        <v>30</v>
      </c>
      <c r="I509" s="111">
        <v>1640</v>
      </c>
      <c r="J509" s="111">
        <f>ROUND(I509*H509,2)</f>
        <v>49200</v>
      </c>
      <c r="K509" s="108" t="s">
        <v>104</v>
      </c>
      <c r="L509" s="25"/>
      <c r="M509" s="112" t="s">
        <v>3</v>
      </c>
      <c r="N509" s="113" t="s">
        <v>40</v>
      </c>
      <c r="O509" s="114">
        <v>0</v>
      </c>
      <c r="P509" s="114">
        <f>O509*H509</f>
        <v>0</v>
      </c>
      <c r="Q509" s="114">
        <v>0</v>
      </c>
      <c r="R509" s="114">
        <f>Q509*H509</f>
        <v>0</v>
      </c>
      <c r="S509" s="114">
        <v>0</v>
      </c>
      <c r="T509" s="115">
        <f>S509*H509</f>
        <v>0</v>
      </c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R509" s="116" t="s">
        <v>105</v>
      </c>
      <c r="AT509" s="116" t="s">
        <v>100</v>
      </c>
      <c r="AU509" s="116" t="s">
        <v>69</v>
      </c>
      <c r="AY509" s="12" t="s">
        <v>106</v>
      </c>
      <c r="BE509" s="117">
        <f>IF(N509="základní",J509,0)</f>
        <v>49200</v>
      </c>
      <c r="BF509" s="117">
        <f>IF(N509="snížená",J509,0)</f>
        <v>0</v>
      </c>
      <c r="BG509" s="117">
        <f>IF(N509="zákl. přenesená",J509,0)</f>
        <v>0</v>
      </c>
      <c r="BH509" s="117">
        <f>IF(N509="sníž. přenesená",J509,0)</f>
        <v>0</v>
      </c>
      <c r="BI509" s="117">
        <f>IF(N509="nulová",J509,0)</f>
        <v>0</v>
      </c>
      <c r="BJ509" s="12" t="s">
        <v>77</v>
      </c>
      <c r="BK509" s="117">
        <f>ROUND(I509*H509,2)</f>
        <v>49200</v>
      </c>
      <c r="BL509" s="12" t="s">
        <v>105</v>
      </c>
      <c r="BM509" s="116" t="s">
        <v>869</v>
      </c>
    </row>
    <row r="510" spans="1:65" s="2" customFormat="1" ht="19.5">
      <c r="A510" s="24"/>
      <c r="B510" s="25"/>
      <c r="C510" s="24"/>
      <c r="D510" s="118" t="s">
        <v>108</v>
      </c>
      <c r="E510" s="24"/>
      <c r="F510" s="119" t="s">
        <v>870</v>
      </c>
      <c r="G510" s="24"/>
      <c r="H510" s="24"/>
      <c r="I510" s="24"/>
      <c r="J510" s="24"/>
      <c r="K510" s="24"/>
      <c r="L510" s="25"/>
      <c r="M510" s="120"/>
      <c r="N510" s="121"/>
      <c r="O510" s="45"/>
      <c r="P510" s="45"/>
      <c r="Q510" s="45"/>
      <c r="R510" s="45"/>
      <c r="S510" s="45"/>
      <c r="T510" s="46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T510" s="12" t="s">
        <v>108</v>
      </c>
      <c r="AU510" s="12" t="s">
        <v>69</v>
      </c>
    </row>
    <row r="511" spans="1:65" s="2" customFormat="1" ht="29.25">
      <c r="A511" s="24"/>
      <c r="B511" s="25"/>
      <c r="C511" s="24"/>
      <c r="D511" s="118" t="s">
        <v>110</v>
      </c>
      <c r="E511" s="24"/>
      <c r="F511" s="122" t="s">
        <v>850</v>
      </c>
      <c r="G511" s="24"/>
      <c r="H511" s="24"/>
      <c r="I511" s="24"/>
      <c r="J511" s="24"/>
      <c r="K511" s="24"/>
      <c r="L511" s="25"/>
      <c r="M511" s="120"/>
      <c r="N511" s="121"/>
      <c r="O511" s="45"/>
      <c r="P511" s="45"/>
      <c r="Q511" s="45"/>
      <c r="R511" s="45"/>
      <c r="S511" s="45"/>
      <c r="T511" s="46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T511" s="12" t="s">
        <v>110</v>
      </c>
      <c r="AU511" s="12" t="s">
        <v>69</v>
      </c>
    </row>
    <row r="512" spans="1:65" s="2" customFormat="1" ht="16.5" customHeight="1">
      <c r="A512" s="24"/>
      <c r="B512" s="105"/>
      <c r="C512" s="106" t="s">
        <v>871</v>
      </c>
      <c r="D512" s="106" t="s">
        <v>100</v>
      </c>
      <c r="E512" s="107" t="s">
        <v>872</v>
      </c>
      <c r="F512" s="108" t="s">
        <v>873</v>
      </c>
      <c r="G512" s="109" t="s">
        <v>114</v>
      </c>
      <c r="H512" s="110">
        <v>10</v>
      </c>
      <c r="I512" s="111">
        <v>1720</v>
      </c>
      <c r="J512" s="111">
        <f>ROUND(I512*H512,2)</f>
        <v>17200</v>
      </c>
      <c r="K512" s="108" t="s">
        <v>104</v>
      </c>
      <c r="L512" s="25"/>
      <c r="M512" s="112" t="s">
        <v>3</v>
      </c>
      <c r="N512" s="113" t="s">
        <v>40</v>
      </c>
      <c r="O512" s="114">
        <v>0</v>
      </c>
      <c r="P512" s="114">
        <f>O512*H512</f>
        <v>0</v>
      </c>
      <c r="Q512" s="114">
        <v>0</v>
      </c>
      <c r="R512" s="114">
        <f>Q512*H512</f>
        <v>0</v>
      </c>
      <c r="S512" s="114">
        <v>0</v>
      </c>
      <c r="T512" s="115">
        <f>S512*H512</f>
        <v>0</v>
      </c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R512" s="116" t="s">
        <v>105</v>
      </c>
      <c r="AT512" s="116" t="s">
        <v>100</v>
      </c>
      <c r="AU512" s="116" t="s">
        <v>69</v>
      </c>
      <c r="AY512" s="12" t="s">
        <v>106</v>
      </c>
      <c r="BE512" s="117">
        <f>IF(N512="základní",J512,0)</f>
        <v>17200</v>
      </c>
      <c r="BF512" s="117">
        <f>IF(N512="snížená",J512,0)</f>
        <v>0</v>
      </c>
      <c r="BG512" s="117">
        <f>IF(N512="zákl. přenesená",J512,0)</f>
        <v>0</v>
      </c>
      <c r="BH512" s="117">
        <f>IF(N512="sníž. přenesená",J512,0)</f>
        <v>0</v>
      </c>
      <c r="BI512" s="117">
        <f>IF(N512="nulová",J512,0)</f>
        <v>0</v>
      </c>
      <c r="BJ512" s="12" t="s">
        <v>77</v>
      </c>
      <c r="BK512" s="117">
        <f>ROUND(I512*H512,2)</f>
        <v>17200</v>
      </c>
      <c r="BL512" s="12" t="s">
        <v>105</v>
      </c>
      <c r="BM512" s="116" t="s">
        <v>874</v>
      </c>
    </row>
    <row r="513" spans="1:65" s="2" customFormat="1" ht="29.25">
      <c r="A513" s="24"/>
      <c r="B513" s="25"/>
      <c r="C513" s="24"/>
      <c r="D513" s="118" t="s">
        <v>108</v>
      </c>
      <c r="E513" s="24"/>
      <c r="F513" s="119" t="s">
        <v>875</v>
      </c>
      <c r="G513" s="24"/>
      <c r="H513" s="24"/>
      <c r="I513" s="24"/>
      <c r="J513" s="24"/>
      <c r="K513" s="24"/>
      <c r="L513" s="25"/>
      <c r="M513" s="120"/>
      <c r="N513" s="121"/>
      <c r="O513" s="45"/>
      <c r="P513" s="45"/>
      <c r="Q513" s="45"/>
      <c r="R513" s="45"/>
      <c r="S513" s="45"/>
      <c r="T513" s="46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T513" s="12" t="s">
        <v>108</v>
      </c>
      <c r="AU513" s="12" t="s">
        <v>69</v>
      </c>
    </row>
    <row r="514" spans="1:65" s="2" customFormat="1" ht="29.25">
      <c r="A514" s="24"/>
      <c r="B514" s="25"/>
      <c r="C514" s="24"/>
      <c r="D514" s="118" t="s">
        <v>110</v>
      </c>
      <c r="E514" s="24"/>
      <c r="F514" s="122" t="s">
        <v>850</v>
      </c>
      <c r="G514" s="24"/>
      <c r="H514" s="24"/>
      <c r="I514" s="24"/>
      <c r="J514" s="24"/>
      <c r="K514" s="24"/>
      <c r="L514" s="25"/>
      <c r="M514" s="120"/>
      <c r="N514" s="121"/>
      <c r="O514" s="45"/>
      <c r="P514" s="45"/>
      <c r="Q514" s="45"/>
      <c r="R514" s="45"/>
      <c r="S514" s="45"/>
      <c r="T514" s="46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T514" s="12" t="s">
        <v>110</v>
      </c>
      <c r="AU514" s="12" t="s">
        <v>69</v>
      </c>
    </row>
    <row r="515" spans="1:65" s="2" customFormat="1" ht="16.5" customHeight="1">
      <c r="A515" s="24"/>
      <c r="B515" s="105"/>
      <c r="C515" s="106" t="s">
        <v>876</v>
      </c>
      <c r="D515" s="106" t="s">
        <v>100</v>
      </c>
      <c r="E515" s="107" t="s">
        <v>877</v>
      </c>
      <c r="F515" s="108" t="s">
        <v>878</v>
      </c>
      <c r="G515" s="109" t="s">
        <v>114</v>
      </c>
      <c r="H515" s="110">
        <v>50</v>
      </c>
      <c r="I515" s="111">
        <v>1970</v>
      </c>
      <c r="J515" s="111">
        <f>ROUND(I515*H515,2)</f>
        <v>98500</v>
      </c>
      <c r="K515" s="108" t="s">
        <v>104</v>
      </c>
      <c r="L515" s="25"/>
      <c r="M515" s="112" t="s">
        <v>3</v>
      </c>
      <c r="N515" s="113" t="s">
        <v>40</v>
      </c>
      <c r="O515" s="114">
        <v>0</v>
      </c>
      <c r="P515" s="114">
        <f>O515*H515</f>
        <v>0</v>
      </c>
      <c r="Q515" s="114">
        <v>0</v>
      </c>
      <c r="R515" s="114">
        <f>Q515*H515</f>
        <v>0</v>
      </c>
      <c r="S515" s="114">
        <v>0</v>
      </c>
      <c r="T515" s="115">
        <f>S515*H515</f>
        <v>0</v>
      </c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R515" s="116" t="s">
        <v>105</v>
      </c>
      <c r="AT515" s="116" t="s">
        <v>100</v>
      </c>
      <c r="AU515" s="116" t="s">
        <v>69</v>
      </c>
      <c r="AY515" s="12" t="s">
        <v>106</v>
      </c>
      <c r="BE515" s="117">
        <f>IF(N515="základní",J515,0)</f>
        <v>98500</v>
      </c>
      <c r="BF515" s="117">
        <f>IF(N515="snížená",J515,0)</f>
        <v>0</v>
      </c>
      <c r="BG515" s="117">
        <f>IF(N515="zákl. přenesená",J515,0)</f>
        <v>0</v>
      </c>
      <c r="BH515" s="117">
        <f>IF(N515="sníž. přenesená",J515,0)</f>
        <v>0</v>
      </c>
      <c r="BI515" s="117">
        <f>IF(N515="nulová",J515,0)</f>
        <v>0</v>
      </c>
      <c r="BJ515" s="12" t="s">
        <v>77</v>
      </c>
      <c r="BK515" s="117">
        <f>ROUND(I515*H515,2)</f>
        <v>98500</v>
      </c>
      <c r="BL515" s="12" t="s">
        <v>105</v>
      </c>
      <c r="BM515" s="116" t="s">
        <v>879</v>
      </c>
    </row>
    <row r="516" spans="1:65" s="2" customFormat="1" ht="19.5">
      <c r="A516" s="24"/>
      <c r="B516" s="25"/>
      <c r="C516" s="24"/>
      <c r="D516" s="118" t="s">
        <v>108</v>
      </c>
      <c r="E516" s="24"/>
      <c r="F516" s="119" t="s">
        <v>880</v>
      </c>
      <c r="G516" s="24"/>
      <c r="H516" s="24"/>
      <c r="I516" s="24"/>
      <c r="J516" s="24"/>
      <c r="K516" s="24"/>
      <c r="L516" s="25"/>
      <c r="M516" s="120"/>
      <c r="N516" s="121"/>
      <c r="O516" s="45"/>
      <c r="P516" s="45"/>
      <c r="Q516" s="45"/>
      <c r="R516" s="45"/>
      <c r="S516" s="45"/>
      <c r="T516" s="46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T516" s="12" t="s">
        <v>108</v>
      </c>
      <c r="AU516" s="12" t="s">
        <v>69</v>
      </c>
    </row>
    <row r="517" spans="1:65" s="2" customFormat="1" ht="29.25">
      <c r="A517" s="24"/>
      <c r="B517" s="25"/>
      <c r="C517" s="24"/>
      <c r="D517" s="118" t="s">
        <v>110</v>
      </c>
      <c r="E517" s="24"/>
      <c r="F517" s="122" t="s">
        <v>850</v>
      </c>
      <c r="G517" s="24"/>
      <c r="H517" s="24"/>
      <c r="I517" s="24"/>
      <c r="J517" s="24"/>
      <c r="K517" s="24"/>
      <c r="L517" s="25"/>
      <c r="M517" s="120"/>
      <c r="N517" s="121"/>
      <c r="O517" s="45"/>
      <c r="P517" s="45"/>
      <c r="Q517" s="45"/>
      <c r="R517" s="45"/>
      <c r="S517" s="45"/>
      <c r="T517" s="46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T517" s="12" t="s">
        <v>110</v>
      </c>
      <c r="AU517" s="12" t="s">
        <v>69</v>
      </c>
    </row>
    <row r="518" spans="1:65" s="2" customFormat="1" ht="16.5" customHeight="1">
      <c r="A518" s="24"/>
      <c r="B518" s="105"/>
      <c r="C518" s="106" t="s">
        <v>881</v>
      </c>
      <c r="D518" s="106" t="s">
        <v>100</v>
      </c>
      <c r="E518" s="107" t="s">
        <v>882</v>
      </c>
      <c r="F518" s="108" t="s">
        <v>883</v>
      </c>
      <c r="G518" s="109" t="s">
        <v>114</v>
      </c>
      <c r="H518" s="110">
        <v>20</v>
      </c>
      <c r="I518" s="111">
        <v>1970</v>
      </c>
      <c r="J518" s="111">
        <f>ROUND(I518*H518,2)</f>
        <v>39400</v>
      </c>
      <c r="K518" s="108" t="s">
        <v>104</v>
      </c>
      <c r="L518" s="25"/>
      <c r="M518" s="112" t="s">
        <v>3</v>
      </c>
      <c r="N518" s="113" t="s">
        <v>40</v>
      </c>
      <c r="O518" s="114">
        <v>0</v>
      </c>
      <c r="P518" s="114">
        <f>O518*H518</f>
        <v>0</v>
      </c>
      <c r="Q518" s="114">
        <v>0</v>
      </c>
      <c r="R518" s="114">
        <f>Q518*H518</f>
        <v>0</v>
      </c>
      <c r="S518" s="114">
        <v>0</v>
      </c>
      <c r="T518" s="115">
        <f>S518*H518</f>
        <v>0</v>
      </c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R518" s="116" t="s">
        <v>105</v>
      </c>
      <c r="AT518" s="116" t="s">
        <v>100</v>
      </c>
      <c r="AU518" s="116" t="s">
        <v>69</v>
      </c>
      <c r="AY518" s="12" t="s">
        <v>106</v>
      </c>
      <c r="BE518" s="117">
        <f>IF(N518="základní",J518,0)</f>
        <v>39400</v>
      </c>
      <c r="BF518" s="117">
        <f>IF(N518="snížená",J518,0)</f>
        <v>0</v>
      </c>
      <c r="BG518" s="117">
        <f>IF(N518="zákl. přenesená",J518,0)</f>
        <v>0</v>
      </c>
      <c r="BH518" s="117">
        <f>IF(N518="sníž. přenesená",J518,0)</f>
        <v>0</v>
      </c>
      <c r="BI518" s="117">
        <f>IF(N518="nulová",J518,0)</f>
        <v>0</v>
      </c>
      <c r="BJ518" s="12" t="s">
        <v>77</v>
      </c>
      <c r="BK518" s="117">
        <f>ROUND(I518*H518,2)</f>
        <v>39400</v>
      </c>
      <c r="BL518" s="12" t="s">
        <v>105</v>
      </c>
      <c r="BM518" s="116" t="s">
        <v>884</v>
      </c>
    </row>
    <row r="519" spans="1:65" s="2" customFormat="1" ht="29.25">
      <c r="A519" s="24"/>
      <c r="B519" s="25"/>
      <c r="C519" s="24"/>
      <c r="D519" s="118" t="s">
        <v>108</v>
      </c>
      <c r="E519" s="24"/>
      <c r="F519" s="119" t="s">
        <v>885</v>
      </c>
      <c r="G519" s="24"/>
      <c r="H519" s="24"/>
      <c r="I519" s="24"/>
      <c r="J519" s="24"/>
      <c r="K519" s="24"/>
      <c r="L519" s="25"/>
      <c r="M519" s="120"/>
      <c r="N519" s="121"/>
      <c r="O519" s="45"/>
      <c r="P519" s="45"/>
      <c r="Q519" s="45"/>
      <c r="R519" s="45"/>
      <c r="S519" s="45"/>
      <c r="T519" s="46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T519" s="12" t="s">
        <v>108</v>
      </c>
      <c r="AU519" s="12" t="s">
        <v>69</v>
      </c>
    </row>
    <row r="520" spans="1:65" s="2" customFormat="1" ht="29.25">
      <c r="A520" s="24"/>
      <c r="B520" s="25"/>
      <c r="C520" s="24"/>
      <c r="D520" s="118" t="s">
        <v>110</v>
      </c>
      <c r="E520" s="24"/>
      <c r="F520" s="122" t="s">
        <v>850</v>
      </c>
      <c r="G520" s="24"/>
      <c r="H520" s="24"/>
      <c r="I520" s="24"/>
      <c r="J520" s="24"/>
      <c r="K520" s="24"/>
      <c r="L520" s="25"/>
      <c r="M520" s="120"/>
      <c r="N520" s="121"/>
      <c r="O520" s="45"/>
      <c r="P520" s="45"/>
      <c r="Q520" s="45"/>
      <c r="R520" s="45"/>
      <c r="S520" s="45"/>
      <c r="T520" s="46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T520" s="12" t="s">
        <v>110</v>
      </c>
      <c r="AU520" s="12" t="s">
        <v>69</v>
      </c>
    </row>
    <row r="521" spans="1:65" s="2" customFormat="1" ht="16.5" customHeight="1">
      <c r="A521" s="24"/>
      <c r="B521" s="105"/>
      <c r="C521" s="106" t="s">
        <v>886</v>
      </c>
      <c r="D521" s="106" t="s">
        <v>100</v>
      </c>
      <c r="E521" s="107" t="s">
        <v>887</v>
      </c>
      <c r="F521" s="108" t="s">
        <v>888</v>
      </c>
      <c r="G521" s="109" t="s">
        <v>114</v>
      </c>
      <c r="H521" s="110">
        <v>30</v>
      </c>
      <c r="I521" s="111">
        <v>3180</v>
      </c>
      <c r="J521" s="111">
        <f>ROUND(I521*H521,2)</f>
        <v>95400</v>
      </c>
      <c r="K521" s="108" t="s">
        <v>104</v>
      </c>
      <c r="L521" s="25"/>
      <c r="M521" s="112" t="s">
        <v>3</v>
      </c>
      <c r="N521" s="113" t="s">
        <v>40</v>
      </c>
      <c r="O521" s="114">
        <v>0</v>
      </c>
      <c r="P521" s="114">
        <f>O521*H521</f>
        <v>0</v>
      </c>
      <c r="Q521" s="114">
        <v>0</v>
      </c>
      <c r="R521" s="114">
        <f>Q521*H521</f>
        <v>0</v>
      </c>
      <c r="S521" s="114">
        <v>0</v>
      </c>
      <c r="T521" s="115">
        <f>S521*H521</f>
        <v>0</v>
      </c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R521" s="116" t="s">
        <v>105</v>
      </c>
      <c r="AT521" s="116" t="s">
        <v>100</v>
      </c>
      <c r="AU521" s="116" t="s">
        <v>69</v>
      </c>
      <c r="AY521" s="12" t="s">
        <v>106</v>
      </c>
      <c r="BE521" s="117">
        <f>IF(N521="základní",J521,0)</f>
        <v>95400</v>
      </c>
      <c r="BF521" s="117">
        <f>IF(N521="snížená",J521,0)</f>
        <v>0</v>
      </c>
      <c r="BG521" s="117">
        <f>IF(N521="zákl. přenesená",J521,0)</f>
        <v>0</v>
      </c>
      <c r="BH521" s="117">
        <f>IF(N521="sníž. přenesená",J521,0)</f>
        <v>0</v>
      </c>
      <c r="BI521" s="117">
        <f>IF(N521="nulová",J521,0)</f>
        <v>0</v>
      </c>
      <c r="BJ521" s="12" t="s">
        <v>77</v>
      </c>
      <c r="BK521" s="117">
        <f>ROUND(I521*H521,2)</f>
        <v>95400</v>
      </c>
      <c r="BL521" s="12" t="s">
        <v>105</v>
      </c>
      <c r="BM521" s="116" t="s">
        <v>889</v>
      </c>
    </row>
    <row r="522" spans="1:65" s="2" customFormat="1" ht="29.25">
      <c r="A522" s="24"/>
      <c r="B522" s="25"/>
      <c r="C522" s="24"/>
      <c r="D522" s="118" t="s">
        <v>108</v>
      </c>
      <c r="E522" s="24"/>
      <c r="F522" s="119" t="s">
        <v>890</v>
      </c>
      <c r="G522" s="24"/>
      <c r="H522" s="24"/>
      <c r="I522" s="24"/>
      <c r="J522" s="24"/>
      <c r="K522" s="24"/>
      <c r="L522" s="25"/>
      <c r="M522" s="120"/>
      <c r="N522" s="121"/>
      <c r="O522" s="45"/>
      <c r="P522" s="45"/>
      <c r="Q522" s="45"/>
      <c r="R522" s="45"/>
      <c r="S522" s="45"/>
      <c r="T522" s="46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T522" s="12" t="s">
        <v>108</v>
      </c>
      <c r="AU522" s="12" t="s">
        <v>69</v>
      </c>
    </row>
    <row r="523" spans="1:65" s="2" customFormat="1" ht="29.25">
      <c r="A523" s="24"/>
      <c r="B523" s="25"/>
      <c r="C523" s="24"/>
      <c r="D523" s="118" t="s">
        <v>110</v>
      </c>
      <c r="E523" s="24"/>
      <c r="F523" s="122" t="s">
        <v>850</v>
      </c>
      <c r="G523" s="24"/>
      <c r="H523" s="24"/>
      <c r="I523" s="24"/>
      <c r="J523" s="24"/>
      <c r="K523" s="24"/>
      <c r="L523" s="25"/>
      <c r="M523" s="120"/>
      <c r="N523" s="121"/>
      <c r="O523" s="45"/>
      <c r="P523" s="45"/>
      <c r="Q523" s="45"/>
      <c r="R523" s="45"/>
      <c r="S523" s="45"/>
      <c r="T523" s="46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T523" s="12" t="s">
        <v>110</v>
      </c>
      <c r="AU523" s="12" t="s">
        <v>69</v>
      </c>
    </row>
    <row r="524" spans="1:65" s="2" customFormat="1" ht="16.5" customHeight="1">
      <c r="A524" s="24"/>
      <c r="B524" s="105"/>
      <c r="C524" s="106" t="s">
        <v>891</v>
      </c>
      <c r="D524" s="106" t="s">
        <v>100</v>
      </c>
      <c r="E524" s="107" t="s">
        <v>892</v>
      </c>
      <c r="F524" s="108" t="s">
        <v>893</v>
      </c>
      <c r="G524" s="109" t="s">
        <v>114</v>
      </c>
      <c r="H524" s="110">
        <v>30</v>
      </c>
      <c r="I524" s="111">
        <v>3270</v>
      </c>
      <c r="J524" s="111">
        <f>ROUND(I524*H524,2)</f>
        <v>98100</v>
      </c>
      <c r="K524" s="108" t="s">
        <v>104</v>
      </c>
      <c r="L524" s="25"/>
      <c r="M524" s="112" t="s">
        <v>3</v>
      </c>
      <c r="N524" s="113" t="s">
        <v>40</v>
      </c>
      <c r="O524" s="114">
        <v>0</v>
      </c>
      <c r="P524" s="114">
        <f>O524*H524</f>
        <v>0</v>
      </c>
      <c r="Q524" s="114">
        <v>0</v>
      </c>
      <c r="R524" s="114">
        <f>Q524*H524</f>
        <v>0</v>
      </c>
      <c r="S524" s="114">
        <v>0</v>
      </c>
      <c r="T524" s="115">
        <f>S524*H524</f>
        <v>0</v>
      </c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R524" s="116" t="s">
        <v>105</v>
      </c>
      <c r="AT524" s="116" t="s">
        <v>100</v>
      </c>
      <c r="AU524" s="116" t="s">
        <v>69</v>
      </c>
      <c r="AY524" s="12" t="s">
        <v>106</v>
      </c>
      <c r="BE524" s="117">
        <f>IF(N524="základní",J524,0)</f>
        <v>98100</v>
      </c>
      <c r="BF524" s="117">
        <f>IF(N524="snížená",J524,0)</f>
        <v>0</v>
      </c>
      <c r="BG524" s="117">
        <f>IF(N524="zákl. přenesená",J524,0)</f>
        <v>0</v>
      </c>
      <c r="BH524" s="117">
        <f>IF(N524="sníž. přenesená",J524,0)</f>
        <v>0</v>
      </c>
      <c r="BI524" s="117">
        <f>IF(N524="nulová",J524,0)</f>
        <v>0</v>
      </c>
      <c r="BJ524" s="12" t="s">
        <v>77</v>
      </c>
      <c r="BK524" s="117">
        <f>ROUND(I524*H524,2)</f>
        <v>98100</v>
      </c>
      <c r="BL524" s="12" t="s">
        <v>105</v>
      </c>
      <c r="BM524" s="116" t="s">
        <v>894</v>
      </c>
    </row>
    <row r="525" spans="1:65" s="2" customFormat="1" ht="29.25">
      <c r="A525" s="24"/>
      <c r="B525" s="25"/>
      <c r="C525" s="24"/>
      <c r="D525" s="118" t="s">
        <v>108</v>
      </c>
      <c r="E525" s="24"/>
      <c r="F525" s="119" t="s">
        <v>895</v>
      </c>
      <c r="G525" s="24"/>
      <c r="H525" s="24"/>
      <c r="I525" s="24"/>
      <c r="J525" s="24"/>
      <c r="K525" s="24"/>
      <c r="L525" s="25"/>
      <c r="M525" s="120"/>
      <c r="N525" s="121"/>
      <c r="O525" s="45"/>
      <c r="P525" s="45"/>
      <c r="Q525" s="45"/>
      <c r="R525" s="45"/>
      <c r="S525" s="45"/>
      <c r="T525" s="46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T525" s="12" t="s">
        <v>108</v>
      </c>
      <c r="AU525" s="12" t="s">
        <v>69</v>
      </c>
    </row>
    <row r="526" spans="1:65" s="2" customFormat="1" ht="29.25">
      <c r="A526" s="24"/>
      <c r="B526" s="25"/>
      <c r="C526" s="24"/>
      <c r="D526" s="118" t="s">
        <v>110</v>
      </c>
      <c r="E526" s="24"/>
      <c r="F526" s="122" t="s">
        <v>850</v>
      </c>
      <c r="G526" s="24"/>
      <c r="H526" s="24"/>
      <c r="I526" s="24"/>
      <c r="J526" s="24"/>
      <c r="K526" s="24"/>
      <c r="L526" s="25"/>
      <c r="M526" s="120"/>
      <c r="N526" s="121"/>
      <c r="O526" s="45"/>
      <c r="P526" s="45"/>
      <c r="Q526" s="45"/>
      <c r="R526" s="45"/>
      <c r="S526" s="45"/>
      <c r="T526" s="46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T526" s="12" t="s">
        <v>110</v>
      </c>
      <c r="AU526" s="12" t="s">
        <v>69</v>
      </c>
    </row>
    <row r="527" spans="1:65" s="2" customFormat="1" ht="16.5" customHeight="1">
      <c r="A527" s="24"/>
      <c r="B527" s="105"/>
      <c r="C527" s="106" t="s">
        <v>896</v>
      </c>
      <c r="D527" s="106" t="s">
        <v>100</v>
      </c>
      <c r="E527" s="107" t="s">
        <v>897</v>
      </c>
      <c r="F527" s="108" t="s">
        <v>898</v>
      </c>
      <c r="G527" s="109" t="s">
        <v>114</v>
      </c>
      <c r="H527" s="110">
        <v>20</v>
      </c>
      <c r="I527" s="111">
        <v>3360</v>
      </c>
      <c r="J527" s="111">
        <f>ROUND(I527*H527,2)</f>
        <v>67200</v>
      </c>
      <c r="K527" s="108" t="s">
        <v>104</v>
      </c>
      <c r="L527" s="25"/>
      <c r="M527" s="112" t="s">
        <v>3</v>
      </c>
      <c r="N527" s="113" t="s">
        <v>40</v>
      </c>
      <c r="O527" s="114">
        <v>0</v>
      </c>
      <c r="P527" s="114">
        <f>O527*H527</f>
        <v>0</v>
      </c>
      <c r="Q527" s="114">
        <v>0</v>
      </c>
      <c r="R527" s="114">
        <f>Q527*H527</f>
        <v>0</v>
      </c>
      <c r="S527" s="114">
        <v>0</v>
      </c>
      <c r="T527" s="115">
        <f>S527*H527</f>
        <v>0</v>
      </c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R527" s="116" t="s">
        <v>105</v>
      </c>
      <c r="AT527" s="116" t="s">
        <v>100</v>
      </c>
      <c r="AU527" s="116" t="s">
        <v>69</v>
      </c>
      <c r="AY527" s="12" t="s">
        <v>106</v>
      </c>
      <c r="BE527" s="117">
        <f>IF(N527="základní",J527,0)</f>
        <v>67200</v>
      </c>
      <c r="BF527" s="117">
        <f>IF(N527="snížená",J527,0)</f>
        <v>0</v>
      </c>
      <c r="BG527" s="117">
        <f>IF(N527="zákl. přenesená",J527,0)</f>
        <v>0</v>
      </c>
      <c r="BH527" s="117">
        <f>IF(N527="sníž. přenesená",J527,0)</f>
        <v>0</v>
      </c>
      <c r="BI527" s="117">
        <f>IF(N527="nulová",J527,0)</f>
        <v>0</v>
      </c>
      <c r="BJ527" s="12" t="s">
        <v>77</v>
      </c>
      <c r="BK527" s="117">
        <f>ROUND(I527*H527,2)</f>
        <v>67200</v>
      </c>
      <c r="BL527" s="12" t="s">
        <v>105</v>
      </c>
      <c r="BM527" s="116" t="s">
        <v>899</v>
      </c>
    </row>
    <row r="528" spans="1:65" s="2" customFormat="1" ht="29.25">
      <c r="A528" s="24"/>
      <c r="B528" s="25"/>
      <c r="C528" s="24"/>
      <c r="D528" s="118" t="s">
        <v>108</v>
      </c>
      <c r="E528" s="24"/>
      <c r="F528" s="119" t="s">
        <v>900</v>
      </c>
      <c r="G528" s="24"/>
      <c r="H528" s="24"/>
      <c r="I528" s="24"/>
      <c r="J528" s="24"/>
      <c r="K528" s="24"/>
      <c r="L528" s="25"/>
      <c r="M528" s="120"/>
      <c r="N528" s="121"/>
      <c r="O528" s="45"/>
      <c r="P528" s="45"/>
      <c r="Q528" s="45"/>
      <c r="R528" s="45"/>
      <c r="S528" s="45"/>
      <c r="T528" s="46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T528" s="12" t="s">
        <v>108</v>
      </c>
      <c r="AU528" s="12" t="s">
        <v>69</v>
      </c>
    </row>
    <row r="529" spans="1:65" s="2" customFormat="1" ht="29.25">
      <c r="A529" s="24"/>
      <c r="B529" s="25"/>
      <c r="C529" s="24"/>
      <c r="D529" s="118" t="s">
        <v>110</v>
      </c>
      <c r="E529" s="24"/>
      <c r="F529" s="122" t="s">
        <v>850</v>
      </c>
      <c r="G529" s="24"/>
      <c r="H529" s="24"/>
      <c r="I529" s="24"/>
      <c r="J529" s="24"/>
      <c r="K529" s="24"/>
      <c r="L529" s="25"/>
      <c r="M529" s="120"/>
      <c r="N529" s="121"/>
      <c r="O529" s="45"/>
      <c r="P529" s="45"/>
      <c r="Q529" s="45"/>
      <c r="R529" s="45"/>
      <c r="S529" s="45"/>
      <c r="T529" s="46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T529" s="12" t="s">
        <v>110</v>
      </c>
      <c r="AU529" s="12" t="s">
        <v>69</v>
      </c>
    </row>
    <row r="530" spans="1:65" s="2" customFormat="1" ht="16.5" customHeight="1">
      <c r="A530" s="24"/>
      <c r="B530" s="105"/>
      <c r="C530" s="106" t="s">
        <v>901</v>
      </c>
      <c r="D530" s="106" t="s">
        <v>100</v>
      </c>
      <c r="E530" s="107" t="s">
        <v>902</v>
      </c>
      <c r="F530" s="108" t="s">
        <v>903</v>
      </c>
      <c r="G530" s="109" t="s">
        <v>114</v>
      </c>
      <c r="H530" s="110">
        <v>10</v>
      </c>
      <c r="I530" s="111">
        <v>3460</v>
      </c>
      <c r="J530" s="111">
        <f>ROUND(I530*H530,2)</f>
        <v>34600</v>
      </c>
      <c r="K530" s="108" t="s">
        <v>104</v>
      </c>
      <c r="L530" s="25"/>
      <c r="M530" s="112" t="s">
        <v>3</v>
      </c>
      <c r="N530" s="113" t="s">
        <v>40</v>
      </c>
      <c r="O530" s="114">
        <v>0</v>
      </c>
      <c r="P530" s="114">
        <f>O530*H530</f>
        <v>0</v>
      </c>
      <c r="Q530" s="114">
        <v>0</v>
      </c>
      <c r="R530" s="114">
        <f>Q530*H530</f>
        <v>0</v>
      </c>
      <c r="S530" s="114">
        <v>0</v>
      </c>
      <c r="T530" s="115">
        <f>S530*H530</f>
        <v>0</v>
      </c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R530" s="116" t="s">
        <v>105</v>
      </c>
      <c r="AT530" s="116" t="s">
        <v>100</v>
      </c>
      <c r="AU530" s="116" t="s">
        <v>69</v>
      </c>
      <c r="AY530" s="12" t="s">
        <v>106</v>
      </c>
      <c r="BE530" s="117">
        <f>IF(N530="základní",J530,0)</f>
        <v>34600</v>
      </c>
      <c r="BF530" s="117">
        <f>IF(N530="snížená",J530,0)</f>
        <v>0</v>
      </c>
      <c r="BG530" s="117">
        <f>IF(N530="zákl. přenesená",J530,0)</f>
        <v>0</v>
      </c>
      <c r="BH530" s="117">
        <f>IF(N530="sníž. přenesená",J530,0)</f>
        <v>0</v>
      </c>
      <c r="BI530" s="117">
        <f>IF(N530="nulová",J530,0)</f>
        <v>0</v>
      </c>
      <c r="BJ530" s="12" t="s">
        <v>77</v>
      </c>
      <c r="BK530" s="117">
        <f>ROUND(I530*H530,2)</f>
        <v>34600</v>
      </c>
      <c r="BL530" s="12" t="s">
        <v>105</v>
      </c>
      <c r="BM530" s="116" t="s">
        <v>904</v>
      </c>
    </row>
    <row r="531" spans="1:65" s="2" customFormat="1" ht="29.25">
      <c r="A531" s="24"/>
      <c r="B531" s="25"/>
      <c r="C531" s="24"/>
      <c r="D531" s="118" t="s">
        <v>108</v>
      </c>
      <c r="E531" s="24"/>
      <c r="F531" s="119" t="s">
        <v>905</v>
      </c>
      <c r="G531" s="24"/>
      <c r="H531" s="24"/>
      <c r="I531" s="24"/>
      <c r="J531" s="24"/>
      <c r="K531" s="24"/>
      <c r="L531" s="25"/>
      <c r="M531" s="120"/>
      <c r="N531" s="121"/>
      <c r="O531" s="45"/>
      <c r="P531" s="45"/>
      <c r="Q531" s="45"/>
      <c r="R531" s="45"/>
      <c r="S531" s="45"/>
      <c r="T531" s="46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T531" s="12" t="s">
        <v>108</v>
      </c>
      <c r="AU531" s="12" t="s">
        <v>69</v>
      </c>
    </row>
    <row r="532" spans="1:65" s="2" customFormat="1" ht="29.25">
      <c r="A532" s="24"/>
      <c r="B532" s="25"/>
      <c r="C532" s="24"/>
      <c r="D532" s="118" t="s">
        <v>110</v>
      </c>
      <c r="E532" s="24"/>
      <c r="F532" s="122" t="s">
        <v>850</v>
      </c>
      <c r="G532" s="24"/>
      <c r="H532" s="24"/>
      <c r="I532" s="24"/>
      <c r="J532" s="24"/>
      <c r="K532" s="24"/>
      <c r="L532" s="25"/>
      <c r="M532" s="120"/>
      <c r="N532" s="121"/>
      <c r="O532" s="45"/>
      <c r="P532" s="45"/>
      <c r="Q532" s="45"/>
      <c r="R532" s="45"/>
      <c r="S532" s="45"/>
      <c r="T532" s="46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T532" s="12" t="s">
        <v>110</v>
      </c>
      <c r="AU532" s="12" t="s">
        <v>69</v>
      </c>
    </row>
    <row r="533" spans="1:65" s="2" customFormat="1" ht="16.5" customHeight="1">
      <c r="A533" s="24"/>
      <c r="B533" s="105"/>
      <c r="C533" s="106" t="s">
        <v>906</v>
      </c>
      <c r="D533" s="106" t="s">
        <v>100</v>
      </c>
      <c r="E533" s="107" t="s">
        <v>907</v>
      </c>
      <c r="F533" s="108" t="s">
        <v>908</v>
      </c>
      <c r="G533" s="109" t="s">
        <v>114</v>
      </c>
      <c r="H533" s="110">
        <v>20</v>
      </c>
      <c r="I533" s="111">
        <v>1880</v>
      </c>
      <c r="J533" s="111">
        <f>ROUND(I533*H533,2)</f>
        <v>37600</v>
      </c>
      <c r="K533" s="108" t="s">
        <v>104</v>
      </c>
      <c r="L533" s="25"/>
      <c r="M533" s="112" t="s">
        <v>3</v>
      </c>
      <c r="N533" s="113" t="s">
        <v>40</v>
      </c>
      <c r="O533" s="114">
        <v>0</v>
      </c>
      <c r="P533" s="114">
        <f>O533*H533</f>
        <v>0</v>
      </c>
      <c r="Q533" s="114">
        <v>0</v>
      </c>
      <c r="R533" s="114">
        <f>Q533*H533</f>
        <v>0</v>
      </c>
      <c r="S533" s="114">
        <v>0</v>
      </c>
      <c r="T533" s="115">
        <f>S533*H533</f>
        <v>0</v>
      </c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R533" s="116" t="s">
        <v>105</v>
      </c>
      <c r="AT533" s="116" t="s">
        <v>100</v>
      </c>
      <c r="AU533" s="116" t="s">
        <v>69</v>
      </c>
      <c r="AY533" s="12" t="s">
        <v>106</v>
      </c>
      <c r="BE533" s="117">
        <f>IF(N533="základní",J533,0)</f>
        <v>37600</v>
      </c>
      <c r="BF533" s="117">
        <f>IF(N533="snížená",J533,0)</f>
        <v>0</v>
      </c>
      <c r="BG533" s="117">
        <f>IF(N533="zákl. přenesená",J533,0)</f>
        <v>0</v>
      </c>
      <c r="BH533" s="117">
        <f>IF(N533="sníž. přenesená",J533,0)</f>
        <v>0</v>
      </c>
      <c r="BI533" s="117">
        <f>IF(N533="nulová",J533,0)</f>
        <v>0</v>
      </c>
      <c r="BJ533" s="12" t="s">
        <v>77</v>
      </c>
      <c r="BK533" s="117">
        <f>ROUND(I533*H533,2)</f>
        <v>37600</v>
      </c>
      <c r="BL533" s="12" t="s">
        <v>105</v>
      </c>
      <c r="BM533" s="116" t="s">
        <v>909</v>
      </c>
    </row>
    <row r="534" spans="1:65" s="2" customFormat="1" ht="19.5">
      <c r="A534" s="24"/>
      <c r="B534" s="25"/>
      <c r="C534" s="24"/>
      <c r="D534" s="118" t="s">
        <v>108</v>
      </c>
      <c r="E534" s="24"/>
      <c r="F534" s="119" t="s">
        <v>910</v>
      </c>
      <c r="G534" s="24"/>
      <c r="H534" s="24"/>
      <c r="I534" s="24"/>
      <c r="J534" s="24"/>
      <c r="K534" s="24"/>
      <c r="L534" s="25"/>
      <c r="M534" s="120"/>
      <c r="N534" s="121"/>
      <c r="O534" s="45"/>
      <c r="P534" s="45"/>
      <c r="Q534" s="45"/>
      <c r="R534" s="45"/>
      <c r="S534" s="45"/>
      <c r="T534" s="46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T534" s="12" t="s">
        <v>108</v>
      </c>
      <c r="AU534" s="12" t="s">
        <v>69</v>
      </c>
    </row>
    <row r="535" spans="1:65" s="2" customFormat="1" ht="29.25">
      <c r="A535" s="24"/>
      <c r="B535" s="25"/>
      <c r="C535" s="24"/>
      <c r="D535" s="118" t="s">
        <v>110</v>
      </c>
      <c r="E535" s="24"/>
      <c r="F535" s="122" t="s">
        <v>850</v>
      </c>
      <c r="G535" s="24"/>
      <c r="H535" s="24"/>
      <c r="I535" s="24"/>
      <c r="J535" s="24"/>
      <c r="K535" s="24"/>
      <c r="L535" s="25"/>
      <c r="M535" s="120"/>
      <c r="N535" s="121"/>
      <c r="O535" s="45"/>
      <c r="P535" s="45"/>
      <c r="Q535" s="45"/>
      <c r="R535" s="45"/>
      <c r="S535" s="45"/>
      <c r="T535" s="46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T535" s="12" t="s">
        <v>110</v>
      </c>
      <c r="AU535" s="12" t="s">
        <v>69</v>
      </c>
    </row>
    <row r="536" spans="1:65" s="2" customFormat="1" ht="16.5" customHeight="1">
      <c r="A536" s="24"/>
      <c r="B536" s="105"/>
      <c r="C536" s="106" t="s">
        <v>911</v>
      </c>
      <c r="D536" s="106" t="s">
        <v>100</v>
      </c>
      <c r="E536" s="107" t="s">
        <v>912</v>
      </c>
      <c r="F536" s="108" t="s">
        <v>913</v>
      </c>
      <c r="G536" s="109" t="s">
        <v>114</v>
      </c>
      <c r="H536" s="110">
        <v>20</v>
      </c>
      <c r="I536" s="111">
        <v>2340</v>
      </c>
      <c r="J536" s="111">
        <f>ROUND(I536*H536,2)</f>
        <v>46800</v>
      </c>
      <c r="K536" s="108" t="s">
        <v>104</v>
      </c>
      <c r="L536" s="25"/>
      <c r="M536" s="112" t="s">
        <v>3</v>
      </c>
      <c r="N536" s="113" t="s">
        <v>40</v>
      </c>
      <c r="O536" s="114">
        <v>0</v>
      </c>
      <c r="P536" s="114">
        <f>O536*H536</f>
        <v>0</v>
      </c>
      <c r="Q536" s="114">
        <v>0</v>
      </c>
      <c r="R536" s="114">
        <f>Q536*H536</f>
        <v>0</v>
      </c>
      <c r="S536" s="114">
        <v>0</v>
      </c>
      <c r="T536" s="115">
        <f>S536*H536</f>
        <v>0</v>
      </c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R536" s="116" t="s">
        <v>105</v>
      </c>
      <c r="AT536" s="116" t="s">
        <v>100</v>
      </c>
      <c r="AU536" s="116" t="s">
        <v>69</v>
      </c>
      <c r="AY536" s="12" t="s">
        <v>106</v>
      </c>
      <c r="BE536" s="117">
        <f>IF(N536="základní",J536,0)</f>
        <v>46800</v>
      </c>
      <c r="BF536" s="117">
        <f>IF(N536="snížená",J536,0)</f>
        <v>0</v>
      </c>
      <c r="BG536" s="117">
        <f>IF(N536="zákl. přenesená",J536,0)</f>
        <v>0</v>
      </c>
      <c r="BH536" s="117">
        <f>IF(N536="sníž. přenesená",J536,0)</f>
        <v>0</v>
      </c>
      <c r="BI536" s="117">
        <f>IF(N536="nulová",J536,0)</f>
        <v>0</v>
      </c>
      <c r="BJ536" s="12" t="s">
        <v>77</v>
      </c>
      <c r="BK536" s="117">
        <f>ROUND(I536*H536,2)</f>
        <v>46800</v>
      </c>
      <c r="BL536" s="12" t="s">
        <v>105</v>
      </c>
      <c r="BM536" s="116" t="s">
        <v>914</v>
      </c>
    </row>
    <row r="537" spans="1:65" s="2" customFormat="1" ht="29.25">
      <c r="A537" s="24"/>
      <c r="B537" s="25"/>
      <c r="C537" s="24"/>
      <c r="D537" s="118" t="s">
        <v>108</v>
      </c>
      <c r="E537" s="24"/>
      <c r="F537" s="119" t="s">
        <v>915</v>
      </c>
      <c r="G537" s="24"/>
      <c r="H537" s="24"/>
      <c r="I537" s="24"/>
      <c r="J537" s="24"/>
      <c r="K537" s="24"/>
      <c r="L537" s="25"/>
      <c r="M537" s="120"/>
      <c r="N537" s="121"/>
      <c r="O537" s="45"/>
      <c r="P537" s="45"/>
      <c r="Q537" s="45"/>
      <c r="R537" s="45"/>
      <c r="S537" s="45"/>
      <c r="T537" s="46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T537" s="12" t="s">
        <v>108</v>
      </c>
      <c r="AU537" s="12" t="s">
        <v>69</v>
      </c>
    </row>
    <row r="538" spans="1:65" s="2" customFormat="1" ht="29.25">
      <c r="A538" s="24"/>
      <c r="B538" s="25"/>
      <c r="C538" s="24"/>
      <c r="D538" s="118" t="s">
        <v>110</v>
      </c>
      <c r="E538" s="24"/>
      <c r="F538" s="122" t="s">
        <v>850</v>
      </c>
      <c r="G538" s="24"/>
      <c r="H538" s="24"/>
      <c r="I538" s="24"/>
      <c r="J538" s="24"/>
      <c r="K538" s="24"/>
      <c r="L538" s="25"/>
      <c r="M538" s="120"/>
      <c r="N538" s="121"/>
      <c r="O538" s="45"/>
      <c r="P538" s="45"/>
      <c r="Q538" s="45"/>
      <c r="R538" s="45"/>
      <c r="S538" s="45"/>
      <c r="T538" s="46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T538" s="12" t="s">
        <v>110</v>
      </c>
      <c r="AU538" s="12" t="s">
        <v>69</v>
      </c>
    </row>
    <row r="539" spans="1:65" s="2" customFormat="1" ht="16.5" customHeight="1">
      <c r="A539" s="24"/>
      <c r="B539" s="105"/>
      <c r="C539" s="106" t="s">
        <v>916</v>
      </c>
      <c r="D539" s="106" t="s">
        <v>100</v>
      </c>
      <c r="E539" s="107" t="s">
        <v>917</v>
      </c>
      <c r="F539" s="108" t="s">
        <v>918</v>
      </c>
      <c r="G539" s="109" t="s">
        <v>114</v>
      </c>
      <c r="H539" s="110">
        <v>20</v>
      </c>
      <c r="I539" s="111">
        <v>2800</v>
      </c>
      <c r="J539" s="111">
        <f>ROUND(I539*H539,2)</f>
        <v>56000</v>
      </c>
      <c r="K539" s="108" t="s">
        <v>104</v>
      </c>
      <c r="L539" s="25"/>
      <c r="M539" s="112" t="s">
        <v>3</v>
      </c>
      <c r="N539" s="113" t="s">
        <v>40</v>
      </c>
      <c r="O539" s="114">
        <v>0</v>
      </c>
      <c r="P539" s="114">
        <f>O539*H539</f>
        <v>0</v>
      </c>
      <c r="Q539" s="114">
        <v>0</v>
      </c>
      <c r="R539" s="114">
        <f>Q539*H539</f>
        <v>0</v>
      </c>
      <c r="S539" s="114">
        <v>0</v>
      </c>
      <c r="T539" s="115">
        <f>S539*H539</f>
        <v>0</v>
      </c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R539" s="116" t="s">
        <v>105</v>
      </c>
      <c r="AT539" s="116" t="s">
        <v>100</v>
      </c>
      <c r="AU539" s="116" t="s">
        <v>69</v>
      </c>
      <c r="AY539" s="12" t="s">
        <v>106</v>
      </c>
      <c r="BE539" s="117">
        <f>IF(N539="základní",J539,0)</f>
        <v>56000</v>
      </c>
      <c r="BF539" s="117">
        <f>IF(N539="snížená",J539,0)</f>
        <v>0</v>
      </c>
      <c r="BG539" s="117">
        <f>IF(N539="zákl. přenesená",J539,0)</f>
        <v>0</v>
      </c>
      <c r="BH539" s="117">
        <f>IF(N539="sníž. přenesená",J539,0)</f>
        <v>0</v>
      </c>
      <c r="BI539" s="117">
        <f>IF(N539="nulová",J539,0)</f>
        <v>0</v>
      </c>
      <c r="BJ539" s="12" t="s">
        <v>77</v>
      </c>
      <c r="BK539" s="117">
        <f>ROUND(I539*H539,2)</f>
        <v>56000</v>
      </c>
      <c r="BL539" s="12" t="s">
        <v>105</v>
      </c>
      <c r="BM539" s="116" t="s">
        <v>919</v>
      </c>
    </row>
    <row r="540" spans="1:65" s="2" customFormat="1" ht="29.25">
      <c r="A540" s="24"/>
      <c r="B540" s="25"/>
      <c r="C540" s="24"/>
      <c r="D540" s="118" t="s">
        <v>108</v>
      </c>
      <c r="E540" s="24"/>
      <c r="F540" s="119" t="s">
        <v>920</v>
      </c>
      <c r="G540" s="24"/>
      <c r="H540" s="24"/>
      <c r="I540" s="24"/>
      <c r="J540" s="24"/>
      <c r="K540" s="24"/>
      <c r="L540" s="25"/>
      <c r="M540" s="120"/>
      <c r="N540" s="121"/>
      <c r="O540" s="45"/>
      <c r="P540" s="45"/>
      <c r="Q540" s="45"/>
      <c r="R540" s="45"/>
      <c r="S540" s="45"/>
      <c r="T540" s="46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T540" s="12" t="s">
        <v>108</v>
      </c>
      <c r="AU540" s="12" t="s">
        <v>69</v>
      </c>
    </row>
    <row r="541" spans="1:65" s="2" customFormat="1" ht="29.25">
      <c r="A541" s="24"/>
      <c r="B541" s="25"/>
      <c r="C541" s="24"/>
      <c r="D541" s="118" t="s">
        <v>110</v>
      </c>
      <c r="E541" s="24"/>
      <c r="F541" s="122" t="s">
        <v>850</v>
      </c>
      <c r="G541" s="24"/>
      <c r="H541" s="24"/>
      <c r="I541" s="24"/>
      <c r="J541" s="24"/>
      <c r="K541" s="24"/>
      <c r="L541" s="25"/>
      <c r="M541" s="120"/>
      <c r="N541" s="121"/>
      <c r="O541" s="45"/>
      <c r="P541" s="45"/>
      <c r="Q541" s="45"/>
      <c r="R541" s="45"/>
      <c r="S541" s="45"/>
      <c r="T541" s="46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T541" s="12" t="s">
        <v>110</v>
      </c>
      <c r="AU541" s="12" t="s">
        <v>69</v>
      </c>
    </row>
    <row r="542" spans="1:65" s="2" customFormat="1" ht="16.5" customHeight="1">
      <c r="A542" s="24"/>
      <c r="B542" s="105"/>
      <c r="C542" s="106" t="s">
        <v>921</v>
      </c>
      <c r="D542" s="106" t="s">
        <v>100</v>
      </c>
      <c r="E542" s="107" t="s">
        <v>922</v>
      </c>
      <c r="F542" s="108" t="s">
        <v>923</v>
      </c>
      <c r="G542" s="109" t="s">
        <v>114</v>
      </c>
      <c r="H542" s="110">
        <v>20</v>
      </c>
      <c r="I542" s="111">
        <v>2680</v>
      </c>
      <c r="J542" s="111">
        <f>ROUND(I542*H542,2)</f>
        <v>53600</v>
      </c>
      <c r="K542" s="108" t="s">
        <v>104</v>
      </c>
      <c r="L542" s="25"/>
      <c r="M542" s="112" t="s">
        <v>3</v>
      </c>
      <c r="N542" s="113" t="s">
        <v>40</v>
      </c>
      <c r="O542" s="114">
        <v>0</v>
      </c>
      <c r="P542" s="114">
        <f>O542*H542</f>
        <v>0</v>
      </c>
      <c r="Q542" s="114">
        <v>0</v>
      </c>
      <c r="R542" s="114">
        <f>Q542*H542</f>
        <v>0</v>
      </c>
      <c r="S542" s="114">
        <v>0</v>
      </c>
      <c r="T542" s="115">
        <f>S542*H542</f>
        <v>0</v>
      </c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R542" s="116" t="s">
        <v>105</v>
      </c>
      <c r="AT542" s="116" t="s">
        <v>100</v>
      </c>
      <c r="AU542" s="116" t="s">
        <v>69</v>
      </c>
      <c r="AY542" s="12" t="s">
        <v>106</v>
      </c>
      <c r="BE542" s="117">
        <f>IF(N542="základní",J542,0)</f>
        <v>53600</v>
      </c>
      <c r="BF542" s="117">
        <f>IF(N542="snížená",J542,0)</f>
        <v>0</v>
      </c>
      <c r="BG542" s="117">
        <f>IF(N542="zákl. přenesená",J542,0)</f>
        <v>0</v>
      </c>
      <c r="BH542" s="117">
        <f>IF(N542="sníž. přenesená",J542,0)</f>
        <v>0</v>
      </c>
      <c r="BI542" s="117">
        <f>IF(N542="nulová",J542,0)</f>
        <v>0</v>
      </c>
      <c r="BJ542" s="12" t="s">
        <v>77</v>
      </c>
      <c r="BK542" s="117">
        <f>ROUND(I542*H542,2)</f>
        <v>53600</v>
      </c>
      <c r="BL542" s="12" t="s">
        <v>105</v>
      </c>
      <c r="BM542" s="116" t="s">
        <v>924</v>
      </c>
    </row>
    <row r="543" spans="1:65" s="2" customFormat="1" ht="19.5">
      <c r="A543" s="24"/>
      <c r="B543" s="25"/>
      <c r="C543" s="24"/>
      <c r="D543" s="118" t="s">
        <v>108</v>
      </c>
      <c r="E543" s="24"/>
      <c r="F543" s="119" t="s">
        <v>925</v>
      </c>
      <c r="G543" s="24"/>
      <c r="H543" s="24"/>
      <c r="I543" s="24"/>
      <c r="J543" s="24"/>
      <c r="K543" s="24"/>
      <c r="L543" s="25"/>
      <c r="M543" s="120"/>
      <c r="N543" s="121"/>
      <c r="O543" s="45"/>
      <c r="P543" s="45"/>
      <c r="Q543" s="45"/>
      <c r="R543" s="45"/>
      <c r="S543" s="45"/>
      <c r="T543" s="46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T543" s="12" t="s">
        <v>108</v>
      </c>
      <c r="AU543" s="12" t="s">
        <v>69</v>
      </c>
    </row>
    <row r="544" spans="1:65" s="2" customFormat="1" ht="29.25">
      <c r="A544" s="24"/>
      <c r="B544" s="25"/>
      <c r="C544" s="24"/>
      <c r="D544" s="118" t="s">
        <v>110</v>
      </c>
      <c r="E544" s="24"/>
      <c r="F544" s="122" t="s">
        <v>850</v>
      </c>
      <c r="G544" s="24"/>
      <c r="H544" s="24"/>
      <c r="I544" s="24"/>
      <c r="J544" s="24"/>
      <c r="K544" s="24"/>
      <c r="L544" s="25"/>
      <c r="M544" s="120"/>
      <c r="N544" s="121"/>
      <c r="O544" s="45"/>
      <c r="P544" s="45"/>
      <c r="Q544" s="45"/>
      <c r="R544" s="45"/>
      <c r="S544" s="45"/>
      <c r="T544" s="46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T544" s="12" t="s">
        <v>110</v>
      </c>
      <c r="AU544" s="12" t="s">
        <v>69</v>
      </c>
    </row>
    <row r="545" spans="1:65" s="2" customFormat="1" ht="16.5" customHeight="1">
      <c r="A545" s="24"/>
      <c r="B545" s="105"/>
      <c r="C545" s="106" t="s">
        <v>926</v>
      </c>
      <c r="D545" s="106" t="s">
        <v>100</v>
      </c>
      <c r="E545" s="107" t="s">
        <v>927</v>
      </c>
      <c r="F545" s="108" t="s">
        <v>928</v>
      </c>
      <c r="G545" s="109" t="s">
        <v>114</v>
      </c>
      <c r="H545" s="110">
        <v>50</v>
      </c>
      <c r="I545" s="111">
        <v>1510</v>
      </c>
      <c r="J545" s="111">
        <f>ROUND(I545*H545,2)</f>
        <v>75500</v>
      </c>
      <c r="K545" s="108" t="s">
        <v>104</v>
      </c>
      <c r="L545" s="25"/>
      <c r="M545" s="112" t="s">
        <v>3</v>
      </c>
      <c r="N545" s="113" t="s">
        <v>40</v>
      </c>
      <c r="O545" s="114">
        <v>0</v>
      </c>
      <c r="P545" s="114">
        <f>O545*H545</f>
        <v>0</v>
      </c>
      <c r="Q545" s="114">
        <v>0</v>
      </c>
      <c r="R545" s="114">
        <f>Q545*H545</f>
        <v>0</v>
      </c>
      <c r="S545" s="114">
        <v>0</v>
      </c>
      <c r="T545" s="115">
        <f>S545*H545</f>
        <v>0</v>
      </c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R545" s="116" t="s">
        <v>105</v>
      </c>
      <c r="AT545" s="116" t="s">
        <v>100</v>
      </c>
      <c r="AU545" s="116" t="s">
        <v>69</v>
      </c>
      <c r="AY545" s="12" t="s">
        <v>106</v>
      </c>
      <c r="BE545" s="117">
        <f>IF(N545="základní",J545,0)</f>
        <v>75500</v>
      </c>
      <c r="BF545" s="117">
        <f>IF(N545="snížená",J545,0)</f>
        <v>0</v>
      </c>
      <c r="BG545" s="117">
        <f>IF(N545="zákl. přenesená",J545,0)</f>
        <v>0</v>
      </c>
      <c r="BH545" s="117">
        <f>IF(N545="sníž. přenesená",J545,0)</f>
        <v>0</v>
      </c>
      <c r="BI545" s="117">
        <f>IF(N545="nulová",J545,0)</f>
        <v>0</v>
      </c>
      <c r="BJ545" s="12" t="s">
        <v>77</v>
      </c>
      <c r="BK545" s="117">
        <f>ROUND(I545*H545,2)</f>
        <v>75500</v>
      </c>
      <c r="BL545" s="12" t="s">
        <v>105</v>
      </c>
      <c r="BM545" s="116" t="s">
        <v>929</v>
      </c>
    </row>
    <row r="546" spans="1:65" s="2" customFormat="1" ht="19.5">
      <c r="A546" s="24"/>
      <c r="B546" s="25"/>
      <c r="C546" s="24"/>
      <c r="D546" s="118" t="s">
        <v>108</v>
      </c>
      <c r="E546" s="24"/>
      <c r="F546" s="119" t="s">
        <v>930</v>
      </c>
      <c r="G546" s="24"/>
      <c r="H546" s="24"/>
      <c r="I546" s="24"/>
      <c r="J546" s="24"/>
      <c r="K546" s="24"/>
      <c r="L546" s="25"/>
      <c r="M546" s="120"/>
      <c r="N546" s="121"/>
      <c r="O546" s="45"/>
      <c r="P546" s="45"/>
      <c r="Q546" s="45"/>
      <c r="R546" s="45"/>
      <c r="S546" s="45"/>
      <c r="T546" s="46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T546" s="12" t="s">
        <v>108</v>
      </c>
      <c r="AU546" s="12" t="s">
        <v>69</v>
      </c>
    </row>
    <row r="547" spans="1:65" s="2" customFormat="1" ht="29.25">
      <c r="A547" s="24"/>
      <c r="B547" s="25"/>
      <c r="C547" s="24"/>
      <c r="D547" s="118" t="s">
        <v>110</v>
      </c>
      <c r="E547" s="24"/>
      <c r="F547" s="122" t="s">
        <v>850</v>
      </c>
      <c r="G547" s="24"/>
      <c r="H547" s="24"/>
      <c r="I547" s="24"/>
      <c r="J547" s="24"/>
      <c r="K547" s="24"/>
      <c r="L547" s="25"/>
      <c r="M547" s="120"/>
      <c r="N547" s="121"/>
      <c r="O547" s="45"/>
      <c r="P547" s="45"/>
      <c r="Q547" s="45"/>
      <c r="R547" s="45"/>
      <c r="S547" s="45"/>
      <c r="T547" s="46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T547" s="12" t="s">
        <v>110</v>
      </c>
      <c r="AU547" s="12" t="s">
        <v>69</v>
      </c>
    </row>
    <row r="548" spans="1:65" s="2" customFormat="1" ht="16.5" customHeight="1">
      <c r="A548" s="24"/>
      <c r="B548" s="105"/>
      <c r="C548" s="106" t="s">
        <v>931</v>
      </c>
      <c r="D548" s="106" t="s">
        <v>100</v>
      </c>
      <c r="E548" s="107" t="s">
        <v>932</v>
      </c>
      <c r="F548" s="108" t="s">
        <v>933</v>
      </c>
      <c r="G548" s="109" t="s">
        <v>114</v>
      </c>
      <c r="H548" s="110">
        <v>20</v>
      </c>
      <c r="I548" s="111">
        <v>1400</v>
      </c>
      <c r="J548" s="111">
        <f>ROUND(I548*H548,2)</f>
        <v>28000</v>
      </c>
      <c r="K548" s="108" t="s">
        <v>104</v>
      </c>
      <c r="L548" s="25"/>
      <c r="M548" s="112" t="s">
        <v>3</v>
      </c>
      <c r="N548" s="113" t="s">
        <v>40</v>
      </c>
      <c r="O548" s="114">
        <v>0</v>
      </c>
      <c r="P548" s="114">
        <f>O548*H548</f>
        <v>0</v>
      </c>
      <c r="Q548" s="114">
        <v>0</v>
      </c>
      <c r="R548" s="114">
        <f>Q548*H548</f>
        <v>0</v>
      </c>
      <c r="S548" s="114">
        <v>0</v>
      </c>
      <c r="T548" s="115">
        <f>S548*H548</f>
        <v>0</v>
      </c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R548" s="116" t="s">
        <v>105</v>
      </c>
      <c r="AT548" s="116" t="s">
        <v>100</v>
      </c>
      <c r="AU548" s="116" t="s">
        <v>69</v>
      </c>
      <c r="AY548" s="12" t="s">
        <v>106</v>
      </c>
      <c r="BE548" s="117">
        <f>IF(N548="základní",J548,0)</f>
        <v>28000</v>
      </c>
      <c r="BF548" s="117">
        <f>IF(N548="snížená",J548,0)</f>
        <v>0</v>
      </c>
      <c r="BG548" s="117">
        <f>IF(N548="zákl. přenesená",J548,0)</f>
        <v>0</v>
      </c>
      <c r="BH548" s="117">
        <f>IF(N548="sníž. přenesená",J548,0)</f>
        <v>0</v>
      </c>
      <c r="BI548" s="117">
        <f>IF(N548="nulová",J548,0)</f>
        <v>0</v>
      </c>
      <c r="BJ548" s="12" t="s">
        <v>77</v>
      </c>
      <c r="BK548" s="117">
        <f>ROUND(I548*H548,2)</f>
        <v>28000</v>
      </c>
      <c r="BL548" s="12" t="s">
        <v>105</v>
      </c>
      <c r="BM548" s="116" t="s">
        <v>934</v>
      </c>
    </row>
    <row r="549" spans="1:65" s="2" customFormat="1" ht="29.25">
      <c r="A549" s="24"/>
      <c r="B549" s="25"/>
      <c r="C549" s="24"/>
      <c r="D549" s="118" t="s">
        <v>108</v>
      </c>
      <c r="E549" s="24"/>
      <c r="F549" s="119" t="s">
        <v>935</v>
      </c>
      <c r="G549" s="24"/>
      <c r="H549" s="24"/>
      <c r="I549" s="24"/>
      <c r="J549" s="24"/>
      <c r="K549" s="24"/>
      <c r="L549" s="25"/>
      <c r="M549" s="120"/>
      <c r="N549" s="121"/>
      <c r="O549" s="45"/>
      <c r="P549" s="45"/>
      <c r="Q549" s="45"/>
      <c r="R549" s="45"/>
      <c r="S549" s="45"/>
      <c r="T549" s="46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T549" s="12" t="s">
        <v>108</v>
      </c>
      <c r="AU549" s="12" t="s">
        <v>69</v>
      </c>
    </row>
    <row r="550" spans="1:65" s="2" customFormat="1" ht="29.25">
      <c r="A550" s="24"/>
      <c r="B550" s="25"/>
      <c r="C550" s="24"/>
      <c r="D550" s="118" t="s">
        <v>110</v>
      </c>
      <c r="E550" s="24"/>
      <c r="F550" s="122" t="s">
        <v>850</v>
      </c>
      <c r="G550" s="24"/>
      <c r="H550" s="24"/>
      <c r="I550" s="24"/>
      <c r="J550" s="24"/>
      <c r="K550" s="24"/>
      <c r="L550" s="25"/>
      <c r="M550" s="120"/>
      <c r="N550" s="121"/>
      <c r="O550" s="45"/>
      <c r="P550" s="45"/>
      <c r="Q550" s="45"/>
      <c r="R550" s="45"/>
      <c r="S550" s="45"/>
      <c r="T550" s="46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T550" s="12" t="s">
        <v>110</v>
      </c>
      <c r="AU550" s="12" t="s">
        <v>69</v>
      </c>
    </row>
    <row r="551" spans="1:65" s="2" customFormat="1" ht="16.5" customHeight="1">
      <c r="A551" s="24"/>
      <c r="B551" s="105"/>
      <c r="C551" s="106" t="s">
        <v>936</v>
      </c>
      <c r="D551" s="106" t="s">
        <v>100</v>
      </c>
      <c r="E551" s="107" t="s">
        <v>937</v>
      </c>
      <c r="F551" s="108" t="s">
        <v>938</v>
      </c>
      <c r="G551" s="109" t="s">
        <v>114</v>
      </c>
      <c r="H551" s="110">
        <v>50</v>
      </c>
      <c r="I551" s="111">
        <v>1590</v>
      </c>
      <c r="J551" s="111">
        <f>ROUND(I551*H551,2)</f>
        <v>79500</v>
      </c>
      <c r="K551" s="108" t="s">
        <v>104</v>
      </c>
      <c r="L551" s="25"/>
      <c r="M551" s="112" t="s">
        <v>3</v>
      </c>
      <c r="N551" s="113" t="s">
        <v>40</v>
      </c>
      <c r="O551" s="114">
        <v>0</v>
      </c>
      <c r="P551" s="114">
        <f>O551*H551</f>
        <v>0</v>
      </c>
      <c r="Q551" s="114">
        <v>0</v>
      </c>
      <c r="R551" s="114">
        <f>Q551*H551</f>
        <v>0</v>
      </c>
      <c r="S551" s="114">
        <v>0</v>
      </c>
      <c r="T551" s="115">
        <f>S551*H551</f>
        <v>0</v>
      </c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R551" s="116" t="s">
        <v>105</v>
      </c>
      <c r="AT551" s="116" t="s">
        <v>100</v>
      </c>
      <c r="AU551" s="116" t="s">
        <v>69</v>
      </c>
      <c r="AY551" s="12" t="s">
        <v>106</v>
      </c>
      <c r="BE551" s="117">
        <f>IF(N551="základní",J551,0)</f>
        <v>79500</v>
      </c>
      <c r="BF551" s="117">
        <f>IF(N551="snížená",J551,0)</f>
        <v>0</v>
      </c>
      <c r="BG551" s="117">
        <f>IF(N551="zákl. přenesená",J551,0)</f>
        <v>0</v>
      </c>
      <c r="BH551" s="117">
        <f>IF(N551="sníž. přenesená",J551,0)</f>
        <v>0</v>
      </c>
      <c r="BI551" s="117">
        <f>IF(N551="nulová",J551,0)</f>
        <v>0</v>
      </c>
      <c r="BJ551" s="12" t="s">
        <v>77</v>
      </c>
      <c r="BK551" s="117">
        <f>ROUND(I551*H551,2)</f>
        <v>79500</v>
      </c>
      <c r="BL551" s="12" t="s">
        <v>105</v>
      </c>
      <c r="BM551" s="116" t="s">
        <v>939</v>
      </c>
    </row>
    <row r="552" spans="1:65" s="2" customFormat="1" ht="29.25">
      <c r="A552" s="24"/>
      <c r="B552" s="25"/>
      <c r="C552" s="24"/>
      <c r="D552" s="118" t="s">
        <v>108</v>
      </c>
      <c r="E552" s="24"/>
      <c r="F552" s="119" t="s">
        <v>940</v>
      </c>
      <c r="G552" s="24"/>
      <c r="H552" s="24"/>
      <c r="I552" s="24"/>
      <c r="J552" s="24"/>
      <c r="K552" s="24"/>
      <c r="L552" s="25"/>
      <c r="M552" s="120"/>
      <c r="N552" s="121"/>
      <c r="O552" s="45"/>
      <c r="P552" s="45"/>
      <c r="Q552" s="45"/>
      <c r="R552" s="45"/>
      <c r="S552" s="45"/>
      <c r="T552" s="46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T552" s="12" t="s">
        <v>108</v>
      </c>
      <c r="AU552" s="12" t="s">
        <v>69</v>
      </c>
    </row>
    <row r="553" spans="1:65" s="2" customFormat="1" ht="29.25">
      <c r="A553" s="24"/>
      <c r="B553" s="25"/>
      <c r="C553" s="24"/>
      <c r="D553" s="118" t="s">
        <v>110</v>
      </c>
      <c r="E553" s="24"/>
      <c r="F553" s="122" t="s">
        <v>850</v>
      </c>
      <c r="G553" s="24"/>
      <c r="H553" s="24"/>
      <c r="I553" s="24"/>
      <c r="J553" s="24"/>
      <c r="K553" s="24"/>
      <c r="L553" s="25"/>
      <c r="M553" s="120"/>
      <c r="N553" s="121"/>
      <c r="O553" s="45"/>
      <c r="P553" s="45"/>
      <c r="Q553" s="45"/>
      <c r="R553" s="45"/>
      <c r="S553" s="45"/>
      <c r="T553" s="46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T553" s="12" t="s">
        <v>110</v>
      </c>
      <c r="AU553" s="12" t="s">
        <v>69</v>
      </c>
    </row>
    <row r="554" spans="1:65" s="2" customFormat="1" ht="16.5" customHeight="1">
      <c r="A554" s="24"/>
      <c r="B554" s="105"/>
      <c r="C554" s="106" t="s">
        <v>941</v>
      </c>
      <c r="D554" s="106" t="s">
        <v>100</v>
      </c>
      <c r="E554" s="107" t="s">
        <v>942</v>
      </c>
      <c r="F554" s="108" t="s">
        <v>943</v>
      </c>
      <c r="G554" s="109" t="s">
        <v>114</v>
      </c>
      <c r="H554" s="110">
        <v>50</v>
      </c>
      <c r="I554" s="111">
        <v>1660</v>
      </c>
      <c r="J554" s="111">
        <f>ROUND(I554*H554,2)</f>
        <v>83000</v>
      </c>
      <c r="K554" s="108" t="s">
        <v>104</v>
      </c>
      <c r="L554" s="25"/>
      <c r="M554" s="112" t="s">
        <v>3</v>
      </c>
      <c r="N554" s="113" t="s">
        <v>40</v>
      </c>
      <c r="O554" s="114">
        <v>0</v>
      </c>
      <c r="P554" s="114">
        <f>O554*H554</f>
        <v>0</v>
      </c>
      <c r="Q554" s="114">
        <v>0</v>
      </c>
      <c r="R554" s="114">
        <f>Q554*H554</f>
        <v>0</v>
      </c>
      <c r="S554" s="114">
        <v>0</v>
      </c>
      <c r="T554" s="115">
        <f>S554*H554</f>
        <v>0</v>
      </c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R554" s="116" t="s">
        <v>105</v>
      </c>
      <c r="AT554" s="116" t="s">
        <v>100</v>
      </c>
      <c r="AU554" s="116" t="s">
        <v>69</v>
      </c>
      <c r="AY554" s="12" t="s">
        <v>106</v>
      </c>
      <c r="BE554" s="117">
        <f>IF(N554="základní",J554,0)</f>
        <v>83000</v>
      </c>
      <c r="BF554" s="117">
        <f>IF(N554="snížená",J554,0)</f>
        <v>0</v>
      </c>
      <c r="BG554" s="117">
        <f>IF(N554="zákl. přenesená",J554,0)</f>
        <v>0</v>
      </c>
      <c r="BH554" s="117">
        <f>IF(N554="sníž. přenesená",J554,0)</f>
        <v>0</v>
      </c>
      <c r="BI554" s="117">
        <f>IF(N554="nulová",J554,0)</f>
        <v>0</v>
      </c>
      <c r="BJ554" s="12" t="s">
        <v>77</v>
      </c>
      <c r="BK554" s="117">
        <f>ROUND(I554*H554,2)</f>
        <v>83000</v>
      </c>
      <c r="BL554" s="12" t="s">
        <v>105</v>
      </c>
      <c r="BM554" s="116" t="s">
        <v>944</v>
      </c>
    </row>
    <row r="555" spans="1:65" s="2" customFormat="1" ht="29.25">
      <c r="A555" s="24"/>
      <c r="B555" s="25"/>
      <c r="C555" s="24"/>
      <c r="D555" s="118" t="s">
        <v>108</v>
      </c>
      <c r="E555" s="24"/>
      <c r="F555" s="119" t="s">
        <v>945</v>
      </c>
      <c r="G555" s="24"/>
      <c r="H555" s="24"/>
      <c r="I555" s="24"/>
      <c r="J555" s="24"/>
      <c r="K555" s="24"/>
      <c r="L555" s="25"/>
      <c r="M555" s="120"/>
      <c r="N555" s="121"/>
      <c r="O555" s="45"/>
      <c r="P555" s="45"/>
      <c r="Q555" s="45"/>
      <c r="R555" s="45"/>
      <c r="S555" s="45"/>
      <c r="T555" s="46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T555" s="12" t="s">
        <v>108</v>
      </c>
      <c r="AU555" s="12" t="s">
        <v>69</v>
      </c>
    </row>
    <row r="556" spans="1:65" s="2" customFormat="1" ht="29.25">
      <c r="A556" s="24"/>
      <c r="B556" s="25"/>
      <c r="C556" s="24"/>
      <c r="D556" s="118" t="s">
        <v>110</v>
      </c>
      <c r="E556" s="24"/>
      <c r="F556" s="122" t="s">
        <v>850</v>
      </c>
      <c r="G556" s="24"/>
      <c r="H556" s="24"/>
      <c r="I556" s="24"/>
      <c r="J556" s="24"/>
      <c r="K556" s="24"/>
      <c r="L556" s="25"/>
      <c r="M556" s="120"/>
      <c r="N556" s="121"/>
      <c r="O556" s="45"/>
      <c r="P556" s="45"/>
      <c r="Q556" s="45"/>
      <c r="R556" s="45"/>
      <c r="S556" s="45"/>
      <c r="T556" s="46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T556" s="12" t="s">
        <v>110</v>
      </c>
      <c r="AU556" s="12" t="s">
        <v>69</v>
      </c>
    </row>
    <row r="557" spans="1:65" s="2" customFormat="1" ht="16.5" customHeight="1">
      <c r="A557" s="24"/>
      <c r="B557" s="105"/>
      <c r="C557" s="106" t="s">
        <v>946</v>
      </c>
      <c r="D557" s="106" t="s">
        <v>100</v>
      </c>
      <c r="E557" s="107" t="s">
        <v>947</v>
      </c>
      <c r="F557" s="108" t="s">
        <v>948</v>
      </c>
      <c r="G557" s="109" t="s">
        <v>114</v>
      </c>
      <c r="H557" s="110">
        <v>30</v>
      </c>
      <c r="I557" s="111">
        <v>1740</v>
      </c>
      <c r="J557" s="111">
        <f>ROUND(I557*H557,2)</f>
        <v>52200</v>
      </c>
      <c r="K557" s="108" t="s">
        <v>104</v>
      </c>
      <c r="L557" s="25"/>
      <c r="M557" s="112" t="s">
        <v>3</v>
      </c>
      <c r="N557" s="113" t="s">
        <v>40</v>
      </c>
      <c r="O557" s="114">
        <v>0</v>
      </c>
      <c r="P557" s="114">
        <f>O557*H557</f>
        <v>0</v>
      </c>
      <c r="Q557" s="114">
        <v>0</v>
      </c>
      <c r="R557" s="114">
        <f>Q557*H557</f>
        <v>0</v>
      </c>
      <c r="S557" s="114">
        <v>0</v>
      </c>
      <c r="T557" s="115">
        <f>S557*H557</f>
        <v>0</v>
      </c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R557" s="116" t="s">
        <v>105</v>
      </c>
      <c r="AT557" s="116" t="s">
        <v>100</v>
      </c>
      <c r="AU557" s="116" t="s">
        <v>69</v>
      </c>
      <c r="AY557" s="12" t="s">
        <v>106</v>
      </c>
      <c r="BE557" s="117">
        <f>IF(N557="základní",J557,0)</f>
        <v>52200</v>
      </c>
      <c r="BF557" s="117">
        <f>IF(N557="snížená",J557,0)</f>
        <v>0</v>
      </c>
      <c r="BG557" s="117">
        <f>IF(N557="zákl. přenesená",J557,0)</f>
        <v>0</v>
      </c>
      <c r="BH557" s="117">
        <f>IF(N557="sníž. přenesená",J557,0)</f>
        <v>0</v>
      </c>
      <c r="BI557" s="117">
        <f>IF(N557="nulová",J557,0)</f>
        <v>0</v>
      </c>
      <c r="BJ557" s="12" t="s">
        <v>77</v>
      </c>
      <c r="BK557" s="117">
        <f>ROUND(I557*H557,2)</f>
        <v>52200</v>
      </c>
      <c r="BL557" s="12" t="s">
        <v>105</v>
      </c>
      <c r="BM557" s="116" t="s">
        <v>949</v>
      </c>
    </row>
    <row r="558" spans="1:65" s="2" customFormat="1" ht="29.25">
      <c r="A558" s="24"/>
      <c r="B558" s="25"/>
      <c r="C558" s="24"/>
      <c r="D558" s="118" t="s">
        <v>108</v>
      </c>
      <c r="E558" s="24"/>
      <c r="F558" s="119" t="s">
        <v>950</v>
      </c>
      <c r="G558" s="24"/>
      <c r="H558" s="24"/>
      <c r="I558" s="24"/>
      <c r="J558" s="24"/>
      <c r="K558" s="24"/>
      <c r="L558" s="25"/>
      <c r="M558" s="120"/>
      <c r="N558" s="121"/>
      <c r="O558" s="45"/>
      <c r="P558" s="45"/>
      <c r="Q558" s="45"/>
      <c r="R558" s="45"/>
      <c r="S558" s="45"/>
      <c r="T558" s="46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T558" s="12" t="s">
        <v>108</v>
      </c>
      <c r="AU558" s="12" t="s">
        <v>69</v>
      </c>
    </row>
    <row r="559" spans="1:65" s="2" customFormat="1" ht="29.25">
      <c r="A559" s="24"/>
      <c r="B559" s="25"/>
      <c r="C559" s="24"/>
      <c r="D559" s="118" t="s">
        <v>110</v>
      </c>
      <c r="E559" s="24"/>
      <c r="F559" s="122" t="s">
        <v>850</v>
      </c>
      <c r="G559" s="24"/>
      <c r="H559" s="24"/>
      <c r="I559" s="24"/>
      <c r="J559" s="24"/>
      <c r="K559" s="24"/>
      <c r="L559" s="25"/>
      <c r="M559" s="120"/>
      <c r="N559" s="121"/>
      <c r="O559" s="45"/>
      <c r="P559" s="45"/>
      <c r="Q559" s="45"/>
      <c r="R559" s="45"/>
      <c r="S559" s="45"/>
      <c r="T559" s="46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T559" s="12" t="s">
        <v>110</v>
      </c>
      <c r="AU559" s="12" t="s">
        <v>69</v>
      </c>
    </row>
    <row r="560" spans="1:65" s="2" customFormat="1" ht="16.5" customHeight="1">
      <c r="A560" s="24"/>
      <c r="B560" s="105"/>
      <c r="C560" s="106" t="s">
        <v>951</v>
      </c>
      <c r="D560" s="106" t="s">
        <v>100</v>
      </c>
      <c r="E560" s="107" t="s">
        <v>952</v>
      </c>
      <c r="F560" s="108" t="s">
        <v>953</v>
      </c>
      <c r="G560" s="109" t="s">
        <v>114</v>
      </c>
      <c r="H560" s="110">
        <v>10</v>
      </c>
      <c r="I560" s="111">
        <v>1810</v>
      </c>
      <c r="J560" s="111">
        <f>ROUND(I560*H560,2)</f>
        <v>18100</v>
      </c>
      <c r="K560" s="108" t="s">
        <v>104</v>
      </c>
      <c r="L560" s="25"/>
      <c r="M560" s="112" t="s">
        <v>3</v>
      </c>
      <c r="N560" s="113" t="s">
        <v>40</v>
      </c>
      <c r="O560" s="114">
        <v>0</v>
      </c>
      <c r="P560" s="114">
        <f>O560*H560</f>
        <v>0</v>
      </c>
      <c r="Q560" s="114">
        <v>0</v>
      </c>
      <c r="R560" s="114">
        <f>Q560*H560</f>
        <v>0</v>
      </c>
      <c r="S560" s="114">
        <v>0</v>
      </c>
      <c r="T560" s="115">
        <f>S560*H560</f>
        <v>0</v>
      </c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R560" s="116" t="s">
        <v>105</v>
      </c>
      <c r="AT560" s="116" t="s">
        <v>100</v>
      </c>
      <c r="AU560" s="116" t="s">
        <v>69</v>
      </c>
      <c r="AY560" s="12" t="s">
        <v>106</v>
      </c>
      <c r="BE560" s="117">
        <f>IF(N560="základní",J560,0)</f>
        <v>18100</v>
      </c>
      <c r="BF560" s="117">
        <f>IF(N560="snížená",J560,0)</f>
        <v>0</v>
      </c>
      <c r="BG560" s="117">
        <f>IF(N560="zákl. přenesená",J560,0)</f>
        <v>0</v>
      </c>
      <c r="BH560" s="117">
        <f>IF(N560="sníž. přenesená",J560,0)</f>
        <v>0</v>
      </c>
      <c r="BI560" s="117">
        <f>IF(N560="nulová",J560,0)</f>
        <v>0</v>
      </c>
      <c r="BJ560" s="12" t="s">
        <v>77</v>
      </c>
      <c r="BK560" s="117">
        <f>ROUND(I560*H560,2)</f>
        <v>18100</v>
      </c>
      <c r="BL560" s="12" t="s">
        <v>105</v>
      </c>
      <c r="BM560" s="116" t="s">
        <v>954</v>
      </c>
    </row>
    <row r="561" spans="1:65" s="2" customFormat="1" ht="29.25">
      <c r="A561" s="24"/>
      <c r="B561" s="25"/>
      <c r="C561" s="24"/>
      <c r="D561" s="118" t="s">
        <v>108</v>
      </c>
      <c r="E561" s="24"/>
      <c r="F561" s="119" t="s">
        <v>955</v>
      </c>
      <c r="G561" s="24"/>
      <c r="H561" s="24"/>
      <c r="I561" s="24"/>
      <c r="J561" s="24"/>
      <c r="K561" s="24"/>
      <c r="L561" s="25"/>
      <c r="M561" s="120"/>
      <c r="N561" s="121"/>
      <c r="O561" s="45"/>
      <c r="P561" s="45"/>
      <c r="Q561" s="45"/>
      <c r="R561" s="45"/>
      <c r="S561" s="45"/>
      <c r="T561" s="46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T561" s="12" t="s">
        <v>108</v>
      </c>
      <c r="AU561" s="12" t="s">
        <v>69</v>
      </c>
    </row>
    <row r="562" spans="1:65" s="2" customFormat="1" ht="29.25">
      <c r="A562" s="24"/>
      <c r="B562" s="25"/>
      <c r="C562" s="24"/>
      <c r="D562" s="118" t="s">
        <v>110</v>
      </c>
      <c r="E562" s="24"/>
      <c r="F562" s="122" t="s">
        <v>850</v>
      </c>
      <c r="G562" s="24"/>
      <c r="H562" s="24"/>
      <c r="I562" s="24"/>
      <c r="J562" s="24"/>
      <c r="K562" s="24"/>
      <c r="L562" s="25"/>
      <c r="M562" s="120"/>
      <c r="N562" s="121"/>
      <c r="O562" s="45"/>
      <c r="P562" s="45"/>
      <c r="Q562" s="45"/>
      <c r="R562" s="45"/>
      <c r="S562" s="45"/>
      <c r="T562" s="46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T562" s="12" t="s">
        <v>110</v>
      </c>
      <c r="AU562" s="12" t="s">
        <v>69</v>
      </c>
    </row>
    <row r="563" spans="1:65" s="2" customFormat="1" ht="16.5" customHeight="1">
      <c r="A563" s="24"/>
      <c r="B563" s="105"/>
      <c r="C563" s="106" t="s">
        <v>956</v>
      </c>
      <c r="D563" s="106" t="s">
        <v>100</v>
      </c>
      <c r="E563" s="107" t="s">
        <v>957</v>
      </c>
      <c r="F563" s="108" t="s">
        <v>958</v>
      </c>
      <c r="G563" s="109" t="s">
        <v>114</v>
      </c>
      <c r="H563" s="110">
        <v>50</v>
      </c>
      <c r="I563" s="111">
        <v>3000</v>
      </c>
      <c r="J563" s="111">
        <f>ROUND(I563*H563,2)</f>
        <v>150000</v>
      </c>
      <c r="K563" s="108" t="s">
        <v>104</v>
      </c>
      <c r="L563" s="25"/>
      <c r="M563" s="112" t="s">
        <v>3</v>
      </c>
      <c r="N563" s="113" t="s">
        <v>40</v>
      </c>
      <c r="O563" s="114">
        <v>0</v>
      </c>
      <c r="P563" s="114">
        <f>O563*H563</f>
        <v>0</v>
      </c>
      <c r="Q563" s="114">
        <v>0</v>
      </c>
      <c r="R563" s="114">
        <f>Q563*H563</f>
        <v>0</v>
      </c>
      <c r="S563" s="114">
        <v>0</v>
      </c>
      <c r="T563" s="115">
        <f>S563*H563</f>
        <v>0</v>
      </c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R563" s="116" t="s">
        <v>105</v>
      </c>
      <c r="AT563" s="116" t="s">
        <v>100</v>
      </c>
      <c r="AU563" s="116" t="s">
        <v>69</v>
      </c>
      <c r="AY563" s="12" t="s">
        <v>106</v>
      </c>
      <c r="BE563" s="117">
        <f>IF(N563="základní",J563,0)</f>
        <v>150000</v>
      </c>
      <c r="BF563" s="117">
        <f>IF(N563="snížená",J563,0)</f>
        <v>0</v>
      </c>
      <c r="BG563" s="117">
        <f>IF(N563="zákl. přenesená",J563,0)</f>
        <v>0</v>
      </c>
      <c r="BH563" s="117">
        <f>IF(N563="sníž. přenesená",J563,0)</f>
        <v>0</v>
      </c>
      <c r="BI563" s="117">
        <f>IF(N563="nulová",J563,0)</f>
        <v>0</v>
      </c>
      <c r="BJ563" s="12" t="s">
        <v>77</v>
      </c>
      <c r="BK563" s="117">
        <f>ROUND(I563*H563,2)</f>
        <v>150000</v>
      </c>
      <c r="BL563" s="12" t="s">
        <v>105</v>
      </c>
      <c r="BM563" s="116" t="s">
        <v>959</v>
      </c>
    </row>
    <row r="564" spans="1:65" s="2" customFormat="1" ht="19.5">
      <c r="A564" s="24"/>
      <c r="B564" s="25"/>
      <c r="C564" s="24"/>
      <c r="D564" s="118" t="s">
        <v>108</v>
      </c>
      <c r="E564" s="24"/>
      <c r="F564" s="119" t="s">
        <v>960</v>
      </c>
      <c r="G564" s="24"/>
      <c r="H564" s="24"/>
      <c r="I564" s="24"/>
      <c r="J564" s="24"/>
      <c r="K564" s="24"/>
      <c r="L564" s="25"/>
      <c r="M564" s="120"/>
      <c r="N564" s="121"/>
      <c r="O564" s="45"/>
      <c r="P564" s="45"/>
      <c r="Q564" s="45"/>
      <c r="R564" s="45"/>
      <c r="S564" s="45"/>
      <c r="T564" s="46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T564" s="12" t="s">
        <v>108</v>
      </c>
      <c r="AU564" s="12" t="s">
        <v>69</v>
      </c>
    </row>
    <row r="565" spans="1:65" s="2" customFormat="1" ht="29.25">
      <c r="A565" s="24"/>
      <c r="B565" s="25"/>
      <c r="C565" s="24"/>
      <c r="D565" s="118" t="s">
        <v>110</v>
      </c>
      <c r="E565" s="24"/>
      <c r="F565" s="122" t="s">
        <v>850</v>
      </c>
      <c r="G565" s="24"/>
      <c r="H565" s="24"/>
      <c r="I565" s="24"/>
      <c r="J565" s="24"/>
      <c r="K565" s="24"/>
      <c r="L565" s="25"/>
      <c r="M565" s="120"/>
      <c r="N565" s="121"/>
      <c r="O565" s="45"/>
      <c r="P565" s="45"/>
      <c r="Q565" s="45"/>
      <c r="R565" s="45"/>
      <c r="S565" s="45"/>
      <c r="T565" s="46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T565" s="12" t="s">
        <v>110</v>
      </c>
      <c r="AU565" s="12" t="s">
        <v>69</v>
      </c>
    </row>
    <row r="566" spans="1:65" s="2" customFormat="1" ht="16.5" customHeight="1">
      <c r="A566" s="24"/>
      <c r="B566" s="105"/>
      <c r="C566" s="106" t="s">
        <v>961</v>
      </c>
      <c r="D566" s="106" t="s">
        <v>100</v>
      </c>
      <c r="E566" s="107" t="s">
        <v>962</v>
      </c>
      <c r="F566" s="108" t="s">
        <v>963</v>
      </c>
      <c r="G566" s="109" t="s">
        <v>114</v>
      </c>
      <c r="H566" s="110">
        <v>20</v>
      </c>
      <c r="I566" s="111">
        <v>2680</v>
      </c>
      <c r="J566" s="111">
        <f>ROUND(I566*H566,2)</f>
        <v>53600</v>
      </c>
      <c r="K566" s="108" t="s">
        <v>104</v>
      </c>
      <c r="L566" s="25"/>
      <c r="M566" s="112" t="s">
        <v>3</v>
      </c>
      <c r="N566" s="113" t="s">
        <v>40</v>
      </c>
      <c r="O566" s="114">
        <v>0</v>
      </c>
      <c r="P566" s="114">
        <f>O566*H566</f>
        <v>0</v>
      </c>
      <c r="Q566" s="114">
        <v>0</v>
      </c>
      <c r="R566" s="114">
        <f>Q566*H566</f>
        <v>0</v>
      </c>
      <c r="S566" s="114">
        <v>0</v>
      </c>
      <c r="T566" s="115">
        <f>S566*H566</f>
        <v>0</v>
      </c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R566" s="116" t="s">
        <v>105</v>
      </c>
      <c r="AT566" s="116" t="s">
        <v>100</v>
      </c>
      <c r="AU566" s="116" t="s">
        <v>69</v>
      </c>
      <c r="AY566" s="12" t="s">
        <v>106</v>
      </c>
      <c r="BE566" s="117">
        <f>IF(N566="základní",J566,0)</f>
        <v>53600</v>
      </c>
      <c r="BF566" s="117">
        <f>IF(N566="snížená",J566,0)</f>
        <v>0</v>
      </c>
      <c r="BG566" s="117">
        <f>IF(N566="zákl. přenesená",J566,0)</f>
        <v>0</v>
      </c>
      <c r="BH566" s="117">
        <f>IF(N566="sníž. přenesená",J566,0)</f>
        <v>0</v>
      </c>
      <c r="BI566" s="117">
        <f>IF(N566="nulová",J566,0)</f>
        <v>0</v>
      </c>
      <c r="BJ566" s="12" t="s">
        <v>77</v>
      </c>
      <c r="BK566" s="117">
        <f>ROUND(I566*H566,2)</f>
        <v>53600</v>
      </c>
      <c r="BL566" s="12" t="s">
        <v>105</v>
      </c>
      <c r="BM566" s="116" t="s">
        <v>964</v>
      </c>
    </row>
    <row r="567" spans="1:65" s="2" customFormat="1" ht="29.25">
      <c r="A567" s="24"/>
      <c r="B567" s="25"/>
      <c r="C567" s="24"/>
      <c r="D567" s="118" t="s">
        <v>108</v>
      </c>
      <c r="E567" s="24"/>
      <c r="F567" s="119" t="s">
        <v>965</v>
      </c>
      <c r="G567" s="24"/>
      <c r="H567" s="24"/>
      <c r="I567" s="24"/>
      <c r="J567" s="24"/>
      <c r="K567" s="24"/>
      <c r="L567" s="25"/>
      <c r="M567" s="120"/>
      <c r="N567" s="121"/>
      <c r="O567" s="45"/>
      <c r="P567" s="45"/>
      <c r="Q567" s="45"/>
      <c r="R567" s="45"/>
      <c r="S567" s="45"/>
      <c r="T567" s="46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T567" s="12" t="s">
        <v>108</v>
      </c>
      <c r="AU567" s="12" t="s">
        <v>69</v>
      </c>
    </row>
    <row r="568" spans="1:65" s="2" customFormat="1" ht="29.25">
      <c r="A568" s="24"/>
      <c r="B568" s="25"/>
      <c r="C568" s="24"/>
      <c r="D568" s="118" t="s">
        <v>110</v>
      </c>
      <c r="E568" s="24"/>
      <c r="F568" s="122" t="s">
        <v>850</v>
      </c>
      <c r="G568" s="24"/>
      <c r="H568" s="24"/>
      <c r="I568" s="24"/>
      <c r="J568" s="24"/>
      <c r="K568" s="24"/>
      <c r="L568" s="25"/>
      <c r="M568" s="120"/>
      <c r="N568" s="121"/>
      <c r="O568" s="45"/>
      <c r="P568" s="45"/>
      <c r="Q568" s="45"/>
      <c r="R568" s="45"/>
      <c r="S568" s="45"/>
      <c r="T568" s="46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T568" s="12" t="s">
        <v>110</v>
      </c>
      <c r="AU568" s="12" t="s">
        <v>69</v>
      </c>
    </row>
    <row r="569" spans="1:65" s="2" customFormat="1" ht="16.5" customHeight="1">
      <c r="A569" s="24"/>
      <c r="B569" s="105"/>
      <c r="C569" s="106" t="s">
        <v>966</v>
      </c>
      <c r="D569" s="106" t="s">
        <v>100</v>
      </c>
      <c r="E569" s="107" t="s">
        <v>967</v>
      </c>
      <c r="F569" s="108" t="s">
        <v>968</v>
      </c>
      <c r="G569" s="109" t="s">
        <v>114</v>
      </c>
      <c r="H569" s="110">
        <v>50</v>
      </c>
      <c r="I569" s="111">
        <v>3180</v>
      </c>
      <c r="J569" s="111">
        <f>ROUND(I569*H569,2)</f>
        <v>159000</v>
      </c>
      <c r="K569" s="108" t="s">
        <v>104</v>
      </c>
      <c r="L569" s="25"/>
      <c r="M569" s="112" t="s">
        <v>3</v>
      </c>
      <c r="N569" s="113" t="s">
        <v>40</v>
      </c>
      <c r="O569" s="114">
        <v>0</v>
      </c>
      <c r="P569" s="114">
        <f>O569*H569</f>
        <v>0</v>
      </c>
      <c r="Q569" s="114">
        <v>0</v>
      </c>
      <c r="R569" s="114">
        <f>Q569*H569</f>
        <v>0</v>
      </c>
      <c r="S569" s="114">
        <v>0</v>
      </c>
      <c r="T569" s="115">
        <f>S569*H569</f>
        <v>0</v>
      </c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R569" s="116" t="s">
        <v>105</v>
      </c>
      <c r="AT569" s="116" t="s">
        <v>100</v>
      </c>
      <c r="AU569" s="116" t="s">
        <v>69</v>
      </c>
      <c r="AY569" s="12" t="s">
        <v>106</v>
      </c>
      <c r="BE569" s="117">
        <f>IF(N569="základní",J569,0)</f>
        <v>159000</v>
      </c>
      <c r="BF569" s="117">
        <f>IF(N569="snížená",J569,0)</f>
        <v>0</v>
      </c>
      <c r="BG569" s="117">
        <f>IF(N569="zákl. přenesená",J569,0)</f>
        <v>0</v>
      </c>
      <c r="BH569" s="117">
        <f>IF(N569="sníž. přenesená",J569,0)</f>
        <v>0</v>
      </c>
      <c r="BI569" s="117">
        <f>IF(N569="nulová",J569,0)</f>
        <v>0</v>
      </c>
      <c r="BJ569" s="12" t="s">
        <v>77</v>
      </c>
      <c r="BK569" s="117">
        <f>ROUND(I569*H569,2)</f>
        <v>159000</v>
      </c>
      <c r="BL569" s="12" t="s">
        <v>105</v>
      </c>
      <c r="BM569" s="116" t="s">
        <v>969</v>
      </c>
    </row>
    <row r="570" spans="1:65" s="2" customFormat="1" ht="29.25">
      <c r="A570" s="24"/>
      <c r="B570" s="25"/>
      <c r="C570" s="24"/>
      <c r="D570" s="118" t="s">
        <v>108</v>
      </c>
      <c r="E570" s="24"/>
      <c r="F570" s="119" t="s">
        <v>970</v>
      </c>
      <c r="G570" s="24"/>
      <c r="H570" s="24"/>
      <c r="I570" s="24"/>
      <c r="J570" s="24"/>
      <c r="K570" s="24"/>
      <c r="L570" s="25"/>
      <c r="M570" s="120"/>
      <c r="N570" s="121"/>
      <c r="O570" s="45"/>
      <c r="P570" s="45"/>
      <c r="Q570" s="45"/>
      <c r="R570" s="45"/>
      <c r="S570" s="45"/>
      <c r="T570" s="46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T570" s="12" t="s">
        <v>108</v>
      </c>
      <c r="AU570" s="12" t="s">
        <v>69</v>
      </c>
    </row>
    <row r="571" spans="1:65" s="2" customFormat="1" ht="29.25">
      <c r="A571" s="24"/>
      <c r="B571" s="25"/>
      <c r="C571" s="24"/>
      <c r="D571" s="118" t="s">
        <v>110</v>
      </c>
      <c r="E571" s="24"/>
      <c r="F571" s="122" t="s">
        <v>850</v>
      </c>
      <c r="G571" s="24"/>
      <c r="H571" s="24"/>
      <c r="I571" s="24"/>
      <c r="J571" s="24"/>
      <c r="K571" s="24"/>
      <c r="L571" s="25"/>
      <c r="M571" s="120"/>
      <c r="N571" s="121"/>
      <c r="O571" s="45"/>
      <c r="P571" s="45"/>
      <c r="Q571" s="45"/>
      <c r="R571" s="45"/>
      <c r="S571" s="45"/>
      <c r="T571" s="46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T571" s="12" t="s">
        <v>110</v>
      </c>
      <c r="AU571" s="12" t="s">
        <v>69</v>
      </c>
    </row>
    <row r="572" spans="1:65" s="2" customFormat="1" ht="16.5" customHeight="1">
      <c r="A572" s="24"/>
      <c r="B572" s="105"/>
      <c r="C572" s="106" t="s">
        <v>971</v>
      </c>
      <c r="D572" s="106" t="s">
        <v>100</v>
      </c>
      <c r="E572" s="107" t="s">
        <v>972</v>
      </c>
      <c r="F572" s="108" t="s">
        <v>973</v>
      </c>
      <c r="G572" s="109" t="s">
        <v>114</v>
      </c>
      <c r="H572" s="110">
        <v>50</v>
      </c>
      <c r="I572" s="111">
        <v>3270</v>
      </c>
      <c r="J572" s="111">
        <f>ROUND(I572*H572,2)</f>
        <v>163500</v>
      </c>
      <c r="K572" s="108" t="s">
        <v>104</v>
      </c>
      <c r="L572" s="25"/>
      <c r="M572" s="112" t="s">
        <v>3</v>
      </c>
      <c r="N572" s="113" t="s">
        <v>40</v>
      </c>
      <c r="O572" s="114">
        <v>0</v>
      </c>
      <c r="P572" s="114">
        <f>O572*H572</f>
        <v>0</v>
      </c>
      <c r="Q572" s="114">
        <v>0</v>
      </c>
      <c r="R572" s="114">
        <f>Q572*H572</f>
        <v>0</v>
      </c>
      <c r="S572" s="114">
        <v>0</v>
      </c>
      <c r="T572" s="115">
        <f>S572*H572</f>
        <v>0</v>
      </c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R572" s="116" t="s">
        <v>105</v>
      </c>
      <c r="AT572" s="116" t="s">
        <v>100</v>
      </c>
      <c r="AU572" s="116" t="s">
        <v>69</v>
      </c>
      <c r="AY572" s="12" t="s">
        <v>106</v>
      </c>
      <c r="BE572" s="117">
        <f>IF(N572="základní",J572,0)</f>
        <v>163500</v>
      </c>
      <c r="BF572" s="117">
        <f>IF(N572="snížená",J572,0)</f>
        <v>0</v>
      </c>
      <c r="BG572" s="117">
        <f>IF(N572="zákl. přenesená",J572,0)</f>
        <v>0</v>
      </c>
      <c r="BH572" s="117">
        <f>IF(N572="sníž. přenesená",J572,0)</f>
        <v>0</v>
      </c>
      <c r="BI572" s="117">
        <f>IF(N572="nulová",J572,0)</f>
        <v>0</v>
      </c>
      <c r="BJ572" s="12" t="s">
        <v>77</v>
      </c>
      <c r="BK572" s="117">
        <f>ROUND(I572*H572,2)</f>
        <v>163500</v>
      </c>
      <c r="BL572" s="12" t="s">
        <v>105</v>
      </c>
      <c r="BM572" s="116" t="s">
        <v>974</v>
      </c>
    </row>
    <row r="573" spans="1:65" s="2" customFormat="1" ht="29.25">
      <c r="A573" s="24"/>
      <c r="B573" s="25"/>
      <c r="C573" s="24"/>
      <c r="D573" s="118" t="s">
        <v>108</v>
      </c>
      <c r="E573" s="24"/>
      <c r="F573" s="119" t="s">
        <v>975</v>
      </c>
      <c r="G573" s="24"/>
      <c r="H573" s="24"/>
      <c r="I573" s="24"/>
      <c r="J573" s="24"/>
      <c r="K573" s="24"/>
      <c r="L573" s="25"/>
      <c r="M573" s="120"/>
      <c r="N573" s="121"/>
      <c r="O573" s="45"/>
      <c r="P573" s="45"/>
      <c r="Q573" s="45"/>
      <c r="R573" s="45"/>
      <c r="S573" s="45"/>
      <c r="T573" s="46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T573" s="12" t="s">
        <v>108</v>
      </c>
      <c r="AU573" s="12" t="s">
        <v>69</v>
      </c>
    </row>
    <row r="574" spans="1:65" s="2" customFormat="1" ht="29.25">
      <c r="A574" s="24"/>
      <c r="B574" s="25"/>
      <c r="C574" s="24"/>
      <c r="D574" s="118" t="s">
        <v>110</v>
      </c>
      <c r="E574" s="24"/>
      <c r="F574" s="122" t="s">
        <v>850</v>
      </c>
      <c r="G574" s="24"/>
      <c r="H574" s="24"/>
      <c r="I574" s="24"/>
      <c r="J574" s="24"/>
      <c r="K574" s="24"/>
      <c r="L574" s="25"/>
      <c r="M574" s="120"/>
      <c r="N574" s="121"/>
      <c r="O574" s="45"/>
      <c r="P574" s="45"/>
      <c r="Q574" s="45"/>
      <c r="R574" s="45"/>
      <c r="S574" s="45"/>
      <c r="T574" s="46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T574" s="12" t="s">
        <v>110</v>
      </c>
      <c r="AU574" s="12" t="s">
        <v>69</v>
      </c>
    </row>
    <row r="575" spans="1:65" s="2" customFormat="1" ht="16.5" customHeight="1">
      <c r="A575" s="24"/>
      <c r="B575" s="105"/>
      <c r="C575" s="106" t="s">
        <v>976</v>
      </c>
      <c r="D575" s="106" t="s">
        <v>100</v>
      </c>
      <c r="E575" s="107" t="s">
        <v>977</v>
      </c>
      <c r="F575" s="108" t="s">
        <v>978</v>
      </c>
      <c r="G575" s="109" t="s">
        <v>114</v>
      </c>
      <c r="H575" s="110">
        <v>20</v>
      </c>
      <c r="I575" s="111">
        <v>3360</v>
      </c>
      <c r="J575" s="111">
        <f>ROUND(I575*H575,2)</f>
        <v>67200</v>
      </c>
      <c r="K575" s="108" t="s">
        <v>104</v>
      </c>
      <c r="L575" s="25"/>
      <c r="M575" s="112" t="s">
        <v>3</v>
      </c>
      <c r="N575" s="113" t="s">
        <v>40</v>
      </c>
      <c r="O575" s="114">
        <v>0</v>
      </c>
      <c r="P575" s="114">
        <f>O575*H575</f>
        <v>0</v>
      </c>
      <c r="Q575" s="114">
        <v>0</v>
      </c>
      <c r="R575" s="114">
        <f>Q575*H575</f>
        <v>0</v>
      </c>
      <c r="S575" s="114">
        <v>0</v>
      </c>
      <c r="T575" s="115">
        <f>S575*H575</f>
        <v>0</v>
      </c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R575" s="116" t="s">
        <v>105</v>
      </c>
      <c r="AT575" s="116" t="s">
        <v>100</v>
      </c>
      <c r="AU575" s="116" t="s">
        <v>69</v>
      </c>
      <c r="AY575" s="12" t="s">
        <v>106</v>
      </c>
      <c r="BE575" s="117">
        <f>IF(N575="základní",J575,0)</f>
        <v>67200</v>
      </c>
      <c r="BF575" s="117">
        <f>IF(N575="snížená",J575,0)</f>
        <v>0</v>
      </c>
      <c r="BG575" s="117">
        <f>IF(N575="zákl. přenesená",J575,0)</f>
        <v>0</v>
      </c>
      <c r="BH575" s="117">
        <f>IF(N575="sníž. přenesená",J575,0)</f>
        <v>0</v>
      </c>
      <c r="BI575" s="117">
        <f>IF(N575="nulová",J575,0)</f>
        <v>0</v>
      </c>
      <c r="BJ575" s="12" t="s">
        <v>77</v>
      </c>
      <c r="BK575" s="117">
        <f>ROUND(I575*H575,2)</f>
        <v>67200</v>
      </c>
      <c r="BL575" s="12" t="s">
        <v>105</v>
      </c>
      <c r="BM575" s="116" t="s">
        <v>979</v>
      </c>
    </row>
    <row r="576" spans="1:65" s="2" customFormat="1" ht="29.25">
      <c r="A576" s="24"/>
      <c r="B576" s="25"/>
      <c r="C576" s="24"/>
      <c r="D576" s="118" t="s">
        <v>108</v>
      </c>
      <c r="E576" s="24"/>
      <c r="F576" s="119" t="s">
        <v>980</v>
      </c>
      <c r="G576" s="24"/>
      <c r="H576" s="24"/>
      <c r="I576" s="24"/>
      <c r="J576" s="24"/>
      <c r="K576" s="24"/>
      <c r="L576" s="25"/>
      <c r="M576" s="120"/>
      <c r="N576" s="121"/>
      <c r="O576" s="45"/>
      <c r="P576" s="45"/>
      <c r="Q576" s="45"/>
      <c r="R576" s="45"/>
      <c r="S576" s="45"/>
      <c r="T576" s="46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T576" s="12" t="s">
        <v>108</v>
      </c>
      <c r="AU576" s="12" t="s">
        <v>69</v>
      </c>
    </row>
    <row r="577" spans="1:65" s="2" customFormat="1" ht="29.25">
      <c r="A577" s="24"/>
      <c r="B577" s="25"/>
      <c r="C577" s="24"/>
      <c r="D577" s="118" t="s">
        <v>110</v>
      </c>
      <c r="E577" s="24"/>
      <c r="F577" s="122" t="s">
        <v>850</v>
      </c>
      <c r="G577" s="24"/>
      <c r="H577" s="24"/>
      <c r="I577" s="24"/>
      <c r="J577" s="24"/>
      <c r="K577" s="24"/>
      <c r="L577" s="25"/>
      <c r="M577" s="120"/>
      <c r="N577" s="121"/>
      <c r="O577" s="45"/>
      <c r="P577" s="45"/>
      <c r="Q577" s="45"/>
      <c r="R577" s="45"/>
      <c r="S577" s="45"/>
      <c r="T577" s="46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T577" s="12" t="s">
        <v>110</v>
      </c>
      <c r="AU577" s="12" t="s">
        <v>69</v>
      </c>
    </row>
    <row r="578" spans="1:65" s="2" customFormat="1" ht="16.5" customHeight="1">
      <c r="A578" s="24"/>
      <c r="B578" s="105"/>
      <c r="C578" s="106" t="s">
        <v>981</v>
      </c>
      <c r="D578" s="106" t="s">
        <v>100</v>
      </c>
      <c r="E578" s="107" t="s">
        <v>982</v>
      </c>
      <c r="F578" s="108" t="s">
        <v>983</v>
      </c>
      <c r="G578" s="109" t="s">
        <v>114</v>
      </c>
      <c r="H578" s="110">
        <v>10</v>
      </c>
      <c r="I578" s="111">
        <v>3460</v>
      </c>
      <c r="J578" s="111">
        <f>ROUND(I578*H578,2)</f>
        <v>34600</v>
      </c>
      <c r="K578" s="108" t="s">
        <v>104</v>
      </c>
      <c r="L578" s="25"/>
      <c r="M578" s="112" t="s">
        <v>3</v>
      </c>
      <c r="N578" s="113" t="s">
        <v>40</v>
      </c>
      <c r="O578" s="114">
        <v>0</v>
      </c>
      <c r="P578" s="114">
        <f>O578*H578</f>
        <v>0</v>
      </c>
      <c r="Q578" s="114">
        <v>0</v>
      </c>
      <c r="R578" s="114">
        <f>Q578*H578</f>
        <v>0</v>
      </c>
      <c r="S578" s="114">
        <v>0</v>
      </c>
      <c r="T578" s="115">
        <f>S578*H578</f>
        <v>0</v>
      </c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R578" s="116" t="s">
        <v>105</v>
      </c>
      <c r="AT578" s="116" t="s">
        <v>100</v>
      </c>
      <c r="AU578" s="116" t="s">
        <v>69</v>
      </c>
      <c r="AY578" s="12" t="s">
        <v>106</v>
      </c>
      <c r="BE578" s="117">
        <f>IF(N578="základní",J578,0)</f>
        <v>34600</v>
      </c>
      <c r="BF578" s="117">
        <f>IF(N578="snížená",J578,0)</f>
        <v>0</v>
      </c>
      <c r="BG578" s="117">
        <f>IF(N578="zákl. přenesená",J578,0)</f>
        <v>0</v>
      </c>
      <c r="BH578" s="117">
        <f>IF(N578="sníž. přenesená",J578,0)</f>
        <v>0</v>
      </c>
      <c r="BI578" s="117">
        <f>IF(N578="nulová",J578,0)</f>
        <v>0</v>
      </c>
      <c r="BJ578" s="12" t="s">
        <v>77</v>
      </c>
      <c r="BK578" s="117">
        <f>ROUND(I578*H578,2)</f>
        <v>34600</v>
      </c>
      <c r="BL578" s="12" t="s">
        <v>105</v>
      </c>
      <c r="BM578" s="116" t="s">
        <v>984</v>
      </c>
    </row>
    <row r="579" spans="1:65" s="2" customFormat="1" ht="29.25">
      <c r="A579" s="24"/>
      <c r="B579" s="25"/>
      <c r="C579" s="24"/>
      <c r="D579" s="118" t="s">
        <v>108</v>
      </c>
      <c r="E579" s="24"/>
      <c r="F579" s="119" t="s">
        <v>985</v>
      </c>
      <c r="G579" s="24"/>
      <c r="H579" s="24"/>
      <c r="I579" s="24"/>
      <c r="J579" s="24"/>
      <c r="K579" s="24"/>
      <c r="L579" s="25"/>
      <c r="M579" s="120"/>
      <c r="N579" s="121"/>
      <c r="O579" s="45"/>
      <c r="P579" s="45"/>
      <c r="Q579" s="45"/>
      <c r="R579" s="45"/>
      <c r="S579" s="45"/>
      <c r="T579" s="46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T579" s="12" t="s">
        <v>108</v>
      </c>
      <c r="AU579" s="12" t="s">
        <v>69</v>
      </c>
    </row>
    <row r="580" spans="1:65" s="2" customFormat="1" ht="29.25">
      <c r="A580" s="24"/>
      <c r="B580" s="25"/>
      <c r="C580" s="24"/>
      <c r="D580" s="118" t="s">
        <v>110</v>
      </c>
      <c r="E580" s="24"/>
      <c r="F580" s="122" t="s">
        <v>850</v>
      </c>
      <c r="G580" s="24"/>
      <c r="H580" s="24"/>
      <c r="I580" s="24"/>
      <c r="J580" s="24"/>
      <c r="K580" s="24"/>
      <c r="L580" s="25"/>
      <c r="M580" s="120"/>
      <c r="N580" s="121"/>
      <c r="O580" s="45"/>
      <c r="P580" s="45"/>
      <c r="Q580" s="45"/>
      <c r="R580" s="45"/>
      <c r="S580" s="45"/>
      <c r="T580" s="46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T580" s="12" t="s">
        <v>110</v>
      </c>
      <c r="AU580" s="12" t="s">
        <v>69</v>
      </c>
    </row>
    <row r="581" spans="1:65" s="2" customFormat="1" ht="16.5" customHeight="1">
      <c r="A581" s="24"/>
      <c r="B581" s="105"/>
      <c r="C581" s="106" t="s">
        <v>986</v>
      </c>
      <c r="D581" s="106" t="s">
        <v>100</v>
      </c>
      <c r="E581" s="107" t="s">
        <v>987</v>
      </c>
      <c r="F581" s="108" t="s">
        <v>988</v>
      </c>
      <c r="G581" s="109" t="s">
        <v>114</v>
      </c>
      <c r="H581" s="110">
        <v>20</v>
      </c>
      <c r="I581" s="111">
        <v>1880</v>
      </c>
      <c r="J581" s="111">
        <f>ROUND(I581*H581,2)</f>
        <v>37600</v>
      </c>
      <c r="K581" s="108" t="s">
        <v>104</v>
      </c>
      <c r="L581" s="25"/>
      <c r="M581" s="112" t="s">
        <v>3</v>
      </c>
      <c r="N581" s="113" t="s">
        <v>40</v>
      </c>
      <c r="O581" s="114">
        <v>0</v>
      </c>
      <c r="P581" s="114">
        <f>O581*H581</f>
        <v>0</v>
      </c>
      <c r="Q581" s="114">
        <v>0</v>
      </c>
      <c r="R581" s="114">
        <f>Q581*H581</f>
        <v>0</v>
      </c>
      <c r="S581" s="114">
        <v>0</v>
      </c>
      <c r="T581" s="115">
        <f>S581*H581</f>
        <v>0</v>
      </c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R581" s="116" t="s">
        <v>105</v>
      </c>
      <c r="AT581" s="116" t="s">
        <v>100</v>
      </c>
      <c r="AU581" s="116" t="s">
        <v>69</v>
      </c>
      <c r="AY581" s="12" t="s">
        <v>106</v>
      </c>
      <c r="BE581" s="117">
        <f>IF(N581="základní",J581,0)</f>
        <v>37600</v>
      </c>
      <c r="BF581" s="117">
        <f>IF(N581="snížená",J581,0)</f>
        <v>0</v>
      </c>
      <c r="BG581" s="117">
        <f>IF(N581="zákl. přenesená",J581,0)</f>
        <v>0</v>
      </c>
      <c r="BH581" s="117">
        <f>IF(N581="sníž. přenesená",J581,0)</f>
        <v>0</v>
      </c>
      <c r="BI581" s="117">
        <f>IF(N581="nulová",J581,0)</f>
        <v>0</v>
      </c>
      <c r="BJ581" s="12" t="s">
        <v>77</v>
      </c>
      <c r="BK581" s="117">
        <f>ROUND(I581*H581,2)</f>
        <v>37600</v>
      </c>
      <c r="BL581" s="12" t="s">
        <v>105</v>
      </c>
      <c r="BM581" s="116" t="s">
        <v>989</v>
      </c>
    </row>
    <row r="582" spans="1:65" s="2" customFormat="1" ht="19.5">
      <c r="A582" s="24"/>
      <c r="B582" s="25"/>
      <c r="C582" s="24"/>
      <c r="D582" s="118" t="s">
        <v>108</v>
      </c>
      <c r="E582" s="24"/>
      <c r="F582" s="119" t="s">
        <v>990</v>
      </c>
      <c r="G582" s="24"/>
      <c r="H582" s="24"/>
      <c r="I582" s="24"/>
      <c r="J582" s="24"/>
      <c r="K582" s="24"/>
      <c r="L582" s="25"/>
      <c r="M582" s="120"/>
      <c r="N582" s="121"/>
      <c r="O582" s="45"/>
      <c r="P582" s="45"/>
      <c r="Q582" s="45"/>
      <c r="R582" s="45"/>
      <c r="S582" s="45"/>
      <c r="T582" s="46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T582" s="12" t="s">
        <v>108</v>
      </c>
      <c r="AU582" s="12" t="s">
        <v>69</v>
      </c>
    </row>
    <row r="583" spans="1:65" s="2" customFormat="1" ht="29.25">
      <c r="A583" s="24"/>
      <c r="B583" s="25"/>
      <c r="C583" s="24"/>
      <c r="D583" s="118" t="s">
        <v>110</v>
      </c>
      <c r="E583" s="24"/>
      <c r="F583" s="122" t="s">
        <v>850</v>
      </c>
      <c r="G583" s="24"/>
      <c r="H583" s="24"/>
      <c r="I583" s="24"/>
      <c r="J583" s="24"/>
      <c r="K583" s="24"/>
      <c r="L583" s="25"/>
      <c r="M583" s="120"/>
      <c r="N583" s="121"/>
      <c r="O583" s="45"/>
      <c r="P583" s="45"/>
      <c r="Q583" s="45"/>
      <c r="R583" s="45"/>
      <c r="S583" s="45"/>
      <c r="T583" s="46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T583" s="12" t="s">
        <v>110</v>
      </c>
      <c r="AU583" s="12" t="s">
        <v>69</v>
      </c>
    </row>
    <row r="584" spans="1:65" s="2" customFormat="1" ht="16.5" customHeight="1">
      <c r="A584" s="24"/>
      <c r="B584" s="105"/>
      <c r="C584" s="106" t="s">
        <v>991</v>
      </c>
      <c r="D584" s="106" t="s">
        <v>100</v>
      </c>
      <c r="E584" s="107" t="s">
        <v>992</v>
      </c>
      <c r="F584" s="108" t="s">
        <v>993</v>
      </c>
      <c r="G584" s="109" t="s">
        <v>114</v>
      </c>
      <c r="H584" s="110">
        <v>20</v>
      </c>
      <c r="I584" s="111">
        <v>2340</v>
      </c>
      <c r="J584" s="111">
        <f>ROUND(I584*H584,2)</f>
        <v>46800</v>
      </c>
      <c r="K584" s="108" t="s">
        <v>104</v>
      </c>
      <c r="L584" s="25"/>
      <c r="M584" s="112" t="s">
        <v>3</v>
      </c>
      <c r="N584" s="113" t="s">
        <v>40</v>
      </c>
      <c r="O584" s="114">
        <v>0</v>
      </c>
      <c r="P584" s="114">
        <f>O584*H584</f>
        <v>0</v>
      </c>
      <c r="Q584" s="114">
        <v>0</v>
      </c>
      <c r="R584" s="114">
        <f>Q584*H584</f>
        <v>0</v>
      </c>
      <c r="S584" s="114">
        <v>0</v>
      </c>
      <c r="T584" s="115">
        <f>S584*H584</f>
        <v>0</v>
      </c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R584" s="116" t="s">
        <v>105</v>
      </c>
      <c r="AT584" s="116" t="s">
        <v>100</v>
      </c>
      <c r="AU584" s="116" t="s">
        <v>69</v>
      </c>
      <c r="AY584" s="12" t="s">
        <v>106</v>
      </c>
      <c r="BE584" s="117">
        <f>IF(N584="základní",J584,0)</f>
        <v>46800</v>
      </c>
      <c r="BF584" s="117">
        <f>IF(N584="snížená",J584,0)</f>
        <v>0</v>
      </c>
      <c r="BG584" s="117">
        <f>IF(N584="zákl. přenesená",J584,0)</f>
        <v>0</v>
      </c>
      <c r="BH584" s="117">
        <f>IF(N584="sníž. přenesená",J584,0)</f>
        <v>0</v>
      </c>
      <c r="BI584" s="117">
        <f>IF(N584="nulová",J584,0)</f>
        <v>0</v>
      </c>
      <c r="BJ584" s="12" t="s">
        <v>77</v>
      </c>
      <c r="BK584" s="117">
        <f>ROUND(I584*H584,2)</f>
        <v>46800</v>
      </c>
      <c r="BL584" s="12" t="s">
        <v>105</v>
      </c>
      <c r="BM584" s="116" t="s">
        <v>994</v>
      </c>
    </row>
    <row r="585" spans="1:65" s="2" customFormat="1" ht="29.25">
      <c r="A585" s="24"/>
      <c r="B585" s="25"/>
      <c r="C585" s="24"/>
      <c r="D585" s="118" t="s">
        <v>108</v>
      </c>
      <c r="E585" s="24"/>
      <c r="F585" s="119" t="s">
        <v>995</v>
      </c>
      <c r="G585" s="24"/>
      <c r="H585" s="24"/>
      <c r="I585" s="24"/>
      <c r="J585" s="24"/>
      <c r="K585" s="24"/>
      <c r="L585" s="25"/>
      <c r="M585" s="120"/>
      <c r="N585" s="121"/>
      <c r="O585" s="45"/>
      <c r="P585" s="45"/>
      <c r="Q585" s="45"/>
      <c r="R585" s="45"/>
      <c r="S585" s="45"/>
      <c r="T585" s="46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T585" s="12" t="s">
        <v>108</v>
      </c>
      <c r="AU585" s="12" t="s">
        <v>69</v>
      </c>
    </row>
    <row r="586" spans="1:65" s="2" customFormat="1" ht="29.25">
      <c r="A586" s="24"/>
      <c r="B586" s="25"/>
      <c r="C586" s="24"/>
      <c r="D586" s="118" t="s">
        <v>110</v>
      </c>
      <c r="E586" s="24"/>
      <c r="F586" s="122" t="s">
        <v>850</v>
      </c>
      <c r="G586" s="24"/>
      <c r="H586" s="24"/>
      <c r="I586" s="24"/>
      <c r="J586" s="24"/>
      <c r="K586" s="24"/>
      <c r="L586" s="25"/>
      <c r="M586" s="120"/>
      <c r="N586" s="121"/>
      <c r="O586" s="45"/>
      <c r="P586" s="45"/>
      <c r="Q586" s="45"/>
      <c r="R586" s="45"/>
      <c r="S586" s="45"/>
      <c r="T586" s="46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T586" s="12" t="s">
        <v>110</v>
      </c>
      <c r="AU586" s="12" t="s">
        <v>69</v>
      </c>
    </row>
    <row r="587" spans="1:65" s="2" customFormat="1" ht="16.5" customHeight="1">
      <c r="A587" s="24"/>
      <c r="B587" s="105"/>
      <c r="C587" s="106" t="s">
        <v>996</v>
      </c>
      <c r="D587" s="106" t="s">
        <v>100</v>
      </c>
      <c r="E587" s="107" t="s">
        <v>997</v>
      </c>
      <c r="F587" s="108" t="s">
        <v>998</v>
      </c>
      <c r="G587" s="109" t="s">
        <v>114</v>
      </c>
      <c r="H587" s="110">
        <v>10</v>
      </c>
      <c r="I587" s="111">
        <v>2800</v>
      </c>
      <c r="J587" s="111">
        <f>ROUND(I587*H587,2)</f>
        <v>28000</v>
      </c>
      <c r="K587" s="108" t="s">
        <v>104</v>
      </c>
      <c r="L587" s="25"/>
      <c r="M587" s="112" t="s">
        <v>3</v>
      </c>
      <c r="N587" s="113" t="s">
        <v>40</v>
      </c>
      <c r="O587" s="114">
        <v>0</v>
      </c>
      <c r="P587" s="114">
        <f>O587*H587</f>
        <v>0</v>
      </c>
      <c r="Q587" s="114">
        <v>0</v>
      </c>
      <c r="R587" s="114">
        <f>Q587*H587</f>
        <v>0</v>
      </c>
      <c r="S587" s="114">
        <v>0</v>
      </c>
      <c r="T587" s="115">
        <f>S587*H587</f>
        <v>0</v>
      </c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R587" s="116" t="s">
        <v>105</v>
      </c>
      <c r="AT587" s="116" t="s">
        <v>100</v>
      </c>
      <c r="AU587" s="116" t="s">
        <v>69</v>
      </c>
      <c r="AY587" s="12" t="s">
        <v>106</v>
      </c>
      <c r="BE587" s="117">
        <f>IF(N587="základní",J587,0)</f>
        <v>28000</v>
      </c>
      <c r="BF587" s="117">
        <f>IF(N587="snížená",J587,0)</f>
        <v>0</v>
      </c>
      <c r="BG587" s="117">
        <f>IF(N587="zákl. přenesená",J587,0)</f>
        <v>0</v>
      </c>
      <c r="BH587" s="117">
        <f>IF(N587="sníž. přenesená",J587,0)</f>
        <v>0</v>
      </c>
      <c r="BI587" s="117">
        <f>IF(N587="nulová",J587,0)</f>
        <v>0</v>
      </c>
      <c r="BJ587" s="12" t="s">
        <v>77</v>
      </c>
      <c r="BK587" s="117">
        <f>ROUND(I587*H587,2)</f>
        <v>28000</v>
      </c>
      <c r="BL587" s="12" t="s">
        <v>105</v>
      </c>
      <c r="BM587" s="116" t="s">
        <v>999</v>
      </c>
    </row>
    <row r="588" spans="1:65" s="2" customFormat="1" ht="29.25">
      <c r="A588" s="24"/>
      <c r="B588" s="25"/>
      <c r="C588" s="24"/>
      <c r="D588" s="118" t="s">
        <v>108</v>
      </c>
      <c r="E588" s="24"/>
      <c r="F588" s="119" t="s">
        <v>1000</v>
      </c>
      <c r="G588" s="24"/>
      <c r="H588" s="24"/>
      <c r="I588" s="24"/>
      <c r="J588" s="24"/>
      <c r="K588" s="24"/>
      <c r="L588" s="25"/>
      <c r="M588" s="120"/>
      <c r="N588" s="121"/>
      <c r="O588" s="45"/>
      <c r="P588" s="45"/>
      <c r="Q588" s="45"/>
      <c r="R588" s="45"/>
      <c r="S588" s="45"/>
      <c r="T588" s="46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T588" s="12" t="s">
        <v>108</v>
      </c>
      <c r="AU588" s="12" t="s">
        <v>69</v>
      </c>
    </row>
    <row r="589" spans="1:65" s="2" customFormat="1" ht="29.25">
      <c r="A589" s="24"/>
      <c r="B589" s="25"/>
      <c r="C589" s="24"/>
      <c r="D589" s="118" t="s">
        <v>110</v>
      </c>
      <c r="E589" s="24"/>
      <c r="F589" s="122" t="s">
        <v>850</v>
      </c>
      <c r="G589" s="24"/>
      <c r="H589" s="24"/>
      <c r="I589" s="24"/>
      <c r="J589" s="24"/>
      <c r="K589" s="24"/>
      <c r="L589" s="25"/>
      <c r="M589" s="120"/>
      <c r="N589" s="121"/>
      <c r="O589" s="45"/>
      <c r="P589" s="45"/>
      <c r="Q589" s="45"/>
      <c r="R589" s="45"/>
      <c r="S589" s="45"/>
      <c r="T589" s="46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T589" s="12" t="s">
        <v>110</v>
      </c>
      <c r="AU589" s="12" t="s">
        <v>69</v>
      </c>
    </row>
    <row r="590" spans="1:65" s="2" customFormat="1" ht="16.5" customHeight="1">
      <c r="A590" s="24"/>
      <c r="B590" s="105"/>
      <c r="C590" s="106" t="s">
        <v>1001</v>
      </c>
      <c r="D590" s="106" t="s">
        <v>100</v>
      </c>
      <c r="E590" s="107" t="s">
        <v>1002</v>
      </c>
      <c r="F590" s="108" t="s">
        <v>1003</v>
      </c>
      <c r="G590" s="109" t="s">
        <v>114</v>
      </c>
      <c r="H590" s="110">
        <v>10</v>
      </c>
      <c r="I590" s="111">
        <v>2680</v>
      </c>
      <c r="J590" s="111">
        <f>ROUND(I590*H590,2)</f>
        <v>26800</v>
      </c>
      <c r="K590" s="108" t="s">
        <v>104</v>
      </c>
      <c r="L590" s="25"/>
      <c r="M590" s="112" t="s">
        <v>3</v>
      </c>
      <c r="N590" s="113" t="s">
        <v>40</v>
      </c>
      <c r="O590" s="114">
        <v>0</v>
      </c>
      <c r="P590" s="114">
        <f>O590*H590</f>
        <v>0</v>
      </c>
      <c r="Q590" s="114">
        <v>0</v>
      </c>
      <c r="R590" s="114">
        <f>Q590*H590</f>
        <v>0</v>
      </c>
      <c r="S590" s="114">
        <v>0</v>
      </c>
      <c r="T590" s="115">
        <f>S590*H590</f>
        <v>0</v>
      </c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R590" s="116" t="s">
        <v>105</v>
      </c>
      <c r="AT590" s="116" t="s">
        <v>100</v>
      </c>
      <c r="AU590" s="116" t="s">
        <v>69</v>
      </c>
      <c r="AY590" s="12" t="s">
        <v>106</v>
      </c>
      <c r="BE590" s="117">
        <f>IF(N590="základní",J590,0)</f>
        <v>26800</v>
      </c>
      <c r="BF590" s="117">
        <f>IF(N590="snížená",J590,0)</f>
        <v>0</v>
      </c>
      <c r="BG590" s="117">
        <f>IF(N590="zákl. přenesená",J590,0)</f>
        <v>0</v>
      </c>
      <c r="BH590" s="117">
        <f>IF(N590="sníž. přenesená",J590,0)</f>
        <v>0</v>
      </c>
      <c r="BI590" s="117">
        <f>IF(N590="nulová",J590,0)</f>
        <v>0</v>
      </c>
      <c r="BJ590" s="12" t="s">
        <v>77</v>
      </c>
      <c r="BK590" s="117">
        <f>ROUND(I590*H590,2)</f>
        <v>26800</v>
      </c>
      <c r="BL590" s="12" t="s">
        <v>105</v>
      </c>
      <c r="BM590" s="116" t="s">
        <v>1004</v>
      </c>
    </row>
    <row r="591" spans="1:65" s="2" customFormat="1" ht="29.25">
      <c r="A591" s="24"/>
      <c r="B591" s="25"/>
      <c r="C591" s="24"/>
      <c r="D591" s="118" t="s">
        <v>108</v>
      </c>
      <c r="E591" s="24"/>
      <c r="F591" s="119" t="s">
        <v>1005</v>
      </c>
      <c r="G591" s="24"/>
      <c r="H591" s="24"/>
      <c r="I591" s="24"/>
      <c r="J591" s="24"/>
      <c r="K591" s="24"/>
      <c r="L591" s="25"/>
      <c r="M591" s="120"/>
      <c r="N591" s="121"/>
      <c r="O591" s="45"/>
      <c r="P591" s="45"/>
      <c r="Q591" s="45"/>
      <c r="R591" s="45"/>
      <c r="S591" s="45"/>
      <c r="T591" s="46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T591" s="12" t="s">
        <v>108</v>
      </c>
      <c r="AU591" s="12" t="s">
        <v>69</v>
      </c>
    </row>
    <row r="592" spans="1:65" s="2" customFormat="1" ht="29.25">
      <c r="A592" s="24"/>
      <c r="B592" s="25"/>
      <c r="C592" s="24"/>
      <c r="D592" s="118" t="s">
        <v>110</v>
      </c>
      <c r="E592" s="24"/>
      <c r="F592" s="122" t="s">
        <v>850</v>
      </c>
      <c r="G592" s="24"/>
      <c r="H592" s="24"/>
      <c r="I592" s="24"/>
      <c r="J592" s="24"/>
      <c r="K592" s="24"/>
      <c r="L592" s="25"/>
      <c r="M592" s="120"/>
      <c r="N592" s="121"/>
      <c r="O592" s="45"/>
      <c r="P592" s="45"/>
      <c r="Q592" s="45"/>
      <c r="R592" s="45"/>
      <c r="S592" s="45"/>
      <c r="T592" s="46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T592" s="12" t="s">
        <v>110</v>
      </c>
      <c r="AU592" s="12" t="s">
        <v>69</v>
      </c>
    </row>
    <row r="593" spans="1:65" s="2" customFormat="1" ht="21.75" customHeight="1">
      <c r="A593" s="24"/>
      <c r="B593" s="105"/>
      <c r="C593" s="106" t="s">
        <v>1006</v>
      </c>
      <c r="D593" s="106" t="s">
        <v>100</v>
      </c>
      <c r="E593" s="107" t="s">
        <v>1007</v>
      </c>
      <c r="F593" s="108" t="s">
        <v>1008</v>
      </c>
      <c r="G593" s="109" t="s">
        <v>114</v>
      </c>
      <c r="H593" s="110">
        <v>500</v>
      </c>
      <c r="I593" s="111">
        <v>1000</v>
      </c>
      <c r="J593" s="111">
        <f>ROUND(I593*H593,2)</f>
        <v>500000</v>
      </c>
      <c r="K593" s="108" t="s">
        <v>104</v>
      </c>
      <c r="L593" s="25"/>
      <c r="M593" s="112" t="s">
        <v>3</v>
      </c>
      <c r="N593" s="113" t="s">
        <v>40</v>
      </c>
      <c r="O593" s="114">
        <v>0</v>
      </c>
      <c r="P593" s="114">
        <f>O593*H593</f>
        <v>0</v>
      </c>
      <c r="Q593" s="114">
        <v>0</v>
      </c>
      <c r="R593" s="114">
        <f>Q593*H593</f>
        <v>0</v>
      </c>
      <c r="S593" s="114">
        <v>0</v>
      </c>
      <c r="T593" s="115">
        <f>S593*H593</f>
        <v>0</v>
      </c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R593" s="116" t="s">
        <v>105</v>
      </c>
      <c r="AT593" s="116" t="s">
        <v>100</v>
      </c>
      <c r="AU593" s="116" t="s">
        <v>69</v>
      </c>
      <c r="AY593" s="12" t="s">
        <v>106</v>
      </c>
      <c r="BE593" s="117">
        <f>IF(N593="základní",J593,0)</f>
        <v>500000</v>
      </c>
      <c r="BF593" s="117">
        <f>IF(N593="snížená",J593,0)</f>
        <v>0</v>
      </c>
      <c r="BG593" s="117">
        <f>IF(N593="zákl. přenesená",J593,0)</f>
        <v>0</v>
      </c>
      <c r="BH593" s="117">
        <f>IF(N593="sníž. přenesená",J593,0)</f>
        <v>0</v>
      </c>
      <c r="BI593" s="117">
        <f>IF(N593="nulová",J593,0)</f>
        <v>0</v>
      </c>
      <c r="BJ593" s="12" t="s">
        <v>77</v>
      </c>
      <c r="BK593" s="117">
        <f>ROUND(I593*H593,2)</f>
        <v>500000</v>
      </c>
      <c r="BL593" s="12" t="s">
        <v>105</v>
      </c>
      <c r="BM593" s="116" t="s">
        <v>1009</v>
      </c>
    </row>
    <row r="594" spans="1:65" s="2" customFormat="1" ht="19.5">
      <c r="A594" s="24"/>
      <c r="B594" s="25"/>
      <c r="C594" s="24"/>
      <c r="D594" s="118" t="s">
        <v>108</v>
      </c>
      <c r="E594" s="24"/>
      <c r="F594" s="119" t="s">
        <v>1010</v>
      </c>
      <c r="G594" s="24"/>
      <c r="H594" s="24"/>
      <c r="I594" s="24"/>
      <c r="J594" s="24"/>
      <c r="K594" s="24"/>
      <c r="L594" s="25"/>
      <c r="M594" s="120"/>
      <c r="N594" s="121"/>
      <c r="O594" s="45"/>
      <c r="P594" s="45"/>
      <c r="Q594" s="45"/>
      <c r="R594" s="45"/>
      <c r="S594" s="45"/>
      <c r="T594" s="46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T594" s="12" t="s">
        <v>108</v>
      </c>
      <c r="AU594" s="12" t="s">
        <v>69</v>
      </c>
    </row>
    <row r="595" spans="1:65" s="2" customFormat="1" ht="29.25">
      <c r="A595" s="24"/>
      <c r="B595" s="25"/>
      <c r="C595" s="24"/>
      <c r="D595" s="118" t="s">
        <v>110</v>
      </c>
      <c r="E595" s="24"/>
      <c r="F595" s="122" t="s">
        <v>1011</v>
      </c>
      <c r="G595" s="24"/>
      <c r="H595" s="24"/>
      <c r="I595" s="24"/>
      <c r="J595" s="24"/>
      <c r="K595" s="24"/>
      <c r="L595" s="25"/>
      <c r="M595" s="120"/>
      <c r="N595" s="121"/>
      <c r="O595" s="45"/>
      <c r="P595" s="45"/>
      <c r="Q595" s="45"/>
      <c r="R595" s="45"/>
      <c r="S595" s="45"/>
      <c r="T595" s="46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T595" s="12" t="s">
        <v>110</v>
      </c>
      <c r="AU595" s="12" t="s">
        <v>69</v>
      </c>
    </row>
    <row r="596" spans="1:65" s="2" customFormat="1" ht="21.75" customHeight="1">
      <c r="A596" s="24"/>
      <c r="B596" s="105"/>
      <c r="C596" s="106" t="s">
        <v>1012</v>
      </c>
      <c r="D596" s="106" t="s">
        <v>100</v>
      </c>
      <c r="E596" s="107" t="s">
        <v>1013</v>
      </c>
      <c r="F596" s="108" t="s">
        <v>1014</v>
      </c>
      <c r="G596" s="109" t="s">
        <v>114</v>
      </c>
      <c r="H596" s="110">
        <v>100</v>
      </c>
      <c r="I596" s="111">
        <v>945</v>
      </c>
      <c r="J596" s="111">
        <f>ROUND(I596*H596,2)</f>
        <v>94500</v>
      </c>
      <c r="K596" s="108" t="s">
        <v>104</v>
      </c>
      <c r="L596" s="25"/>
      <c r="M596" s="112" t="s">
        <v>3</v>
      </c>
      <c r="N596" s="113" t="s">
        <v>40</v>
      </c>
      <c r="O596" s="114">
        <v>0</v>
      </c>
      <c r="P596" s="114">
        <f>O596*H596</f>
        <v>0</v>
      </c>
      <c r="Q596" s="114">
        <v>0</v>
      </c>
      <c r="R596" s="114">
        <f>Q596*H596</f>
        <v>0</v>
      </c>
      <c r="S596" s="114">
        <v>0</v>
      </c>
      <c r="T596" s="115">
        <f>S596*H596</f>
        <v>0</v>
      </c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R596" s="116" t="s">
        <v>105</v>
      </c>
      <c r="AT596" s="116" t="s">
        <v>100</v>
      </c>
      <c r="AU596" s="116" t="s">
        <v>69</v>
      </c>
      <c r="AY596" s="12" t="s">
        <v>106</v>
      </c>
      <c r="BE596" s="117">
        <f>IF(N596="základní",J596,0)</f>
        <v>94500</v>
      </c>
      <c r="BF596" s="117">
        <f>IF(N596="snížená",J596,0)</f>
        <v>0</v>
      </c>
      <c r="BG596" s="117">
        <f>IF(N596="zákl. přenesená",J596,0)</f>
        <v>0</v>
      </c>
      <c r="BH596" s="117">
        <f>IF(N596="sníž. přenesená",J596,0)</f>
        <v>0</v>
      </c>
      <c r="BI596" s="117">
        <f>IF(N596="nulová",J596,0)</f>
        <v>0</v>
      </c>
      <c r="BJ596" s="12" t="s">
        <v>77</v>
      </c>
      <c r="BK596" s="117">
        <f>ROUND(I596*H596,2)</f>
        <v>94500</v>
      </c>
      <c r="BL596" s="12" t="s">
        <v>105</v>
      </c>
      <c r="BM596" s="116" t="s">
        <v>1015</v>
      </c>
    </row>
    <row r="597" spans="1:65" s="2" customFormat="1" ht="19.5">
      <c r="A597" s="24"/>
      <c r="B597" s="25"/>
      <c r="C597" s="24"/>
      <c r="D597" s="118" t="s">
        <v>108</v>
      </c>
      <c r="E597" s="24"/>
      <c r="F597" s="119" t="s">
        <v>1016</v>
      </c>
      <c r="G597" s="24"/>
      <c r="H597" s="24"/>
      <c r="I597" s="24"/>
      <c r="J597" s="24"/>
      <c r="K597" s="24"/>
      <c r="L597" s="25"/>
      <c r="M597" s="120"/>
      <c r="N597" s="121"/>
      <c r="O597" s="45"/>
      <c r="P597" s="45"/>
      <c r="Q597" s="45"/>
      <c r="R597" s="45"/>
      <c r="S597" s="45"/>
      <c r="T597" s="46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T597" s="12" t="s">
        <v>108</v>
      </c>
      <c r="AU597" s="12" t="s">
        <v>69</v>
      </c>
    </row>
    <row r="598" spans="1:65" s="2" customFormat="1" ht="29.25">
      <c r="A598" s="24"/>
      <c r="B598" s="25"/>
      <c r="C598" s="24"/>
      <c r="D598" s="118" t="s">
        <v>110</v>
      </c>
      <c r="E598" s="24"/>
      <c r="F598" s="122" t="s">
        <v>1011</v>
      </c>
      <c r="G598" s="24"/>
      <c r="H598" s="24"/>
      <c r="I598" s="24"/>
      <c r="J598" s="24"/>
      <c r="K598" s="24"/>
      <c r="L598" s="25"/>
      <c r="M598" s="120"/>
      <c r="N598" s="121"/>
      <c r="O598" s="45"/>
      <c r="P598" s="45"/>
      <c r="Q598" s="45"/>
      <c r="R598" s="45"/>
      <c r="S598" s="45"/>
      <c r="T598" s="46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T598" s="12" t="s">
        <v>110</v>
      </c>
      <c r="AU598" s="12" t="s">
        <v>69</v>
      </c>
    </row>
    <row r="599" spans="1:65" s="2" customFormat="1" ht="21.75" customHeight="1">
      <c r="A599" s="24"/>
      <c r="B599" s="105"/>
      <c r="C599" s="106" t="s">
        <v>1017</v>
      </c>
      <c r="D599" s="106" t="s">
        <v>100</v>
      </c>
      <c r="E599" s="107" t="s">
        <v>1018</v>
      </c>
      <c r="F599" s="108" t="s">
        <v>1019</v>
      </c>
      <c r="G599" s="109" t="s">
        <v>114</v>
      </c>
      <c r="H599" s="110">
        <v>1000</v>
      </c>
      <c r="I599" s="111">
        <v>1000</v>
      </c>
      <c r="J599" s="111">
        <f>ROUND(I599*H599,2)</f>
        <v>1000000</v>
      </c>
      <c r="K599" s="108" t="s">
        <v>104</v>
      </c>
      <c r="L599" s="25"/>
      <c r="M599" s="112" t="s">
        <v>3</v>
      </c>
      <c r="N599" s="113" t="s">
        <v>40</v>
      </c>
      <c r="O599" s="114">
        <v>0</v>
      </c>
      <c r="P599" s="114">
        <f>O599*H599</f>
        <v>0</v>
      </c>
      <c r="Q599" s="114">
        <v>0</v>
      </c>
      <c r="R599" s="114">
        <f>Q599*H599</f>
        <v>0</v>
      </c>
      <c r="S599" s="114">
        <v>0</v>
      </c>
      <c r="T599" s="115">
        <f>S599*H599</f>
        <v>0</v>
      </c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R599" s="116" t="s">
        <v>105</v>
      </c>
      <c r="AT599" s="116" t="s">
        <v>100</v>
      </c>
      <c r="AU599" s="116" t="s">
        <v>69</v>
      </c>
      <c r="AY599" s="12" t="s">
        <v>106</v>
      </c>
      <c r="BE599" s="117">
        <f>IF(N599="základní",J599,0)</f>
        <v>1000000</v>
      </c>
      <c r="BF599" s="117">
        <f>IF(N599="snížená",J599,0)</f>
        <v>0</v>
      </c>
      <c r="BG599" s="117">
        <f>IF(N599="zákl. přenesená",J599,0)</f>
        <v>0</v>
      </c>
      <c r="BH599" s="117">
        <f>IF(N599="sníž. přenesená",J599,0)</f>
        <v>0</v>
      </c>
      <c r="BI599" s="117">
        <f>IF(N599="nulová",J599,0)</f>
        <v>0</v>
      </c>
      <c r="BJ599" s="12" t="s">
        <v>77</v>
      </c>
      <c r="BK599" s="117">
        <f>ROUND(I599*H599,2)</f>
        <v>1000000</v>
      </c>
      <c r="BL599" s="12" t="s">
        <v>105</v>
      </c>
      <c r="BM599" s="116" t="s">
        <v>1020</v>
      </c>
    </row>
    <row r="600" spans="1:65" s="2" customFormat="1" ht="29.25">
      <c r="A600" s="24"/>
      <c r="B600" s="25"/>
      <c r="C600" s="24"/>
      <c r="D600" s="118" t="s">
        <v>108</v>
      </c>
      <c r="E600" s="24"/>
      <c r="F600" s="119" t="s">
        <v>1021</v>
      </c>
      <c r="G600" s="24"/>
      <c r="H600" s="24"/>
      <c r="I600" s="24"/>
      <c r="J600" s="24"/>
      <c r="K600" s="24"/>
      <c r="L600" s="25"/>
      <c r="M600" s="120"/>
      <c r="N600" s="121"/>
      <c r="O600" s="45"/>
      <c r="P600" s="45"/>
      <c r="Q600" s="45"/>
      <c r="R600" s="45"/>
      <c r="S600" s="45"/>
      <c r="T600" s="46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T600" s="12" t="s">
        <v>108</v>
      </c>
      <c r="AU600" s="12" t="s">
        <v>69</v>
      </c>
    </row>
    <row r="601" spans="1:65" s="2" customFormat="1" ht="29.25">
      <c r="A601" s="24"/>
      <c r="B601" s="25"/>
      <c r="C601" s="24"/>
      <c r="D601" s="118" t="s">
        <v>110</v>
      </c>
      <c r="E601" s="24"/>
      <c r="F601" s="122" t="s">
        <v>1011</v>
      </c>
      <c r="G601" s="24"/>
      <c r="H601" s="24"/>
      <c r="I601" s="24"/>
      <c r="J601" s="24"/>
      <c r="K601" s="24"/>
      <c r="L601" s="25"/>
      <c r="M601" s="120"/>
      <c r="N601" s="121"/>
      <c r="O601" s="45"/>
      <c r="P601" s="45"/>
      <c r="Q601" s="45"/>
      <c r="R601" s="45"/>
      <c r="S601" s="45"/>
      <c r="T601" s="46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T601" s="12" t="s">
        <v>110</v>
      </c>
      <c r="AU601" s="12" t="s">
        <v>69</v>
      </c>
    </row>
    <row r="602" spans="1:65" s="2" customFormat="1" ht="24.2" customHeight="1">
      <c r="A602" s="24"/>
      <c r="B602" s="105"/>
      <c r="C602" s="106" t="s">
        <v>1022</v>
      </c>
      <c r="D602" s="106" t="s">
        <v>100</v>
      </c>
      <c r="E602" s="107" t="s">
        <v>1023</v>
      </c>
      <c r="F602" s="108" t="s">
        <v>1024</v>
      </c>
      <c r="G602" s="109" t="s">
        <v>114</v>
      </c>
      <c r="H602" s="110">
        <v>800</v>
      </c>
      <c r="I602" s="111">
        <v>1060</v>
      </c>
      <c r="J602" s="111">
        <f>ROUND(I602*H602,2)</f>
        <v>848000</v>
      </c>
      <c r="K602" s="108" t="s">
        <v>104</v>
      </c>
      <c r="L602" s="25"/>
      <c r="M602" s="112" t="s">
        <v>3</v>
      </c>
      <c r="N602" s="113" t="s">
        <v>40</v>
      </c>
      <c r="O602" s="114">
        <v>0</v>
      </c>
      <c r="P602" s="114">
        <f>O602*H602</f>
        <v>0</v>
      </c>
      <c r="Q602" s="114">
        <v>0</v>
      </c>
      <c r="R602" s="114">
        <f>Q602*H602</f>
        <v>0</v>
      </c>
      <c r="S602" s="114">
        <v>0</v>
      </c>
      <c r="T602" s="115">
        <f>S602*H602</f>
        <v>0</v>
      </c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R602" s="116" t="s">
        <v>105</v>
      </c>
      <c r="AT602" s="116" t="s">
        <v>100</v>
      </c>
      <c r="AU602" s="116" t="s">
        <v>69</v>
      </c>
      <c r="AY602" s="12" t="s">
        <v>106</v>
      </c>
      <c r="BE602" s="117">
        <f>IF(N602="základní",J602,0)</f>
        <v>848000</v>
      </c>
      <c r="BF602" s="117">
        <f>IF(N602="snížená",J602,0)</f>
        <v>0</v>
      </c>
      <c r="BG602" s="117">
        <f>IF(N602="zákl. přenesená",J602,0)</f>
        <v>0</v>
      </c>
      <c r="BH602" s="117">
        <f>IF(N602="sníž. přenesená",J602,0)</f>
        <v>0</v>
      </c>
      <c r="BI602" s="117">
        <f>IF(N602="nulová",J602,0)</f>
        <v>0</v>
      </c>
      <c r="BJ602" s="12" t="s">
        <v>77</v>
      </c>
      <c r="BK602" s="117">
        <f>ROUND(I602*H602,2)</f>
        <v>848000</v>
      </c>
      <c r="BL602" s="12" t="s">
        <v>105</v>
      </c>
      <c r="BM602" s="116" t="s">
        <v>1025</v>
      </c>
    </row>
    <row r="603" spans="1:65" s="2" customFormat="1" ht="19.5">
      <c r="A603" s="24"/>
      <c r="B603" s="25"/>
      <c r="C603" s="24"/>
      <c r="D603" s="118" t="s">
        <v>108</v>
      </c>
      <c r="E603" s="24"/>
      <c r="F603" s="119" t="s">
        <v>1026</v>
      </c>
      <c r="G603" s="24"/>
      <c r="H603" s="24"/>
      <c r="I603" s="24"/>
      <c r="J603" s="24"/>
      <c r="K603" s="24"/>
      <c r="L603" s="25"/>
      <c r="M603" s="120"/>
      <c r="N603" s="121"/>
      <c r="O603" s="45"/>
      <c r="P603" s="45"/>
      <c r="Q603" s="45"/>
      <c r="R603" s="45"/>
      <c r="S603" s="45"/>
      <c r="T603" s="46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T603" s="12" t="s">
        <v>108</v>
      </c>
      <c r="AU603" s="12" t="s">
        <v>69</v>
      </c>
    </row>
    <row r="604" spans="1:65" s="2" customFormat="1" ht="29.25">
      <c r="A604" s="24"/>
      <c r="B604" s="25"/>
      <c r="C604" s="24"/>
      <c r="D604" s="118" t="s">
        <v>110</v>
      </c>
      <c r="E604" s="24"/>
      <c r="F604" s="122" t="s">
        <v>1011</v>
      </c>
      <c r="G604" s="24"/>
      <c r="H604" s="24"/>
      <c r="I604" s="24"/>
      <c r="J604" s="24"/>
      <c r="K604" s="24"/>
      <c r="L604" s="25"/>
      <c r="M604" s="120"/>
      <c r="N604" s="121"/>
      <c r="O604" s="45"/>
      <c r="P604" s="45"/>
      <c r="Q604" s="45"/>
      <c r="R604" s="45"/>
      <c r="S604" s="45"/>
      <c r="T604" s="46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T604" s="12" t="s">
        <v>110</v>
      </c>
      <c r="AU604" s="12" t="s">
        <v>69</v>
      </c>
    </row>
    <row r="605" spans="1:65" s="2" customFormat="1" ht="24.2" customHeight="1">
      <c r="A605" s="24"/>
      <c r="B605" s="105"/>
      <c r="C605" s="106" t="s">
        <v>1027</v>
      </c>
      <c r="D605" s="106" t="s">
        <v>100</v>
      </c>
      <c r="E605" s="107" t="s">
        <v>1028</v>
      </c>
      <c r="F605" s="108" t="s">
        <v>1029</v>
      </c>
      <c r="G605" s="109" t="s">
        <v>114</v>
      </c>
      <c r="H605" s="110">
        <v>400</v>
      </c>
      <c r="I605" s="111">
        <v>1110</v>
      </c>
      <c r="J605" s="111">
        <f>ROUND(I605*H605,2)</f>
        <v>444000</v>
      </c>
      <c r="K605" s="108" t="s">
        <v>104</v>
      </c>
      <c r="L605" s="25"/>
      <c r="M605" s="112" t="s">
        <v>3</v>
      </c>
      <c r="N605" s="113" t="s">
        <v>40</v>
      </c>
      <c r="O605" s="114">
        <v>0</v>
      </c>
      <c r="P605" s="114">
        <f>O605*H605</f>
        <v>0</v>
      </c>
      <c r="Q605" s="114">
        <v>0</v>
      </c>
      <c r="R605" s="114">
        <f>Q605*H605</f>
        <v>0</v>
      </c>
      <c r="S605" s="114">
        <v>0</v>
      </c>
      <c r="T605" s="115">
        <f>S605*H605</f>
        <v>0</v>
      </c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R605" s="116" t="s">
        <v>105</v>
      </c>
      <c r="AT605" s="116" t="s">
        <v>100</v>
      </c>
      <c r="AU605" s="116" t="s">
        <v>69</v>
      </c>
      <c r="AY605" s="12" t="s">
        <v>106</v>
      </c>
      <c r="BE605" s="117">
        <f>IF(N605="základní",J605,0)</f>
        <v>444000</v>
      </c>
      <c r="BF605" s="117">
        <f>IF(N605="snížená",J605,0)</f>
        <v>0</v>
      </c>
      <c r="BG605" s="117">
        <f>IF(N605="zákl. přenesená",J605,0)</f>
        <v>0</v>
      </c>
      <c r="BH605" s="117">
        <f>IF(N605="sníž. přenesená",J605,0)</f>
        <v>0</v>
      </c>
      <c r="BI605" s="117">
        <f>IF(N605="nulová",J605,0)</f>
        <v>0</v>
      </c>
      <c r="BJ605" s="12" t="s">
        <v>77</v>
      </c>
      <c r="BK605" s="117">
        <f>ROUND(I605*H605,2)</f>
        <v>444000</v>
      </c>
      <c r="BL605" s="12" t="s">
        <v>105</v>
      </c>
      <c r="BM605" s="116" t="s">
        <v>1030</v>
      </c>
    </row>
    <row r="606" spans="1:65" s="2" customFormat="1" ht="19.5">
      <c r="A606" s="24"/>
      <c r="B606" s="25"/>
      <c r="C606" s="24"/>
      <c r="D606" s="118" t="s">
        <v>108</v>
      </c>
      <c r="E606" s="24"/>
      <c r="F606" s="119" t="s">
        <v>1031</v>
      </c>
      <c r="G606" s="24"/>
      <c r="H606" s="24"/>
      <c r="I606" s="24"/>
      <c r="J606" s="24"/>
      <c r="K606" s="24"/>
      <c r="L606" s="25"/>
      <c r="M606" s="120"/>
      <c r="N606" s="121"/>
      <c r="O606" s="45"/>
      <c r="P606" s="45"/>
      <c r="Q606" s="45"/>
      <c r="R606" s="45"/>
      <c r="S606" s="45"/>
      <c r="T606" s="46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T606" s="12" t="s">
        <v>108</v>
      </c>
      <c r="AU606" s="12" t="s">
        <v>69</v>
      </c>
    </row>
    <row r="607" spans="1:65" s="2" customFormat="1" ht="29.25">
      <c r="A607" s="24"/>
      <c r="B607" s="25"/>
      <c r="C607" s="24"/>
      <c r="D607" s="118" t="s">
        <v>110</v>
      </c>
      <c r="E607" s="24"/>
      <c r="F607" s="122" t="s">
        <v>1011</v>
      </c>
      <c r="G607" s="24"/>
      <c r="H607" s="24"/>
      <c r="I607" s="24"/>
      <c r="J607" s="24"/>
      <c r="K607" s="24"/>
      <c r="L607" s="25"/>
      <c r="M607" s="120"/>
      <c r="N607" s="121"/>
      <c r="O607" s="45"/>
      <c r="P607" s="45"/>
      <c r="Q607" s="45"/>
      <c r="R607" s="45"/>
      <c r="S607" s="45"/>
      <c r="T607" s="46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T607" s="12" t="s">
        <v>110</v>
      </c>
      <c r="AU607" s="12" t="s">
        <v>69</v>
      </c>
    </row>
    <row r="608" spans="1:65" s="2" customFormat="1" ht="24.2" customHeight="1">
      <c r="A608" s="24"/>
      <c r="B608" s="105"/>
      <c r="C608" s="106" t="s">
        <v>1032</v>
      </c>
      <c r="D608" s="106" t="s">
        <v>100</v>
      </c>
      <c r="E608" s="107" t="s">
        <v>1033</v>
      </c>
      <c r="F608" s="108" t="s">
        <v>1034</v>
      </c>
      <c r="G608" s="109" t="s">
        <v>114</v>
      </c>
      <c r="H608" s="110">
        <v>100</v>
      </c>
      <c r="I608" s="111">
        <v>1170</v>
      </c>
      <c r="J608" s="111">
        <f>ROUND(I608*H608,2)</f>
        <v>117000</v>
      </c>
      <c r="K608" s="108" t="s">
        <v>104</v>
      </c>
      <c r="L608" s="25"/>
      <c r="M608" s="112" t="s">
        <v>3</v>
      </c>
      <c r="N608" s="113" t="s">
        <v>40</v>
      </c>
      <c r="O608" s="114">
        <v>0</v>
      </c>
      <c r="P608" s="114">
        <f>O608*H608</f>
        <v>0</v>
      </c>
      <c r="Q608" s="114">
        <v>0</v>
      </c>
      <c r="R608" s="114">
        <f>Q608*H608</f>
        <v>0</v>
      </c>
      <c r="S608" s="114">
        <v>0</v>
      </c>
      <c r="T608" s="115">
        <f>S608*H608</f>
        <v>0</v>
      </c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R608" s="116" t="s">
        <v>105</v>
      </c>
      <c r="AT608" s="116" t="s">
        <v>100</v>
      </c>
      <c r="AU608" s="116" t="s">
        <v>69</v>
      </c>
      <c r="AY608" s="12" t="s">
        <v>106</v>
      </c>
      <c r="BE608" s="117">
        <f>IF(N608="základní",J608,0)</f>
        <v>117000</v>
      </c>
      <c r="BF608" s="117">
        <f>IF(N608="snížená",J608,0)</f>
        <v>0</v>
      </c>
      <c r="BG608" s="117">
        <f>IF(N608="zákl. přenesená",J608,0)</f>
        <v>0</v>
      </c>
      <c r="BH608" s="117">
        <f>IF(N608="sníž. přenesená",J608,0)</f>
        <v>0</v>
      </c>
      <c r="BI608" s="117">
        <f>IF(N608="nulová",J608,0)</f>
        <v>0</v>
      </c>
      <c r="BJ608" s="12" t="s">
        <v>77</v>
      </c>
      <c r="BK608" s="117">
        <f>ROUND(I608*H608,2)</f>
        <v>117000</v>
      </c>
      <c r="BL608" s="12" t="s">
        <v>105</v>
      </c>
      <c r="BM608" s="116" t="s">
        <v>1035</v>
      </c>
    </row>
    <row r="609" spans="1:65" s="2" customFormat="1" ht="29.25">
      <c r="A609" s="24"/>
      <c r="B609" s="25"/>
      <c r="C609" s="24"/>
      <c r="D609" s="118" t="s">
        <v>108</v>
      </c>
      <c r="E609" s="24"/>
      <c r="F609" s="119" t="s">
        <v>1036</v>
      </c>
      <c r="G609" s="24"/>
      <c r="H609" s="24"/>
      <c r="I609" s="24"/>
      <c r="J609" s="24"/>
      <c r="K609" s="24"/>
      <c r="L609" s="25"/>
      <c r="M609" s="120"/>
      <c r="N609" s="121"/>
      <c r="O609" s="45"/>
      <c r="P609" s="45"/>
      <c r="Q609" s="45"/>
      <c r="R609" s="45"/>
      <c r="S609" s="45"/>
      <c r="T609" s="46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T609" s="12" t="s">
        <v>108</v>
      </c>
      <c r="AU609" s="12" t="s">
        <v>69</v>
      </c>
    </row>
    <row r="610" spans="1:65" s="2" customFormat="1" ht="29.25">
      <c r="A610" s="24"/>
      <c r="B610" s="25"/>
      <c r="C610" s="24"/>
      <c r="D610" s="118" t="s">
        <v>110</v>
      </c>
      <c r="E610" s="24"/>
      <c r="F610" s="122" t="s">
        <v>1011</v>
      </c>
      <c r="G610" s="24"/>
      <c r="H610" s="24"/>
      <c r="I610" s="24"/>
      <c r="J610" s="24"/>
      <c r="K610" s="24"/>
      <c r="L610" s="25"/>
      <c r="M610" s="120"/>
      <c r="N610" s="121"/>
      <c r="O610" s="45"/>
      <c r="P610" s="45"/>
      <c r="Q610" s="45"/>
      <c r="R610" s="45"/>
      <c r="S610" s="45"/>
      <c r="T610" s="46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T610" s="12" t="s">
        <v>110</v>
      </c>
      <c r="AU610" s="12" t="s">
        <v>69</v>
      </c>
    </row>
    <row r="611" spans="1:65" s="2" customFormat="1" ht="21.75" customHeight="1">
      <c r="A611" s="24"/>
      <c r="B611" s="105"/>
      <c r="C611" s="106" t="s">
        <v>1037</v>
      </c>
      <c r="D611" s="106" t="s">
        <v>100</v>
      </c>
      <c r="E611" s="107" t="s">
        <v>1038</v>
      </c>
      <c r="F611" s="108" t="s">
        <v>1039</v>
      </c>
      <c r="G611" s="109" t="s">
        <v>114</v>
      </c>
      <c r="H611" s="110">
        <v>500</v>
      </c>
      <c r="I611" s="111">
        <v>1750</v>
      </c>
      <c r="J611" s="111">
        <f>ROUND(I611*H611,2)</f>
        <v>875000</v>
      </c>
      <c r="K611" s="108" t="s">
        <v>104</v>
      </c>
      <c r="L611" s="25"/>
      <c r="M611" s="112" t="s">
        <v>3</v>
      </c>
      <c r="N611" s="113" t="s">
        <v>40</v>
      </c>
      <c r="O611" s="114">
        <v>0</v>
      </c>
      <c r="P611" s="114">
        <f>O611*H611</f>
        <v>0</v>
      </c>
      <c r="Q611" s="114">
        <v>0</v>
      </c>
      <c r="R611" s="114">
        <f>Q611*H611</f>
        <v>0</v>
      </c>
      <c r="S611" s="114">
        <v>0</v>
      </c>
      <c r="T611" s="115">
        <f>S611*H611</f>
        <v>0</v>
      </c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R611" s="116" t="s">
        <v>105</v>
      </c>
      <c r="AT611" s="116" t="s">
        <v>100</v>
      </c>
      <c r="AU611" s="116" t="s">
        <v>69</v>
      </c>
      <c r="AY611" s="12" t="s">
        <v>106</v>
      </c>
      <c r="BE611" s="117">
        <f>IF(N611="základní",J611,0)</f>
        <v>875000</v>
      </c>
      <c r="BF611" s="117">
        <f>IF(N611="snížená",J611,0)</f>
        <v>0</v>
      </c>
      <c r="BG611" s="117">
        <f>IF(N611="zákl. přenesená",J611,0)</f>
        <v>0</v>
      </c>
      <c r="BH611" s="117">
        <f>IF(N611="sníž. přenesená",J611,0)</f>
        <v>0</v>
      </c>
      <c r="BI611" s="117">
        <f>IF(N611="nulová",J611,0)</f>
        <v>0</v>
      </c>
      <c r="BJ611" s="12" t="s">
        <v>77</v>
      </c>
      <c r="BK611" s="117">
        <f>ROUND(I611*H611,2)</f>
        <v>875000</v>
      </c>
      <c r="BL611" s="12" t="s">
        <v>105</v>
      </c>
      <c r="BM611" s="116" t="s">
        <v>1040</v>
      </c>
    </row>
    <row r="612" spans="1:65" s="2" customFormat="1" ht="19.5">
      <c r="A612" s="24"/>
      <c r="B612" s="25"/>
      <c r="C612" s="24"/>
      <c r="D612" s="118" t="s">
        <v>108</v>
      </c>
      <c r="E612" s="24"/>
      <c r="F612" s="119" t="s">
        <v>1041</v>
      </c>
      <c r="G612" s="24"/>
      <c r="H612" s="24"/>
      <c r="I612" s="24"/>
      <c r="J612" s="24"/>
      <c r="K612" s="24"/>
      <c r="L612" s="25"/>
      <c r="M612" s="120"/>
      <c r="N612" s="121"/>
      <c r="O612" s="45"/>
      <c r="P612" s="45"/>
      <c r="Q612" s="45"/>
      <c r="R612" s="45"/>
      <c r="S612" s="45"/>
      <c r="T612" s="46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T612" s="12" t="s">
        <v>108</v>
      </c>
      <c r="AU612" s="12" t="s">
        <v>69</v>
      </c>
    </row>
    <row r="613" spans="1:65" s="2" customFormat="1" ht="29.25">
      <c r="A613" s="24"/>
      <c r="B613" s="25"/>
      <c r="C613" s="24"/>
      <c r="D613" s="118" t="s">
        <v>110</v>
      </c>
      <c r="E613" s="24"/>
      <c r="F613" s="122" t="s">
        <v>1011</v>
      </c>
      <c r="G613" s="24"/>
      <c r="H613" s="24"/>
      <c r="I613" s="24"/>
      <c r="J613" s="24"/>
      <c r="K613" s="24"/>
      <c r="L613" s="25"/>
      <c r="M613" s="120"/>
      <c r="N613" s="121"/>
      <c r="O613" s="45"/>
      <c r="P613" s="45"/>
      <c r="Q613" s="45"/>
      <c r="R613" s="45"/>
      <c r="S613" s="45"/>
      <c r="T613" s="46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T613" s="12" t="s">
        <v>110</v>
      </c>
      <c r="AU613" s="12" t="s">
        <v>69</v>
      </c>
    </row>
    <row r="614" spans="1:65" s="2" customFormat="1" ht="21.75" customHeight="1">
      <c r="A614" s="24"/>
      <c r="B614" s="105"/>
      <c r="C614" s="106" t="s">
        <v>1042</v>
      </c>
      <c r="D614" s="106" t="s">
        <v>100</v>
      </c>
      <c r="E614" s="107" t="s">
        <v>1043</v>
      </c>
      <c r="F614" s="108" t="s">
        <v>1044</v>
      </c>
      <c r="G614" s="109" t="s">
        <v>114</v>
      </c>
      <c r="H614" s="110">
        <v>6000</v>
      </c>
      <c r="I614" s="111">
        <v>1560</v>
      </c>
      <c r="J614" s="111">
        <f>ROUND(I614*H614,2)</f>
        <v>9360000</v>
      </c>
      <c r="K614" s="108" t="s">
        <v>104</v>
      </c>
      <c r="L614" s="25"/>
      <c r="M614" s="112" t="s">
        <v>3</v>
      </c>
      <c r="N614" s="113" t="s">
        <v>40</v>
      </c>
      <c r="O614" s="114">
        <v>0</v>
      </c>
      <c r="P614" s="114">
        <f>O614*H614</f>
        <v>0</v>
      </c>
      <c r="Q614" s="114">
        <v>0</v>
      </c>
      <c r="R614" s="114">
        <f>Q614*H614</f>
        <v>0</v>
      </c>
      <c r="S614" s="114">
        <v>0</v>
      </c>
      <c r="T614" s="115">
        <f>S614*H614</f>
        <v>0</v>
      </c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R614" s="116" t="s">
        <v>105</v>
      </c>
      <c r="AT614" s="116" t="s">
        <v>100</v>
      </c>
      <c r="AU614" s="116" t="s">
        <v>69</v>
      </c>
      <c r="AY614" s="12" t="s">
        <v>106</v>
      </c>
      <c r="BE614" s="117">
        <f>IF(N614="základní",J614,0)</f>
        <v>9360000</v>
      </c>
      <c r="BF614" s="117">
        <f>IF(N614="snížená",J614,0)</f>
        <v>0</v>
      </c>
      <c r="BG614" s="117">
        <f>IF(N614="zákl. přenesená",J614,0)</f>
        <v>0</v>
      </c>
      <c r="BH614" s="117">
        <f>IF(N614="sníž. přenesená",J614,0)</f>
        <v>0</v>
      </c>
      <c r="BI614" s="117">
        <f>IF(N614="nulová",J614,0)</f>
        <v>0</v>
      </c>
      <c r="BJ614" s="12" t="s">
        <v>77</v>
      </c>
      <c r="BK614" s="117">
        <f>ROUND(I614*H614,2)</f>
        <v>9360000</v>
      </c>
      <c r="BL614" s="12" t="s">
        <v>105</v>
      </c>
      <c r="BM614" s="116" t="s">
        <v>1045</v>
      </c>
    </row>
    <row r="615" spans="1:65" s="2" customFormat="1" ht="19.5">
      <c r="A615" s="24"/>
      <c r="B615" s="25"/>
      <c r="C615" s="24"/>
      <c r="D615" s="118" t="s">
        <v>108</v>
      </c>
      <c r="E615" s="24"/>
      <c r="F615" s="119" t="s">
        <v>1046</v>
      </c>
      <c r="G615" s="24"/>
      <c r="H615" s="24"/>
      <c r="I615" s="24"/>
      <c r="J615" s="24"/>
      <c r="K615" s="24"/>
      <c r="L615" s="25"/>
      <c r="M615" s="120"/>
      <c r="N615" s="121"/>
      <c r="O615" s="45"/>
      <c r="P615" s="45"/>
      <c r="Q615" s="45"/>
      <c r="R615" s="45"/>
      <c r="S615" s="45"/>
      <c r="T615" s="46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T615" s="12" t="s">
        <v>108</v>
      </c>
      <c r="AU615" s="12" t="s">
        <v>69</v>
      </c>
    </row>
    <row r="616" spans="1:65" s="2" customFormat="1" ht="29.25">
      <c r="A616" s="24"/>
      <c r="B616" s="25"/>
      <c r="C616" s="24"/>
      <c r="D616" s="118" t="s">
        <v>110</v>
      </c>
      <c r="E616" s="24"/>
      <c r="F616" s="122" t="s">
        <v>1011</v>
      </c>
      <c r="G616" s="24"/>
      <c r="H616" s="24"/>
      <c r="I616" s="24"/>
      <c r="J616" s="24"/>
      <c r="K616" s="24"/>
      <c r="L616" s="25"/>
      <c r="M616" s="120"/>
      <c r="N616" s="121"/>
      <c r="O616" s="45"/>
      <c r="P616" s="45"/>
      <c r="Q616" s="45"/>
      <c r="R616" s="45"/>
      <c r="S616" s="45"/>
      <c r="T616" s="46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T616" s="12" t="s">
        <v>110</v>
      </c>
      <c r="AU616" s="12" t="s">
        <v>69</v>
      </c>
    </row>
    <row r="617" spans="1:65" s="2" customFormat="1" ht="24.2" customHeight="1">
      <c r="A617" s="24"/>
      <c r="B617" s="105"/>
      <c r="C617" s="106" t="s">
        <v>1047</v>
      </c>
      <c r="D617" s="106" t="s">
        <v>100</v>
      </c>
      <c r="E617" s="107" t="s">
        <v>1048</v>
      </c>
      <c r="F617" s="108" t="s">
        <v>1049</v>
      </c>
      <c r="G617" s="109" t="s">
        <v>114</v>
      </c>
      <c r="H617" s="110">
        <v>50</v>
      </c>
      <c r="I617" s="111">
        <v>1850</v>
      </c>
      <c r="J617" s="111">
        <f>ROUND(I617*H617,2)</f>
        <v>92500</v>
      </c>
      <c r="K617" s="108" t="s">
        <v>104</v>
      </c>
      <c r="L617" s="25"/>
      <c r="M617" s="112" t="s">
        <v>3</v>
      </c>
      <c r="N617" s="113" t="s">
        <v>40</v>
      </c>
      <c r="O617" s="114">
        <v>0</v>
      </c>
      <c r="P617" s="114">
        <f>O617*H617</f>
        <v>0</v>
      </c>
      <c r="Q617" s="114">
        <v>0</v>
      </c>
      <c r="R617" s="114">
        <f>Q617*H617</f>
        <v>0</v>
      </c>
      <c r="S617" s="114">
        <v>0</v>
      </c>
      <c r="T617" s="115">
        <f>S617*H617</f>
        <v>0</v>
      </c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R617" s="116" t="s">
        <v>105</v>
      </c>
      <c r="AT617" s="116" t="s">
        <v>100</v>
      </c>
      <c r="AU617" s="116" t="s">
        <v>69</v>
      </c>
      <c r="AY617" s="12" t="s">
        <v>106</v>
      </c>
      <c r="BE617" s="117">
        <f>IF(N617="základní",J617,0)</f>
        <v>92500</v>
      </c>
      <c r="BF617" s="117">
        <f>IF(N617="snížená",J617,0)</f>
        <v>0</v>
      </c>
      <c r="BG617" s="117">
        <f>IF(N617="zákl. přenesená",J617,0)</f>
        <v>0</v>
      </c>
      <c r="BH617" s="117">
        <f>IF(N617="sníž. přenesená",J617,0)</f>
        <v>0</v>
      </c>
      <c r="BI617" s="117">
        <f>IF(N617="nulová",J617,0)</f>
        <v>0</v>
      </c>
      <c r="BJ617" s="12" t="s">
        <v>77</v>
      </c>
      <c r="BK617" s="117">
        <f>ROUND(I617*H617,2)</f>
        <v>92500</v>
      </c>
      <c r="BL617" s="12" t="s">
        <v>105</v>
      </c>
      <c r="BM617" s="116" t="s">
        <v>1050</v>
      </c>
    </row>
    <row r="618" spans="1:65" s="2" customFormat="1" ht="29.25">
      <c r="A618" s="24"/>
      <c r="B618" s="25"/>
      <c r="C618" s="24"/>
      <c r="D618" s="118" t="s">
        <v>108</v>
      </c>
      <c r="E618" s="24"/>
      <c r="F618" s="119" t="s">
        <v>1051</v>
      </c>
      <c r="G618" s="24"/>
      <c r="H618" s="24"/>
      <c r="I618" s="24"/>
      <c r="J618" s="24"/>
      <c r="K618" s="24"/>
      <c r="L618" s="25"/>
      <c r="M618" s="120"/>
      <c r="N618" s="121"/>
      <c r="O618" s="45"/>
      <c r="P618" s="45"/>
      <c r="Q618" s="45"/>
      <c r="R618" s="45"/>
      <c r="S618" s="45"/>
      <c r="T618" s="46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T618" s="12" t="s">
        <v>108</v>
      </c>
      <c r="AU618" s="12" t="s">
        <v>69</v>
      </c>
    </row>
    <row r="619" spans="1:65" s="2" customFormat="1" ht="29.25">
      <c r="A619" s="24"/>
      <c r="B619" s="25"/>
      <c r="C619" s="24"/>
      <c r="D619" s="118" t="s">
        <v>110</v>
      </c>
      <c r="E619" s="24"/>
      <c r="F619" s="122" t="s">
        <v>1011</v>
      </c>
      <c r="G619" s="24"/>
      <c r="H619" s="24"/>
      <c r="I619" s="24"/>
      <c r="J619" s="24"/>
      <c r="K619" s="24"/>
      <c r="L619" s="25"/>
      <c r="M619" s="120"/>
      <c r="N619" s="121"/>
      <c r="O619" s="45"/>
      <c r="P619" s="45"/>
      <c r="Q619" s="45"/>
      <c r="R619" s="45"/>
      <c r="S619" s="45"/>
      <c r="T619" s="46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T619" s="12" t="s">
        <v>110</v>
      </c>
      <c r="AU619" s="12" t="s">
        <v>69</v>
      </c>
    </row>
    <row r="620" spans="1:65" s="2" customFormat="1" ht="24.2" customHeight="1">
      <c r="A620" s="24"/>
      <c r="B620" s="105"/>
      <c r="C620" s="106" t="s">
        <v>1052</v>
      </c>
      <c r="D620" s="106" t="s">
        <v>100</v>
      </c>
      <c r="E620" s="107" t="s">
        <v>1053</v>
      </c>
      <c r="F620" s="108" t="s">
        <v>1054</v>
      </c>
      <c r="G620" s="109" t="s">
        <v>114</v>
      </c>
      <c r="H620" s="110">
        <v>50</v>
      </c>
      <c r="I620" s="111">
        <v>1910</v>
      </c>
      <c r="J620" s="111">
        <f>ROUND(I620*H620,2)</f>
        <v>95500</v>
      </c>
      <c r="K620" s="108" t="s">
        <v>104</v>
      </c>
      <c r="L620" s="25"/>
      <c r="M620" s="112" t="s">
        <v>3</v>
      </c>
      <c r="N620" s="113" t="s">
        <v>40</v>
      </c>
      <c r="O620" s="114">
        <v>0</v>
      </c>
      <c r="P620" s="114">
        <f>O620*H620</f>
        <v>0</v>
      </c>
      <c r="Q620" s="114">
        <v>0</v>
      </c>
      <c r="R620" s="114">
        <f>Q620*H620</f>
        <v>0</v>
      </c>
      <c r="S620" s="114">
        <v>0</v>
      </c>
      <c r="T620" s="115">
        <f>S620*H620</f>
        <v>0</v>
      </c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R620" s="116" t="s">
        <v>105</v>
      </c>
      <c r="AT620" s="116" t="s">
        <v>100</v>
      </c>
      <c r="AU620" s="116" t="s">
        <v>69</v>
      </c>
      <c r="AY620" s="12" t="s">
        <v>106</v>
      </c>
      <c r="BE620" s="117">
        <f>IF(N620="základní",J620,0)</f>
        <v>95500</v>
      </c>
      <c r="BF620" s="117">
        <f>IF(N620="snížená",J620,0)</f>
        <v>0</v>
      </c>
      <c r="BG620" s="117">
        <f>IF(N620="zákl. přenesená",J620,0)</f>
        <v>0</v>
      </c>
      <c r="BH620" s="117">
        <f>IF(N620="sníž. přenesená",J620,0)</f>
        <v>0</v>
      </c>
      <c r="BI620" s="117">
        <f>IF(N620="nulová",J620,0)</f>
        <v>0</v>
      </c>
      <c r="BJ620" s="12" t="s">
        <v>77</v>
      </c>
      <c r="BK620" s="117">
        <f>ROUND(I620*H620,2)</f>
        <v>95500</v>
      </c>
      <c r="BL620" s="12" t="s">
        <v>105</v>
      </c>
      <c r="BM620" s="116" t="s">
        <v>1055</v>
      </c>
    </row>
    <row r="621" spans="1:65" s="2" customFormat="1" ht="19.5">
      <c r="A621" s="24"/>
      <c r="B621" s="25"/>
      <c r="C621" s="24"/>
      <c r="D621" s="118" t="s">
        <v>108</v>
      </c>
      <c r="E621" s="24"/>
      <c r="F621" s="119" t="s">
        <v>1056</v>
      </c>
      <c r="G621" s="24"/>
      <c r="H621" s="24"/>
      <c r="I621" s="24"/>
      <c r="J621" s="24"/>
      <c r="K621" s="24"/>
      <c r="L621" s="25"/>
      <c r="M621" s="120"/>
      <c r="N621" s="121"/>
      <c r="O621" s="45"/>
      <c r="P621" s="45"/>
      <c r="Q621" s="45"/>
      <c r="R621" s="45"/>
      <c r="S621" s="45"/>
      <c r="T621" s="46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T621" s="12" t="s">
        <v>108</v>
      </c>
      <c r="AU621" s="12" t="s">
        <v>69</v>
      </c>
    </row>
    <row r="622" spans="1:65" s="2" customFormat="1" ht="29.25">
      <c r="A622" s="24"/>
      <c r="B622" s="25"/>
      <c r="C622" s="24"/>
      <c r="D622" s="118" t="s">
        <v>110</v>
      </c>
      <c r="E622" s="24"/>
      <c r="F622" s="122" t="s">
        <v>1011</v>
      </c>
      <c r="G622" s="24"/>
      <c r="H622" s="24"/>
      <c r="I622" s="24"/>
      <c r="J622" s="24"/>
      <c r="K622" s="24"/>
      <c r="L622" s="25"/>
      <c r="M622" s="120"/>
      <c r="N622" s="121"/>
      <c r="O622" s="45"/>
      <c r="P622" s="45"/>
      <c r="Q622" s="45"/>
      <c r="R622" s="45"/>
      <c r="S622" s="45"/>
      <c r="T622" s="46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T622" s="12" t="s">
        <v>110</v>
      </c>
      <c r="AU622" s="12" t="s">
        <v>69</v>
      </c>
    </row>
    <row r="623" spans="1:65" s="2" customFormat="1" ht="24.2" customHeight="1">
      <c r="A623" s="24"/>
      <c r="B623" s="105"/>
      <c r="C623" s="106" t="s">
        <v>1057</v>
      </c>
      <c r="D623" s="106" t="s">
        <v>100</v>
      </c>
      <c r="E623" s="107" t="s">
        <v>1058</v>
      </c>
      <c r="F623" s="108" t="s">
        <v>1059</v>
      </c>
      <c r="G623" s="109" t="s">
        <v>114</v>
      </c>
      <c r="H623" s="110">
        <v>30</v>
      </c>
      <c r="I623" s="111">
        <v>1960</v>
      </c>
      <c r="J623" s="111">
        <f>ROUND(I623*H623,2)</f>
        <v>58800</v>
      </c>
      <c r="K623" s="108" t="s">
        <v>104</v>
      </c>
      <c r="L623" s="25"/>
      <c r="M623" s="112" t="s">
        <v>3</v>
      </c>
      <c r="N623" s="113" t="s">
        <v>40</v>
      </c>
      <c r="O623" s="114">
        <v>0</v>
      </c>
      <c r="P623" s="114">
        <f>O623*H623</f>
        <v>0</v>
      </c>
      <c r="Q623" s="114">
        <v>0</v>
      </c>
      <c r="R623" s="114">
        <f>Q623*H623</f>
        <v>0</v>
      </c>
      <c r="S623" s="114">
        <v>0</v>
      </c>
      <c r="T623" s="115">
        <f>S623*H623</f>
        <v>0</v>
      </c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R623" s="116" t="s">
        <v>105</v>
      </c>
      <c r="AT623" s="116" t="s">
        <v>100</v>
      </c>
      <c r="AU623" s="116" t="s">
        <v>69</v>
      </c>
      <c r="AY623" s="12" t="s">
        <v>106</v>
      </c>
      <c r="BE623" s="117">
        <f>IF(N623="základní",J623,0)</f>
        <v>58800</v>
      </c>
      <c r="BF623" s="117">
        <f>IF(N623="snížená",J623,0)</f>
        <v>0</v>
      </c>
      <c r="BG623" s="117">
        <f>IF(N623="zákl. přenesená",J623,0)</f>
        <v>0</v>
      </c>
      <c r="BH623" s="117">
        <f>IF(N623="sníž. přenesená",J623,0)</f>
        <v>0</v>
      </c>
      <c r="BI623" s="117">
        <f>IF(N623="nulová",J623,0)</f>
        <v>0</v>
      </c>
      <c r="BJ623" s="12" t="s">
        <v>77</v>
      </c>
      <c r="BK623" s="117">
        <f>ROUND(I623*H623,2)</f>
        <v>58800</v>
      </c>
      <c r="BL623" s="12" t="s">
        <v>105</v>
      </c>
      <c r="BM623" s="116" t="s">
        <v>1060</v>
      </c>
    </row>
    <row r="624" spans="1:65" s="2" customFormat="1" ht="19.5">
      <c r="A624" s="24"/>
      <c r="B624" s="25"/>
      <c r="C624" s="24"/>
      <c r="D624" s="118" t="s">
        <v>108</v>
      </c>
      <c r="E624" s="24"/>
      <c r="F624" s="119" t="s">
        <v>1061</v>
      </c>
      <c r="G624" s="24"/>
      <c r="H624" s="24"/>
      <c r="I624" s="24"/>
      <c r="J624" s="24"/>
      <c r="K624" s="24"/>
      <c r="L624" s="25"/>
      <c r="M624" s="120"/>
      <c r="N624" s="121"/>
      <c r="O624" s="45"/>
      <c r="P624" s="45"/>
      <c r="Q624" s="45"/>
      <c r="R624" s="45"/>
      <c r="S624" s="45"/>
      <c r="T624" s="46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T624" s="12" t="s">
        <v>108</v>
      </c>
      <c r="AU624" s="12" t="s">
        <v>69</v>
      </c>
    </row>
    <row r="625" spans="1:65" s="2" customFormat="1" ht="29.25">
      <c r="A625" s="24"/>
      <c r="B625" s="25"/>
      <c r="C625" s="24"/>
      <c r="D625" s="118" t="s">
        <v>110</v>
      </c>
      <c r="E625" s="24"/>
      <c r="F625" s="122" t="s">
        <v>1011</v>
      </c>
      <c r="G625" s="24"/>
      <c r="H625" s="24"/>
      <c r="I625" s="24"/>
      <c r="J625" s="24"/>
      <c r="K625" s="24"/>
      <c r="L625" s="25"/>
      <c r="M625" s="120"/>
      <c r="N625" s="121"/>
      <c r="O625" s="45"/>
      <c r="P625" s="45"/>
      <c r="Q625" s="45"/>
      <c r="R625" s="45"/>
      <c r="S625" s="45"/>
      <c r="T625" s="46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T625" s="12" t="s">
        <v>110</v>
      </c>
      <c r="AU625" s="12" t="s">
        <v>69</v>
      </c>
    </row>
    <row r="626" spans="1:65" s="2" customFormat="1" ht="24.2" customHeight="1">
      <c r="A626" s="24"/>
      <c r="B626" s="105"/>
      <c r="C626" s="106" t="s">
        <v>1062</v>
      </c>
      <c r="D626" s="106" t="s">
        <v>100</v>
      </c>
      <c r="E626" s="107" t="s">
        <v>1063</v>
      </c>
      <c r="F626" s="108" t="s">
        <v>1064</v>
      </c>
      <c r="G626" s="109" t="s">
        <v>114</v>
      </c>
      <c r="H626" s="110">
        <v>10</v>
      </c>
      <c r="I626" s="111">
        <v>2010</v>
      </c>
      <c r="J626" s="111">
        <f>ROUND(I626*H626,2)</f>
        <v>20100</v>
      </c>
      <c r="K626" s="108" t="s">
        <v>104</v>
      </c>
      <c r="L626" s="25"/>
      <c r="M626" s="112" t="s">
        <v>3</v>
      </c>
      <c r="N626" s="113" t="s">
        <v>40</v>
      </c>
      <c r="O626" s="114">
        <v>0</v>
      </c>
      <c r="P626" s="114">
        <f>O626*H626</f>
        <v>0</v>
      </c>
      <c r="Q626" s="114">
        <v>0</v>
      </c>
      <c r="R626" s="114">
        <f>Q626*H626</f>
        <v>0</v>
      </c>
      <c r="S626" s="114">
        <v>0</v>
      </c>
      <c r="T626" s="115">
        <f>S626*H626</f>
        <v>0</v>
      </c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R626" s="116" t="s">
        <v>105</v>
      </c>
      <c r="AT626" s="116" t="s">
        <v>100</v>
      </c>
      <c r="AU626" s="116" t="s">
        <v>69</v>
      </c>
      <c r="AY626" s="12" t="s">
        <v>106</v>
      </c>
      <c r="BE626" s="117">
        <f>IF(N626="základní",J626,0)</f>
        <v>20100</v>
      </c>
      <c r="BF626" s="117">
        <f>IF(N626="snížená",J626,0)</f>
        <v>0</v>
      </c>
      <c r="BG626" s="117">
        <f>IF(N626="zákl. přenesená",J626,0)</f>
        <v>0</v>
      </c>
      <c r="BH626" s="117">
        <f>IF(N626="sníž. přenesená",J626,0)</f>
        <v>0</v>
      </c>
      <c r="BI626" s="117">
        <f>IF(N626="nulová",J626,0)</f>
        <v>0</v>
      </c>
      <c r="BJ626" s="12" t="s">
        <v>77</v>
      </c>
      <c r="BK626" s="117">
        <f>ROUND(I626*H626,2)</f>
        <v>20100</v>
      </c>
      <c r="BL626" s="12" t="s">
        <v>105</v>
      </c>
      <c r="BM626" s="116" t="s">
        <v>1065</v>
      </c>
    </row>
    <row r="627" spans="1:65" s="2" customFormat="1" ht="29.25">
      <c r="A627" s="24"/>
      <c r="B627" s="25"/>
      <c r="C627" s="24"/>
      <c r="D627" s="118" t="s">
        <v>108</v>
      </c>
      <c r="E627" s="24"/>
      <c r="F627" s="119" t="s">
        <v>1066</v>
      </c>
      <c r="G627" s="24"/>
      <c r="H627" s="24"/>
      <c r="I627" s="24"/>
      <c r="J627" s="24"/>
      <c r="K627" s="24"/>
      <c r="L627" s="25"/>
      <c r="M627" s="120"/>
      <c r="N627" s="121"/>
      <c r="O627" s="45"/>
      <c r="P627" s="45"/>
      <c r="Q627" s="45"/>
      <c r="R627" s="45"/>
      <c r="S627" s="45"/>
      <c r="T627" s="46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T627" s="12" t="s">
        <v>108</v>
      </c>
      <c r="AU627" s="12" t="s">
        <v>69</v>
      </c>
    </row>
    <row r="628" spans="1:65" s="2" customFormat="1" ht="29.25">
      <c r="A628" s="24"/>
      <c r="B628" s="25"/>
      <c r="C628" s="24"/>
      <c r="D628" s="118" t="s">
        <v>110</v>
      </c>
      <c r="E628" s="24"/>
      <c r="F628" s="122" t="s">
        <v>1011</v>
      </c>
      <c r="G628" s="24"/>
      <c r="H628" s="24"/>
      <c r="I628" s="24"/>
      <c r="J628" s="24"/>
      <c r="K628" s="24"/>
      <c r="L628" s="25"/>
      <c r="M628" s="120"/>
      <c r="N628" s="121"/>
      <c r="O628" s="45"/>
      <c r="P628" s="45"/>
      <c r="Q628" s="45"/>
      <c r="R628" s="45"/>
      <c r="S628" s="45"/>
      <c r="T628" s="46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T628" s="12" t="s">
        <v>110</v>
      </c>
      <c r="AU628" s="12" t="s">
        <v>69</v>
      </c>
    </row>
    <row r="629" spans="1:65" s="2" customFormat="1" ht="24.2" customHeight="1">
      <c r="A629" s="24"/>
      <c r="B629" s="105"/>
      <c r="C629" s="106" t="s">
        <v>1067</v>
      </c>
      <c r="D629" s="106" t="s">
        <v>100</v>
      </c>
      <c r="E629" s="107" t="s">
        <v>1068</v>
      </c>
      <c r="F629" s="108" t="s">
        <v>1069</v>
      </c>
      <c r="G629" s="109" t="s">
        <v>114</v>
      </c>
      <c r="H629" s="110">
        <v>50</v>
      </c>
      <c r="I629" s="111">
        <v>1100</v>
      </c>
      <c r="J629" s="111">
        <f>ROUND(I629*H629,2)</f>
        <v>55000</v>
      </c>
      <c r="K629" s="108" t="s">
        <v>104</v>
      </c>
      <c r="L629" s="25"/>
      <c r="M629" s="112" t="s">
        <v>3</v>
      </c>
      <c r="N629" s="113" t="s">
        <v>40</v>
      </c>
      <c r="O629" s="114">
        <v>0</v>
      </c>
      <c r="P629" s="114">
        <f>O629*H629</f>
        <v>0</v>
      </c>
      <c r="Q629" s="114">
        <v>0</v>
      </c>
      <c r="R629" s="114">
        <f>Q629*H629</f>
        <v>0</v>
      </c>
      <c r="S629" s="114">
        <v>0</v>
      </c>
      <c r="T629" s="115">
        <f>S629*H629</f>
        <v>0</v>
      </c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R629" s="116" t="s">
        <v>105</v>
      </c>
      <c r="AT629" s="116" t="s">
        <v>100</v>
      </c>
      <c r="AU629" s="116" t="s">
        <v>69</v>
      </c>
      <c r="AY629" s="12" t="s">
        <v>106</v>
      </c>
      <c r="BE629" s="117">
        <f>IF(N629="základní",J629,0)</f>
        <v>55000</v>
      </c>
      <c r="BF629" s="117">
        <f>IF(N629="snížená",J629,0)</f>
        <v>0</v>
      </c>
      <c r="BG629" s="117">
        <f>IF(N629="zákl. přenesená",J629,0)</f>
        <v>0</v>
      </c>
      <c r="BH629" s="117">
        <f>IF(N629="sníž. přenesená",J629,0)</f>
        <v>0</v>
      </c>
      <c r="BI629" s="117">
        <f>IF(N629="nulová",J629,0)</f>
        <v>0</v>
      </c>
      <c r="BJ629" s="12" t="s">
        <v>77</v>
      </c>
      <c r="BK629" s="117">
        <f>ROUND(I629*H629,2)</f>
        <v>55000</v>
      </c>
      <c r="BL629" s="12" t="s">
        <v>105</v>
      </c>
      <c r="BM629" s="116" t="s">
        <v>1070</v>
      </c>
    </row>
    <row r="630" spans="1:65" s="2" customFormat="1" ht="19.5">
      <c r="A630" s="24"/>
      <c r="B630" s="25"/>
      <c r="C630" s="24"/>
      <c r="D630" s="118" t="s">
        <v>108</v>
      </c>
      <c r="E630" s="24"/>
      <c r="F630" s="119" t="s">
        <v>1071</v>
      </c>
      <c r="G630" s="24"/>
      <c r="H630" s="24"/>
      <c r="I630" s="24"/>
      <c r="J630" s="24"/>
      <c r="K630" s="24"/>
      <c r="L630" s="25"/>
      <c r="M630" s="120"/>
      <c r="N630" s="121"/>
      <c r="O630" s="45"/>
      <c r="P630" s="45"/>
      <c r="Q630" s="45"/>
      <c r="R630" s="45"/>
      <c r="S630" s="45"/>
      <c r="T630" s="46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T630" s="12" t="s">
        <v>108</v>
      </c>
      <c r="AU630" s="12" t="s">
        <v>69</v>
      </c>
    </row>
    <row r="631" spans="1:65" s="2" customFormat="1" ht="29.25">
      <c r="A631" s="24"/>
      <c r="B631" s="25"/>
      <c r="C631" s="24"/>
      <c r="D631" s="118" t="s">
        <v>110</v>
      </c>
      <c r="E631" s="24"/>
      <c r="F631" s="122" t="s">
        <v>1011</v>
      </c>
      <c r="G631" s="24"/>
      <c r="H631" s="24"/>
      <c r="I631" s="24"/>
      <c r="J631" s="24"/>
      <c r="K631" s="24"/>
      <c r="L631" s="25"/>
      <c r="M631" s="120"/>
      <c r="N631" s="121"/>
      <c r="O631" s="45"/>
      <c r="P631" s="45"/>
      <c r="Q631" s="45"/>
      <c r="R631" s="45"/>
      <c r="S631" s="45"/>
      <c r="T631" s="46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T631" s="12" t="s">
        <v>110</v>
      </c>
      <c r="AU631" s="12" t="s">
        <v>69</v>
      </c>
    </row>
    <row r="632" spans="1:65" s="2" customFormat="1" ht="24.2" customHeight="1">
      <c r="A632" s="24"/>
      <c r="B632" s="105"/>
      <c r="C632" s="106" t="s">
        <v>1072</v>
      </c>
      <c r="D632" s="106" t="s">
        <v>100</v>
      </c>
      <c r="E632" s="107" t="s">
        <v>1073</v>
      </c>
      <c r="F632" s="108" t="s">
        <v>1074</v>
      </c>
      <c r="G632" s="109" t="s">
        <v>114</v>
      </c>
      <c r="H632" s="110">
        <v>30</v>
      </c>
      <c r="I632" s="111">
        <v>1700</v>
      </c>
      <c r="J632" s="111">
        <f>ROUND(I632*H632,2)</f>
        <v>51000</v>
      </c>
      <c r="K632" s="108" t="s">
        <v>104</v>
      </c>
      <c r="L632" s="25"/>
      <c r="M632" s="112" t="s">
        <v>3</v>
      </c>
      <c r="N632" s="113" t="s">
        <v>40</v>
      </c>
      <c r="O632" s="114">
        <v>0</v>
      </c>
      <c r="P632" s="114">
        <f>O632*H632</f>
        <v>0</v>
      </c>
      <c r="Q632" s="114">
        <v>0</v>
      </c>
      <c r="R632" s="114">
        <f>Q632*H632</f>
        <v>0</v>
      </c>
      <c r="S632" s="114">
        <v>0</v>
      </c>
      <c r="T632" s="115">
        <f>S632*H632</f>
        <v>0</v>
      </c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R632" s="116" t="s">
        <v>105</v>
      </c>
      <c r="AT632" s="116" t="s">
        <v>100</v>
      </c>
      <c r="AU632" s="116" t="s">
        <v>69</v>
      </c>
      <c r="AY632" s="12" t="s">
        <v>106</v>
      </c>
      <c r="BE632" s="117">
        <f>IF(N632="základní",J632,0)</f>
        <v>51000</v>
      </c>
      <c r="BF632" s="117">
        <f>IF(N632="snížená",J632,0)</f>
        <v>0</v>
      </c>
      <c r="BG632" s="117">
        <f>IF(N632="zákl. přenesená",J632,0)</f>
        <v>0</v>
      </c>
      <c r="BH632" s="117">
        <f>IF(N632="sníž. přenesená",J632,0)</f>
        <v>0</v>
      </c>
      <c r="BI632" s="117">
        <f>IF(N632="nulová",J632,0)</f>
        <v>0</v>
      </c>
      <c r="BJ632" s="12" t="s">
        <v>77</v>
      </c>
      <c r="BK632" s="117">
        <f>ROUND(I632*H632,2)</f>
        <v>51000</v>
      </c>
      <c r="BL632" s="12" t="s">
        <v>105</v>
      </c>
      <c r="BM632" s="116" t="s">
        <v>1075</v>
      </c>
    </row>
    <row r="633" spans="1:65" s="2" customFormat="1" ht="19.5">
      <c r="A633" s="24"/>
      <c r="B633" s="25"/>
      <c r="C633" s="24"/>
      <c r="D633" s="118" t="s">
        <v>108</v>
      </c>
      <c r="E633" s="24"/>
      <c r="F633" s="119" t="s">
        <v>1076</v>
      </c>
      <c r="G633" s="24"/>
      <c r="H633" s="24"/>
      <c r="I633" s="24"/>
      <c r="J633" s="24"/>
      <c r="K633" s="24"/>
      <c r="L633" s="25"/>
      <c r="M633" s="120"/>
      <c r="N633" s="121"/>
      <c r="O633" s="45"/>
      <c r="P633" s="45"/>
      <c r="Q633" s="45"/>
      <c r="R633" s="45"/>
      <c r="S633" s="45"/>
      <c r="T633" s="46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T633" s="12" t="s">
        <v>108</v>
      </c>
      <c r="AU633" s="12" t="s">
        <v>69</v>
      </c>
    </row>
    <row r="634" spans="1:65" s="2" customFormat="1" ht="29.25">
      <c r="A634" s="24"/>
      <c r="B634" s="25"/>
      <c r="C634" s="24"/>
      <c r="D634" s="118" t="s">
        <v>110</v>
      </c>
      <c r="E634" s="24"/>
      <c r="F634" s="122" t="s">
        <v>1011</v>
      </c>
      <c r="G634" s="24"/>
      <c r="H634" s="24"/>
      <c r="I634" s="24"/>
      <c r="J634" s="24"/>
      <c r="K634" s="24"/>
      <c r="L634" s="25"/>
      <c r="M634" s="120"/>
      <c r="N634" s="121"/>
      <c r="O634" s="45"/>
      <c r="P634" s="45"/>
      <c r="Q634" s="45"/>
      <c r="R634" s="45"/>
      <c r="S634" s="45"/>
      <c r="T634" s="46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T634" s="12" t="s">
        <v>110</v>
      </c>
      <c r="AU634" s="12" t="s">
        <v>69</v>
      </c>
    </row>
    <row r="635" spans="1:65" s="2" customFormat="1" ht="21.75" customHeight="1">
      <c r="A635" s="24"/>
      <c r="B635" s="105"/>
      <c r="C635" s="106" t="s">
        <v>1077</v>
      </c>
      <c r="D635" s="106" t="s">
        <v>100</v>
      </c>
      <c r="E635" s="107" t="s">
        <v>1078</v>
      </c>
      <c r="F635" s="108" t="s">
        <v>1079</v>
      </c>
      <c r="G635" s="109" t="s">
        <v>114</v>
      </c>
      <c r="H635" s="110">
        <v>50</v>
      </c>
      <c r="I635" s="111">
        <v>2040</v>
      </c>
      <c r="J635" s="111">
        <f>ROUND(I635*H635,2)</f>
        <v>102000</v>
      </c>
      <c r="K635" s="108" t="s">
        <v>104</v>
      </c>
      <c r="L635" s="25"/>
      <c r="M635" s="112" t="s">
        <v>3</v>
      </c>
      <c r="N635" s="113" t="s">
        <v>40</v>
      </c>
      <c r="O635" s="114">
        <v>0</v>
      </c>
      <c r="P635" s="114">
        <f>O635*H635</f>
        <v>0</v>
      </c>
      <c r="Q635" s="114">
        <v>0</v>
      </c>
      <c r="R635" s="114">
        <f>Q635*H635</f>
        <v>0</v>
      </c>
      <c r="S635" s="114">
        <v>0</v>
      </c>
      <c r="T635" s="115">
        <f>S635*H635</f>
        <v>0</v>
      </c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R635" s="116" t="s">
        <v>105</v>
      </c>
      <c r="AT635" s="116" t="s">
        <v>100</v>
      </c>
      <c r="AU635" s="116" t="s">
        <v>69</v>
      </c>
      <c r="AY635" s="12" t="s">
        <v>106</v>
      </c>
      <c r="BE635" s="117">
        <f>IF(N635="základní",J635,0)</f>
        <v>102000</v>
      </c>
      <c r="BF635" s="117">
        <f>IF(N635="snížená",J635,0)</f>
        <v>0</v>
      </c>
      <c r="BG635" s="117">
        <f>IF(N635="zákl. přenesená",J635,0)</f>
        <v>0</v>
      </c>
      <c r="BH635" s="117">
        <f>IF(N635="sníž. přenesená",J635,0)</f>
        <v>0</v>
      </c>
      <c r="BI635" s="117">
        <f>IF(N635="nulová",J635,0)</f>
        <v>0</v>
      </c>
      <c r="BJ635" s="12" t="s">
        <v>77</v>
      </c>
      <c r="BK635" s="117">
        <f>ROUND(I635*H635,2)</f>
        <v>102000</v>
      </c>
      <c r="BL635" s="12" t="s">
        <v>105</v>
      </c>
      <c r="BM635" s="116" t="s">
        <v>1080</v>
      </c>
    </row>
    <row r="636" spans="1:65" s="2" customFormat="1" ht="29.25">
      <c r="A636" s="24"/>
      <c r="B636" s="25"/>
      <c r="C636" s="24"/>
      <c r="D636" s="118" t="s">
        <v>108</v>
      </c>
      <c r="E636" s="24"/>
      <c r="F636" s="119" t="s">
        <v>1081</v>
      </c>
      <c r="G636" s="24"/>
      <c r="H636" s="24"/>
      <c r="I636" s="24"/>
      <c r="J636" s="24"/>
      <c r="K636" s="24"/>
      <c r="L636" s="25"/>
      <c r="M636" s="120"/>
      <c r="N636" s="121"/>
      <c r="O636" s="45"/>
      <c r="P636" s="45"/>
      <c r="Q636" s="45"/>
      <c r="R636" s="45"/>
      <c r="S636" s="45"/>
      <c r="T636" s="46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T636" s="12" t="s">
        <v>108</v>
      </c>
      <c r="AU636" s="12" t="s">
        <v>69</v>
      </c>
    </row>
    <row r="637" spans="1:65" s="2" customFormat="1" ht="29.25">
      <c r="A637" s="24"/>
      <c r="B637" s="25"/>
      <c r="C637" s="24"/>
      <c r="D637" s="118" t="s">
        <v>110</v>
      </c>
      <c r="E637" s="24"/>
      <c r="F637" s="122" t="s">
        <v>1011</v>
      </c>
      <c r="G637" s="24"/>
      <c r="H637" s="24"/>
      <c r="I637" s="24"/>
      <c r="J637" s="24"/>
      <c r="K637" s="24"/>
      <c r="L637" s="25"/>
      <c r="M637" s="120"/>
      <c r="N637" s="121"/>
      <c r="O637" s="45"/>
      <c r="P637" s="45"/>
      <c r="Q637" s="45"/>
      <c r="R637" s="45"/>
      <c r="S637" s="45"/>
      <c r="T637" s="46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T637" s="12" t="s">
        <v>110</v>
      </c>
      <c r="AU637" s="12" t="s">
        <v>69</v>
      </c>
    </row>
    <row r="638" spans="1:65" s="2" customFormat="1" ht="21.75" customHeight="1">
      <c r="A638" s="24"/>
      <c r="B638" s="105"/>
      <c r="C638" s="106" t="s">
        <v>1082</v>
      </c>
      <c r="D638" s="106" t="s">
        <v>100</v>
      </c>
      <c r="E638" s="107" t="s">
        <v>1083</v>
      </c>
      <c r="F638" s="108" t="s">
        <v>1084</v>
      </c>
      <c r="G638" s="109" t="s">
        <v>114</v>
      </c>
      <c r="H638" s="110">
        <v>50</v>
      </c>
      <c r="I638" s="111">
        <v>1950</v>
      </c>
      <c r="J638" s="111">
        <f>ROUND(I638*H638,2)</f>
        <v>97500</v>
      </c>
      <c r="K638" s="108" t="s">
        <v>104</v>
      </c>
      <c r="L638" s="25"/>
      <c r="M638" s="112" t="s">
        <v>3</v>
      </c>
      <c r="N638" s="113" t="s">
        <v>40</v>
      </c>
      <c r="O638" s="114">
        <v>0</v>
      </c>
      <c r="P638" s="114">
        <f>O638*H638</f>
        <v>0</v>
      </c>
      <c r="Q638" s="114">
        <v>0</v>
      </c>
      <c r="R638" s="114">
        <f>Q638*H638</f>
        <v>0</v>
      </c>
      <c r="S638" s="114">
        <v>0</v>
      </c>
      <c r="T638" s="115">
        <f>S638*H638</f>
        <v>0</v>
      </c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R638" s="116" t="s">
        <v>105</v>
      </c>
      <c r="AT638" s="116" t="s">
        <v>100</v>
      </c>
      <c r="AU638" s="116" t="s">
        <v>69</v>
      </c>
      <c r="AY638" s="12" t="s">
        <v>106</v>
      </c>
      <c r="BE638" s="117">
        <f>IF(N638="základní",J638,0)</f>
        <v>97500</v>
      </c>
      <c r="BF638" s="117">
        <f>IF(N638="snížená",J638,0)</f>
        <v>0</v>
      </c>
      <c r="BG638" s="117">
        <f>IF(N638="zákl. přenesená",J638,0)</f>
        <v>0</v>
      </c>
      <c r="BH638" s="117">
        <f>IF(N638="sníž. přenesená",J638,0)</f>
        <v>0</v>
      </c>
      <c r="BI638" s="117">
        <f>IF(N638="nulová",J638,0)</f>
        <v>0</v>
      </c>
      <c r="BJ638" s="12" t="s">
        <v>77</v>
      </c>
      <c r="BK638" s="117">
        <f>ROUND(I638*H638,2)</f>
        <v>97500</v>
      </c>
      <c r="BL638" s="12" t="s">
        <v>105</v>
      </c>
      <c r="BM638" s="116" t="s">
        <v>1085</v>
      </c>
    </row>
    <row r="639" spans="1:65" s="2" customFormat="1" ht="19.5">
      <c r="A639" s="24"/>
      <c r="B639" s="25"/>
      <c r="C639" s="24"/>
      <c r="D639" s="118" t="s">
        <v>108</v>
      </c>
      <c r="E639" s="24"/>
      <c r="F639" s="119" t="s">
        <v>1086</v>
      </c>
      <c r="G639" s="24"/>
      <c r="H639" s="24"/>
      <c r="I639" s="24"/>
      <c r="J639" s="24"/>
      <c r="K639" s="24"/>
      <c r="L639" s="25"/>
      <c r="M639" s="120"/>
      <c r="N639" s="121"/>
      <c r="O639" s="45"/>
      <c r="P639" s="45"/>
      <c r="Q639" s="45"/>
      <c r="R639" s="45"/>
      <c r="S639" s="45"/>
      <c r="T639" s="46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T639" s="12" t="s">
        <v>108</v>
      </c>
      <c r="AU639" s="12" t="s">
        <v>69</v>
      </c>
    </row>
    <row r="640" spans="1:65" s="2" customFormat="1" ht="29.25">
      <c r="A640" s="24"/>
      <c r="B640" s="25"/>
      <c r="C640" s="24"/>
      <c r="D640" s="118" t="s">
        <v>110</v>
      </c>
      <c r="E640" s="24"/>
      <c r="F640" s="122" t="s">
        <v>1011</v>
      </c>
      <c r="G640" s="24"/>
      <c r="H640" s="24"/>
      <c r="I640" s="24"/>
      <c r="J640" s="24"/>
      <c r="K640" s="24"/>
      <c r="L640" s="25"/>
      <c r="M640" s="120"/>
      <c r="N640" s="121"/>
      <c r="O640" s="45"/>
      <c r="P640" s="45"/>
      <c r="Q640" s="45"/>
      <c r="R640" s="45"/>
      <c r="S640" s="45"/>
      <c r="T640" s="46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T640" s="12" t="s">
        <v>110</v>
      </c>
      <c r="AU640" s="12" t="s">
        <v>69</v>
      </c>
    </row>
    <row r="641" spans="1:65" s="2" customFormat="1" ht="16.5" customHeight="1">
      <c r="A641" s="24"/>
      <c r="B641" s="105"/>
      <c r="C641" s="106" t="s">
        <v>1087</v>
      </c>
      <c r="D641" s="106" t="s">
        <v>100</v>
      </c>
      <c r="E641" s="107" t="s">
        <v>1088</v>
      </c>
      <c r="F641" s="108" t="s">
        <v>1089</v>
      </c>
      <c r="G641" s="109" t="s">
        <v>114</v>
      </c>
      <c r="H641" s="110">
        <v>500</v>
      </c>
      <c r="I641" s="111">
        <v>1200</v>
      </c>
      <c r="J641" s="111">
        <f>ROUND(I641*H641,2)</f>
        <v>600000</v>
      </c>
      <c r="K641" s="108" t="s">
        <v>104</v>
      </c>
      <c r="L641" s="25"/>
      <c r="M641" s="112" t="s">
        <v>3</v>
      </c>
      <c r="N641" s="113" t="s">
        <v>40</v>
      </c>
      <c r="O641" s="114">
        <v>0</v>
      </c>
      <c r="P641" s="114">
        <f>O641*H641</f>
        <v>0</v>
      </c>
      <c r="Q641" s="114">
        <v>0</v>
      </c>
      <c r="R641" s="114">
        <f>Q641*H641</f>
        <v>0</v>
      </c>
      <c r="S641" s="114">
        <v>0</v>
      </c>
      <c r="T641" s="115">
        <f>S641*H641</f>
        <v>0</v>
      </c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R641" s="116" t="s">
        <v>105</v>
      </c>
      <c r="AT641" s="116" t="s">
        <v>100</v>
      </c>
      <c r="AU641" s="116" t="s">
        <v>69</v>
      </c>
      <c r="AY641" s="12" t="s">
        <v>106</v>
      </c>
      <c r="BE641" s="117">
        <f>IF(N641="základní",J641,0)</f>
        <v>600000</v>
      </c>
      <c r="BF641" s="117">
        <f>IF(N641="snížená",J641,0)</f>
        <v>0</v>
      </c>
      <c r="BG641" s="117">
        <f>IF(N641="zákl. přenesená",J641,0)</f>
        <v>0</v>
      </c>
      <c r="BH641" s="117">
        <f>IF(N641="sníž. přenesená",J641,0)</f>
        <v>0</v>
      </c>
      <c r="BI641" s="117">
        <f>IF(N641="nulová",J641,0)</f>
        <v>0</v>
      </c>
      <c r="BJ641" s="12" t="s">
        <v>77</v>
      </c>
      <c r="BK641" s="117">
        <f>ROUND(I641*H641,2)</f>
        <v>600000</v>
      </c>
      <c r="BL641" s="12" t="s">
        <v>105</v>
      </c>
      <c r="BM641" s="116" t="s">
        <v>1090</v>
      </c>
    </row>
    <row r="642" spans="1:65" s="2" customFormat="1" ht="29.25">
      <c r="A642" s="24"/>
      <c r="B642" s="25"/>
      <c r="C642" s="24"/>
      <c r="D642" s="118" t="s">
        <v>108</v>
      </c>
      <c r="E642" s="24"/>
      <c r="F642" s="119" t="s">
        <v>1091</v>
      </c>
      <c r="G642" s="24"/>
      <c r="H642" s="24"/>
      <c r="I642" s="24"/>
      <c r="J642" s="24"/>
      <c r="K642" s="24"/>
      <c r="L642" s="25"/>
      <c r="M642" s="120"/>
      <c r="N642" s="121"/>
      <c r="O642" s="45"/>
      <c r="P642" s="45"/>
      <c r="Q642" s="45"/>
      <c r="R642" s="45"/>
      <c r="S642" s="45"/>
      <c r="T642" s="46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T642" s="12" t="s">
        <v>108</v>
      </c>
      <c r="AU642" s="12" t="s">
        <v>69</v>
      </c>
    </row>
    <row r="643" spans="1:65" s="2" customFormat="1" ht="29.25">
      <c r="A643" s="24"/>
      <c r="B643" s="25"/>
      <c r="C643" s="24"/>
      <c r="D643" s="118" t="s">
        <v>110</v>
      </c>
      <c r="E643" s="24"/>
      <c r="F643" s="122" t="s">
        <v>1092</v>
      </c>
      <c r="G643" s="24"/>
      <c r="H643" s="24"/>
      <c r="I643" s="24"/>
      <c r="J643" s="24"/>
      <c r="K643" s="24"/>
      <c r="L643" s="25"/>
      <c r="M643" s="120"/>
      <c r="N643" s="121"/>
      <c r="O643" s="45"/>
      <c r="P643" s="45"/>
      <c r="Q643" s="45"/>
      <c r="R643" s="45"/>
      <c r="S643" s="45"/>
      <c r="T643" s="46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T643" s="12" t="s">
        <v>110</v>
      </c>
      <c r="AU643" s="12" t="s">
        <v>69</v>
      </c>
    </row>
    <row r="644" spans="1:65" s="2" customFormat="1" ht="16.5" customHeight="1">
      <c r="A644" s="24"/>
      <c r="B644" s="105"/>
      <c r="C644" s="106" t="s">
        <v>1093</v>
      </c>
      <c r="D644" s="106" t="s">
        <v>100</v>
      </c>
      <c r="E644" s="107" t="s">
        <v>1094</v>
      </c>
      <c r="F644" s="108" t="s">
        <v>1095</v>
      </c>
      <c r="G644" s="109" t="s">
        <v>114</v>
      </c>
      <c r="H644" s="110">
        <v>500</v>
      </c>
      <c r="I644" s="111">
        <v>1140</v>
      </c>
      <c r="J644" s="111">
        <f>ROUND(I644*H644,2)</f>
        <v>570000</v>
      </c>
      <c r="K644" s="108" t="s">
        <v>104</v>
      </c>
      <c r="L644" s="25"/>
      <c r="M644" s="112" t="s">
        <v>3</v>
      </c>
      <c r="N644" s="113" t="s">
        <v>40</v>
      </c>
      <c r="O644" s="114">
        <v>0</v>
      </c>
      <c r="P644" s="114">
        <f>O644*H644</f>
        <v>0</v>
      </c>
      <c r="Q644" s="114">
        <v>0</v>
      </c>
      <c r="R644" s="114">
        <f>Q644*H644</f>
        <v>0</v>
      </c>
      <c r="S644" s="114">
        <v>0</v>
      </c>
      <c r="T644" s="115">
        <f>S644*H644</f>
        <v>0</v>
      </c>
      <c r="U644" s="24"/>
      <c r="V644" s="24"/>
      <c r="W644" s="24"/>
      <c r="X644" s="24"/>
      <c r="Y644" s="24"/>
      <c r="Z644" s="24"/>
      <c r="AA644" s="24"/>
      <c r="AB644" s="24"/>
      <c r="AC644" s="24"/>
      <c r="AD644" s="24"/>
      <c r="AE644" s="24"/>
      <c r="AR644" s="116" t="s">
        <v>105</v>
      </c>
      <c r="AT644" s="116" t="s">
        <v>100</v>
      </c>
      <c r="AU644" s="116" t="s">
        <v>69</v>
      </c>
      <c r="AY644" s="12" t="s">
        <v>106</v>
      </c>
      <c r="BE644" s="117">
        <f>IF(N644="základní",J644,0)</f>
        <v>570000</v>
      </c>
      <c r="BF644" s="117">
        <f>IF(N644="snížená",J644,0)</f>
        <v>0</v>
      </c>
      <c r="BG644" s="117">
        <f>IF(N644="zákl. přenesená",J644,0)</f>
        <v>0</v>
      </c>
      <c r="BH644" s="117">
        <f>IF(N644="sníž. přenesená",J644,0)</f>
        <v>0</v>
      </c>
      <c r="BI644" s="117">
        <f>IF(N644="nulová",J644,0)</f>
        <v>0</v>
      </c>
      <c r="BJ644" s="12" t="s">
        <v>77</v>
      </c>
      <c r="BK644" s="117">
        <f>ROUND(I644*H644,2)</f>
        <v>570000</v>
      </c>
      <c r="BL644" s="12" t="s">
        <v>105</v>
      </c>
      <c r="BM644" s="116" t="s">
        <v>1096</v>
      </c>
    </row>
    <row r="645" spans="1:65" s="2" customFormat="1" ht="29.25">
      <c r="A645" s="24"/>
      <c r="B645" s="25"/>
      <c r="C645" s="24"/>
      <c r="D645" s="118" t="s">
        <v>108</v>
      </c>
      <c r="E645" s="24"/>
      <c r="F645" s="119" t="s">
        <v>1097</v>
      </c>
      <c r="G645" s="24"/>
      <c r="H645" s="24"/>
      <c r="I645" s="24"/>
      <c r="J645" s="24"/>
      <c r="K645" s="24"/>
      <c r="L645" s="25"/>
      <c r="M645" s="120"/>
      <c r="N645" s="121"/>
      <c r="O645" s="45"/>
      <c r="P645" s="45"/>
      <c r="Q645" s="45"/>
      <c r="R645" s="45"/>
      <c r="S645" s="45"/>
      <c r="T645" s="46"/>
      <c r="U645" s="24"/>
      <c r="V645" s="24"/>
      <c r="W645" s="24"/>
      <c r="X645" s="24"/>
      <c r="Y645" s="24"/>
      <c r="Z645" s="24"/>
      <c r="AA645" s="24"/>
      <c r="AB645" s="24"/>
      <c r="AC645" s="24"/>
      <c r="AD645" s="24"/>
      <c r="AE645" s="24"/>
      <c r="AT645" s="12" t="s">
        <v>108</v>
      </c>
      <c r="AU645" s="12" t="s">
        <v>69</v>
      </c>
    </row>
    <row r="646" spans="1:65" s="2" customFormat="1" ht="29.25">
      <c r="A646" s="24"/>
      <c r="B646" s="25"/>
      <c r="C646" s="24"/>
      <c r="D646" s="118" t="s">
        <v>110</v>
      </c>
      <c r="E646" s="24"/>
      <c r="F646" s="122" t="s">
        <v>1092</v>
      </c>
      <c r="G646" s="24"/>
      <c r="H646" s="24"/>
      <c r="I646" s="24"/>
      <c r="J646" s="24"/>
      <c r="K646" s="24"/>
      <c r="L646" s="25"/>
      <c r="M646" s="120"/>
      <c r="N646" s="121"/>
      <c r="O646" s="45"/>
      <c r="P646" s="45"/>
      <c r="Q646" s="45"/>
      <c r="R646" s="45"/>
      <c r="S646" s="45"/>
      <c r="T646" s="46"/>
      <c r="U646" s="24"/>
      <c r="V646" s="24"/>
      <c r="W646" s="24"/>
      <c r="X646" s="24"/>
      <c r="Y646" s="24"/>
      <c r="Z646" s="24"/>
      <c r="AA646" s="24"/>
      <c r="AB646" s="24"/>
      <c r="AC646" s="24"/>
      <c r="AD646" s="24"/>
      <c r="AE646" s="24"/>
      <c r="AT646" s="12" t="s">
        <v>110</v>
      </c>
      <c r="AU646" s="12" t="s">
        <v>69</v>
      </c>
    </row>
    <row r="647" spans="1:65" s="2" customFormat="1" ht="16.5" customHeight="1">
      <c r="A647" s="24"/>
      <c r="B647" s="105"/>
      <c r="C647" s="106" t="s">
        <v>1098</v>
      </c>
      <c r="D647" s="106" t="s">
        <v>100</v>
      </c>
      <c r="E647" s="107" t="s">
        <v>1099</v>
      </c>
      <c r="F647" s="108" t="s">
        <v>1100</v>
      </c>
      <c r="G647" s="109" t="s">
        <v>114</v>
      </c>
      <c r="H647" s="110">
        <v>100</v>
      </c>
      <c r="I647" s="111">
        <v>1290</v>
      </c>
      <c r="J647" s="111">
        <f>ROUND(I647*H647,2)</f>
        <v>129000</v>
      </c>
      <c r="K647" s="108" t="s">
        <v>104</v>
      </c>
      <c r="L647" s="25"/>
      <c r="M647" s="112" t="s">
        <v>3</v>
      </c>
      <c r="N647" s="113" t="s">
        <v>40</v>
      </c>
      <c r="O647" s="114">
        <v>0</v>
      </c>
      <c r="P647" s="114">
        <f>O647*H647</f>
        <v>0</v>
      </c>
      <c r="Q647" s="114">
        <v>0</v>
      </c>
      <c r="R647" s="114">
        <f>Q647*H647</f>
        <v>0</v>
      </c>
      <c r="S647" s="114">
        <v>0</v>
      </c>
      <c r="T647" s="115">
        <f>S647*H647</f>
        <v>0</v>
      </c>
      <c r="U647" s="24"/>
      <c r="V647" s="24"/>
      <c r="W647" s="24"/>
      <c r="X647" s="24"/>
      <c r="Y647" s="24"/>
      <c r="Z647" s="24"/>
      <c r="AA647" s="24"/>
      <c r="AB647" s="24"/>
      <c r="AC647" s="24"/>
      <c r="AD647" s="24"/>
      <c r="AE647" s="24"/>
      <c r="AR647" s="116" t="s">
        <v>105</v>
      </c>
      <c r="AT647" s="116" t="s">
        <v>100</v>
      </c>
      <c r="AU647" s="116" t="s">
        <v>69</v>
      </c>
      <c r="AY647" s="12" t="s">
        <v>106</v>
      </c>
      <c r="BE647" s="117">
        <f>IF(N647="základní",J647,0)</f>
        <v>129000</v>
      </c>
      <c r="BF647" s="117">
        <f>IF(N647="snížená",J647,0)</f>
        <v>0</v>
      </c>
      <c r="BG647" s="117">
        <f>IF(N647="zákl. přenesená",J647,0)</f>
        <v>0</v>
      </c>
      <c r="BH647" s="117">
        <f>IF(N647="sníž. přenesená",J647,0)</f>
        <v>0</v>
      </c>
      <c r="BI647" s="117">
        <f>IF(N647="nulová",J647,0)</f>
        <v>0</v>
      </c>
      <c r="BJ647" s="12" t="s">
        <v>77</v>
      </c>
      <c r="BK647" s="117">
        <f>ROUND(I647*H647,2)</f>
        <v>129000</v>
      </c>
      <c r="BL647" s="12" t="s">
        <v>105</v>
      </c>
      <c r="BM647" s="116" t="s">
        <v>1101</v>
      </c>
    </row>
    <row r="648" spans="1:65" s="2" customFormat="1" ht="29.25">
      <c r="A648" s="24"/>
      <c r="B648" s="25"/>
      <c r="C648" s="24"/>
      <c r="D648" s="118" t="s">
        <v>108</v>
      </c>
      <c r="E648" s="24"/>
      <c r="F648" s="119" t="s">
        <v>1102</v>
      </c>
      <c r="G648" s="24"/>
      <c r="H648" s="24"/>
      <c r="I648" s="24"/>
      <c r="J648" s="24"/>
      <c r="K648" s="24"/>
      <c r="L648" s="25"/>
      <c r="M648" s="120"/>
      <c r="N648" s="121"/>
      <c r="O648" s="45"/>
      <c r="P648" s="45"/>
      <c r="Q648" s="45"/>
      <c r="R648" s="45"/>
      <c r="S648" s="45"/>
      <c r="T648" s="46"/>
      <c r="U648" s="24"/>
      <c r="V648" s="24"/>
      <c r="W648" s="24"/>
      <c r="X648" s="24"/>
      <c r="Y648" s="24"/>
      <c r="Z648" s="24"/>
      <c r="AA648" s="24"/>
      <c r="AB648" s="24"/>
      <c r="AC648" s="24"/>
      <c r="AD648" s="24"/>
      <c r="AE648" s="24"/>
      <c r="AT648" s="12" t="s">
        <v>108</v>
      </c>
      <c r="AU648" s="12" t="s">
        <v>69</v>
      </c>
    </row>
    <row r="649" spans="1:65" s="2" customFormat="1" ht="29.25">
      <c r="A649" s="24"/>
      <c r="B649" s="25"/>
      <c r="C649" s="24"/>
      <c r="D649" s="118" t="s">
        <v>110</v>
      </c>
      <c r="E649" s="24"/>
      <c r="F649" s="122" t="s">
        <v>1092</v>
      </c>
      <c r="G649" s="24"/>
      <c r="H649" s="24"/>
      <c r="I649" s="24"/>
      <c r="J649" s="24"/>
      <c r="K649" s="24"/>
      <c r="L649" s="25"/>
      <c r="M649" s="120"/>
      <c r="N649" s="121"/>
      <c r="O649" s="45"/>
      <c r="P649" s="45"/>
      <c r="Q649" s="45"/>
      <c r="R649" s="45"/>
      <c r="S649" s="45"/>
      <c r="T649" s="46"/>
      <c r="U649" s="24"/>
      <c r="V649" s="24"/>
      <c r="W649" s="24"/>
      <c r="X649" s="24"/>
      <c r="Y649" s="24"/>
      <c r="Z649" s="24"/>
      <c r="AA649" s="24"/>
      <c r="AB649" s="24"/>
      <c r="AC649" s="24"/>
      <c r="AD649" s="24"/>
      <c r="AE649" s="24"/>
      <c r="AT649" s="12" t="s">
        <v>110</v>
      </c>
      <c r="AU649" s="12" t="s">
        <v>69</v>
      </c>
    </row>
    <row r="650" spans="1:65" s="2" customFormat="1" ht="21.75" customHeight="1">
      <c r="A650" s="24"/>
      <c r="B650" s="105"/>
      <c r="C650" s="106" t="s">
        <v>1103</v>
      </c>
      <c r="D650" s="106" t="s">
        <v>100</v>
      </c>
      <c r="E650" s="107" t="s">
        <v>1104</v>
      </c>
      <c r="F650" s="108" t="s">
        <v>1105</v>
      </c>
      <c r="G650" s="109" t="s">
        <v>114</v>
      </c>
      <c r="H650" s="110">
        <v>100</v>
      </c>
      <c r="I650" s="111">
        <v>1280</v>
      </c>
      <c r="J650" s="111">
        <f>ROUND(I650*H650,2)</f>
        <v>128000</v>
      </c>
      <c r="K650" s="108" t="s">
        <v>104</v>
      </c>
      <c r="L650" s="25"/>
      <c r="M650" s="112" t="s">
        <v>3</v>
      </c>
      <c r="N650" s="113" t="s">
        <v>40</v>
      </c>
      <c r="O650" s="114">
        <v>0</v>
      </c>
      <c r="P650" s="114">
        <f>O650*H650</f>
        <v>0</v>
      </c>
      <c r="Q650" s="114">
        <v>0</v>
      </c>
      <c r="R650" s="114">
        <f>Q650*H650</f>
        <v>0</v>
      </c>
      <c r="S650" s="114">
        <v>0</v>
      </c>
      <c r="T650" s="115">
        <f>S650*H650</f>
        <v>0</v>
      </c>
      <c r="U650" s="24"/>
      <c r="V650" s="24"/>
      <c r="W650" s="24"/>
      <c r="X650" s="24"/>
      <c r="Y650" s="24"/>
      <c r="Z650" s="24"/>
      <c r="AA650" s="24"/>
      <c r="AB650" s="24"/>
      <c r="AC650" s="24"/>
      <c r="AD650" s="24"/>
      <c r="AE650" s="24"/>
      <c r="AR650" s="116" t="s">
        <v>105</v>
      </c>
      <c r="AT650" s="116" t="s">
        <v>100</v>
      </c>
      <c r="AU650" s="116" t="s">
        <v>69</v>
      </c>
      <c r="AY650" s="12" t="s">
        <v>106</v>
      </c>
      <c r="BE650" s="117">
        <f>IF(N650="základní",J650,0)</f>
        <v>128000</v>
      </c>
      <c r="BF650" s="117">
        <f>IF(N650="snížená",J650,0)</f>
        <v>0</v>
      </c>
      <c r="BG650" s="117">
        <f>IF(N650="zákl. přenesená",J650,0)</f>
        <v>0</v>
      </c>
      <c r="BH650" s="117">
        <f>IF(N650="sníž. přenesená",J650,0)</f>
        <v>0</v>
      </c>
      <c r="BI650" s="117">
        <f>IF(N650="nulová",J650,0)</f>
        <v>0</v>
      </c>
      <c r="BJ650" s="12" t="s">
        <v>77</v>
      </c>
      <c r="BK650" s="117">
        <f>ROUND(I650*H650,2)</f>
        <v>128000</v>
      </c>
      <c r="BL650" s="12" t="s">
        <v>105</v>
      </c>
      <c r="BM650" s="116" t="s">
        <v>1106</v>
      </c>
    </row>
    <row r="651" spans="1:65" s="2" customFormat="1" ht="29.25">
      <c r="A651" s="24"/>
      <c r="B651" s="25"/>
      <c r="C651" s="24"/>
      <c r="D651" s="118" t="s">
        <v>108</v>
      </c>
      <c r="E651" s="24"/>
      <c r="F651" s="119" t="s">
        <v>1107</v>
      </c>
      <c r="G651" s="24"/>
      <c r="H651" s="24"/>
      <c r="I651" s="24"/>
      <c r="J651" s="24"/>
      <c r="K651" s="24"/>
      <c r="L651" s="25"/>
      <c r="M651" s="120"/>
      <c r="N651" s="121"/>
      <c r="O651" s="45"/>
      <c r="P651" s="45"/>
      <c r="Q651" s="45"/>
      <c r="R651" s="45"/>
      <c r="S651" s="45"/>
      <c r="T651" s="46"/>
      <c r="U651" s="24"/>
      <c r="V651" s="24"/>
      <c r="W651" s="24"/>
      <c r="X651" s="24"/>
      <c r="Y651" s="24"/>
      <c r="Z651" s="24"/>
      <c r="AA651" s="24"/>
      <c r="AB651" s="24"/>
      <c r="AC651" s="24"/>
      <c r="AD651" s="24"/>
      <c r="AE651" s="24"/>
      <c r="AT651" s="12" t="s">
        <v>108</v>
      </c>
      <c r="AU651" s="12" t="s">
        <v>69</v>
      </c>
    </row>
    <row r="652" spans="1:65" s="2" customFormat="1" ht="29.25">
      <c r="A652" s="24"/>
      <c r="B652" s="25"/>
      <c r="C652" s="24"/>
      <c r="D652" s="118" t="s">
        <v>110</v>
      </c>
      <c r="E652" s="24"/>
      <c r="F652" s="122" t="s">
        <v>1092</v>
      </c>
      <c r="G652" s="24"/>
      <c r="H652" s="24"/>
      <c r="I652" s="24"/>
      <c r="J652" s="24"/>
      <c r="K652" s="24"/>
      <c r="L652" s="25"/>
      <c r="M652" s="120"/>
      <c r="N652" s="121"/>
      <c r="O652" s="45"/>
      <c r="P652" s="45"/>
      <c r="Q652" s="45"/>
      <c r="R652" s="45"/>
      <c r="S652" s="45"/>
      <c r="T652" s="46"/>
      <c r="U652" s="24"/>
      <c r="V652" s="24"/>
      <c r="W652" s="24"/>
      <c r="X652" s="24"/>
      <c r="Y652" s="24"/>
      <c r="Z652" s="24"/>
      <c r="AA652" s="24"/>
      <c r="AB652" s="24"/>
      <c r="AC652" s="24"/>
      <c r="AD652" s="24"/>
      <c r="AE652" s="24"/>
      <c r="AT652" s="12" t="s">
        <v>110</v>
      </c>
      <c r="AU652" s="12" t="s">
        <v>69</v>
      </c>
    </row>
    <row r="653" spans="1:65" s="2" customFormat="1" ht="21.75" customHeight="1">
      <c r="A653" s="24"/>
      <c r="B653" s="105"/>
      <c r="C653" s="106" t="s">
        <v>1108</v>
      </c>
      <c r="D653" s="106" t="s">
        <v>100</v>
      </c>
      <c r="E653" s="107" t="s">
        <v>1109</v>
      </c>
      <c r="F653" s="108" t="s">
        <v>1110</v>
      </c>
      <c r="G653" s="109" t="s">
        <v>114</v>
      </c>
      <c r="H653" s="110">
        <v>40</v>
      </c>
      <c r="I653" s="111">
        <v>1340</v>
      </c>
      <c r="J653" s="111">
        <f>ROUND(I653*H653,2)</f>
        <v>53600</v>
      </c>
      <c r="K653" s="108" t="s">
        <v>104</v>
      </c>
      <c r="L653" s="25"/>
      <c r="M653" s="112" t="s">
        <v>3</v>
      </c>
      <c r="N653" s="113" t="s">
        <v>40</v>
      </c>
      <c r="O653" s="114">
        <v>0</v>
      </c>
      <c r="P653" s="114">
        <f>O653*H653</f>
        <v>0</v>
      </c>
      <c r="Q653" s="114">
        <v>0</v>
      </c>
      <c r="R653" s="114">
        <f>Q653*H653</f>
        <v>0</v>
      </c>
      <c r="S653" s="114">
        <v>0</v>
      </c>
      <c r="T653" s="115">
        <f>S653*H653</f>
        <v>0</v>
      </c>
      <c r="U653" s="24"/>
      <c r="V653" s="24"/>
      <c r="W653" s="24"/>
      <c r="X653" s="24"/>
      <c r="Y653" s="24"/>
      <c r="Z653" s="24"/>
      <c r="AA653" s="24"/>
      <c r="AB653" s="24"/>
      <c r="AC653" s="24"/>
      <c r="AD653" s="24"/>
      <c r="AE653" s="24"/>
      <c r="AR653" s="116" t="s">
        <v>105</v>
      </c>
      <c r="AT653" s="116" t="s">
        <v>100</v>
      </c>
      <c r="AU653" s="116" t="s">
        <v>69</v>
      </c>
      <c r="AY653" s="12" t="s">
        <v>106</v>
      </c>
      <c r="BE653" s="117">
        <f>IF(N653="základní",J653,0)</f>
        <v>53600</v>
      </c>
      <c r="BF653" s="117">
        <f>IF(N653="snížená",J653,0)</f>
        <v>0</v>
      </c>
      <c r="BG653" s="117">
        <f>IF(N653="zákl. přenesená",J653,0)</f>
        <v>0</v>
      </c>
      <c r="BH653" s="117">
        <f>IF(N653="sníž. přenesená",J653,0)</f>
        <v>0</v>
      </c>
      <c r="BI653" s="117">
        <f>IF(N653="nulová",J653,0)</f>
        <v>0</v>
      </c>
      <c r="BJ653" s="12" t="s">
        <v>77</v>
      </c>
      <c r="BK653" s="117">
        <f>ROUND(I653*H653,2)</f>
        <v>53600</v>
      </c>
      <c r="BL653" s="12" t="s">
        <v>105</v>
      </c>
      <c r="BM653" s="116" t="s">
        <v>1111</v>
      </c>
    </row>
    <row r="654" spans="1:65" s="2" customFormat="1" ht="29.25">
      <c r="A654" s="24"/>
      <c r="B654" s="25"/>
      <c r="C654" s="24"/>
      <c r="D654" s="118" t="s">
        <v>108</v>
      </c>
      <c r="E654" s="24"/>
      <c r="F654" s="119" t="s">
        <v>1112</v>
      </c>
      <c r="G654" s="24"/>
      <c r="H654" s="24"/>
      <c r="I654" s="24"/>
      <c r="J654" s="24"/>
      <c r="K654" s="24"/>
      <c r="L654" s="25"/>
      <c r="M654" s="120"/>
      <c r="N654" s="121"/>
      <c r="O654" s="45"/>
      <c r="P654" s="45"/>
      <c r="Q654" s="45"/>
      <c r="R654" s="45"/>
      <c r="S654" s="45"/>
      <c r="T654" s="46"/>
      <c r="U654" s="24"/>
      <c r="V654" s="24"/>
      <c r="W654" s="24"/>
      <c r="X654" s="24"/>
      <c r="Y654" s="24"/>
      <c r="Z654" s="24"/>
      <c r="AA654" s="24"/>
      <c r="AB654" s="24"/>
      <c r="AC654" s="24"/>
      <c r="AD654" s="24"/>
      <c r="AE654" s="24"/>
      <c r="AT654" s="12" t="s">
        <v>108</v>
      </c>
      <c r="AU654" s="12" t="s">
        <v>69</v>
      </c>
    </row>
    <row r="655" spans="1:65" s="2" customFormat="1" ht="29.25">
      <c r="A655" s="24"/>
      <c r="B655" s="25"/>
      <c r="C655" s="24"/>
      <c r="D655" s="118" t="s">
        <v>110</v>
      </c>
      <c r="E655" s="24"/>
      <c r="F655" s="122" t="s">
        <v>1092</v>
      </c>
      <c r="G655" s="24"/>
      <c r="H655" s="24"/>
      <c r="I655" s="24"/>
      <c r="J655" s="24"/>
      <c r="K655" s="24"/>
      <c r="L655" s="25"/>
      <c r="M655" s="120"/>
      <c r="N655" s="121"/>
      <c r="O655" s="45"/>
      <c r="P655" s="45"/>
      <c r="Q655" s="45"/>
      <c r="R655" s="45"/>
      <c r="S655" s="45"/>
      <c r="T655" s="46"/>
      <c r="U655" s="24"/>
      <c r="V655" s="24"/>
      <c r="W655" s="24"/>
      <c r="X655" s="24"/>
      <c r="Y655" s="24"/>
      <c r="Z655" s="24"/>
      <c r="AA655" s="24"/>
      <c r="AB655" s="24"/>
      <c r="AC655" s="24"/>
      <c r="AD655" s="24"/>
      <c r="AE655" s="24"/>
      <c r="AT655" s="12" t="s">
        <v>110</v>
      </c>
      <c r="AU655" s="12" t="s">
        <v>69</v>
      </c>
    </row>
    <row r="656" spans="1:65" s="2" customFormat="1" ht="21.75" customHeight="1">
      <c r="A656" s="24"/>
      <c r="B656" s="105"/>
      <c r="C656" s="106" t="s">
        <v>1113</v>
      </c>
      <c r="D656" s="106" t="s">
        <v>100</v>
      </c>
      <c r="E656" s="107" t="s">
        <v>1114</v>
      </c>
      <c r="F656" s="108" t="s">
        <v>1115</v>
      </c>
      <c r="G656" s="109" t="s">
        <v>114</v>
      </c>
      <c r="H656" s="110">
        <v>10</v>
      </c>
      <c r="I656" s="111">
        <v>1410</v>
      </c>
      <c r="J656" s="111">
        <f>ROUND(I656*H656,2)</f>
        <v>14100</v>
      </c>
      <c r="K656" s="108" t="s">
        <v>104</v>
      </c>
      <c r="L656" s="25"/>
      <c r="M656" s="112" t="s">
        <v>3</v>
      </c>
      <c r="N656" s="113" t="s">
        <v>40</v>
      </c>
      <c r="O656" s="114">
        <v>0</v>
      </c>
      <c r="P656" s="114">
        <f>O656*H656</f>
        <v>0</v>
      </c>
      <c r="Q656" s="114">
        <v>0</v>
      </c>
      <c r="R656" s="114">
        <f>Q656*H656</f>
        <v>0</v>
      </c>
      <c r="S656" s="114">
        <v>0</v>
      </c>
      <c r="T656" s="115">
        <f>S656*H656</f>
        <v>0</v>
      </c>
      <c r="U656" s="24"/>
      <c r="V656" s="24"/>
      <c r="W656" s="24"/>
      <c r="X656" s="24"/>
      <c r="Y656" s="24"/>
      <c r="Z656" s="24"/>
      <c r="AA656" s="24"/>
      <c r="AB656" s="24"/>
      <c r="AC656" s="24"/>
      <c r="AD656" s="24"/>
      <c r="AE656" s="24"/>
      <c r="AR656" s="116" t="s">
        <v>105</v>
      </c>
      <c r="AT656" s="116" t="s">
        <v>100</v>
      </c>
      <c r="AU656" s="116" t="s">
        <v>69</v>
      </c>
      <c r="AY656" s="12" t="s">
        <v>106</v>
      </c>
      <c r="BE656" s="117">
        <f>IF(N656="základní",J656,0)</f>
        <v>14100</v>
      </c>
      <c r="BF656" s="117">
        <f>IF(N656="snížená",J656,0)</f>
        <v>0</v>
      </c>
      <c r="BG656" s="117">
        <f>IF(N656="zákl. přenesená",J656,0)</f>
        <v>0</v>
      </c>
      <c r="BH656" s="117">
        <f>IF(N656="sníž. přenesená",J656,0)</f>
        <v>0</v>
      </c>
      <c r="BI656" s="117">
        <f>IF(N656="nulová",J656,0)</f>
        <v>0</v>
      </c>
      <c r="BJ656" s="12" t="s">
        <v>77</v>
      </c>
      <c r="BK656" s="117">
        <f>ROUND(I656*H656,2)</f>
        <v>14100</v>
      </c>
      <c r="BL656" s="12" t="s">
        <v>105</v>
      </c>
      <c r="BM656" s="116" t="s">
        <v>1116</v>
      </c>
    </row>
    <row r="657" spans="1:65" s="2" customFormat="1" ht="29.25">
      <c r="A657" s="24"/>
      <c r="B657" s="25"/>
      <c r="C657" s="24"/>
      <c r="D657" s="118" t="s">
        <v>108</v>
      </c>
      <c r="E657" s="24"/>
      <c r="F657" s="119" t="s">
        <v>1117</v>
      </c>
      <c r="G657" s="24"/>
      <c r="H657" s="24"/>
      <c r="I657" s="24"/>
      <c r="J657" s="24"/>
      <c r="K657" s="24"/>
      <c r="L657" s="25"/>
      <c r="M657" s="120"/>
      <c r="N657" s="121"/>
      <c r="O657" s="45"/>
      <c r="P657" s="45"/>
      <c r="Q657" s="45"/>
      <c r="R657" s="45"/>
      <c r="S657" s="45"/>
      <c r="T657" s="46"/>
      <c r="U657" s="24"/>
      <c r="V657" s="24"/>
      <c r="W657" s="24"/>
      <c r="X657" s="24"/>
      <c r="Y657" s="24"/>
      <c r="Z657" s="24"/>
      <c r="AA657" s="24"/>
      <c r="AB657" s="24"/>
      <c r="AC657" s="24"/>
      <c r="AD657" s="24"/>
      <c r="AE657" s="24"/>
      <c r="AT657" s="12" t="s">
        <v>108</v>
      </c>
      <c r="AU657" s="12" t="s">
        <v>69</v>
      </c>
    </row>
    <row r="658" spans="1:65" s="2" customFormat="1" ht="29.25">
      <c r="A658" s="24"/>
      <c r="B658" s="25"/>
      <c r="C658" s="24"/>
      <c r="D658" s="118" t="s">
        <v>110</v>
      </c>
      <c r="E658" s="24"/>
      <c r="F658" s="122" t="s">
        <v>1092</v>
      </c>
      <c r="G658" s="24"/>
      <c r="H658" s="24"/>
      <c r="I658" s="24"/>
      <c r="J658" s="24"/>
      <c r="K658" s="24"/>
      <c r="L658" s="25"/>
      <c r="M658" s="120"/>
      <c r="N658" s="121"/>
      <c r="O658" s="45"/>
      <c r="P658" s="45"/>
      <c r="Q658" s="45"/>
      <c r="R658" s="45"/>
      <c r="S658" s="45"/>
      <c r="T658" s="46"/>
      <c r="U658" s="24"/>
      <c r="V658" s="24"/>
      <c r="W658" s="24"/>
      <c r="X658" s="24"/>
      <c r="Y658" s="24"/>
      <c r="Z658" s="24"/>
      <c r="AA658" s="24"/>
      <c r="AB658" s="24"/>
      <c r="AC658" s="24"/>
      <c r="AD658" s="24"/>
      <c r="AE658" s="24"/>
      <c r="AT658" s="12" t="s">
        <v>110</v>
      </c>
      <c r="AU658" s="12" t="s">
        <v>69</v>
      </c>
    </row>
    <row r="659" spans="1:65" s="2" customFormat="1" ht="16.5" customHeight="1">
      <c r="A659" s="24"/>
      <c r="B659" s="105"/>
      <c r="C659" s="106" t="s">
        <v>1118</v>
      </c>
      <c r="D659" s="106" t="s">
        <v>100</v>
      </c>
      <c r="E659" s="107" t="s">
        <v>1119</v>
      </c>
      <c r="F659" s="108" t="s">
        <v>1120</v>
      </c>
      <c r="G659" s="109" t="s">
        <v>114</v>
      </c>
      <c r="H659" s="110">
        <v>500</v>
      </c>
      <c r="I659" s="111">
        <v>2130</v>
      </c>
      <c r="J659" s="111">
        <f>ROUND(I659*H659,2)</f>
        <v>1065000</v>
      </c>
      <c r="K659" s="108" t="s">
        <v>104</v>
      </c>
      <c r="L659" s="25"/>
      <c r="M659" s="112" t="s">
        <v>3</v>
      </c>
      <c r="N659" s="113" t="s">
        <v>40</v>
      </c>
      <c r="O659" s="114">
        <v>0</v>
      </c>
      <c r="P659" s="114">
        <f>O659*H659</f>
        <v>0</v>
      </c>
      <c r="Q659" s="114">
        <v>0</v>
      </c>
      <c r="R659" s="114">
        <f>Q659*H659</f>
        <v>0</v>
      </c>
      <c r="S659" s="114">
        <v>0</v>
      </c>
      <c r="T659" s="115">
        <f>S659*H659</f>
        <v>0</v>
      </c>
      <c r="U659" s="24"/>
      <c r="V659" s="24"/>
      <c r="W659" s="24"/>
      <c r="X659" s="24"/>
      <c r="Y659" s="24"/>
      <c r="Z659" s="24"/>
      <c r="AA659" s="24"/>
      <c r="AB659" s="24"/>
      <c r="AC659" s="24"/>
      <c r="AD659" s="24"/>
      <c r="AE659" s="24"/>
      <c r="AR659" s="116" t="s">
        <v>105</v>
      </c>
      <c r="AT659" s="116" t="s">
        <v>100</v>
      </c>
      <c r="AU659" s="116" t="s">
        <v>69</v>
      </c>
      <c r="AY659" s="12" t="s">
        <v>106</v>
      </c>
      <c r="BE659" s="117">
        <f>IF(N659="základní",J659,0)</f>
        <v>1065000</v>
      </c>
      <c r="BF659" s="117">
        <f>IF(N659="snížená",J659,0)</f>
        <v>0</v>
      </c>
      <c r="BG659" s="117">
        <f>IF(N659="zákl. přenesená",J659,0)</f>
        <v>0</v>
      </c>
      <c r="BH659" s="117">
        <f>IF(N659="sníž. přenesená",J659,0)</f>
        <v>0</v>
      </c>
      <c r="BI659" s="117">
        <f>IF(N659="nulová",J659,0)</f>
        <v>0</v>
      </c>
      <c r="BJ659" s="12" t="s">
        <v>77</v>
      </c>
      <c r="BK659" s="117">
        <f>ROUND(I659*H659,2)</f>
        <v>1065000</v>
      </c>
      <c r="BL659" s="12" t="s">
        <v>105</v>
      </c>
      <c r="BM659" s="116" t="s">
        <v>1121</v>
      </c>
    </row>
    <row r="660" spans="1:65" s="2" customFormat="1" ht="29.25">
      <c r="A660" s="24"/>
      <c r="B660" s="25"/>
      <c r="C660" s="24"/>
      <c r="D660" s="118" t="s">
        <v>108</v>
      </c>
      <c r="E660" s="24"/>
      <c r="F660" s="119" t="s">
        <v>1122</v>
      </c>
      <c r="G660" s="24"/>
      <c r="H660" s="24"/>
      <c r="I660" s="24"/>
      <c r="J660" s="24"/>
      <c r="K660" s="24"/>
      <c r="L660" s="25"/>
      <c r="M660" s="120"/>
      <c r="N660" s="121"/>
      <c r="O660" s="45"/>
      <c r="P660" s="45"/>
      <c r="Q660" s="45"/>
      <c r="R660" s="45"/>
      <c r="S660" s="45"/>
      <c r="T660" s="46"/>
      <c r="U660" s="24"/>
      <c r="V660" s="24"/>
      <c r="W660" s="24"/>
      <c r="X660" s="24"/>
      <c r="Y660" s="24"/>
      <c r="Z660" s="24"/>
      <c r="AA660" s="24"/>
      <c r="AB660" s="24"/>
      <c r="AC660" s="24"/>
      <c r="AD660" s="24"/>
      <c r="AE660" s="24"/>
      <c r="AT660" s="12" t="s">
        <v>108</v>
      </c>
      <c r="AU660" s="12" t="s">
        <v>69</v>
      </c>
    </row>
    <row r="661" spans="1:65" s="2" customFormat="1" ht="29.25">
      <c r="A661" s="24"/>
      <c r="B661" s="25"/>
      <c r="C661" s="24"/>
      <c r="D661" s="118" t="s">
        <v>110</v>
      </c>
      <c r="E661" s="24"/>
      <c r="F661" s="122" t="s">
        <v>1092</v>
      </c>
      <c r="G661" s="24"/>
      <c r="H661" s="24"/>
      <c r="I661" s="24"/>
      <c r="J661" s="24"/>
      <c r="K661" s="24"/>
      <c r="L661" s="25"/>
      <c r="M661" s="120"/>
      <c r="N661" s="121"/>
      <c r="O661" s="45"/>
      <c r="P661" s="45"/>
      <c r="Q661" s="45"/>
      <c r="R661" s="45"/>
      <c r="S661" s="45"/>
      <c r="T661" s="46"/>
      <c r="U661" s="24"/>
      <c r="V661" s="24"/>
      <c r="W661" s="24"/>
      <c r="X661" s="24"/>
      <c r="Y661" s="24"/>
      <c r="Z661" s="24"/>
      <c r="AA661" s="24"/>
      <c r="AB661" s="24"/>
      <c r="AC661" s="24"/>
      <c r="AD661" s="24"/>
      <c r="AE661" s="24"/>
      <c r="AT661" s="12" t="s">
        <v>110</v>
      </c>
      <c r="AU661" s="12" t="s">
        <v>69</v>
      </c>
    </row>
    <row r="662" spans="1:65" s="2" customFormat="1" ht="16.5" customHeight="1">
      <c r="A662" s="24"/>
      <c r="B662" s="105"/>
      <c r="C662" s="106" t="s">
        <v>1123</v>
      </c>
      <c r="D662" s="106" t="s">
        <v>100</v>
      </c>
      <c r="E662" s="107" t="s">
        <v>1124</v>
      </c>
      <c r="F662" s="108" t="s">
        <v>1125</v>
      </c>
      <c r="G662" s="109" t="s">
        <v>114</v>
      </c>
      <c r="H662" s="110">
        <v>5000</v>
      </c>
      <c r="I662" s="111">
        <v>1890</v>
      </c>
      <c r="J662" s="111">
        <f>ROUND(I662*H662,2)</f>
        <v>9450000</v>
      </c>
      <c r="K662" s="108" t="s">
        <v>104</v>
      </c>
      <c r="L662" s="25"/>
      <c r="M662" s="112" t="s">
        <v>3</v>
      </c>
      <c r="N662" s="113" t="s">
        <v>40</v>
      </c>
      <c r="O662" s="114">
        <v>0</v>
      </c>
      <c r="P662" s="114">
        <f>O662*H662</f>
        <v>0</v>
      </c>
      <c r="Q662" s="114">
        <v>0</v>
      </c>
      <c r="R662" s="114">
        <f>Q662*H662</f>
        <v>0</v>
      </c>
      <c r="S662" s="114">
        <v>0</v>
      </c>
      <c r="T662" s="115">
        <f>S662*H662</f>
        <v>0</v>
      </c>
      <c r="U662" s="24"/>
      <c r="V662" s="24"/>
      <c r="W662" s="24"/>
      <c r="X662" s="24"/>
      <c r="Y662" s="24"/>
      <c r="Z662" s="24"/>
      <c r="AA662" s="24"/>
      <c r="AB662" s="24"/>
      <c r="AC662" s="24"/>
      <c r="AD662" s="24"/>
      <c r="AE662" s="24"/>
      <c r="AR662" s="116" t="s">
        <v>105</v>
      </c>
      <c r="AT662" s="116" t="s">
        <v>100</v>
      </c>
      <c r="AU662" s="116" t="s">
        <v>69</v>
      </c>
      <c r="AY662" s="12" t="s">
        <v>106</v>
      </c>
      <c r="BE662" s="117">
        <f>IF(N662="základní",J662,0)</f>
        <v>9450000</v>
      </c>
      <c r="BF662" s="117">
        <f>IF(N662="snížená",J662,0)</f>
        <v>0</v>
      </c>
      <c r="BG662" s="117">
        <f>IF(N662="zákl. přenesená",J662,0)</f>
        <v>0</v>
      </c>
      <c r="BH662" s="117">
        <f>IF(N662="sníž. přenesená",J662,0)</f>
        <v>0</v>
      </c>
      <c r="BI662" s="117">
        <f>IF(N662="nulová",J662,0)</f>
        <v>0</v>
      </c>
      <c r="BJ662" s="12" t="s">
        <v>77</v>
      </c>
      <c r="BK662" s="117">
        <f>ROUND(I662*H662,2)</f>
        <v>9450000</v>
      </c>
      <c r="BL662" s="12" t="s">
        <v>105</v>
      </c>
      <c r="BM662" s="116" t="s">
        <v>1126</v>
      </c>
    </row>
    <row r="663" spans="1:65" s="2" customFormat="1" ht="29.25">
      <c r="A663" s="24"/>
      <c r="B663" s="25"/>
      <c r="C663" s="24"/>
      <c r="D663" s="118" t="s">
        <v>108</v>
      </c>
      <c r="E663" s="24"/>
      <c r="F663" s="119" t="s">
        <v>1127</v>
      </c>
      <c r="G663" s="24"/>
      <c r="H663" s="24"/>
      <c r="I663" s="24"/>
      <c r="J663" s="24"/>
      <c r="K663" s="24"/>
      <c r="L663" s="25"/>
      <c r="M663" s="120"/>
      <c r="N663" s="121"/>
      <c r="O663" s="45"/>
      <c r="P663" s="45"/>
      <c r="Q663" s="45"/>
      <c r="R663" s="45"/>
      <c r="S663" s="45"/>
      <c r="T663" s="46"/>
      <c r="U663" s="24"/>
      <c r="V663" s="24"/>
      <c r="W663" s="24"/>
      <c r="X663" s="24"/>
      <c r="Y663" s="24"/>
      <c r="Z663" s="24"/>
      <c r="AA663" s="24"/>
      <c r="AB663" s="24"/>
      <c r="AC663" s="24"/>
      <c r="AD663" s="24"/>
      <c r="AE663" s="24"/>
      <c r="AT663" s="12" t="s">
        <v>108</v>
      </c>
      <c r="AU663" s="12" t="s">
        <v>69</v>
      </c>
    </row>
    <row r="664" spans="1:65" s="2" customFormat="1" ht="29.25">
      <c r="A664" s="24"/>
      <c r="B664" s="25"/>
      <c r="C664" s="24"/>
      <c r="D664" s="118" t="s">
        <v>110</v>
      </c>
      <c r="E664" s="24"/>
      <c r="F664" s="122" t="s">
        <v>1092</v>
      </c>
      <c r="G664" s="24"/>
      <c r="H664" s="24"/>
      <c r="I664" s="24"/>
      <c r="J664" s="24"/>
      <c r="K664" s="24"/>
      <c r="L664" s="25"/>
      <c r="M664" s="120"/>
      <c r="N664" s="121"/>
      <c r="O664" s="45"/>
      <c r="P664" s="45"/>
      <c r="Q664" s="45"/>
      <c r="R664" s="45"/>
      <c r="S664" s="45"/>
      <c r="T664" s="46"/>
      <c r="U664" s="24"/>
      <c r="V664" s="24"/>
      <c r="W664" s="24"/>
      <c r="X664" s="24"/>
      <c r="Y664" s="24"/>
      <c r="Z664" s="24"/>
      <c r="AA664" s="24"/>
      <c r="AB664" s="24"/>
      <c r="AC664" s="24"/>
      <c r="AD664" s="24"/>
      <c r="AE664" s="24"/>
      <c r="AT664" s="12" t="s">
        <v>110</v>
      </c>
      <c r="AU664" s="12" t="s">
        <v>69</v>
      </c>
    </row>
    <row r="665" spans="1:65" s="2" customFormat="1" ht="16.5" customHeight="1">
      <c r="A665" s="24"/>
      <c r="B665" s="105"/>
      <c r="C665" s="106" t="s">
        <v>1128</v>
      </c>
      <c r="D665" s="106" t="s">
        <v>100</v>
      </c>
      <c r="E665" s="107" t="s">
        <v>1129</v>
      </c>
      <c r="F665" s="108" t="s">
        <v>1130</v>
      </c>
      <c r="G665" s="109" t="s">
        <v>114</v>
      </c>
      <c r="H665" s="110">
        <v>100</v>
      </c>
      <c r="I665" s="111">
        <v>2260</v>
      </c>
      <c r="J665" s="111">
        <f>ROUND(I665*H665,2)</f>
        <v>226000</v>
      </c>
      <c r="K665" s="108" t="s">
        <v>104</v>
      </c>
      <c r="L665" s="25"/>
      <c r="M665" s="112" t="s">
        <v>3</v>
      </c>
      <c r="N665" s="113" t="s">
        <v>40</v>
      </c>
      <c r="O665" s="114">
        <v>0</v>
      </c>
      <c r="P665" s="114">
        <f>O665*H665</f>
        <v>0</v>
      </c>
      <c r="Q665" s="114">
        <v>0</v>
      </c>
      <c r="R665" s="114">
        <f>Q665*H665</f>
        <v>0</v>
      </c>
      <c r="S665" s="114">
        <v>0</v>
      </c>
      <c r="T665" s="115">
        <f>S665*H665</f>
        <v>0</v>
      </c>
      <c r="U665" s="24"/>
      <c r="V665" s="24"/>
      <c r="W665" s="24"/>
      <c r="X665" s="24"/>
      <c r="Y665" s="24"/>
      <c r="Z665" s="24"/>
      <c r="AA665" s="24"/>
      <c r="AB665" s="24"/>
      <c r="AC665" s="24"/>
      <c r="AD665" s="24"/>
      <c r="AE665" s="24"/>
      <c r="AR665" s="116" t="s">
        <v>105</v>
      </c>
      <c r="AT665" s="116" t="s">
        <v>100</v>
      </c>
      <c r="AU665" s="116" t="s">
        <v>69</v>
      </c>
      <c r="AY665" s="12" t="s">
        <v>106</v>
      </c>
      <c r="BE665" s="117">
        <f>IF(N665="základní",J665,0)</f>
        <v>226000</v>
      </c>
      <c r="BF665" s="117">
        <f>IF(N665="snížená",J665,0)</f>
        <v>0</v>
      </c>
      <c r="BG665" s="117">
        <f>IF(N665="zákl. přenesená",J665,0)</f>
        <v>0</v>
      </c>
      <c r="BH665" s="117">
        <f>IF(N665="sníž. přenesená",J665,0)</f>
        <v>0</v>
      </c>
      <c r="BI665" s="117">
        <f>IF(N665="nulová",J665,0)</f>
        <v>0</v>
      </c>
      <c r="BJ665" s="12" t="s">
        <v>77</v>
      </c>
      <c r="BK665" s="117">
        <f>ROUND(I665*H665,2)</f>
        <v>226000</v>
      </c>
      <c r="BL665" s="12" t="s">
        <v>105</v>
      </c>
      <c r="BM665" s="116" t="s">
        <v>1131</v>
      </c>
    </row>
    <row r="666" spans="1:65" s="2" customFormat="1" ht="29.25">
      <c r="A666" s="24"/>
      <c r="B666" s="25"/>
      <c r="C666" s="24"/>
      <c r="D666" s="118" t="s">
        <v>108</v>
      </c>
      <c r="E666" s="24"/>
      <c r="F666" s="119" t="s">
        <v>1132</v>
      </c>
      <c r="G666" s="24"/>
      <c r="H666" s="24"/>
      <c r="I666" s="24"/>
      <c r="J666" s="24"/>
      <c r="K666" s="24"/>
      <c r="L666" s="25"/>
      <c r="M666" s="120"/>
      <c r="N666" s="121"/>
      <c r="O666" s="45"/>
      <c r="P666" s="45"/>
      <c r="Q666" s="45"/>
      <c r="R666" s="45"/>
      <c r="S666" s="45"/>
      <c r="T666" s="46"/>
      <c r="U666" s="24"/>
      <c r="V666" s="24"/>
      <c r="W666" s="24"/>
      <c r="X666" s="24"/>
      <c r="Y666" s="24"/>
      <c r="Z666" s="24"/>
      <c r="AA666" s="24"/>
      <c r="AB666" s="24"/>
      <c r="AC666" s="24"/>
      <c r="AD666" s="24"/>
      <c r="AE666" s="24"/>
      <c r="AT666" s="12" t="s">
        <v>108</v>
      </c>
      <c r="AU666" s="12" t="s">
        <v>69</v>
      </c>
    </row>
    <row r="667" spans="1:65" s="2" customFormat="1" ht="29.25">
      <c r="A667" s="24"/>
      <c r="B667" s="25"/>
      <c r="C667" s="24"/>
      <c r="D667" s="118" t="s">
        <v>110</v>
      </c>
      <c r="E667" s="24"/>
      <c r="F667" s="122" t="s">
        <v>1092</v>
      </c>
      <c r="G667" s="24"/>
      <c r="H667" s="24"/>
      <c r="I667" s="24"/>
      <c r="J667" s="24"/>
      <c r="K667" s="24"/>
      <c r="L667" s="25"/>
      <c r="M667" s="120"/>
      <c r="N667" s="121"/>
      <c r="O667" s="45"/>
      <c r="P667" s="45"/>
      <c r="Q667" s="45"/>
      <c r="R667" s="45"/>
      <c r="S667" s="45"/>
      <c r="T667" s="46"/>
      <c r="U667" s="24"/>
      <c r="V667" s="24"/>
      <c r="W667" s="24"/>
      <c r="X667" s="24"/>
      <c r="Y667" s="24"/>
      <c r="Z667" s="24"/>
      <c r="AA667" s="24"/>
      <c r="AB667" s="24"/>
      <c r="AC667" s="24"/>
      <c r="AD667" s="24"/>
      <c r="AE667" s="24"/>
      <c r="AT667" s="12" t="s">
        <v>110</v>
      </c>
      <c r="AU667" s="12" t="s">
        <v>69</v>
      </c>
    </row>
    <row r="668" spans="1:65" s="2" customFormat="1" ht="21.75" customHeight="1">
      <c r="A668" s="24"/>
      <c r="B668" s="105"/>
      <c r="C668" s="106" t="s">
        <v>1133</v>
      </c>
      <c r="D668" s="106" t="s">
        <v>100</v>
      </c>
      <c r="E668" s="107" t="s">
        <v>1134</v>
      </c>
      <c r="F668" s="108" t="s">
        <v>1135</v>
      </c>
      <c r="G668" s="109" t="s">
        <v>114</v>
      </c>
      <c r="H668" s="110">
        <v>100</v>
      </c>
      <c r="I668" s="111">
        <v>2320</v>
      </c>
      <c r="J668" s="111">
        <f>ROUND(I668*H668,2)</f>
        <v>232000</v>
      </c>
      <c r="K668" s="108" t="s">
        <v>104</v>
      </c>
      <c r="L668" s="25"/>
      <c r="M668" s="112" t="s">
        <v>3</v>
      </c>
      <c r="N668" s="113" t="s">
        <v>40</v>
      </c>
      <c r="O668" s="114">
        <v>0</v>
      </c>
      <c r="P668" s="114">
        <f>O668*H668</f>
        <v>0</v>
      </c>
      <c r="Q668" s="114">
        <v>0</v>
      </c>
      <c r="R668" s="114">
        <f>Q668*H668</f>
        <v>0</v>
      </c>
      <c r="S668" s="114">
        <v>0</v>
      </c>
      <c r="T668" s="115">
        <f>S668*H668</f>
        <v>0</v>
      </c>
      <c r="U668" s="24"/>
      <c r="V668" s="24"/>
      <c r="W668" s="24"/>
      <c r="X668" s="24"/>
      <c r="Y668" s="24"/>
      <c r="Z668" s="24"/>
      <c r="AA668" s="24"/>
      <c r="AB668" s="24"/>
      <c r="AC668" s="24"/>
      <c r="AD668" s="24"/>
      <c r="AE668" s="24"/>
      <c r="AR668" s="116" t="s">
        <v>105</v>
      </c>
      <c r="AT668" s="116" t="s">
        <v>100</v>
      </c>
      <c r="AU668" s="116" t="s">
        <v>69</v>
      </c>
      <c r="AY668" s="12" t="s">
        <v>106</v>
      </c>
      <c r="BE668" s="117">
        <f>IF(N668="základní",J668,0)</f>
        <v>232000</v>
      </c>
      <c r="BF668" s="117">
        <f>IF(N668="snížená",J668,0)</f>
        <v>0</v>
      </c>
      <c r="BG668" s="117">
        <f>IF(N668="zákl. přenesená",J668,0)</f>
        <v>0</v>
      </c>
      <c r="BH668" s="117">
        <f>IF(N668="sníž. přenesená",J668,0)</f>
        <v>0</v>
      </c>
      <c r="BI668" s="117">
        <f>IF(N668="nulová",J668,0)</f>
        <v>0</v>
      </c>
      <c r="BJ668" s="12" t="s">
        <v>77</v>
      </c>
      <c r="BK668" s="117">
        <f>ROUND(I668*H668,2)</f>
        <v>232000</v>
      </c>
      <c r="BL668" s="12" t="s">
        <v>105</v>
      </c>
      <c r="BM668" s="116" t="s">
        <v>1136</v>
      </c>
    </row>
    <row r="669" spans="1:65" s="2" customFormat="1" ht="29.25">
      <c r="A669" s="24"/>
      <c r="B669" s="25"/>
      <c r="C669" s="24"/>
      <c r="D669" s="118" t="s">
        <v>108</v>
      </c>
      <c r="E669" s="24"/>
      <c r="F669" s="119" t="s">
        <v>1137</v>
      </c>
      <c r="G669" s="24"/>
      <c r="H669" s="24"/>
      <c r="I669" s="24"/>
      <c r="J669" s="24"/>
      <c r="K669" s="24"/>
      <c r="L669" s="25"/>
      <c r="M669" s="120"/>
      <c r="N669" s="121"/>
      <c r="O669" s="45"/>
      <c r="P669" s="45"/>
      <c r="Q669" s="45"/>
      <c r="R669" s="45"/>
      <c r="S669" s="45"/>
      <c r="T669" s="46"/>
      <c r="U669" s="24"/>
      <c r="V669" s="24"/>
      <c r="W669" s="24"/>
      <c r="X669" s="24"/>
      <c r="Y669" s="24"/>
      <c r="Z669" s="24"/>
      <c r="AA669" s="24"/>
      <c r="AB669" s="24"/>
      <c r="AC669" s="24"/>
      <c r="AD669" s="24"/>
      <c r="AE669" s="24"/>
      <c r="AT669" s="12" t="s">
        <v>108</v>
      </c>
      <c r="AU669" s="12" t="s">
        <v>69</v>
      </c>
    </row>
    <row r="670" spans="1:65" s="2" customFormat="1" ht="29.25">
      <c r="A670" s="24"/>
      <c r="B670" s="25"/>
      <c r="C670" s="24"/>
      <c r="D670" s="118" t="s">
        <v>110</v>
      </c>
      <c r="E670" s="24"/>
      <c r="F670" s="122" t="s">
        <v>1092</v>
      </c>
      <c r="G670" s="24"/>
      <c r="H670" s="24"/>
      <c r="I670" s="24"/>
      <c r="J670" s="24"/>
      <c r="K670" s="24"/>
      <c r="L670" s="25"/>
      <c r="M670" s="120"/>
      <c r="N670" s="121"/>
      <c r="O670" s="45"/>
      <c r="P670" s="45"/>
      <c r="Q670" s="45"/>
      <c r="R670" s="45"/>
      <c r="S670" s="45"/>
      <c r="T670" s="46"/>
      <c r="U670" s="24"/>
      <c r="V670" s="24"/>
      <c r="W670" s="24"/>
      <c r="X670" s="24"/>
      <c r="Y670" s="24"/>
      <c r="Z670" s="24"/>
      <c r="AA670" s="24"/>
      <c r="AB670" s="24"/>
      <c r="AC670" s="24"/>
      <c r="AD670" s="24"/>
      <c r="AE670" s="24"/>
      <c r="AT670" s="12" t="s">
        <v>110</v>
      </c>
      <c r="AU670" s="12" t="s">
        <v>69</v>
      </c>
    </row>
    <row r="671" spans="1:65" s="2" customFormat="1" ht="21.75" customHeight="1">
      <c r="A671" s="24"/>
      <c r="B671" s="105"/>
      <c r="C671" s="106" t="s">
        <v>1138</v>
      </c>
      <c r="D671" s="106" t="s">
        <v>100</v>
      </c>
      <c r="E671" s="107" t="s">
        <v>1139</v>
      </c>
      <c r="F671" s="108" t="s">
        <v>1140</v>
      </c>
      <c r="G671" s="109" t="s">
        <v>114</v>
      </c>
      <c r="H671" s="110">
        <v>40</v>
      </c>
      <c r="I671" s="111">
        <v>2390</v>
      </c>
      <c r="J671" s="111">
        <f>ROUND(I671*H671,2)</f>
        <v>95600</v>
      </c>
      <c r="K671" s="108" t="s">
        <v>104</v>
      </c>
      <c r="L671" s="25"/>
      <c r="M671" s="112" t="s">
        <v>3</v>
      </c>
      <c r="N671" s="113" t="s">
        <v>40</v>
      </c>
      <c r="O671" s="114">
        <v>0</v>
      </c>
      <c r="P671" s="114">
        <f>O671*H671</f>
        <v>0</v>
      </c>
      <c r="Q671" s="114">
        <v>0</v>
      </c>
      <c r="R671" s="114">
        <f>Q671*H671</f>
        <v>0</v>
      </c>
      <c r="S671" s="114">
        <v>0</v>
      </c>
      <c r="T671" s="115">
        <f>S671*H671</f>
        <v>0</v>
      </c>
      <c r="U671" s="24"/>
      <c r="V671" s="24"/>
      <c r="W671" s="24"/>
      <c r="X671" s="24"/>
      <c r="Y671" s="24"/>
      <c r="Z671" s="24"/>
      <c r="AA671" s="24"/>
      <c r="AB671" s="24"/>
      <c r="AC671" s="24"/>
      <c r="AD671" s="24"/>
      <c r="AE671" s="24"/>
      <c r="AR671" s="116" t="s">
        <v>105</v>
      </c>
      <c r="AT671" s="116" t="s">
        <v>100</v>
      </c>
      <c r="AU671" s="116" t="s">
        <v>69</v>
      </c>
      <c r="AY671" s="12" t="s">
        <v>106</v>
      </c>
      <c r="BE671" s="117">
        <f>IF(N671="základní",J671,0)</f>
        <v>95600</v>
      </c>
      <c r="BF671" s="117">
        <f>IF(N671="snížená",J671,0)</f>
        <v>0</v>
      </c>
      <c r="BG671" s="117">
        <f>IF(N671="zákl. přenesená",J671,0)</f>
        <v>0</v>
      </c>
      <c r="BH671" s="117">
        <f>IF(N671="sníž. přenesená",J671,0)</f>
        <v>0</v>
      </c>
      <c r="BI671" s="117">
        <f>IF(N671="nulová",J671,0)</f>
        <v>0</v>
      </c>
      <c r="BJ671" s="12" t="s">
        <v>77</v>
      </c>
      <c r="BK671" s="117">
        <f>ROUND(I671*H671,2)</f>
        <v>95600</v>
      </c>
      <c r="BL671" s="12" t="s">
        <v>105</v>
      </c>
      <c r="BM671" s="116" t="s">
        <v>1141</v>
      </c>
    </row>
    <row r="672" spans="1:65" s="2" customFormat="1" ht="29.25">
      <c r="A672" s="24"/>
      <c r="B672" s="25"/>
      <c r="C672" s="24"/>
      <c r="D672" s="118" t="s">
        <v>108</v>
      </c>
      <c r="E672" s="24"/>
      <c r="F672" s="119" t="s">
        <v>1142</v>
      </c>
      <c r="G672" s="24"/>
      <c r="H672" s="24"/>
      <c r="I672" s="24"/>
      <c r="J672" s="24"/>
      <c r="K672" s="24"/>
      <c r="L672" s="25"/>
      <c r="M672" s="120"/>
      <c r="N672" s="121"/>
      <c r="O672" s="45"/>
      <c r="P672" s="45"/>
      <c r="Q672" s="45"/>
      <c r="R672" s="45"/>
      <c r="S672" s="45"/>
      <c r="T672" s="46"/>
      <c r="U672" s="24"/>
      <c r="V672" s="24"/>
      <c r="W672" s="24"/>
      <c r="X672" s="24"/>
      <c r="Y672" s="24"/>
      <c r="Z672" s="24"/>
      <c r="AA672" s="24"/>
      <c r="AB672" s="24"/>
      <c r="AC672" s="24"/>
      <c r="AD672" s="24"/>
      <c r="AE672" s="24"/>
      <c r="AT672" s="12" t="s">
        <v>108</v>
      </c>
      <c r="AU672" s="12" t="s">
        <v>69</v>
      </c>
    </row>
    <row r="673" spans="1:65" s="2" customFormat="1" ht="29.25">
      <c r="A673" s="24"/>
      <c r="B673" s="25"/>
      <c r="C673" s="24"/>
      <c r="D673" s="118" t="s">
        <v>110</v>
      </c>
      <c r="E673" s="24"/>
      <c r="F673" s="122" t="s">
        <v>1092</v>
      </c>
      <c r="G673" s="24"/>
      <c r="H673" s="24"/>
      <c r="I673" s="24"/>
      <c r="J673" s="24"/>
      <c r="K673" s="24"/>
      <c r="L673" s="25"/>
      <c r="M673" s="120"/>
      <c r="N673" s="121"/>
      <c r="O673" s="45"/>
      <c r="P673" s="45"/>
      <c r="Q673" s="45"/>
      <c r="R673" s="45"/>
      <c r="S673" s="45"/>
      <c r="T673" s="46"/>
      <c r="U673" s="24"/>
      <c r="V673" s="24"/>
      <c r="W673" s="24"/>
      <c r="X673" s="24"/>
      <c r="Y673" s="24"/>
      <c r="Z673" s="24"/>
      <c r="AA673" s="24"/>
      <c r="AB673" s="24"/>
      <c r="AC673" s="24"/>
      <c r="AD673" s="24"/>
      <c r="AE673" s="24"/>
      <c r="AT673" s="12" t="s">
        <v>110</v>
      </c>
      <c r="AU673" s="12" t="s">
        <v>69</v>
      </c>
    </row>
    <row r="674" spans="1:65" s="2" customFormat="1" ht="21.75" customHeight="1">
      <c r="A674" s="24"/>
      <c r="B674" s="105"/>
      <c r="C674" s="106" t="s">
        <v>1143</v>
      </c>
      <c r="D674" s="106" t="s">
        <v>100</v>
      </c>
      <c r="E674" s="107" t="s">
        <v>1144</v>
      </c>
      <c r="F674" s="108" t="s">
        <v>1145</v>
      </c>
      <c r="G674" s="109" t="s">
        <v>114</v>
      </c>
      <c r="H674" s="110">
        <v>10</v>
      </c>
      <c r="I674" s="111">
        <v>2450</v>
      </c>
      <c r="J674" s="111">
        <f>ROUND(I674*H674,2)</f>
        <v>24500</v>
      </c>
      <c r="K674" s="108" t="s">
        <v>104</v>
      </c>
      <c r="L674" s="25"/>
      <c r="M674" s="112" t="s">
        <v>3</v>
      </c>
      <c r="N674" s="113" t="s">
        <v>40</v>
      </c>
      <c r="O674" s="114">
        <v>0</v>
      </c>
      <c r="P674" s="114">
        <f>O674*H674</f>
        <v>0</v>
      </c>
      <c r="Q674" s="114">
        <v>0</v>
      </c>
      <c r="R674" s="114">
        <f>Q674*H674</f>
        <v>0</v>
      </c>
      <c r="S674" s="114">
        <v>0</v>
      </c>
      <c r="T674" s="115">
        <f>S674*H674</f>
        <v>0</v>
      </c>
      <c r="U674" s="24"/>
      <c r="V674" s="24"/>
      <c r="W674" s="24"/>
      <c r="X674" s="24"/>
      <c r="Y674" s="24"/>
      <c r="Z674" s="24"/>
      <c r="AA674" s="24"/>
      <c r="AB674" s="24"/>
      <c r="AC674" s="24"/>
      <c r="AD674" s="24"/>
      <c r="AE674" s="24"/>
      <c r="AR674" s="116" t="s">
        <v>105</v>
      </c>
      <c r="AT674" s="116" t="s">
        <v>100</v>
      </c>
      <c r="AU674" s="116" t="s">
        <v>69</v>
      </c>
      <c r="AY674" s="12" t="s">
        <v>106</v>
      </c>
      <c r="BE674" s="117">
        <f>IF(N674="základní",J674,0)</f>
        <v>24500</v>
      </c>
      <c r="BF674" s="117">
        <f>IF(N674="snížená",J674,0)</f>
        <v>0</v>
      </c>
      <c r="BG674" s="117">
        <f>IF(N674="zákl. přenesená",J674,0)</f>
        <v>0</v>
      </c>
      <c r="BH674" s="117">
        <f>IF(N674="sníž. přenesená",J674,0)</f>
        <v>0</v>
      </c>
      <c r="BI674" s="117">
        <f>IF(N674="nulová",J674,0)</f>
        <v>0</v>
      </c>
      <c r="BJ674" s="12" t="s">
        <v>77</v>
      </c>
      <c r="BK674" s="117">
        <f>ROUND(I674*H674,2)</f>
        <v>24500</v>
      </c>
      <c r="BL674" s="12" t="s">
        <v>105</v>
      </c>
      <c r="BM674" s="116" t="s">
        <v>1146</v>
      </c>
    </row>
    <row r="675" spans="1:65" s="2" customFormat="1" ht="29.25">
      <c r="A675" s="24"/>
      <c r="B675" s="25"/>
      <c r="C675" s="24"/>
      <c r="D675" s="118" t="s">
        <v>108</v>
      </c>
      <c r="E675" s="24"/>
      <c r="F675" s="119" t="s">
        <v>1147</v>
      </c>
      <c r="G675" s="24"/>
      <c r="H675" s="24"/>
      <c r="I675" s="24"/>
      <c r="J675" s="24"/>
      <c r="K675" s="24"/>
      <c r="L675" s="25"/>
      <c r="M675" s="120"/>
      <c r="N675" s="121"/>
      <c r="O675" s="45"/>
      <c r="P675" s="45"/>
      <c r="Q675" s="45"/>
      <c r="R675" s="45"/>
      <c r="S675" s="45"/>
      <c r="T675" s="46"/>
      <c r="U675" s="24"/>
      <c r="V675" s="24"/>
      <c r="W675" s="24"/>
      <c r="X675" s="24"/>
      <c r="Y675" s="24"/>
      <c r="Z675" s="24"/>
      <c r="AA675" s="24"/>
      <c r="AB675" s="24"/>
      <c r="AC675" s="24"/>
      <c r="AD675" s="24"/>
      <c r="AE675" s="24"/>
      <c r="AT675" s="12" t="s">
        <v>108</v>
      </c>
      <c r="AU675" s="12" t="s">
        <v>69</v>
      </c>
    </row>
    <row r="676" spans="1:65" s="2" customFormat="1" ht="29.25">
      <c r="A676" s="24"/>
      <c r="B676" s="25"/>
      <c r="C676" s="24"/>
      <c r="D676" s="118" t="s">
        <v>110</v>
      </c>
      <c r="E676" s="24"/>
      <c r="F676" s="122" t="s">
        <v>1092</v>
      </c>
      <c r="G676" s="24"/>
      <c r="H676" s="24"/>
      <c r="I676" s="24"/>
      <c r="J676" s="24"/>
      <c r="K676" s="24"/>
      <c r="L676" s="25"/>
      <c r="M676" s="120"/>
      <c r="N676" s="121"/>
      <c r="O676" s="45"/>
      <c r="P676" s="45"/>
      <c r="Q676" s="45"/>
      <c r="R676" s="45"/>
      <c r="S676" s="45"/>
      <c r="T676" s="46"/>
      <c r="U676" s="24"/>
      <c r="V676" s="24"/>
      <c r="W676" s="24"/>
      <c r="X676" s="24"/>
      <c r="Y676" s="24"/>
      <c r="Z676" s="24"/>
      <c r="AA676" s="24"/>
      <c r="AB676" s="24"/>
      <c r="AC676" s="24"/>
      <c r="AD676" s="24"/>
      <c r="AE676" s="24"/>
      <c r="AT676" s="12" t="s">
        <v>110</v>
      </c>
      <c r="AU676" s="12" t="s">
        <v>69</v>
      </c>
    </row>
    <row r="677" spans="1:65" s="2" customFormat="1" ht="16.5" customHeight="1">
      <c r="A677" s="24"/>
      <c r="B677" s="105"/>
      <c r="C677" s="106" t="s">
        <v>1148</v>
      </c>
      <c r="D677" s="106" t="s">
        <v>100</v>
      </c>
      <c r="E677" s="107" t="s">
        <v>1149</v>
      </c>
      <c r="F677" s="108" t="s">
        <v>1150</v>
      </c>
      <c r="G677" s="109" t="s">
        <v>114</v>
      </c>
      <c r="H677" s="110">
        <v>100</v>
      </c>
      <c r="I677" s="111">
        <v>1820</v>
      </c>
      <c r="J677" s="111">
        <f>ROUND(I677*H677,2)</f>
        <v>182000</v>
      </c>
      <c r="K677" s="108" t="s">
        <v>104</v>
      </c>
      <c r="L677" s="25"/>
      <c r="M677" s="112" t="s">
        <v>3</v>
      </c>
      <c r="N677" s="113" t="s">
        <v>40</v>
      </c>
      <c r="O677" s="114">
        <v>0</v>
      </c>
      <c r="P677" s="114">
        <f>O677*H677</f>
        <v>0</v>
      </c>
      <c r="Q677" s="114">
        <v>0</v>
      </c>
      <c r="R677" s="114">
        <f>Q677*H677</f>
        <v>0</v>
      </c>
      <c r="S677" s="114">
        <v>0</v>
      </c>
      <c r="T677" s="115">
        <f>S677*H677</f>
        <v>0</v>
      </c>
      <c r="U677" s="24"/>
      <c r="V677" s="24"/>
      <c r="W677" s="24"/>
      <c r="X677" s="24"/>
      <c r="Y677" s="24"/>
      <c r="Z677" s="24"/>
      <c r="AA677" s="24"/>
      <c r="AB677" s="24"/>
      <c r="AC677" s="24"/>
      <c r="AD677" s="24"/>
      <c r="AE677" s="24"/>
      <c r="AR677" s="116" t="s">
        <v>105</v>
      </c>
      <c r="AT677" s="116" t="s">
        <v>100</v>
      </c>
      <c r="AU677" s="116" t="s">
        <v>69</v>
      </c>
      <c r="AY677" s="12" t="s">
        <v>106</v>
      </c>
      <c r="BE677" s="117">
        <f>IF(N677="základní",J677,0)</f>
        <v>182000</v>
      </c>
      <c r="BF677" s="117">
        <f>IF(N677="snížená",J677,0)</f>
        <v>0</v>
      </c>
      <c r="BG677" s="117">
        <f>IF(N677="zákl. přenesená",J677,0)</f>
        <v>0</v>
      </c>
      <c r="BH677" s="117">
        <f>IF(N677="sníž. přenesená",J677,0)</f>
        <v>0</v>
      </c>
      <c r="BI677" s="117">
        <f>IF(N677="nulová",J677,0)</f>
        <v>0</v>
      </c>
      <c r="BJ677" s="12" t="s">
        <v>77</v>
      </c>
      <c r="BK677" s="117">
        <f>ROUND(I677*H677,2)</f>
        <v>182000</v>
      </c>
      <c r="BL677" s="12" t="s">
        <v>105</v>
      </c>
      <c r="BM677" s="116" t="s">
        <v>1151</v>
      </c>
    </row>
    <row r="678" spans="1:65" s="2" customFormat="1" ht="29.25">
      <c r="A678" s="24"/>
      <c r="B678" s="25"/>
      <c r="C678" s="24"/>
      <c r="D678" s="118" t="s">
        <v>108</v>
      </c>
      <c r="E678" s="24"/>
      <c r="F678" s="119" t="s">
        <v>1152</v>
      </c>
      <c r="G678" s="24"/>
      <c r="H678" s="24"/>
      <c r="I678" s="24"/>
      <c r="J678" s="24"/>
      <c r="K678" s="24"/>
      <c r="L678" s="25"/>
      <c r="M678" s="120"/>
      <c r="N678" s="121"/>
      <c r="O678" s="45"/>
      <c r="P678" s="45"/>
      <c r="Q678" s="45"/>
      <c r="R678" s="45"/>
      <c r="S678" s="45"/>
      <c r="T678" s="46"/>
      <c r="U678" s="24"/>
      <c r="V678" s="24"/>
      <c r="W678" s="24"/>
      <c r="X678" s="24"/>
      <c r="Y678" s="24"/>
      <c r="Z678" s="24"/>
      <c r="AA678" s="24"/>
      <c r="AB678" s="24"/>
      <c r="AC678" s="24"/>
      <c r="AD678" s="24"/>
      <c r="AE678" s="24"/>
      <c r="AT678" s="12" t="s">
        <v>108</v>
      </c>
      <c r="AU678" s="12" t="s">
        <v>69</v>
      </c>
    </row>
    <row r="679" spans="1:65" s="2" customFormat="1" ht="29.25">
      <c r="A679" s="24"/>
      <c r="B679" s="25"/>
      <c r="C679" s="24"/>
      <c r="D679" s="118" t="s">
        <v>110</v>
      </c>
      <c r="E679" s="24"/>
      <c r="F679" s="122" t="s">
        <v>1092</v>
      </c>
      <c r="G679" s="24"/>
      <c r="H679" s="24"/>
      <c r="I679" s="24"/>
      <c r="J679" s="24"/>
      <c r="K679" s="24"/>
      <c r="L679" s="25"/>
      <c r="M679" s="120"/>
      <c r="N679" s="121"/>
      <c r="O679" s="45"/>
      <c r="P679" s="45"/>
      <c r="Q679" s="45"/>
      <c r="R679" s="45"/>
      <c r="S679" s="45"/>
      <c r="T679" s="46"/>
      <c r="U679" s="24"/>
      <c r="V679" s="24"/>
      <c r="W679" s="24"/>
      <c r="X679" s="24"/>
      <c r="Y679" s="24"/>
      <c r="Z679" s="24"/>
      <c r="AA679" s="24"/>
      <c r="AB679" s="24"/>
      <c r="AC679" s="24"/>
      <c r="AD679" s="24"/>
      <c r="AE679" s="24"/>
      <c r="AT679" s="12" t="s">
        <v>110</v>
      </c>
      <c r="AU679" s="12" t="s">
        <v>69</v>
      </c>
    </row>
    <row r="680" spans="1:65" s="2" customFormat="1" ht="16.5" customHeight="1">
      <c r="A680" s="24"/>
      <c r="B680" s="105"/>
      <c r="C680" s="106" t="s">
        <v>1153</v>
      </c>
      <c r="D680" s="106" t="s">
        <v>100</v>
      </c>
      <c r="E680" s="107" t="s">
        <v>1154</v>
      </c>
      <c r="F680" s="108" t="s">
        <v>1155</v>
      </c>
      <c r="G680" s="109" t="s">
        <v>114</v>
      </c>
      <c r="H680" s="110">
        <v>500</v>
      </c>
      <c r="I680" s="111">
        <v>1740</v>
      </c>
      <c r="J680" s="111">
        <f>ROUND(I680*H680,2)</f>
        <v>870000</v>
      </c>
      <c r="K680" s="108" t="s">
        <v>104</v>
      </c>
      <c r="L680" s="25"/>
      <c r="M680" s="112" t="s">
        <v>3</v>
      </c>
      <c r="N680" s="113" t="s">
        <v>40</v>
      </c>
      <c r="O680" s="114">
        <v>0</v>
      </c>
      <c r="P680" s="114">
        <f>O680*H680</f>
        <v>0</v>
      </c>
      <c r="Q680" s="114">
        <v>0</v>
      </c>
      <c r="R680" s="114">
        <f>Q680*H680</f>
        <v>0</v>
      </c>
      <c r="S680" s="114">
        <v>0</v>
      </c>
      <c r="T680" s="115">
        <f>S680*H680</f>
        <v>0</v>
      </c>
      <c r="U680" s="24"/>
      <c r="V680" s="24"/>
      <c r="W680" s="24"/>
      <c r="X680" s="24"/>
      <c r="Y680" s="24"/>
      <c r="Z680" s="24"/>
      <c r="AA680" s="24"/>
      <c r="AB680" s="24"/>
      <c r="AC680" s="24"/>
      <c r="AD680" s="24"/>
      <c r="AE680" s="24"/>
      <c r="AR680" s="116" t="s">
        <v>105</v>
      </c>
      <c r="AT680" s="116" t="s">
        <v>100</v>
      </c>
      <c r="AU680" s="116" t="s">
        <v>69</v>
      </c>
      <c r="AY680" s="12" t="s">
        <v>106</v>
      </c>
      <c r="BE680" s="117">
        <f>IF(N680="základní",J680,0)</f>
        <v>870000</v>
      </c>
      <c r="BF680" s="117">
        <f>IF(N680="snížená",J680,0)</f>
        <v>0</v>
      </c>
      <c r="BG680" s="117">
        <f>IF(N680="zákl. přenesená",J680,0)</f>
        <v>0</v>
      </c>
      <c r="BH680" s="117">
        <f>IF(N680="sníž. přenesená",J680,0)</f>
        <v>0</v>
      </c>
      <c r="BI680" s="117">
        <f>IF(N680="nulová",J680,0)</f>
        <v>0</v>
      </c>
      <c r="BJ680" s="12" t="s">
        <v>77</v>
      </c>
      <c r="BK680" s="117">
        <f>ROUND(I680*H680,2)</f>
        <v>870000</v>
      </c>
      <c r="BL680" s="12" t="s">
        <v>105</v>
      </c>
      <c r="BM680" s="116" t="s">
        <v>1156</v>
      </c>
    </row>
    <row r="681" spans="1:65" s="2" customFormat="1" ht="19.5">
      <c r="A681" s="24"/>
      <c r="B681" s="25"/>
      <c r="C681" s="24"/>
      <c r="D681" s="118" t="s">
        <v>108</v>
      </c>
      <c r="E681" s="24"/>
      <c r="F681" s="119" t="s">
        <v>1157</v>
      </c>
      <c r="G681" s="24"/>
      <c r="H681" s="24"/>
      <c r="I681" s="24"/>
      <c r="J681" s="24"/>
      <c r="K681" s="24"/>
      <c r="L681" s="25"/>
      <c r="M681" s="120"/>
      <c r="N681" s="121"/>
      <c r="O681" s="45"/>
      <c r="P681" s="45"/>
      <c r="Q681" s="45"/>
      <c r="R681" s="45"/>
      <c r="S681" s="45"/>
      <c r="T681" s="46"/>
      <c r="U681" s="24"/>
      <c r="V681" s="24"/>
      <c r="W681" s="24"/>
      <c r="X681" s="24"/>
      <c r="Y681" s="24"/>
      <c r="Z681" s="24"/>
      <c r="AA681" s="24"/>
      <c r="AB681" s="24"/>
      <c r="AC681" s="24"/>
      <c r="AD681" s="24"/>
      <c r="AE681" s="24"/>
      <c r="AT681" s="12" t="s">
        <v>108</v>
      </c>
      <c r="AU681" s="12" t="s">
        <v>69</v>
      </c>
    </row>
    <row r="682" spans="1:65" s="2" customFormat="1" ht="29.25">
      <c r="A682" s="24"/>
      <c r="B682" s="25"/>
      <c r="C682" s="24"/>
      <c r="D682" s="118" t="s">
        <v>110</v>
      </c>
      <c r="E682" s="24"/>
      <c r="F682" s="122" t="s">
        <v>1092</v>
      </c>
      <c r="G682" s="24"/>
      <c r="H682" s="24"/>
      <c r="I682" s="24"/>
      <c r="J682" s="24"/>
      <c r="K682" s="24"/>
      <c r="L682" s="25"/>
      <c r="M682" s="120"/>
      <c r="N682" s="121"/>
      <c r="O682" s="45"/>
      <c r="P682" s="45"/>
      <c r="Q682" s="45"/>
      <c r="R682" s="45"/>
      <c r="S682" s="45"/>
      <c r="T682" s="46"/>
      <c r="U682" s="24"/>
      <c r="V682" s="24"/>
      <c r="W682" s="24"/>
      <c r="X682" s="24"/>
      <c r="Y682" s="24"/>
      <c r="Z682" s="24"/>
      <c r="AA682" s="24"/>
      <c r="AB682" s="24"/>
      <c r="AC682" s="24"/>
      <c r="AD682" s="24"/>
      <c r="AE682" s="24"/>
      <c r="AT682" s="12" t="s">
        <v>110</v>
      </c>
      <c r="AU682" s="12" t="s">
        <v>69</v>
      </c>
    </row>
    <row r="683" spans="1:65" s="2" customFormat="1" ht="16.5" customHeight="1">
      <c r="A683" s="24"/>
      <c r="B683" s="105"/>
      <c r="C683" s="106" t="s">
        <v>1158</v>
      </c>
      <c r="D683" s="106" t="s">
        <v>100</v>
      </c>
      <c r="E683" s="107" t="s">
        <v>1159</v>
      </c>
      <c r="F683" s="108" t="s">
        <v>1160</v>
      </c>
      <c r="G683" s="109" t="s">
        <v>114</v>
      </c>
      <c r="H683" s="110">
        <v>200</v>
      </c>
      <c r="I683" s="111">
        <v>696</v>
      </c>
      <c r="J683" s="111">
        <f>ROUND(I683*H683,2)</f>
        <v>139200</v>
      </c>
      <c r="K683" s="108" t="s">
        <v>104</v>
      </c>
      <c r="L683" s="25"/>
      <c r="M683" s="112" t="s">
        <v>3</v>
      </c>
      <c r="N683" s="113" t="s">
        <v>40</v>
      </c>
      <c r="O683" s="114">
        <v>0</v>
      </c>
      <c r="P683" s="114">
        <f>O683*H683</f>
        <v>0</v>
      </c>
      <c r="Q683" s="114">
        <v>0</v>
      </c>
      <c r="R683" s="114">
        <f>Q683*H683</f>
        <v>0</v>
      </c>
      <c r="S683" s="114">
        <v>0</v>
      </c>
      <c r="T683" s="115">
        <f>S683*H683</f>
        <v>0</v>
      </c>
      <c r="U683" s="24"/>
      <c r="V683" s="24"/>
      <c r="W683" s="24"/>
      <c r="X683" s="24"/>
      <c r="Y683" s="24"/>
      <c r="Z683" s="24"/>
      <c r="AA683" s="24"/>
      <c r="AB683" s="24"/>
      <c r="AC683" s="24"/>
      <c r="AD683" s="24"/>
      <c r="AE683" s="24"/>
      <c r="AR683" s="116" t="s">
        <v>105</v>
      </c>
      <c r="AT683" s="116" t="s">
        <v>100</v>
      </c>
      <c r="AU683" s="116" t="s">
        <v>69</v>
      </c>
      <c r="AY683" s="12" t="s">
        <v>106</v>
      </c>
      <c r="BE683" s="117">
        <f>IF(N683="základní",J683,0)</f>
        <v>139200</v>
      </c>
      <c r="BF683" s="117">
        <f>IF(N683="snížená",J683,0)</f>
        <v>0</v>
      </c>
      <c r="BG683" s="117">
        <f>IF(N683="zákl. přenesená",J683,0)</f>
        <v>0</v>
      </c>
      <c r="BH683" s="117">
        <f>IF(N683="sníž. přenesená",J683,0)</f>
        <v>0</v>
      </c>
      <c r="BI683" s="117">
        <f>IF(N683="nulová",J683,0)</f>
        <v>0</v>
      </c>
      <c r="BJ683" s="12" t="s">
        <v>77</v>
      </c>
      <c r="BK683" s="117">
        <f>ROUND(I683*H683,2)</f>
        <v>139200</v>
      </c>
      <c r="BL683" s="12" t="s">
        <v>105</v>
      </c>
      <c r="BM683" s="116" t="s">
        <v>1161</v>
      </c>
    </row>
    <row r="684" spans="1:65" s="2" customFormat="1" ht="29.25">
      <c r="A684" s="24"/>
      <c r="B684" s="25"/>
      <c r="C684" s="24"/>
      <c r="D684" s="118" t="s">
        <v>108</v>
      </c>
      <c r="E684" s="24"/>
      <c r="F684" s="119" t="s">
        <v>1162</v>
      </c>
      <c r="G684" s="24"/>
      <c r="H684" s="24"/>
      <c r="I684" s="24"/>
      <c r="J684" s="24"/>
      <c r="K684" s="24"/>
      <c r="L684" s="25"/>
      <c r="M684" s="120"/>
      <c r="N684" s="121"/>
      <c r="O684" s="45"/>
      <c r="P684" s="45"/>
      <c r="Q684" s="45"/>
      <c r="R684" s="45"/>
      <c r="S684" s="45"/>
      <c r="T684" s="46"/>
      <c r="U684" s="24"/>
      <c r="V684" s="24"/>
      <c r="W684" s="24"/>
      <c r="X684" s="24"/>
      <c r="Y684" s="24"/>
      <c r="Z684" s="24"/>
      <c r="AA684" s="24"/>
      <c r="AB684" s="24"/>
      <c r="AC684" s="24"/>
      <c r="AD684" s="24"/>
      <c r="AE684" s="24"/>
      <c r="AT684" s="12" t="s">
        <v>108</v>
      </c>
      <c r="AU684" s="12" t="s">
        <v>69</v>
      </c>
    </row>
    <row r="685" spans="1:65" s="2" customFormat="1" ht="39">
      <c r="A685" s="24"/>
      <c r="B685" s="25"/>
      <c r="C685" s="24"/>
      <c r="D685" s="118" t="s">
        <v>110</v>
      </c>
      <c r="E685" s="24"/>
      <c r="F685" s="122" t="s">
        <v>1163</v>
      </c>
      <c r="G685" s="24"/>
      <c r="H685" s="24"/>
      <c r="I685" s="24"/>
      <c r="J685" s="24"/>
      <c r="K685" s="24"/>
      <c r="L685" s="25"/>
      <c r="M685" s="120"/>
      <c r="N685" s="121"/>
      <c r="O685" s="45"/>
      <c r="P685" s="45"/>
      <c r="Q685" s="45"/>
      <c r="R685" s="45"/>
      <c r="S685" s="45"/>
      <c r="T685" s="46"/>
      <c r="U685" s="24"/>
      <c r="V685" s="24"/>
      <c r="W685" s="24"/>
      <c r="X685" s="24"/>
      <c r="Y685" s="24"/>
      <c r="Z685" s="24"/>
      <c r="AA685" s="24"/>
      <c r="AB685" s="24"/>
      <c r="AC685" s="24"/>
      <c r="AD685" s="24"/>
      <c r="AE685" s="24"/>
      <c r="AT685" s="12" t="s">
        <v>110</v>
      </c>
      <c r="AU685" s="12" t="s">
        <v>69</v>
      </c>
    </row>
    <row r="686" spans="1:65" s="2" customFormat="1" ht="16.5" customHeight="1">
      <c r="A686" s="24"/>
      <c r="B686" s="105"/>
      <c r="C686" s="106" t="s">
        <v>1164</v>
      </c>
      <c r="D686" s="106" t="s">
        <v>100</v>
      </c>
      <c r="E686" s="107" t="s">
        <v>1165</v>
      </c>
      <c r="F686" s="108" t="s">
        <v>1166</v>
      </c>
      <c r="G686" s="109" t="s">
        <v>114</v>
      </c>
      <c r="H686" s="110">
        <v>200</v>
      </c>
      <c r="I686" s="111">
        <v>632</v>
      </c>
      <c r="J686" s="111">
        <f>ROUND(I686*H686,2)</f>
        <v>126400</v>
      </c>
      <c r="K686" s="108" t="s">
        <v>104</v>
      </c>
      <c r="L686" s="25"/>
      <c r="M686" s="112" t="s">
        <v>3</v>
      </c>
      <c r="N686" s="113" t="s">
        <v>40</v>
      </c>
      <c r="O686" s="114">
        <v>0</v>
      </c>
      <c r="P686" s="114">
        <f>O686*H686</f>
        <v>0</v>
      </c>
      <c r="Q686" s="114">
        <v>0</v>
      </c>
      <c r="R686" s="114">
        <f>Q686*H686</f>
        <v>0</v>
      </c>
      <c r="S686" s="114">
        <v>0</v>
      </c>
      <c r="T686" s="115">
        <f>S686*H686</f>
        <v>0</v>
      </c>
      <c r="U686" s="24"/>
      <c r="V686" s="24"/>
      <c r="W686" s="24"/>
      <c r="X686" s="24"/>
      <c r="Y686" s="24"/>
      <c r="Z686" s="24"/>
      <c r="AA686" s="24"/>
      <c r="AB686" s="24"/>
      <c r="AC686" s="24"/>
      <c r="AD686" s="24"/>
      <c r="AE686" s="24"/>
      <c r="AR686" s="116" t="s">
        <v>105</v>
      </c>
      <c r="AT686" s="116" t="s">
        <v>100</v>
      </c>
      <c r="AU686" s="116" t="s">
        <v>69</v>
      </c>
      <c r="AY686" s="12" t="s">
        <v>106</v>
      </c>
      <c r="BE686" s="117">
        <f>IF(N686="základní",J686,0)</f>
        <v>126400</v>
      </c>
      <c r="BF686" s="117">
        <f>IF(N686="snížená",J686,0)</f>
        <v>0</v>
      </c>
      <c r="BG686" s="117">
        <f>IF(N686="zákl. přenesená",J686,0)</f>
        <v>0</v>
      </c>
      <c r="BH686" s="117">
        <f>IF(N686="sníž. přenesená",J686,0)</f>
        <v>0</v>
      </c>
      <c r="BI686" s="117">
        <f>IF(N686="nulová",J686,0)</f>
        <v>0</v>
      </c>
      <c r="BJ686" s="12" t="s">
        <v>77</v>
      </c>
      <c r="BK686" s="117">
        <f>ROUND(I686*H686,2)</f>
        <v>126400</v>
      </c>
      <c r="BL686" s="12" t="s">
        <v>105</v>
      </c>
      <c r="BM686" s="116" t="s">
        <v>1167</v>
      </c>
    </row>
    <row r="687" spans="1:65" s="2" customFormat="1" ht="29.25">
      <c r="A687" s="24"/>
      <c r="B687" s="25"/>
      <c r="C687" s="24"/>
      <c r="D687" s="118" t="s">
        <v>108</v>
      </c>
      <c r="E687" s="24"/>
      <c r="F687" s="119" t="s">
        <v>1168</v>
      </c>
      <c r="G687" s="24"/>
      <c r="H687" s="24"/>
      <c r="I687" s="24"/>
      <c r="J687" s="24"/>
      <c r="K687" s="24"/>
      <c r="L687" s="25"/>
      <c r="M687" s="120"/>
      <c r="N687" s="121"/>
      <c r="O687" s="45"/>
      <c r="P687" s="45"/>
      <c r="Q687" s="45"/>
      <c r="R687" s="45"/>
      <c r="S687" s="45"/>
      <c r="T687" s="46"/>
      <c r="U687" s="24"/>
      <c r="V687" s="24"/>
      <c r="W687" s="24"/>
      <c r="X687" s="24"/>
      <c r="Y687" s="24"/>
      <c r="Z687" s="24"/>
      <c r="AA687" s="24"/>
      <c r="AB687" s="24"/>
      <c r="AC687" s="24"/>
      <c r="AD687" s="24"/>
      <c r="AE687" s="24"/>
      <c r="AT687" s="12" t="s">
        <v>108</v>
      </c>
      <c r="AU687" s="12" t="s">
        <v>69</v>
      </c>
    </row>
    <row r="688" spans="1:65" s="2" customFormat="1" ht="39">
      <c r="A688" s="24"/>
      <c r="B688" s="25"/>
      <c r="C688" s="24"/>
      <c r="D688" s="118" t="s">
        <v>110</v>
      </c>
      <c r="E688" s="24"/>
      <c r="F688" s="122" t="s">
        <v>1163</v>
      </c>
      <c r="G688" s="24"/>
      <c r="H688" s="24"/>
      <c r="I688" s="24"/>
      <c r="J688" s="24"/>
      <c r="K688" s="24"/>
      <c r="L688" s="25"/>
      <c r="M688" s="120"/>
      <c r="N688" s="121"/>
      <c r="O688" s="45"/>
      <c r="P688" s="45"/>
      <c r="Q688" s="45"/>
      <c r="R688" s="45"/>
      <c r="S688" s="45"/>
      <c r="T688" s="46"/>
      <c r="U688" s="24"/>
      <c r="V688" s="24"/>
      <c r="W688" s="24"/>
      <c r="X688" s="24"/>
      <c r="Y688" s="24"/>
      <c r="Z688" s="24"/>
      <c r="AA688" s="24"/>
      <c r="AB688" s="24"/>
      <c r="AC688" s="24"/>
      <c r="AD688" s="24"/>
      <c r="AE688" s="24"/>
      <c r="AT688" s="12" t="s">
        <v>110</v>
      </c>
      <c r="AU688" s="12" t="s">
        <v>69</v>
      </c>
    </row>
    <row r="689" spans="1:65" s="2" customFormat="1" ht="16.5" customHeight="1">
      <c r="A689" s="24"/>
      <c r="B689" s="105"/>
      <c r="C689" s="106" t="s">
        <v>1169</v>
      </c>
      <c r="D689" s="106" t="s">
        <v>100</v>
      </c>
      <c r="E689" s="107" t="s">
        <v>1170</v>
      </c>
      <c r="F689" s="108" t="s">
        <v>1171</v>
      </c>
      <c r="G689" s="109" t="s">
        <v>114</v>
      </c>
      <c r="H689" s="110">
        <v>100</v>
      </c>
      <c r="I689" s="111">
        <v>741</v>
      </c>
      <c r="J689" s="111">
        <f>ROUND(I689*H689,2)</f>
        <v>74100</v>
      </c>
      <c r="K689" s="108" t="s">
        <v>104</v>
      </c>
      <c r="L689" s="25"/>
      <c r="M689" s="112" t="s">
        <v>3</v>
      </c>
      <c r="N689" s="113" t="s">
        <v>40</v>
      </c>
      <c r="O689" s="114">
        <v>0</v>
      </c>
      <c r="P689" s="114">
        <f>O689*H689</f>
        <v>0</v>
      </c>
      <c r="Q689" s="114">
        <v>0</v>
      </c>
      <c r="R689" s="114">
        <f>Q689*H689</f>
        <v>0</v>
      </c>
      <c r="S689" s="114">
        <v>0</v>
      </c>
      <c r="T689" s="115">
        <f>S689*H689</f>
        <v>0</v>
      </c>
      <c r="U689" s="24"/>
      <c r="V689" s="24"/>
      <c r="W689" s="24"/>
      <c r="X689" s="24"/>
      <c r="Y689" s="24"/>
      <c r="Z689" s="24"/>
      <c r="AA689" s="24"/>
      <c r="AB689" s="24"/>
      <c r="AC689" s="24"/>
      <c r="AD689" s="24"/>
      <c r="AE689" s="24"/>
      <c r="AR689" s="116" t="s">
        <v>105</v>
      </c>
      <c r="AT689" s="116" t="s">
        <v>100</v>
      </c>
      <c r="AU689" s="116" t="s">
        <v>69</v>
      </c>
      <c r="AY689" s="12" t="s">
        <v>106</v>
      </c>
      <c r="BE689" s="117">
        <f>IF(N689="základní",J689,0)</f>
        <v>74100</v>
      </c>
      <c r="BF689" s="117">
        <f>IF(N689="snížená",J689,0)</f>
        <v>0</v>
      </c>
      <c r="BG689" s="117">
        <f>IF(N689="zákl. přenesená",J689,0)</f>
        <v>0</v>
      </c>
      <c r="BH689" s="117">
        <f>IF(N689="sníž. přenesená",J689,0)</f>
        <v>0</v>
      </c>
      <c r="BI689" s="117">
        <f>IF(N689="nulová",J689,0)</f>
        <v>0</v>
      </c>
      <c r="BJ689" s="12" t="s">
        <v>77</v>
      </c>
      <c r="BK689" s="117">
        <f>ROUND(I689*H689,2)</f>
        <v>74100</v>
      </c>
      <c r="BL689" s="12" t="s">
        <v>105</v>
      </c>
      <c r="BM689" s="116" t="s">
        <v>1172</v>
      </c>
    </row>
    <row r="690" spans="1:65" s="2" customFormat="1" ht="29.25">
      <c r="A690" s="24"/>
      <c r="B690" s="25"/>
      <c r="C690" s="24"/>
      <c r="D690" s="118" t="s">
        <v>108</v>
      </c>
      <c r="E690" s="24"/>
      <c r="F690" s="119" t="s">
        <v>1173</v>
      </c>
      <c r="G690" s="24"/>
      <c r="H690" s="24"/>
      <c r="I690" s="24"/>
      <c r="J690" s="24"/>
      <c r="K690" s="24"/>
      <c r="L690" s="25"/>
      <c r="M690" s="120"/>
      <c r="N690" s="121"/>
      <c r="O690" s="45"/>
      <c r="P690" s="45"/>
      <c r="Q690" s="45"/>
      <c r="R690" s="45"/>
      <c r="S690" s="45"/>
      <c r="T690" s="46"/>
      <c r="U690" s="24"/>
      <c r="V690" s="24"/>
      <c r="W690" s="24"/>
      <c r="X690" s="24"/>
      <c r="Y690" s="24"/>
      <c r="Z690" s="24"/>
      <c r="AA690" s="24"/>
      <c r="AB690" s="24"/>
      <c r="AC690" s="24"/>
      <c r="AD690" s="24"/>
      <c r="AE690" s="24"/>
      <c r="AT690" s="12" t="s">
        <v>108</v>
      </c>
      <c r="AU690" s="12" t="s">
        <v>69</v>
      </c>
    </row>
    <row r="691" spans="1:65" s="2" customFormat="1" ht="39">
      <c r="A691" s="24"/>
      <c r="B691" s="25"/>
      <c r="C691" s="24"/>
      <c r="D691" s="118" t="s">
        <v>110</v>
      </c>
      <c r="E691" s="24"/>
      <c r="F691" s="122" t="s">
        <v>1163</v>
      </c>
      <c r="G691" s="24"/>
      <c r="H691" s="24"/>
      <c r="I691" s="24"/>
      <c r="J691" s="24"/>
      <c r="K691" s="24"/>
      <c r="L691" s="25"/>
      <c r="M691" s="120"/>
      <c r="N691" s="121"/>
      <c r="O691" s="45"/>
      <c r="P691" s="45"/>
      <c r="Q691" s="45"/>
      <c r="R691" s="45"/>
      <c r="S691" s="45"/>
      <c r="T691" s="46"/>
      <c r="U691" s="24"/>
      <c r="V691" s="24"/>
      <c r="W691" s="24"/>
      <c r="X691" s="24"/>
      <c r="Y691" s="24"/>
      <c r="Z691" s="24"/>
      <c r="AA691" s="24"/>
      <c r="AB691" s="24"/>
      <c r="AC691" s="24"/>
      <c r="AD691" s="24"/>
      <c r="AE691" s="24"/>
      <c r="AT691" s="12" t="s">
        <v>110</v>
      </c>
      <c r="AU691" s="12" t="s">
        <v>69</v>
      </c>
    </row>
    <row r="692" spans="1:65" s="2" customFormat="1" ht="16.5" customHeight="1">
      <c r="A692" s="24"/>
      <c r="B692" s="105"/>
      <c r="C692" s="106" t="s">
        <v>1174</v>
      </c>
      <c r="D692" s="106" t="s">
        <v>100</v>
      </c>
      <c r="E692" s="107" t="s">
        <v>1175</v>
      </c>
      <c r="F692" s="108" t="s">
        <v>1176</v>
      </c>
      <c r="G692" s="109" t="s">
        <v>114</v>
      </c>
      <c r="H692" s="110">
        <v>100</v>
      </c>
      <c r="I692" s="111">
        <v>786</v>
      </c>
      <c r="J692" s="111">
        <f>ROUND(I692*H692,2)</f>
        <v>78600</v>
      </c>
      <c r="K692" s="108" t="s">
        <v>104</v>
      </c>
      <c r="L692" s="25"/>
      <c r="M692" s="112" t="s">
        <v>3</v>
      </c>
      <c r="N692" s="113" t="s">
        <v>40</v>
      </c>
      <c r="O692" s="114">
        <v>0</v>
      </c>
      <c r="P692" s="114">
        <f>O692*H692</f>
        <v>0</v>
      </c>
      <c r="Q692" s="114">
        <v>0</v>
      </c>
      <c r="R692" s="114">
        <f>Q692*H692</f>
        <v>0</v>
      </c>
      <c r="S692" s="114">
        <v>0</v>
      </c>
      <c r="T692" s="115">
        <f>S692*H692</f>
        <v>0</v>
      </c>
      <c r="U692" s="24"/>
      <c r="V692" s="24"/>
      <c r="W692" s="24"/>
      <c r="X692" s="24"/>
      <c r="Y692" s="24"/>
      <c r="Z692" s="24"/>
      <c r="AA692" s="24"/>
      <c r="AB692" s="24"/>
      <c r="AC692" s="24"/>
      <c r="AD692" s="24"/>
      <c r="AE692" s="24"/>
      <c r="AR692" s="116" t="s">
        <v>105</v>
      </c>
      <c r="AT692" s="116" t="s">
        <v>100</v>
      </c>
      <c r="AU692" s="116" t="s">
        <v>69</v>
      </c>
      <c r="AY692" s="12" t="s">
        <v>106</v>
      </c>
      <c r="BE692" s="117">
        <f>IF(N692="základní",J692,0)</f>
        <v>78600</v>
      </c>
      <c r="BF692" s="117">
        <f>IF(N692="snížená",J692,0)</f>
        <v>0</v>
      </c>
      <c r="BG692" s="117">
        <f>IF(N692="zákl. přenesená",J692,0)</f>
        <v>0</v>
      </c>
      <c r="BH692" s="117">
        <f>IF(N692="sníž. přenesená",J692,0)</f>
        <v>0</v>
      </c>
      <c r="BI692" s="117">
        <f>IF(N692="nulová",J692,0)</f>
        <v>0</v>
      </c>
      <c r="BJ692" s="12" t="s">
        <v>77</v>
      </c>
      <c r="BK692" s="117">
        <f>ROUND(I692*H692,2)</f>
        <v>78600</v>
      </c>
      <c r="BL692" s="12" t="s">
        <v>105</v>
      </c>
      <c r="BM692" s="116" t="s">
        <v>1177</v>
      </c>
    </row>
    <row r="693" spans="1:65" s="2" customFormat="1" ht="29.25">
      <c r="A693" s="24"/>
      <c r="B693" s="25"/>
      <c r="C693" s="24"/>
      <c r="D693" s="118" t="s">
        <v>108</v>
      </c>
      <c r="E693" s="24"/>
      <c r="F693" s="119" t="s">
        <v>1178</v>
      </c>
      <c r="G693" s="24"/>
      <c r="H693" s="24"/>
      <c r="I693" s="24"/>
      <c r="J693" s="24"/>
      <c r="K693" s="24"/>
      <c r="L693" s="25"/>
      <c r="M693" s="120"/>
      <c r="N693" s="121"/>
      <c r="O693" s="45"/>
      <c r="P693" s="45"/>
      <c r="Q693" s="45"/>
      <c r="R693" s="45"/>
      <c r="S693" s="45"/>
      <c r="T693" s="46"/>
      <c r="U693" s="24"/>
      <c r="V693" s="24"/>
      <c r="W693" s="24"/>
      <c r="X693" s="24"/>
      <c r="Y693" s="24"/>
      <c r="Z693" s="24"/>
      <c r="AA693" s="24"/>
      <c r="AB693" s="24"/>
      <c r="AC693" s="24"/>
      <c r="AD693" s="24"/>
      <c r="AE693" s="24"/>
      <c r="AT693" s="12" t="s">
        <v>108</v>
      </c>
      <c r="AU693" s="12" t="s">
        <v>69</v>
      </c>
    </row>
    <row r="694" spans="1:65" s="2" customFormat="1" ht="39">
      <c r="A694" s="24"/>
      <c r="B694" s="25"/>
      <c r="C694" s="24"/>
      <c r="D694" s="118" t="s">
        <v>110</v>
      </c>
      <c r="E694" s="24"/>
      <c r="F694" s="122" t="s">
        <v>1163</v>
      </c>
      <c r="G694" s="24"/>
      <c r="H694" s="24"/>
      <c r="I694" s="24"/>
      <c r="J694" s="24"/>
      <c r="K694" s="24"/>
      <c r="L694" s="25"/>
      <c r="M694" s="120"/>
      <c r="N694" s="121"/>
      <c r="O694" s="45"/>
      <c r="P694" s="45"/>
      <c r="Q694" s="45"/>
      <c r="R694" s="45"/>
      <c r="S694" s="45"/>
      <c r="T694" s="46"/>
      <c r="U694" s="24"/>
      <c r="V694" s="24"/>
      <c r="W694" s="24"/>
      <c r="X694" s="24"/>
      <c r="Y694" s="24"/>
      <c r="Z694" s="24"/>
      <c r="AA694" s="24"/>
      <c r="AB694" s="24"/>
      <c r="AC694" s="24"/>
      <c r="AD694" s="24"/>
      <c r="AE694" s="24"/>
      <c r="AT694" s="12" t="s">
        <v>110</v>
      </c>
      <c r="AU694" s="12" t="s">
        <v>69</v>
      </c>
    </row>
    <row r="695" spans="1:65" s="2" customFormat="1" ht="16.5" customHeight="1">
      <c r="A695" s="24"/>
      <c r="B695" s="105"/>
      <c r="C695" s="106" t="s">
        <v>1179</v>
      </c>
      <c r="D695" s="106" t="s">
        <v>100</v>
      </c>
      <c r="E695" s="107" t="s">
        <v>1180</v>
      </c>
      <c r="F695" s="108" t="s">
        <v>1181</v>
      </c>
      <c r="G695" s="109" t="s">
        <v>114</v>
      </c>
      <c r="H695" s="110">
        <v>40</v>
      </c>
      <c r="I695" s="111">
        <v>828</v>
      </c>
      <c r="J695" s="111">
        <f>ROUND(I695*H695,2)</f>
        <v>33120</v>
      </c>
      <c r="K695" s="108" t="s">
        <v>104</v>
      </c>
      <c r="L695" s="25"/>
      <c r="M695" s="112" t="s">
        <v>3</v>
      </c>
      <c r="N695" s="113" t="s">
        <v>40</v>
      </c>
      <c r="O695" s="114">
        <v>0</v>
      </c>
      <c r="P695" s="114">
        <f>O695*H695</f>
        <v>0</v>
      </c>
      <c r="Q695" s="114">
        <v>0</v>
      </c>
      <c r="R695" s="114">
        <f>Q695*H695</f>
        <v>0</v>
      </c>
      <c r="S695" s="114">
        <v>0</v>
      </c>
      <c r="T695" s="115">
        <f>S695*H695</f>
        <v>0</v>
      </c>
      <c r="U695" s="24"/>
      <c r="V695" s="24"/>
      <c r="W695" s="24"/>
      <c r="X695" s="24"/>
      <c r="Y695" s="24"/>
      <c r="Z695" s="24"/>
      <c r="AA695" s="24"/>
      <c r="AB695" s="24"/>
      <c r="AC695" s="24"/>
      <c r="AD695" s="24"/>
      <c r="AE695" s="24"/>
      <c r="AR695" s="116" t="s">
        <v>105</v>
      </c>
      <c r="AT695" s="116" t="s">
        <v>100</v>
      </c>
      <c r="AU695" s="116" t="s">
        <v>69</v>
      </c>
      <c r="AY695" s="12" t="s">
        <v>106</v>
      </c>
      <c r="BE695" s="117">
        <f>IF(N695="základní",J695,0)</f>
        <v>33120</v>
      </c>
      <c r="BF695" s="117">
        <f>IF(N695="snížená",J695,0)</f>
        <v>0</v>
      </c>
      <c r="BG695" s="117">
        <f>IF(N695="zákl. přenesená",J695,0)</f>
        <v>0</v>
      </c>
      <c r="BH695" s="117">
        <f>IF(N695="sníž. přenesená",J695,0)</f>
        <v>0</v>
      </c>
      <c r="BI695" s="117">
        <f>IF(N695="nulová",J695,0)</f>
        <v>0</v>
      </c>
      <c r="BJ695" s="12" t="s">
        <v>77</v>
      </c>
      <c r="BK695" s="117">
        <f>ROUND(I695*H695,2)</f>
        <v>33120</v>
      </c>
      <c r="BL695" s="12" t="s">
        <v>105</v>
      </c>
      <c r="BM695" s="116" t="s">
        <v>1182</v>
      </c>
    </row>
    <row r="696" spans="1:65" s="2" customFormat="1" ht="29.25">
      <c r="A696" s="24"/>
      <c r="B696" s="25"/>
      <c r="C696" s="24"/>
      <c r="D696" s="118" t="s">
        <v>108</v>
      </c>
      <c r="E696" s="24"/>
      <c r="F696" s="119" t="s">
        <v>1183</v>
      </c>
      <c r="G696" s="24"/>
      <c r="H696" s="24"/>
      <c r="I696" s="24"/>
      <c r="J696" s="24"/>
      <c r="K696" s="24"/>
      <c r="L696" s="25"/>
      <c r="M696" s="120"/>
      <c r="N696" s="121"/>
      <c r="O696" s="45"/>
      <c r="P696" s="45"/>
      <c r="Q696" s="45"/>
      <c r="R696" s="45"/>
      <c r="S696" s="45"/>
      <c r="T696" s="46"/>
      <c r="U696" s="24"/>
      <c r="V696" s="24"/>
      <c r="W696" s="24"/>
      <c r="X696" s="24"/>
      <c r="Y696" s="24"/>
      <c r="Z696" s="24"/>
      <c r="AA696" s="24"/>
      <c r="AB696" s="24"/>
      <c r="AC696" s="24"/>
      <c r="AD696" s="24"/>
      <c r="AE696" s="24"/>
      <c r="AT696" s="12" t="s">
        <v>108</v>
      </c>
      <c r="AU696" s="12" t="s">
        <v>69</v>
      </c>
    </row>
    <row r="697" spans="1:65" s="2" customFormat="1" ht="39">
      <c r="A697" s="24"/>
      <c r="B697" s="25"/>
      <c r="C697" s="24"/>
      <c r="D697" s="118" t="s">
        <v>110</v>
      </c>
      <c r="E697" s="24"/>
      <c r="F697" s="122" t="s">
        <v>1163</v>
      </c>
      <c r="G697" s="24"/>
      <c r="H697" s="24"/>
      <c r="I697" s="24"/>
      <c r="J697" s="24"/>
      <c r="K697" s="24"/>
      <c r="L697" s="25"/>
      <c r="M697" s="120"/>
      <c r="N697" s="121"/>
      <c r="O697" s="45"/>
      <c r="P697" s="45"/>
      <c r="Q697" s="45"/>
      <c r="R697" s="45"/>
      <c r="S697" s="45"/>
      <c r="T697" s="46"/>
      <c r="U697" s="24"/>
      <c r="V697" s="24"/>
      <c r="W697" s="24"/>
      <c r="X697" s="24"/>
      <c r="Y697" s="24"/>
      <c r="Z697" s="24"/>
      <c r="AA697" s="24"/>
      <c r="AB697" s="24"/>
      <c r="AC697" s="24"/>
      <c r="AD697" s="24"/>
      <c r="AE697" s="24"/>
      <c r="AT697" s="12" t="s">
        <v>110</v>
      </c>
      <c r="AU697" s="12" t="s">
        <v>69</v>
      </c>
    </row>
    <row r="698" spans="1:65" s="2" customFormat="1" ht="16.5" customHeight="1">
      <c r="A698" s="24"/>
      <c r="B698" s="105"/>
      <c r="C698" s="106" t="s">
        <v>1184</v>
      </c>
      <c r="D698" s="106" t="s">
        <v>100</v>
      </c>
      <c r="E698" s="107" t="s">
        <v>1185</v>
      </c>
      <c r="F698" s="108" t="s">
        <v>1186</v>
      </c>
      <c r="G698" s="109" t="s">
        <v>114</v>
      </c>
      <c r="H698" s="110">
        <v>10</v>
      </c>
      <c r="I698" s="111">
        <v>868</v>
      </c>
      <c r="J698" s="111">
        <f>ROUND(I698*H698,2)</f>
        <v>8680</v>
      </c>
      <c r="K698" s="108" t="s">
        <v>104</v>
      </c>
      <c r="L698" s="25"/>
      <c r="M698" s="112" t="s">
        <v>3</v>
      </c>
      <c r="N698" s="113" t="s">
        <v>40</v>
      </c>
      <c r="O698" s="114">
        <v>0</v>
      </c>
      <c r="P698" s="114">
        <f>O698*H698</f>
        <v>0</v>
      </c>
      <c r="Q698" s="114">
        <v>0</v>
      </c>
      <c r="R698" s="114">
        <f>Q698*H698</f>
        <v>0</v>
      </c>
      <c r="S698" s="114">
        <v>0</v>
      </c>
      <c r="T698" s="115">
        <f>S698*H698</f>
        <v>0</v>
      </c>
      <c r="U698" s="24"/>
      <c r="V698" s="24"/>
      <c r="W698" s="24"/>
      <c r="X698" s="24"/>
      <c r="Y698" s="24"/>
      <c r="Z698" s="24"/>
      <c r="AA698" s="24"/>
      <c r="AB698" s="24"/>
      <c r="AC698" s="24"/>
      <c r="AD698" s="24"/>
      <c r="AE698" s="24"/>
      <c r="AR698" s="116" t="s">
        <v>105</v>
      </c>
      <c r="AT698" s="116" t="s">
        <v>100</v>
      </c>
      <c r="AU698" s="116" t="s">
        <v>69</v>
      </c>
      <c r="AY698" s="12" t="s">
        <v>106</v>
      </c>
      <c r="BE698" s="117">
        <f>IF(N698="základní",J698,0)</f>
        <v>8680</v>
      </c>
      <c r="BF698" s="117">
        <f>IF(N698="snížená",J698,0)</f>
        <v>0</v>
      </c>
      <c r="BG698" s="117">
        <f>IF(N698="zákl. přenesená",J698,0)</f>
        <v>0</v>
      </c>
      <c r="BH698" s="117">
        <f>IF(N698="sníž. přenesená",J698,0)</f>
        <v>0</v>
      </c>
      <c r="BI698" s="117">
        <f>IF(N698="nulová",J698,0)</f>
        <v>0</v>
      </c>
      <c r="BJ698" s="12" t="s">
        <v>77</v>
      </c>
      <c r="BK698" s="117">
        <f>ROUND(I698*H698,2)</f>
        <v>8680</v>
      </c>
      <c r="BL698" s="12" t="s">
        <v>105</v>
      </c>
      <c r="BM698" s="116" t="s">
        <v>1187</v>
      </c>
    </row>
    <row r="699" spans="1:65" s="2" customFormat="1" ht="29.25">
      <c r="A699" s="24"/>
      <c r="B699" s="25"/>
      <c r="C699" s="24"/>
      <c r="D699" s="118" t="s">
        <v>108</v>
      </c>
      <c r="E699" s="24"/>
      <c r="F699" s="119" t="s">
        <v>1188</v>
      </c>
      <c r="G699" s="24"/>
      <c r="H699" s="24"/>
      <c r="I699" s="24"/>
      <c r="J699" s="24"/>
      <c r="K699" s="24"/>
      <c r="L699" s="25"/>
      <c r="M699" s="120"/>
      <c r="N699" s="121"/>
      <c r="O699" s="45"/>
      <c r="P699" s="45"/>
      <c r="Q699" s="45"/>
      <c r="R699" s="45"/>
      <c r="S699" s="45"/>
      <c r="T699" s="46"/>
      <c r="U699" s="24"/>
      <c r="V699" s="24"/>
      <c r="W699" s="24"/>
      <c r="X699" s="24"/>
      <c r="Y699" s="24"/>
      <c r="Z699" s="24"/>
      <c r="AA699" s="24"/>
      <c r="AB699" s="24"/>
      <c r="AC699" s="24"/>
      <c r="AD699" s="24"/>
      <c r="AE699" s="24"/>
      <c r="AT699" s="12" t="s">
        <v>108</v>
      </c>
      <c r="AU699" s="12" t="s">
        <v>69</v>
      </c>
    </row>
    <row r="700" spans="1:65" s="2" customFormat="1" ht="39">
      <c r="A700" s="24"/>
      <c r="B700" s="25"/>
      <c r="C700" s="24"/>
      <c r="D700" s="118" t="s">
        <v>110</v>
      </c>
      <c r="E700" s="24"/>
      <c r="F700" s="122" t="s">
        <v>1163</v>
      </c>
      <c r="G700" s="24"/>
      <c r="H700" s="24"/>
      <c r="I700" s="24"/>
      <c r="J700" s="24"/>
      <c r="K700" s="24"/>
      <c r="L700" s="25"/>
      <c r="M700" s="120"/>
      <c r="N700" s="121"/>
      <c r="O700" s="45"/>
      <c r="P700" s="45"/>
      <c r="Q700" s="45"/>
      <c r="R700" s="45"/>
      <c r="S700" s="45"/>
      <c r="T700" s="46"/>
      <c r="U700" s="24"/>
      <c r="V700" s="24"/>
      <c r="W700" s="24"/>
      <c r="X700" s="24"/>
      <c r="Y700" s="24"/>
      <c r="Z700" s="24"/>
      <c r="AA700" s="24"/>
      <c r="AB700" s="24"/>
      <c r="AC700" s="24"/>
      <c r="AD700" s="24"/>
      <c r="AE700" s="24"/>
      <c r="AT700" s="12" t="s">
        <v>110</v>
      </c>
      <c r="AU700" s="12" t="s">
        <v>69</v>
      </c>
    </row>
    <row r="701" spans="1:65" s="2" customFormat="1" ht="16.5" customHeight="1">
      <c r="A701" s="24"/>
      <c r="B701" s="105"/>
      <c r="C701" s="106" t="s">
        <v>1189</v>
      </c>
      <c r="D701" s="106" t="s">
        <v>100</v>
      </c>
      <c r="E701" s="107" t="s">
        <v>1190</v>
      </c>
      <c r="F701" s="108" t="s">
        <v>1191</v>
      </c>
      <c r="G701" s="109" t="s">
        <v>114</v>
      </c>
      <c r="H701" s="110">
        <v>100</v>
      </c>
      <c r="I701" s="111">
        <v>1210</v>
      </c>
      <c r="J701" s="111">
        <f>ROUND(I701*H701,2)</f>
        <v>121000</v>
      </c>
      <c r="K701" s="108" t="s">
        <v>104</v>
      </c>
      <c r="L701" s="25"/>
      <c r="M701" s="112" t="s">
        <v>3</v>
      </c>
      <c r="N701" s="113" t="s">
        <v>40</v>
      </c>
      <c r="O701" s="114">
        <v>0</v>
      </c>
      <c r="P701" s="114">
        <f>O701*H701</f>
        <v>0</v>
      </c>
      <c r="Q701" s="114">
        <v>0</v>
      </c>
      <c r="R701" s="114">
        <f>Q701*H701</f>
        <v>0</v>
      </c>
      <c r="S701" s="114">
        <v>0</v>
      </c>
      <c r="T701" s="115">
        <f>S701*H701</f>
        <v>0</v>
      </c>
      <c r="U701" s="24"/>
      <c r="V701" s="24"/>
      <c r="W701" s="24"/>
      <c r="X701" s="24"/>
      <c r="Y701" s="24"/>
      <c r="Z701" s="24"/>
      <c r="AA701" s="24"/>
      <c r="AB701" s="24"/>
      <c r="AC701" s="24"/>
      <c r="AD701" s="24"/>
      <c r="AE701" s="24"/>
      <c r="AR701" s="116" t="s">
        <v>105</v>
      </c>
      <c r="AT701" s="116" t="s">
        <v>100</v>
      </c>
      <c r="AU701" s="116" t="s">
        <v>69</v>
      </c>
      <c r="AY701" s="12" t="s">
        <v>106</v>
      </c>
      <c r="BE701" s="117">
        <f>IF(N701="základní",J701,0)</f>
        <v>121000</v>
      </c>
      <c r="BF701" s="117">
        <f>IF(N701="snížená",J701,0)</f>
        <v>0</v>
      </c>
      <c r="BG701" s="117">
        <f>IF(N701="zákl. přenesená",J701,0)</f>
        <v>0</v>
      </c>
      <c r="BH701" s="117">
        <f>IF(N701="sníž. přenesená",J701,0)</f>
        <v>0</v>
      </c>
      <c r="BI701" s="117">
        <f>IF(N701="nulová",J701,0)</f>
        <v>0</v>
      </c>
      <c r="BJ701" s="12" t="s">
        <v>77</v>
      </c>
      <c r="BK701" s="117">
        <f>ROUND(I701*H701,2)</f>
        <v>121000</v>
      </c>
      <c r="BL701" s="12" t="s">
        <v>105</v>
      </c>
      <c r="BM701" s="116" t="s">
        <v>1192</v>
      </c>
    </row>
    <row r="702" spans="1:65" s="2" customFormat="1" ht="29.25">
      <c r="A702" s="24"/>
      <c r="B702" s="25"/>
      <c r="C702" s="24"/>
      <c r="D702" s="118" t="s">
        <v>108</v>
      </c>
      <c r="E702" s="24"/>
      <c r="F702" s="119" t="s">
        <v>1193</v>
      </c>
      <c r="G702" s="24"/>
      <c r="H702" s="24"/>
      <c r="I702" s="24"/>
      <c r="J702" s="24"/>
      <c r="K702" s="24"/>
      <c r="L702" s="25"/>
      <c r="M702" s="120"/>
      <c r="N702" s="121"/>
      <c r="O702" s="45"/>
      <c r="P702" s="45"/>
      <c r="Q702" s="45"/>
      <c r="R702" s="45"/>
      <c r="S702" s="45"/>
      <c r="T702" s="46"/>
      <c r="U702" s="24"/>
      <c r="V702" s="24"/>
      <c r="W702" s="24"/>
      <c r="X702" s="24"/>
      <c r="Y702" s="24"/>
      <c r="Z702" s="24"/>
      <c r="AA702" s="24"/>
      <c r="AB702" s="24"/>
      <c r="AC702" s="24"/>
      <c r="AD702" s="24"/>
      <c r="AE702" s="24"/>
      <c r="AT702" s="12" t="s">
        <v>108</v>
      </c>
      <c r="AU702" s="12" t="s">
        <v>69</v>
      </c>
    </row>
    <row r="703" spans="1:65" s="2" customFormat="1" ht="39">
      <c r="A703" s="24"/>
      <c r="B703" s="25"/>
      <c r="C703" s="24"/>
      <c r="D703" s="118" t="s">
        <v>110</v>
      </c>
      <c r="E703" s="24"/>
      <c r="F703" s="122" t="s">
        <v>1163</v>
      </c>
      <c r="G703" s="24"/>
      <c r="H703" s="24"/>
      <c r="I703" s="24"/>
      <c r="J703" s="24"/>
      <c r="K703" s="24"/>
      <c r="L703" s="25"/>
      <c r="M703" s="120"/>
      <c r="N703" s="121"/>
      <c r="O703" s="45"/>
      <c r="P703" s="45"/>
      <c r="Q703" s="45"/>
      <c r="R703" s="45"/>
      <c r="S703" s="45"/>
      <c r="T703" s="46"/>
      <c r="U703" s="24"/>
      <c r="V703" s="24"/>
      <c r="W703" s="24"/>
      <c r="X703" s="24"/>
      <c r="Y703" s="24"/>
      <c r="Z703" s="24"/>
      <c r="AA703" s="24"/>
      <c r="AB703" s="24"/>
      <c r="AC703" s="24"/>
      <c r="AD703" s="24"/>
      <c r="AE703" s="24"/>
      <c r="AT703" s="12" t="s">
        <v>110</v>
      </c>
      <c r="AU703" s="12" t="s">
        <v>69</v>
      </c>
    </row>
    <row r="704" spans="1:65" s="2" customFormat="1" ht="16.5" customHeight="1">
      <c r="A704" s="24"/>
      <c r="B704" s="105"/>
      <c r="C704" s="106" t="s">
        <v>1194</v>
      </c>
      <c r="D704" s="106" t="s">
        <v>100</v>
      </c>
      <c r="E704" s="107" t="s">
        <v>1195</v>
      </c>
      <c r="F704" s="108" t="s">
        <v>1196</v>
      </c>
      <c r="G704" s="109" t="s">
        <v>114</v>
      </c>
      <c r="H704" s="110">
        <v>100</v>
      </c>
      <c r="I704" s="111">
        <v>1070</v>
      </c>
      <c r="J704" s="111">
        <f>ROUND(I704*H704,2)</f>
        <v>107000</v>
      </c>
      <c r="K704" s="108" t="s">
        <v>104</v>
      </c>
      <c r="L704" s="25"/>
      <c r="M704" s="112" t="s">
        <v>3</v>
      </c>
      <c r="N704" s="113" t="s">
        <v>40</v>
      </c>
      <c r="O704" s="114">
        <v>0</v>
      </c>
      <c r="P704" s="114">
        <f>O704*H704</f>
        <v>0</v>
      </c>
      <c r="Q704" s="114">
        <v>0</v>
      </c>
      <c r="R704" s="114">
        <f>Q704*H704</f>
        <v>0</v>
      </c>
      <c r="S704" s="114">
        <v>0</v>
      </c>
      <c r="T704" s="115">
        <f>S704*H704</f>
        <v>0</v>
      </c>
      <c r="U704" s="24"/>
      <c r="V704" s="24"/>
      <c r="W704" s="24"/>
      <c r="X704" s="24"/>
      <c r="Y704" s="24"/>
      <c r="Z704" s="24"/>
      <c r="AA704" s="24"/>
      <c r="AB704" s="24"/>
      <c r="AC704" s="24"/>
      <c r="AD704" s="24"/>
      <c r="AE704" s="24"/>
      <c r="AR704" s="116" t="s">
        <v>105</v>
      </c>
      <c r="AT704" s="116" t="s">
        <v>100</v>
      </c>
      <c r="AU704" s="116" t="s">
        <v>69</v>
      </c>
      <c r="AY704" s="12" t="s">
        <v>106</v>
      </c>
      <c r="BE704" s="117">
        <f>IF(N704="základní",J704,0)</f>
        <v>107000</v>
      </c>
      <c r="BF704" s="117">
        <f>IF(N704="snížená",J704,0)</f>
        <v>0</v>
      </c>
      <c r="BG704" s="117">
        <f>IF(N704="zákl. přenesená",J704,0)</f>
        <v>0</v>
      </c>
      <c r="BH704" s="117">
        <f>IF(N704="sníž. přenesená",J704,0)</f>
        <v>0</v>
      </c>
      <c r="BI704" s="117">
        <f>IF(N704="nulová",J704,0)</f>
        <v>0</v>
      </c>
      <c r="BJ704" s="12" t="s">
        <v>77</v>
      </c>
      <c r="BK704" s="117">
        <f>ROUND(I704*H704,2)</f>
        <v>107000</v>
      </c>
      <c r="BL704" s="12" t="s">
        <v>105</v>
      </c>
      <c r="BM704" s="116" t="s">
        <v>1197</v>
      </c>
    </row>
    <row r="705" spans="1:65" s="2" customFormat="1" ht="29.25">
      <c r="A705" s="24"/>
      <c r="B705" s="25"/>
      <c r="C705" s="24"/>
      <c r="D705" s="118" t="s">
        <v>108</v>
      </c>
      <c r="E705" s="24"/>
      <c r="F705" s="119" t="s">
        <v>1198</v>
      </c>
      <c r="G705" s="24"/>
      <c r="H705" s="24"/>
      <c r="I705" s="24"/>
      <c r="J705" s="24"/>
      <c r="K705" s="24"/>
      <c r="L705" s="25"/>
      <c r="M705" s="120"/>
      <c r="N705" s="121"/>
      <c r="O705" s="45"/>
      <c r="P705" s="45"/>
      <c r="Q705" s="45"/>
      <c r="R705" s="45"/>
      <c r="S705" s="45"/>
      <c r="T705" s="46"/>
      <c r="U705" s="24"/>
      <c r="V705" s="24"/>
      <c r="W705" s="24"/>
      <c r="X705" s="24"/>
      <c r="Y705" s="24"/>
      <c r="Z705" s="24"/>
      <c r="AA705" s="24"/>
      <c r="AB705" s="24"/>
      <c r="AC705" s="24"/>
      <c r="AD705" s="24"/>
      <c r="AE705" s="24"/>
      <c r="AT705" s="12" t="s">
        <v>108</v>
      </c>
      <c r="AU705" s="12" t="s">
        <v>69</v>
      </c>
    </row>
    <row r="706" spans="1:65" s="2" customFormat="1" ht="39">
      <c r="A706" s="24"/>
      <c r="B706" s="25"/>
      <c r="C706" s="24"/>
      <c r="D706" s="118" t="s">
        <v>110</v>
      </c>
      <c r="E706" s="24"/>
      <c r="F706" s="122" t="s">
        <v>1163</v>
      </c>
      <c r="G706" s="24"/>
      <c r="H706" s="24"/>
      <c r="I706" s="24"/>
      <c r="J706" s="24"/>
      <c r="K706" s="24"/>
      <c r="L706" s="25"/>
      <c r="M706" s="120"/>
      <c r="N706" s="121"/>
      <c r="O706" s="45"/>
      <c r="P706" s="45"/>
      <c r="Q706" s="45"/>
      <c r="R706" s="45"/>
      <c r="S706" s="45"/>
      <c r="T706" s="46"/>
      <c r="U706" s="24"/>
      <c r="V706" s="24"/>
      <c r="W706" s="24"/>
      <c r="X706" s="24"/>
      <c r="Y706" s="24"/>
      <c r="Z706" s="24"/>
      <c r="AA706" s="24"/>
      <c r="AB706" s="24"/>
      <c r="AC706" s="24"/>
      <c r="AD706" s="24"/>
      <c r="AE706" s="24"/>
      <c r="AT706" s="12" t="s">
        <v>110</v>
      </c>
      <c r="AU706" s="12" t="s">
        <v>69</v>
      </c>
    </row>
    <row r="707" spans="1:65" s="2" customFormat="1" ht="16.5" customHeight="1">
      <c r="A707" s="24"/>
      <c r="B707" s="105"/>
      <c r="C707" s="106" t="s">
        <v>1199</v>
      </c>
      <c r="D707" s="106" t="s">
        <v>100</v>
      </c>
      <c r="E707" s="107" t="s">
        <v>1200</v>
      </c>
      <c r="F707" s="108" t="s">
        <v>1201</v>
      </c>
      <c r="G707" s="109" t="s">
        <v>114</v>
      </c>
      <c r="H707" s="110">
        <v>50</v>
      </c>
      <c r="I707" s="111">
        <v>1420</v>
      </c>
      <c r="J707" s="111">
        <f>ROUND(I707*H707,2)</f>
        <v>71000</v>
      </c>
      <c r="K707" s="108" t="s">
        <v>104</v>
      </c>
      <c r="L707" s="25"/>
      <c r="M707" s="112" t="s">
        <v>3</v>
      </c>
      <c r="N707" s="113" t="s">
        <v>40</v>
      </c>
      <c r="O707" s="114">
        <v>0</v>
      </c>
      <c r="P707" s="114">
        <f>O707*H707</f>
        <v>0</v>
      </c>
      <c r="Q707" s="114">
        <v>0</v>
      </c>
      <c r="R707" s="114">
        <f>Q707*H707</f>
        <v>0</v>
      </c>
      <c r="S707" s="114">
        <v>0</v>
      </c>
      <c r="T707" s="115">
        <f>S707*H707</f>
        <v>0</v>
      </c>
      <c r="U707" s="24"/>
      <c r="V707" s="24"/>
      <c r="W707" s="24"/>
      <c r="X707" s="24"/>
      <c r="Y707" s="24"/>
      <c r="Z707" s="24"/>
      <c r="AA707" s="24"/>
      <c r="AB707" s="24"/>
      <c r="AC707" s="24"/>
      <c r="AD707" s="24"/>
      <c r="AE707" s="24"/>
      <c r="AR707" s="116" t="s">
        <v>105</v>
      </c>
      <c r="AT707" s="116" t="s">
        <v>100</v>
      </c>
      <c r="AU707" s="116" t="s">
        <v>69</v>
      </c>
      <c r="AY707" s="12" t="s">
        <v>106</v>
      </c>
      <c r="BE707" s="117">
        <f>IF(N707="základní",J707,0)</f>
        <v>71000</v>
      </c>
      <c r="BF707" s="117">
        <f>IF(N707="snížená",J707,0)</f>
        <v>0</v>
      </c>
      <c r="BG707" s="117">
        <f>IF(N707="zákl. přenesená",J707,0)</f>
        <v>0</v>
      </c>
      <c r="BH707" s="117">
        <f>IF(N707="sníž. přenesená",J707,0)</f>
        <v>0</v>
      </c>
      <c r="BI707" s="117">
        <f>IF(N707="nulová",J707,0)</f>
        <v>0</v>
      </c>
      <c r="BJ707" s="12" t="s">
        <v>77</v>
      </c>
      <c r="BK707" s="117">
        <f>ROUND(I707*H707,2)</f>
        <v>71000</v>
      </c>
      <c r="BL707" s="12" t="s">
        <v>105</v>
      </c>
      <c r="BM707" s="116" t="s">
        <v>1202</v>
      </c>
    </row>
    <row r="708" spans="1:65" s="2" customFormat="1" ht="29.25">
      <c r="A708" s="24"/>
      <c r="B708" s="25"/>
      <c r="C708" s="24"/>
      <c r="D708" s="118" t="s">
        <v>108</v>
      </c>
      <c r="E708" s="24"/>
      <c r="F708" s="119" t="s">
        <v>1203</v>
      </c>
      <c r="G708" s="24"/>
      <c r="H708" s="24"/>
      <c r="I708" s="24"/>
      <c r="J708" s="24"/>
      <c r="K708" s="24"/>
      <c r="L708" s="25"/>
      <c r="M708" s="120"/>
      <c r="N708" s="121"/>
      <c r="O708" s="45"/>
      <c r="P708" s="45"/>
      <c r="Q708" s="45"/>
      <c r="R708" s="45"/>
      <c r="S708" s="45"/>
      <c r="T708" s="46"/>
      <c r="U708" s="24"/>
      <c r="V708" s="24"/>
      <c r="W708" s="24"/>
      <c r="X708" s="24"/>
      <c r="Y708" s="24"/>
      <c r="Z708" s="24"/>
      <c r="AA708" s="24"/>
      <c r="AB708" s="24"/>
      <c r="AC708" s="24"/>
      <c r="AD708" s="24"/>
      <c r="AE708" s="24"/>
      <c r="AT708" s="12" t="s">
        <v>108</v>
      </c>
      <c r="AU708" s="12" t="s">
        <v>69</v>
      </c>
    </row>
    <row r="709" spans="1:65" s="2" customFormat="1" ht="39">
      <c r="A709" s="24"/>
      <c r="B709" s="25"/>
      <c r="C709" s="24"/>
      <c r="D709" s="118" t="s">
        <v>110</v>
      </c>
      <c r="E709" s="24"/>
      <c r="F709" s="122" t="s">
        <v>1163</v>
      </c>
      <c r="G709" s="24"/>
      <c r="H709" s="24"/>
      <c r="I709" s="24"/>
      <c r="J709" s="24"/>
      <c r="K709" s="24"/>
      <c r="L709" s="25"/>
      <c r="M709" s="120"/>
      <c r="N709" s="121"/>
      <c r="O709" s="45"/>
      <c r="P709" s="45"/>
      <c r="Q709" s="45"/>
      <c r="R709" s="45"/>
      <c r="S709" s="45"/>
      <c r="T709" s="46"/>
      <c r="U709" s="24"/>
      <c r="V709" s="24"/>
      <c r="W709" s="24"/>
      <c r="X709" s="24"/>
      <c r="Y709" s="24"/>
      <c r="Z709" s="24"/>
      <c r="AA709" s="24"/>
      <c r="AB709" s="24"/>
      <c r="AC709" s="24"/>
      <c r="AD709" s="24"/>
      <c r="AE709" s="24"/>
      <c r="AT709" s="12" t="s">
        <v>110</v>
      </c>
      <c r="AU709" s="12" t="s">
        <v>69</v>
      </c>
    </row>
    <row r="710" spans="1:65" s="2" customFormat="1" ht="16.5" customHeight="1">
      <c r="A710" s="24"/>
      <c r="B710" s="105"/>
      <c r="C710" s="106" t="s">
        <v>1204</v>
      </c>
      <c r="D710" s="106" t="s">
        <v>100</v>
      </c>
      <c r="E710" s="107" t="s">
        <v>1205</v>
      </c>
      <c r="F710" s="108" t="s">
        <v>1206</v>
      </c>
      <c r="G710" s="109" t="s">
        <v>114</v>
      </c>
      <c r="H710" s="110">
        <v>50</v>
      </c>
      <c r="I710" s="111">
        <v>1470</v>
      </c>
      <c r="J710" s="111">
        <f>ROUND(I710*H710,2)</f>
        <v>73500</v>
      </c>
      <c r="K710" s="108" t="s">
        <v>104</v>
      </c>
      <c r="L710" s="25"/>
      <c r="M710" s="112" t="s">
        <v>3</v>
      </c>
      <c r="N710" s="113" t="s">
        <v>40</v>
      </c>
      <c r="O710" s="114">
        <v>0</v>
      </c>
      <c r="P710" s="114">
        <f>O710*H710</f>
        <v>0</v>
      </c>
      <c r="Q710" s="114">
        <v>0</v>
      </c>
      <c r="R710" s="114">
        <f>Q710*H710</f>
        <v>0</v>
      </c>
      <c r="S710" s="114">
        <v>0</v>
      </c>
      <c r="T710" s="115">
        <f>S710*H710</f>
        <v>0</v>
      </c>
      <c r="U710" s="24"/>
      <c r="V710" s="24"/>
      <c r="W710" s="24"/>
      <c r="X710" s="24"/>
      <c r="Y710" s="24"/>
      <c r="Z710" s="24"/>
      <c r="AA710" s="24"/>
      <c r="AB710" s="24"/>
      <c r="AC710" s="24"/>
      <c r="AD710" s="24"/>
      <c r="AE710" s="24"/>
      <c r="AR710" s="116" t="s">
        <v>105</v>
      </c>
      <c r="AT710" s="116" t="s">
        <v>100</v>
      </c>
      <c r="AU710" s="116" t="s">
        <v>69</v>
      </c>
      <c r="AY710" s="12" t="s">
        <v>106</v>
      </c>
      <c r="BE710" s="117">
        <f>IF(N710="základní",J710,0)</f>
        <v>73500</v>
      </c>
      <c r="BF710" s="117">
        <f>IF(N710="snížená",J710,0)</f>
        <v>0</v>
      </c>
      <c r="BG710" s="117">
        <f>IF(N710="zákl. přenesená",J710,0)</f>
        <v>0</v>
      </c>
      <c r="BH710" s="117">
        <f>IF(N710="sníž. přenesená",J710,0)</f>
        <v>0</v>
      </c>
      <c r="BI710" s="117">
        <f>IF(N710="nulová",J710,0)</f>
        <v>0</v>
      </c>
      <c r="BJ710" s="12" t="s">
        <v>77</v>
      </c>
      <c r="BK710" s="117">
        <f>ROUND(I710*H710,2)</f>
        <v>73500</v>
      </c>
      <c r="BL710" s="12" t="s">
        <v>105</v>
      </c>
      <c r="BM710" s="116" t="s">
        <v>1207</v>
      </c>
    </row>
    <row r="711" spans="1:65" s="2" customFormat="1" ht="29.25">
      <c r="A711" s="24"/>
      <c r="B711" s="25"/>
      <c r="C711" s="24"/>
      <c r="D711" s="118" t="s">
        <v>108</v>
      </c>
      <c r="E711" s="24"/>
      <c r="F711" s="119" t="s">
        <v>1208</v>
      </c>
      <c r="G711" s="24"/>
      <c r="H711" s="24"/>
      <c r="I711" s="24"/>
      <c r="J711" s="24"/>
      <c r="K711" s="24"/>
      <c r="L711" s="25"/>
      <c r="M711" s="120"/>
      <c r="N711" s="121"/>
      <c r="O711" s="45"/>
      <c r="P711" s="45"/>
      <c r="Q711" s="45"/>
      <c r="R711" s="45"/>
      <c r="S711" s="45"/>
      <c r="T711" s="46"/>
      <c r="U711" s="24"/>
      <c r="V711" s="24"/>
      <c r="W711" s="24"/>
      <c r="X711" s="24"/>
      <c r="Y711" s="24"/>
      <c r="Z711" s="24"/>
      <c r="AA711" s="24"/>
      <c r="AB711" s="24"/>
      <c r="AC711" s="24"/>
      <c r="AD711" s="24"/>
      <c r="AE711" s="24"/>
      <c r="AT711" s="12" t="s">
        <v>108</v>
      </c>
      <c r="AU711" s="12" t="s">
        <v>69</v>
      </c>
    </row>
    <row r="712" spans="1:65" s="2" customFormat="1" ht="39">
      <c r="A712" s="24"/>
      <c r="B712" s="25"/>
      <c r="C712" s="24"/>
      <c r="D712" s="118" t="s">
        <v>110</v>
      </c>
      <c r="E712" s="24"/>
      <c r="F712" s="122" t="s">
        <v>1163</v>
      </c>
      <c r="G712" s="24"/>
      <c r="H712" s="24"/>
      <c r="I712" s="24"/>
      <c r="J712" s="24"/>
      <c r="K712" s="24"/>
      <c r="L712" s="25"/>
      <c r="M712" s="120"/>
      <c r="N712" s="121"/>
      <c r="O712" s="45"/>
      <c r="P712" s="45"/>
      <c r="Q712" s="45"/>
      <c r="R712" s="45"/>
      <c r="S712" s="45"/>
      <c r="T712" s="46"/>
      <c r="U712" s="24"/>
      <c r="V712" s="24"/>
      <c r="W712" s="24"/>
      <c r="X712" s="24"/>
      <c r="Y712" s="24"/>
      <c r="Z712" s="24"/>
      <c r="AA712" s="24"/>
      <c r="AB712" s="24"/>
      <c r="AC712" s="24"/>
      <c r="AD712" s="24"/>
      <c r="AE712" s="24"/>
      <c r="AT712" s="12" t="s">
        <v>110</v>
      </c>
      <c r="AU712" s="12" t="s">
        <v>69</v>
      </c>
    </row>
    <row r="713" spans="1:65" s="2" customFormat="1" ht="16.5" customHeight="1">
      <c r="A713" s="24"/>
      <c r="B713" s="105"/>
      <c r="C713" s="106" t="s">
        <v>1209</v>
      </c>
      <c r="D713" s="106" t="s">
        <v>100</v>
      </c>
      <c r="E713" s="107" t="s">
        <v>1210</v>
      </c>
      <c r="F713" s="108" t="s">
        <v>1211</v>
      </c>
      <c r="G713" s="109" t="s">
        <v>114</v>
      </c>
      <c r="H713" s="110">
        <v>20</v>
      </c>
      <c r="I713" s="111">
        <v>1510</v>
      </c>
      <c r="J713" s="111">
        <f>ROUND(I713*H713,2)</f>
        <v>30200</v>
      </c>
      <c r="K713" s="108" t="s">
        <v>104</v>
      </c>
      <c r="L713" s="25"/>
      <c r="M713" s="112" t="s">
        <v>3</v>
      </c>
      <c r="N713" s="113" t="s">
        <v>40</v>
      </c>
      <c r="O713" s="114">
        <v>0</v>
      </c>
      <c r="P713" s="114">
        <f>O713*H713</f>
        <v>0</v>
      </c>
      <c r="Q713" s="114">
        <v>0</v>
      </c>
      <c r="R713" s="114">
        <f>Q713*H713</f>
        <v>0</v>
      </c>
      <c r="S713" s="114">
        <v>0</v>
      </c>
      <c r="T713" s="115">
        <f>S713*H713</f>
        <v>0</v>
      </c>
      <c r="U713" s="24"/>
      <c r="V713" s="24"/>
      <c r="W713" s="24"/>
      <c r="X713" s="24"/>
      <c r="Y713" s="24"/>
      <c r="Z713" s="24"/>
      <c r="AA713" s="24"/>
      <c r="AB713" s="24"/>
      <c r="AC713" s="24"/>
      <c r="AD713" s="24"/>
      <c r="AE713" s="24"/>
      <c r="AR713" s="116" t="s">
        <v>105</v>
      </c>
      <c r="AT713" s="116" t="s">
        <v>100</v>
      </c>
      <c r="AU713" s="116" t="s">
        <v>69</v>
      </c>
      <c r="AY713" s="12" t="s">
        <v>106</v>
      </c>
      <c r="BE713" s="117">
        <f>IF(N713="základní",J713,0)</f>
        <v>30200</v>
      </c>
      <c r="BF713" s="117">
        <f>IF(N713="snížená",J713,0)</f>
        <v>0</v>
      </c>
      <c r="BG713" s="117">
        <f>IF(N713="zákl. přenesená",J713,0)</f>
        <v>0</v>
      </c>
      <c r="BH713" s="117">
        <f>IF(N713="sníž. přenesená",J713,0)</f>
        <v>0</v>
      </c>
      <c r="BI713" s="117">
        <f>IF(N713="nulová",J713,0)</f>
        <v>0</v>
      </c>
      <c r="BJ713" s="12" t="s">
        <v>77</v>
      </c>
      <c r="BK713" s="117">
        <f>ROUND(I713*H713,2)</f>
        <v>30200</v>
      </c>
      <c r="BL713" s="12" t="s">
        <v>105</v>
      </c>
      <c r="BM713" s="116" t="s">
        <v>1212</v>
      </c>
    </row>
    <row r="714" spans="1:65" s="2" customFormat="1" ht="29.25">
      <c r="A714" s="24"/>
      <c r="B714" s="25"/>
      <c r="C714" s="24"/>
      <c r="D714" s="118" t="s">
        <v>108</v>
      </c>
      <c r="E714" s="24"/>
      <c r="F714" s="119" t="s">
        <v>1213</v>
      </c>
      <c r="G714" s="24"/>
      <c r="H714" s="24"/>
      <c r="I714" s="24"/>
      <c r="J714" s="24"/>
      <c r="K714" s="24"/>
      <c r="L714" s="25"/>
      <c r="M714" s="120"/>
      <c r="N714" s="121"/>
      <c r="O714" s="45"/>
      <c r="P714" s="45"/>
      <c r="Q714" s="45"/>
      <c r="R714" s="45"/>
      <c r="S714" s="45"/>
      <c r="T714" s="46"/>
      <c r="U714" s="24"/>
      <c r="V714" s="24"/>
      <c r="W714" s="24"/>
      <c r="X714" s="24"/>
      <c r="Y714" s="24"/>
      <c r="Z714" s="24"/>
      <c r="AA714" s="24"/>
      <c r="AB714" s="24"/>
      <c r="AC714" s="24"/>
      <c r="AD714" s="24"/>
      <c r="AE714" s="24"/>
      <c r="AT714" s="12" t="s">
        <v>108</v>
      </c>
      <c r="AU714" s="12" t="s">
        <v>69</v>
      </c>
    </row>
    <row r="715" spans="1:65" s="2" customFormat="1" ht="39">
      <c r="A715" s="24"/>
      <c r="B715" s="25"/>
      <c r="C715" s="24"/>
      <c r="D715" s="118" t="s">
        <v>110</v>
      </c>
      <c r="E715" s="24"/>
      <c r="F715" s="122" t="s">
        <v>1163</v>
      </c>
      <c r="G715" s="24"/>
      <c r="H715" s="24"/>
      <c r="I715" s="24"/>
      <c r="J715" s="24"/>
      <c r="K715" s="24"/>
      <c r="L715" s="25"/>
      <c r="M715" s="120"/>
      <c r="N715" s="121"/>
      <c r="O715" s="45"/>
      <c r="P715" s="45"/>
      <c r="Q715" s="45"/>
      <c r="R715" s="45"/>
      <c r="S715" s="45"/>
      <c r="T715" s="46"/>
      <c r="U715" s="24"/>
      <c r="V715" s="24"/>
      <c r="W715" s="24"/>
      <c r="X715" s="24"/>
      <c r="Y715" s="24"/>
      <c r="Z715" s="24"/>
      <c r="AA715" s="24"/>
      <c r="AB715" s="24"/>
      <c r="AC715" s="24"/>
      <c r="AD715" s="24"/>
      <c r="AE715" s="24"/>
      <c r="AT715" s="12" t="s">
        <v>110</v>
      </c>
      <c r="AU715" s="12" t="s">
        <v>69</v>
      </c>
    </row>
    <row r="716" spans="1:65" s="2" customFormat="1" ht="16.5" customHeight="1">
      <c r="A716" s="24"/>
      <c r="B716" s="105"/>
      <c r="C716" s="106" t="s">
        <v>1214</v>
      </c>
      <c r="D716" s="106" t="s">
        <v>100</v>
      </c>
      <c r="E716" s="107" t="s">
        <v>1215</v>
      </c>
      <c r="F716" s="108" t="s">
        <v>1216</v>
      </c>
      <c r="G716" s="109" t="s">
        <v>114</v>
      </c>
      <c r="H716" s="110">
        <v>10</v>
      </c>
      <c r="I716" s="111">
        <v>1550</v>
      </c>
      <c r="J716" s="111">
        <f>ROUND(I716*H716,2)</f>
        <v>15500</v>
      </c>
      <c r="K716" s="108" t="s">
        <v>104</v>
      </c>
      <c r="L716" s="25"/>
      <c r="M716" s="112" t="s">
        <v>3</v>
      </c>
      <c r="N716" s="113" t="s">
        <v>40</v>
      </c>
      <c r="O716" s="114">
        <v>0</v>
      </c>
      <c r="P716" s="114">
        <f>O716*H716</f>
        <v>0</v>
      </c>
      <c r="Q716" s="114">
        <v>0</v>
      </c>
      <c r="R716" s="114">
        <f>Q716*H716</f>
        <v>0</v>
      </c>
      <c r="S716" s="114">
        <v>0</v>
      </c>
      <c r="T716" s="115">
        <f>S716*H716</f>
        <v>0</v>
      </c>
      <c r="U716" s="24"/>
      <c r="V716" s="24"/>
      <c r="W716" s="24"/>
      <c r="X716" s="24"/>
      <c r="Y716" s="24"/>
      <c r="Z716" s="24"/>
      <c r="AA716" s="24"/>
      <c r="AB716" s="24"/>
      <c r="AC716" s="24"/>
      <c r="AD716" s="24"/>
      <c r="AE716" s="24"/>
      <c r="AR716" s="116" t="s">
        <v>105</v>
      </c>
      <c r="AT716" s="116" t="s">
        <v>100</v>
      </c>
      <c r="AU716" s="116" t="s">
        <v>69</v>
      </c>
      <c r="AY716" s="12" t="s">
        <v>106</v>
      </c>
      <c r="BE716" s="117">
        <f>IF(N716="základní",J716,0)</f>
        <v>15500</v>
      </c>
      <c r="BF716" s="117">
        <f>IF(N716="snížená",J716,0)</f>
        <v>0</v>
      </c>
      <c r="BG716" s="117">
        <f>IF(N716="zákl. přenesená",J716,0)</f>
        <v>0</v>
      </c>
      <c r="BH716" s="117">
        <f>IF(N716="sníž. přenesená",J716,0)</f>
        <v>0</v>
      </c>
      <c r="BI716" s="117">
        <f>IF(N716="nulová",J716,0)</f>
        <v>0</v>
      </c>
      <c r="BJ716" s="12" t="s">
        <v>77</v>
      </c>
      <c r="BK716" s="117">
        <f>ROUND(I716*H716,2)</f>
        <v>15500</v>
      </c>
      <c r="BL716" s="12" t="s">
        <v>105</v>
      </c>
      <c r="BM716" s="116" t="s">
        <v>1217</v>
      </c>
    </row>
    <row r="717" spans="1:65" s="2" customFormat="1" ht="29.25">
      <c r="A717" s="24"/>
      <c r="B717" s="25"/>
      <c r="C717" s="24"/>
      <c r="D717" s="118" t="s">
        <v>108</v>
      </c>
      <c r="E717" s="24"/>
      <c r="F717" s="119" t="s">
        <v>1218</v>
      </c>
      <c r="G717" s="24"/>
      <c r="H717" s="24"/>
      <c r="I717" s="24"/>
      <c r="J717" s="24"/>
      <c r="K717" s="24"/>
      <c r="L717" s="25"/>
      <c r="M717" s="120"/>
      <c r="N717" s="121"/>
      <c r="O717" s="45"/>
      <c r="P717" s="45"/>
      <c r="Q717" s="45"/>
      <c r="R717" s="45"/>
      <c r="S717" s="45"/>
      <c r="T717" s="46"/>
      <c r="U717" s="24"/>
      <c r="V717" s="24"/>
      <c r="W717" s="24"/>
      <c r="X717" s="24"/>
      <c r="Y717" s="24"/>
      <c r="Z717" s="24"/>
      <c r="AA717" s="24"/>
      <c r="AB717" s="24"/>
      <c r="AC717" s="24"/>
      <c r="AD717" s="24"/>
      <c r="AE717" s="24"/>
      <c r="AT717" s="12" t="s">
        <v>108</v>
      </c>
      <c r="AU717" s="12" t="s">
        <v>69</v>
      </c>
    </row>
    <row r="718" spans="1:65" s="2" customFormat="1" ht="39">
      <c r="A718" s="24"/>
      <c r="B718" s="25"/>
      <c r="C718" s="24"/>
      <c r="D718" s="118" t="s">
        <v>110</v>
      </c>
      <c r="E718" s="24"/>
      <c r="F718" s="122" t="s">
        <v>1163</v>
      </c>
      <c r="G718" s="24"/>
      <c r="H718" s="24"/>
      <c r="I718" s="24"/>
      <c r="J718" s="24"/>
      <c r="K718" s="24"/>
      <c r="L718" s="25"/>
      <c r="M718" s="120"/>
      <c r="N718" s="121"/>
      <c r="O718" s="45"/>
      <c r="P718" s="45"/>
      <c r="Q718" s="45"/>
      <c r="R718" s="45"/>
      <c r="S718" s="45"/>
      <c r="T718" s="46"/>
      <c r="U718" s="24"/>
      <c r="V718" s="24"/>
      <c r="W718" s="24"/>
      <c r="X718" s="24"/>
      <c r="Y718" s="24"/>
      <c r="Z718" s="24"/>
      <c r="AA718" s="24"/>
      <c r="AB718" s="24"/>
      <c r="AC718" s="24"/>
      <c r="AD718" s="24"/>
      <c r="AE718" s="24"/>
      <c r="AT718" s="12" t="s">
        <v>110</v>
      </c>
      <c r="AU718" s="12" t="s">
        <v>69</v>
      </c>
    </row>
    <row r="719" spans="1:65" s="2" customFormat="1" ht="16.5" customHeight="1">
      <c r="A719" s="24"/>
      <c r="B719" s="105"/>
      <c r="C719" s="106" t="s">
        <v>1219</v>
      </c>
      <c r="D719" s="106" t="s">
        <v>100</v>
      </c>
      <c r="E719" s="107" t="s">
        <v>1220</v>
      </c>
      <c r="F719" s="108" t="s">
        <v>1221</v>
      </c>
      <c r="G719" s="109" t="s">
        <v>114</v>
      </c>
      <c r="H719" s="110">
        <v>50</v>
      </c>
      <c r="I719" s="111">
        <v>1120</v>
      </c>
      <c r="J719" s="111">
        <f>ROUND(I719*H719,2)</f>
        <v>56000</v>
      </c>
      <c r="K719" s="108" t="s">
        <v>104</v>
      </c>
      <c r="L719" s="25"/>
      <c r="M719" s="112" t="s">
        <v>3</v>
      </c>
      <c r="N719" s="113" t="s">
        <v>40</v>
      </c>
      <c r="O719" s="114">
        <v>0</v>
      </c>
      <c r="P719" s="114">
        <f>O719*H719</f>
        <v>0</v>
      </c>
      <c r="Q719" s="114">
        <v>0</v>
      </c>
      <c r="R719" s="114">
        <f>Q719*H719</f>
        <v>0</v>
      </c>
      <c r="S719" s="114">
        <v>0</v>
      </c>
      <c r="T719" s="115">
        <f>S719*H719</f>
        <v>0</v>
      </c>
      <c r="U719" s="24"/>
      <c r="V719" s="24"/>
      <c r="W719" s="24"/>
      <c r="X719" s="24"/>
      <c r="Y719" s="24"/>
      <c r="Z719" s="24"/>
      <c r="AA719" s="24"/>
      <c r="AB719" s="24"/>
      <c r="AC719" s="24"/>
      <c r="AD719" s="24"/>
      <c r="AE719" s="24"/>
      <c r="AR719" s="116" t="s">
        <v>105</v>
      </c>
      <c r="AT719" s="116" t="s">
        <v>100</v>
      </c>
      <c r="AU719" s="116" t="s">
        <v>69</v>
      </c>
      <c r="AY719" s="12" t="s">
        <v>106</v>
      </c>
      <c r="BE719" s="117">
        <f>IF(N719="základní",J719,0)</f>
        <v>56000</v>
      </c>
      <c r="BF719" s="117">
        <f>IF(N719="snížená",J719,0)</f>
        <v>0</v>
      </c>
      <c r="BG719" s="117">
        <f>IF(N719="zákl. přenesená",J719,0)</f>
        <v>0</v>
      </c>
      <c r="BH719" s="117">
        <f>IF(N719="sníž. přenesená",J719,0)</f>
        <v>0</v>
      </c>
      <c r="BI719" s="117">
        <f>IF(N719="nulová",J719,0)</f>
        <v>0</v>
      </c>
      <c r="BJ719" s="12" t="s">
        <v>77</v>
      </c>
      <c r="BK719" s="117">
        <f>ROUND(I719*H719,2)</f>
        <v>56000</v>
      </c>
      <c r="BL719" s="12" t="s">
        <v>105</v>
      </c>
      <c r="BM719" s="116" t="s">
        <v>1222</v>
      </c>
    </row>
    <row r="720" spans="1:65" s="2" customFormat="1" ht="29.25">
      <c r="A720" s="24"/>
      <c r="B720" s="25"/>
      <c r="C720" s="24"/>
      <c r="D720" s="118" t="s">
        <v>108</v>
      </c>
      <c r="E720" s="24"/>
      <c r="F720" s="119" t="s">
        <v>1223</v>
      </c>
      <c r="G720" s="24"/>
      <c r="H720" s="24"/>
      <c r="I720" s="24"/>
      <c r="J720" s="24"/>
      <c r="K720" s="24"/>
      <c r="L720" s="25"/>
      <c r="M720" s="120"/>
      <c r="N720" s="121"/>
      <c r="O720" s="45"/>
      <c r="P720" s="45"/>
      <c r="Q720" s="45"/>
      <c r="R720" s="45"/>
      <c r="S720" s="45"/>
      <c r="T720" s="46"/>
      <c r="U720" s="24"/>
      <c r="V720" s="24"/>
      <c r="W720" s="24"/>
      <c r="X720" s="24"/>
      <c r="Y720" s="24"/>
      <c r="Z720" s="24"/>
      <c r="AA720" s="24"/>
      <c r="AB720" s="24"/>
      <c r="AC720" s="24"/>
      <c r="AD720" s="24"/>
      <c r="AE720" s="24"/>
      <c r="AT720" s="12" t="s">
        <v>108</v>
      </c>
      <c r="AU720" s="12" t="s">
        <v>69</v>
      </c>
    </row>
    <row r="721" spans="1:65" s="2" customFormat="1" ht="39">
      <c r="A721" s="24"/>
      <c r="B721" s="25"/>
      <c r="C721" s="24"/>
      <c r="D721" s="118" t="s">
        <v>110</v>
      </c>
      <c r="E721" s="24"/>
      <c r="F721" s="122" t="s">
        <v>1163</v>
      </c>
      <c r="G721" s="24"/>
      <c r="H721" s="24"/>
      <c r="I721" s="24"/>
      <c r="J721" s="24"/>
      <c r="K721" s="24"/>
      <c r="L721" s="25"/>
      <c r="M721" s="120"/>
      <c r="N721" s="121"/>
      <c r="O721" s="45"/>
      <c r="P721" s="45"/>
      <c r="Q721" s="45"/>
      <c r="R721" s="45"/>
      <c r="S721" s="45"/>
      <c r="T721" s="46"/>
      <c r="U721" s="24"/>
      <c r="V721" s="24"/>
      <c r="W721" s="24"/>
      <c r="X721" s="24"/>
      <c r="Y721" s="24"/>
      <c r="Z721" s="24"/>
      <c r="AA721" s="24"/>
      <c r="AB721" s="24"/>
      <c r="AC721" s="24"/>
      <c r="AD721" s="24"/>
      <c r="AE721" s="24"/>
      <c r="AT721" s="12" t="s">
        <v>110</v>
      </c>
      <c r="AU721" s="12" t="s">
        <v>69</v>
      </c>
    </row>
    <row r="722" spans="1:65" s="2" customFormat="1" ht="16.5" customHeight="1">
      <c r="A722" s="24"/>
      <c r="B722" s="105"/>
      <c r="C722" s="106" t="s">
        <v>1224</v>
      </c>
      <c r="D722" s="106" t="s">
        <v>100</v>
      </c>
      <c r="E722" s="107" t="s">
        <v>1225</v>
      </c>
      <c r="F722" s="108" t="s">
        <v>1226</v>
      </c>
      <c r="G722" s="109" t="s">
        <v>114</v>
      </c>
      <c r="H722" s="110">
        <v>50</v>
      </c>
      <c r="I722" s="111">
        <v>1070</v>
      </c>
      <c r="J722" s="111">
        <f>ROUND(I722*H722,2)</f>
        <v>53500</v>
      </c>
      <c r="K722" s="108" t="s">
        <v>104</v>
      </c>
      <c r="L722" s="25"/>
      <c r="M722" s="112" t="s">
        <v>3</v>
      </c>
      <c r="N722" s="113" t="s">
        <v>40</v>
      </c>
      <c r="O722" s="114">
        <v>0</v>
      </c>
      <c r="P722" s="114">
        <f>O722*H722</f>
        <v>0</v>
      </c>
      <c r="Q722" s="114">
        <v>0</v>
      </c>
      <c r="R722" s="114">
        <f>Q722*H722</f>
        <v>0</v>
      </c>
      <c r="S722" s="114">
        <v>0</v>
      </c>
      <c r="T722" s="115">
        <f>S722*H722</f>
        <v>0</v>
      </c>
      <c r="U722" s="24"/>
      <c r="V722" s="24"/>
      <c r="W722" s="24"/>
      <c r="X722" s="24"/>
      <c r="Y722" s="24"/>
      <c r="Z722" s="24"/>
      <c r="AA722" s="24"/>
      <c r="AB722" s="24"/>
      <c r="AC722" s="24"/>
      <c r="AD722" s="24"/>
      <c r="AE722" s="24"/>
      <c r="AR722" s="116" t="s">
        <v>105</v>
      </c>
      <c r="AT722" s="116" t="s">
        <v>100</v>
      </c>
      <c r="AU722" s="116" t="s">
        <v>69</v>
      </c>
      <c r="AY722" s="12" t="s">
        <v>106</v>
      </c>
      <c r="BE722" s="117">
        <f>IF(N722="základní",J722,0)</f>
        <v>53500</v>
      </c>
      <c r="BF722" s="117">
        <f>IF(N722="snížená",J722,0)</f>
        <v>0</v>
      </c>
      <c r="BG722" s="117">
        <f>IF(N722="zákl. přenesená",J722,0)</f>
        <v>0</v>
      </c>
      <c r="BH722" s="117">
        <f>IF(N722="sníž. přenesená",J722,0)</f>
        <v>0</v>
      </c>
      <c r="BI722" s="117">
        <f>IF(N722="nulová",J722,0)</f>
        <v>0</v>
      </c>
      <c r="BJ722" s="12" t="s">
        <v>77</v>
      </c>
      <c r="BK722" s="117">
        <f>ROUND(I722*H722,2)</f>
        <v>53500</v>
      </c>
      <c r="BL722" s="12" t="s">
        <v>105</v>
      </c>
      <c r="BM722" s="116" t="s">
        <v>1227</v>
      </c>
    </row>
    <row r="723" spans="1:65" s="2" customFormat="1" ht="29.25">
      <c r="A723" s="24"/>
      <c r="B723" s="25"/>
      <c r="C723" s="24"/>
      <c r="D723" s="118" t="s">
        <v>108</v>
      </c>
      <c r="E723" s="24"/>
      <c r="F723" s="119" t="s">
        <v>1228</v>
      </c>
      <c r="G723" s="24"/>
      <c r="H723" s="24"/>
      <c r="I723" s="24"/>
      <c r="J723" s="24"/>
      <c r="K723" s="24"/>
      <c r="L723" s="25"/>
      <c r="M723" s="120"/>
      <c r="N723" s="121"/>
      <c r="O723" s="45"/>
      <c r="P723" s="45"/>
      <c r="Q723" s="45"/>
      <c r="R723" s="45"/>
      <c r="S723" s="45"/>
      <c r="T723" s="46"/>
      <c r="U723" s="24"/>
      <c r="V723" s="24"/>
      <c r="W723" s="24"/>
      <c r="X723" s="24"/>
      <c r="Y723" s="24"/>
      <c r="Z723" s="24"/>
      <c r="AA723" s="24"/>
      <c r="AB723" s="24"/>
      <c r="AC723" s="24"/>
      <c r="AD723" s="24"/>
      <c r="AE723" s="24"/>
      <c r="AT723" s="12" t="s">
        <v>108</v>
      </c>
      <c r="AU723" s="12" t="s">
        <v>69</v>
      </c>
    </row>
    <row r="724" spans="1:65" s="2" customFormat="1" ht="39">
      <c r="A724" s="24"/>
      <c r="B724" s="25"/>
      <c r="C724" s="24"/>
      <c r="D724" s="118" t="s">
        <v>110</v>
      </c>
      <c r="E724" s="24"/>
      <c r="F724" s="122" t="s">
        <v>1163</v>
      </c>
      <c r="G724" s="24"/>
      <c r="H724" s="24"/>
      <c r="I724" s="24"/>
      <c r="J724" s="24"/>
      <c r="K724" s="24"/>
      <c r="L724" s="25"/>
      <c r="M724" s="120"/>
      <c r="N724" s="121"/>
      <c r="O724" s="45"/>
      <c r="P724" s="45"/>
      <c r="Q724" s="45"/>
      <c r="R724" s="45"/>
      <c r="S724" s="45"/>
      <c r="T724" s="46"/>
      <c r="U724" s="24"/>
      <c r="V724" s="24"/>
      <c r="W724" s="24"/>
      <c r="X724" s="24"/>
      <c r="Y724" s="24"/>
      <c r="Z724" s="24"/>
      <c r="AA724" s="24"/>
      <c r="AB724" s="24"/>
      <c r="AC724" s="24"/>
      <c r="AD724" s="24"/>
      <c r="AE724" s="24"/>
      <c r="AT724" s="12" t="s">
        <v>110</v>
      </c>
      <c r="AU724" s="12" t="s">
        <v>69</v>
      </c>
    </row>
    <row r="725" spans="1:65" s="2" customFormat="1" ht="21.75" customHeight="1">
      <c r="A725" s="24"/>
      <c r="B725" s="105"/>
      <c r="C725" s="106" t="s">
        <v>1229</v>
      </c>
      <c r="D725" s="106" t="s">
        <v>100</v>
      </c>
      <c r="E725" s="107" t="s">
        <v>1230</v>
      </c>
      <c r="F725" s="108" t="s">
        <v>1231</v>
      </c>
      <c r="G725" s="109" t="s">
        <v>114</v>
      </c>
      <c r="H725" s="110">
        <v>100</v>
      </c>
      <c r="I725" s="111">
        <v>1210</v>
      </c>
      <c r="J725" s="111">
        <f>ROUND(I725*H725,2)</f>
        <v>121000</v>
      </c>
      <c r="K725" s="108" t="s">
        <v>104</v>
      </c>
      <c r="L725" s="25"/>
      <c r="M725" s="112" t="s">
        <v>3</v>
      </c>
      <c r="N725" s="113" t="s">
        <v>40</v>
      </c>
      <c r="O725" s="114">
        <v>0</v>
      </c>
      <c r="P725" s="114">
        <f>O725*H725</f>
        <v>0</v>
      </c>
      <c r="Q725" s="114">
        <v>0</v>
      </c>
      <c r="R725" s="114">
        <f>Q725*H725</f>
        <v>0</v>
      </c>
      <c r="S725" s="114">
        <v>0</v>
      </c>
      <c r="T725" s="115">
        <f>S725*H725</f>
        <v>0</v>
      </c>
      <c r="U725" s="24"/>
      <c r="V725" s="24"/>
      <c r="W725" s="24"/>
      <c r="X725" s="24"/>
      <c r="Y725" s="24"/>
      <c r="Z725" s="24"/>
      <c r="AA725" s="24"/>
      <c r="AB725" s="24"/>
      <c r="AC725" s="24"/>
      <c r="AD725" s="24"/>
      <c r="AE725" s="24"/>
      <c r="AR725" s="116" t="s">
        <v>105</v>
      </c>
      <c r="AT725" s="116" t="s">
        <v>100</v>
      </c>
      <c r="AU725" s="116" t="s">
        <v>69</v>
      </c>
      <c r="AY725" s="12" t="s">
        <v>106</v>
      </c>
      <c r="BE725" s="117">
        <f>IF(N725="základní",J725,0)</f>
        <v>121000</v>
      </c>
      <c r="BF725" s="117">
        <f>IF(N725="snížená",J725,0)</f>
        <v>0</v>
      </c>
      <c r="BG725" s="117">
        <f>IF(N725="zákl. přenesená",J725,0)</f>
        <v>0</v>
      </c>
      <c r="BH725" s="117">
        <f>IF(N725="sníž. přenesená",J725,0)</f>
        <v>0</v>
      </c>
      <c r="BI725" s="117">
        <f>IF(N725="nulová",J725,0)</f>
        <v>0</v>
      </c>
      <c r="BJ725" s="12" t="s">
        <v>77</v>
      </c>
      <c r="BK725" s="117">
        <f>ROUND(I725*H725,2)</f>
        <v>121000</v>
      </c>
      <c r="BL725" s="12" t="s">
        <v>105</v>
      </c>
      <c r="BM725" s="116" t="s">
        <v>1232</v>
      </c>
    </row>
    <row r="726" spans="1:65" s="2" customFormat="1" ht="29.25">
      <c r="A726" s="24"/>
      <c r="B726" s="25"/>
      <c r="C726" s="24"/>
      <c r="D726" s="118" t="s">
        <v>108</v>
      </c>
      <c r="E726" s="24"/>
      <c r="F726" s="119" t="s">
        <v>1233</v>
      </c>
      <c r="G726" s="24"/>
      <c r="H726" s="24"/>
      <c r="I726" s="24"/>
      <c r="J726" s="24"/>
      <c r="K726" s="24"/>
      <c r="L726" s="25"/>
      <c r="M726" s="120"/>
      <c r="N726" s="121"/>
      <c r="O726" s="45"/>
      <c r="P726" s="45"/>
      <c r="Q726" s="45"/>
      <c r="R726" s="45"/>
      <c r="S726" s="45"/>
      <c r="T726" s="46"/>
      <c r="U726" s="24"/>
      <c r="V726" s="24"/>
      <c r="W726" s="24"/>
      <c r="X726" s="24"/>
      <c r="Y726" s="24"/>
      <c r="Z726" s="24"/>
      <c r="AA726" s="24"/>
      <c r="AB726" s="24"/>
      <c r="AC726" s="24"/>
      <c r="AD726" s="24"/>
      <c r="AE726" s="24"/>
      <c r="AT726" s="12" t="s">
        <v>108</v>
      </c>
      <c r="AU726" s="12" t="s">
        <v>69</v>
      </c>
    </row>
    <row r="727" spans="1:65" s="2" customFormat="1" ht="39">
      <c r="A727" s="24"/>
      <c r="B727" s="25"/>
      <c r="C727" s="24"/>
      <c r="D727" s="118" t="s">
        <v>110</v>
      </c>
      <c r="E727" s="24"/>
      <c r="F727" s="122" t="s">
        <v>1234</v>
      </c>
      <c r="G727" s="24"/>
      <c r="H727" s="24"/>
      <c r="I727" s="24"/>
      <c r="J727" s="24"/>
      <c r="K727" s="24"/>
      <c r="L727" s="25"/>
      <c r="M727" s="120"/>
      <c r="N727" s="121"/>
      <c r="O727" s="45"/>
      <c r="P727" s="45"/>
      <c r="Q727" s="45"/>
      <c r="R727" s="45"/>
      <c r="S727" s="45"/>
      <c r="T727" s="46"/>
      <c r="U727" s="24"/>
      <c r="V727" s="24"/>
      <c r="W727" s="24"/>
      <c r="X727" s="24"/>
      <c r="Y727" s="24"/>
      <c r="Z727" s="24"/>
      <c r="AA727" s="24"/>
      <c r="AB727" s="24"/>
      <c r="AC727" s="24"/>
      <c r="AD727" s="24"/>
      <c r="AE727" s="24"/>
      <c r="AT727" s="12" t="s">
        <v>110</v>
      </c>
      <c r="AU727" s="12" t="s">
        <v>69</v>
      </c>
    </row>
    <row r="728" spans="1:65" s="2" customFormat="1" ht="16.5" customHeight="1">
      <c r="A728" s="24"/>
      <c r="B728" s="105"/>
      <c r="C728" s="106" t="s">
        <v>1235</v>
      </c>
      <c r="D728" s="106" t="s">
        <v>100</v>
      </c>
      <c r="E728" s="107" t="s">
        <v>1236</v>
      </c>
      <c r="F728" s="108" t="s">
        <v>1237</v>
      </c>
      <c r="G728" s="109" t="s">
        <v>114</v>
      </c>
      <c r="H728" s="110">
        <v>100</v>
      </c>
      <c r="I728" s="111">
        <v>1140</v>
      </c>
      <c r="J728" s="111">
        <f>ROUND(I728*H728,2)</f>
        <v>114000</v>
      </c>
      <c r="K728" s="108" t="s">
        <v>104</v>
      </c>
      <c r="L728" s="25"/>
      <c r="M728" s="112" t="s">
        <v>3</v>
      </c>
      <c r="N728" s="113" t="s">
        <v>40</v>
      </c>
      <c r="O728" s="114">
        <v>0</v>
      </c>
      <c r="P728" s="114">
        <f>O728*H728</f>
        <v>0</v>
      </c>
      <c r="Q728" s="114">
        <v>0</v>
      </c>
      <c r="R728" s="114">
        <f>Q728*H728</f>
        <v>0</v>
      </c>
      <c r="S728" s="114">
        <v>0</v>
      </c>
      <c r="T728" s="115">
        <f>S728*H728</f>
        <v>0</v>
      </c>
      <c r="U728" s="24"/>
      <c r="V728" s="24"/>
      <c r="W728" s="24"/>
      <c r="X728" s="24"/>
      <c r="Y728" s="24"/>
      <c r="Z728" s="24"/>
      <c r="AA728" s="24"/>
      <c r="AB728" s="24"/>
      <c r="AC728" s="24"/>
      <c r="AD728" s="24"/>
      <c r="AE728" s="24"/>
      <c r="AR728" s="116" t="s">
        <v>105</v>
      </c>
      <c r="AT728" s="116" t="s">
        <v>100</v>
      </c>
      <c r="AU728" s="116" t="s">
        <v>69</v>
      </c>
      <c r="AY728" s="12" t="s">
        <v>106</v>
      </c>
      <c r="BE728" s="117">
        <f>IF(N728="základní",J728,0)</f>
        <v>114000</v>
      </c>
      <c r="BF728" s="117">
        <f>IF(N728="snížená",J728,0)</f>
        <v>0</v>
      </c>
      <c r="BG728" s="117">
        <f>IF(N728="zákl. přenesená",J728,0)</f>
        <v>0</v>
      </c>
      <c r="BH728" s="117">
        <f>IF(N728="sníž. přenesená",J728,0)</f>
        <v>0</v>
      </c>
      <c r="BI728" s="117">
        <f>IF(N728="nulová",J728,0)</f>
        <v>0</v>
      </c>
      <c r="BJ728" s="12" t="s">
        <v>77</v>
      </c>
      <c r="BK728" s="117">
        <f>ROUND(I728*H728,2)</f>
        <v>114000</v>
      </c>
      <c r="BL728" s="12" t="s">
        <v>105</v>
      </c>
      <c r="BM728" s="116" t="s">
        <v>1238</v>
      </c>
    </row>
    <row r="729" spans="1:65" s="2" customFormat="1" ht="29.25">
      <c r="A729" s="24"/>
      <c r="B729" s="25"/>
      <c r="C729" s="24"/>
      <c r="D729" s="118" t="s">
        <v>108</v>
      </c>
      <c r="E729" s="24"/>
      <c r="F729" s="119" t="s">
        <v>1239</v>
      </c>
      <c r="G729" s="24"/>
      <c r="H729" s="24"/>
      <c r="I729" s="24"/>
      <c r="J729" s="24"/>
      <c r="K729" s="24"/>
      <c r="L729" s="25"/>
      <c r="M729" s="120"/>
      <c r="N729" s="121"/>
      <c r="O729" s="45"/>
      <c r="P729" s="45"/>
      <c r="Q729" s="45"/>
      <c r="R729" s="45"/>
      <c r="S729" s="45"/>
      <c r="T729" s="46"/>
      <c r="U729" s="24"/>
      <c r="V729" s="24"/>
      <c r="W729" s="24"/>
      <c r="X729" s="24"/>
      <c r="Y729" s="24"/>
      <c r="Z729" s="24"/>
      <c r="AA729" s="24"/>
      <c r="AB729" s="24"/>
      <c r="AC729" s="24"/>
      <c r="AD729" s="24"/>
      <c r="AE729" s="24"/>
      <c r="AT729" s="12" t="s">
        <v>108</v>
      </c>
      <c r="AU729" s="12" t="s">
        <v>69</v>
      </c>
    </row>
    <row r="730" spans="1:65" s="2" customFormat="1" ht="39">
      <c r="A730" s="24"/>
      <c r="B730" s="25"/>
      <c r="C730" s="24"/>
      <c r="D730" s="118" t="s">
        <v>110</v>
      </c>
      <c r="E730" s="24"/>
      <c r="F730" s="122" t="s">
        <v>1234</v>
      </c>
      <c r="G730" s="24"/>
      <c r="H730" s="24"/>
      <c r="I730" s="24"/>
      <c r="J730" s="24"/>
      <c r="K730" s="24"/>
      <c r="L730" s="25"/>
      <c r="M730" s="120"/>
      <c r="N730" s="121"/>
      <c r="O730" s="45"/>
      <c r="P730" s="45"/>
      <c r="Q730" s="45"/>
      <c r="R730" s="45"/>
      <c r="S730" s="45"/>
      <c r="T730" s="46"/>
      <c r="U730" s="24"/>
      <c r="V730" s="24"/>
      <c r="W730" s="24"/>
      <c r="X730" s="24"/>
      <c r="Y730" s="24"/>
      <c r="Z730" s="24"/>
      <c r="AA730" s="24"/>
      <c r="AB730" s="24"/>
      <c r="AC730" s="24"/>
      <c r="AD730" s="24"/>
      <c r="AE730" s="24"/>
      <c r="AT730" s="12" t="s">
        <v>110</v>
      </c>
      <c r="AU730" s="12" t="s">
        <v>69</v>
      </c>
    </row>
    <row r="731" spans="1:65" s="2" customFormat="1" ht="21.75" customHeight="1">
      <c r="A731" s="24"/>
      <c r="B731" s="105"/>
      <c r="C731" s="106" t="s">
        <v>1240</v>
      </c>
      <c r="D731" s="106" t="s">
        <v>100</v>
      </c>
      <c r="E731" s="107" t="s">
        <v>1241</v>
      </c>
      <c r="F731" s="108" t="s">
        <v>1242</v>
      </c>
      <c r="G731" s="109" t="s">
        <v>114</v>
      </c>
      <c r="H731" s="110">
        <v>50</v>
      </c>
      <c r="I731" s="111">
        <v>1210</v>
      </c>
      <c r="J731" s="111">
        <f>ROUND(I731*H731,2)</f>
        <v>60500</v>
      </c>
      <c r="K731" s="108" t="s">
        <v>104</v>
      </c>
      <c r="L731" s="25"/>
      <c r="M731" s="112" t="s">
        <v>3</v>
      </c>
      <c r="N731" s="113" t="s">
        <v>40</v>
      </c>
      <c r="O731" s="114">
        <v>0</v>
      </c>
      <c r="P731" s="114">
        <f>O731*H731</f>
        <v>0</v>
      </c>
      <c r="Q731" s="114">
        <v>0</v>
      </c>
      <c r="R731" s="114">
        <f>Q731*H731</f>
        <v>0</v>
      </c>
      <c r="S731" s="114">
        <v>0</v>
      </c>
      <c r="T731" s="115">
        <f>S731*H731</f>
        <v>0</v>
      </c>
      <c r="U731" s="24"/>
      <c r="V731" s="24"/>
      <c r="W731" s="24"/>
      <c r="X731" s="24"/>
      <c r="Y731" s="24"/>
      <c r="Z731" s="24"/>
      <c r="AA731" s="24"/>
      <c r="AB731" s="24"/>
      <c r="AC731" s="24"/>
      <c r="AD731" s="24"/>
      <c r="AE731" s="24"/>
      <c r="AR731" s="116" t="s">
        <v>105</v>
      </c>
      <c r="AT731" s="116" t="s">
        <v>100</v>
      </c>
      <c r="AU731" s="116" t="s">
        <v>69</v>
      </c>
      <c r="AY731" s="12" t="s">
        <v>106</v>
      </c>
      <c r="BE731" s="117">
        <f>IF(N731="základní",J731,0)</f>
        <v>60500</v>
      </c>
      <c r="BF731" s="117">
        <f>IF(N731="snížená",J731,0)</f>
        <v>0</v>
      </c>
      <c r="BG731" s="117">
        <f>IF(N731="zákl. přenesená",J731,0)</f>
        <v>0</v>
      </c>
      <c r="BH731" s="117">
        <f>IF(N731="sníž. přenesená",J731,0)</f>
        <v>0</v>
      </c>
      <c r="BI731" s="117">
        <f>IF(N731="nulová",J731,0)</f>
        <v>0</v>
      </c>
      <c r="BJ731" s="12" t="s">
        <v>77</v>
      </c>
      <c r="BK731" s="117">
        <f>ROUND(I731*H731,2)</f>
        <v>60500</v>
      </c>
      <c r="BL731" s="12" t="s">
        <v>105</v>
      </c>
      <c r="BM731" s="116" t="s">
        <v>1243</v>
      </c>
    </row>
    <row r="732" spans="1:65" s="2" customFormat="1" ht="29.25">
      <c r="A732" s="24"/>
      <c r="B732" s="25"/>
      <c r="C732" s="24"/>
      <c r="D732" s="118" t="s">
        <v>108</v>
      </c>
      <c r="E732" s="24"/>
      <c r="F732" s="119" t="s">
        <v>1244</v>
      </c>
      <c r="G732" s="24"/>
      <c r="H732" s="24"/>
      <c r="I732" s="24"/>
      <c r="J732" s="24"/>
      <c r="K732" s="24"/>
      <c r="L732" s="25"/>
      <c r="M732" s="120"/>
      <c r="N732" s="121"/>
      <c r="O732" s="45"/>
      <c r="P732" s="45"/>
      <c r="Q732" s="45"/>
      <c r="R732" s="45"/>
      <c r="S732" s="45"/>
      <c r="T732" s="46"/>
      <c r="U732" s="24"/>
      <c r="V732" s="24"/>
      <c r="W732" s="24"/>
      <c r="X732" s="24"/>
      <c r="Y732" s="24"/>
      <c r="Z732" s="24"/>
      <c r="AA732" s="24"/>
      <c r="AB732" s="24"/>
      <c r="AC732" s="24"/>
      <c r="AD732" s="24"/>
      <c r="AE732" s="24"/>
      <c r="AT732" s="12" t="s">
        <v>108</v>
      </c>
      <c r="AU732" s="12" t="s">
        <v>69</v>
      </c>
    </row>
    <row r="733" spans="1:65" s="2" customFormat="1" ht="39">
      <c r="A733" s="24"/>
      <c r="B733" s="25"/>
      <c r="C733" s="24"/>
      <c r="D733" s="118" t="s">
        <v>110</v>
      </c>
      <c r="E733" s="24"/>
      <c r="F733" s="122" t="s">
        <v>1234</v>
      </c>
      <c r="G733" s="24"/>
      <c r="H733" s="24"/>
      <c r="I733" s="24"/>
      <c r="J733" s="24"/>
      <c r="K733" s="24"/>
      <c r="L733" s="25"/>
      <c r="M733" s="120"/>
      <c r="N733" s="121"/>
      <c r="O733" s="45"/>
      <c r="P733" s="45"/>
      <c r="Q733" s="45"/>
      <c r="R733" s="45"/>
      <c r="S733" s="45"/>
      <c r="T733" s="46"/>
      <c r="U733" s="24"/>
      <c r="V733" s="24"/>
      <c r="W733" s="24"/>
      <c r="X733" s="24"/>
      <c r="Y733" s="24"/>
      <c r="Z733" s="24"/>
      <c r="AA733" s="24"/>
      <c r="AB733" s="24"/>
      <c r="AC733" s="24"/>
      <c r="AD733" s="24"/>
      <c r="AE733" s="24"/>
      <c r="AT733" s="12" t="s">
        <v>110</v>
      </c>
      <c r="AU733" s="12" t="s">
        <v>69</v>
      </c>
    </row>
    <row r="734" spans="1:65" s="2" customFormat="1" ht="24.2" customHeight="1">
      <c r="A734" s="24"/>
      <c r="B734" s="105"/>
      <c r="C734" s="106" t="s">
        <v>1245</v>
      </c>
      <c r="D734" s="106" t="s">
        <v>100</v>
      </c>
      <c r="E734" s="107" t="s">
        <v>1246</v>
      </c>
      <c r="F734" s="108" t="s">
        <v>1247</v>
      </c>
      <c r="G734" s="109" t="s">
        <v>114</v>
      </c>
      <c r="H734" s="110">
        <v>50</v>
      </c>
      <c r="I734" s="111">
        <v>1280</v>
      </c>
      <c r="J734" s="111">
        <f>ROUND(I734*H734,2)</f>
        <v>64000</v>
      </c>
      <c r="K734" s="108" t="s">
        <v>104</v>
      </c>
      <c r="L734" s="25"/>
      <c r="M734" s="112" t="s">
        <v>3</v>
      </c>
      <c r="N734" s="113" t="s">
        <v>40</v>
      </c>
      <c r="O734" s="114">
        <v>0</v>
      </c>
      <c r="P734" s="114">
        <f>O734*H734</f>
        <v>0</v>
      </c>
      <c r="Q734" s="114">
        <v>0</v>
      </c>
      <c r="R734" s="114">
        <f>Q734*H734</f>
        <v>0</v>
      </c>
      <c r="S734" s="114">
        <v>0</v>
      </c>
      <c r="T734" s="115">
        <f>S734*H734</f>
        <v>0</v>
      </c>
      <c r="U734" s="24"/>
      <c r="V734" s="24"/>
      <c r="W734" s="24"/>
      <c r="X734" s="24"/>
      <c r="Y734" s="24"/>
      <c r="Z734" s="24"/>
      <c r="AA734" s="24"/>
      <c r="AB734" s="24"/>
      <c r="AC734" s="24"/>
      <c r="AD734" s="24"/>
      <c r="AE734" s="24"/>
      <c r="AR734" s="116" t="s">
        <v>105</v>
      </c>
      <c r="AT734" s="116" t="s">
        <v>100</v>
      </c>
      <c r="AU734" s="116" t="s">
        <v>69</v>
      </c>
      <c r="AY734" s="12" t="s">
        <v>106</v>
      </c>
      <c r="BE734" s="117">
        <f>IF(N734="základní",J734,0)</f>
        <v>64000</v>
      </c>
      <c r="BF734" s="117">
        <f>IF(N734="snížená",J734,0)</f>
        <v>0</v>
      </c>
      <c r="BG734" s="117">
        <f>IF(N734="zákl. přenesená",J734,0)</f>
        <v>0</v>
      </c>
      <c r="BH734" s="117">
        <f>IF(N734="sníž. přenesená",J734,0)</f>
        <v>0</v>
      </c>
      <c r="BI734" s="117">
        <f>IF(N734="nulová",J734,0)</f>
        <v>0</v>
      </c>
      <c r="BJ734" s="12" t="s">
        <v>77</v>
      </c>
      <c r="BK734" s="117">
        <f>ROUND(I734*H734,2)</f>
        <v>64000</v>
      </c>
      <c r="BL734" s="12" t="s">
        <v>105</v>
      </c>
      <c r="BM734" s="116" t="s">
        <v>1248</v>
      </c>
    </row>
    <row r="735" spans="1:65" s="2" customFormat="1" ht="29.25">
      <c r="A735" s="24"/>
      <c r="B735" s="25"/>
      <c r="C735" s="24"/>
      <c r="D735" s="118" t="s">
        <v>108</v>
      </c>
      <c r="E735" s="24"/>
      <c r="F735" s="119" t="s">
        <v>1249</v>
      </c>
      <c r="G735" s="24"/>
      <c r="H735" s="24"/>
      <c r="I735" s="24"/>
      <c r="J735" s="24"/>
      <c r="K735" s="24"/>
      <c r="L735" s="25"/>
      <c r="M735" s="120"/>
      <c r="N735" s="121"/>
      <c r="O735" s="45"/>
      <c r="P735" s="45"/>
      <c r="Q735" s="45"/>
      <c r="R735" s="45"/>
      <c r="S735" s="45"/>
      <c r="T735" s="46"/>
      <c r="U735" s="24"/>
      <c r="V735" s="24"/>
      <c r="W735" s="24"/>
      <c r="X735" s="24"/>
      <c r="Y735" s="24"/>
      <c r="Z735" s="24"/>
      <c r="AA735" s="24"/>
      <c r="AB735" s="24"/>
      <c r="AC735" s="24"/>
      <c r="AD735" s="24"/>
      <c r="AE735" s="24"/>
      <c r="AT735" s="12" t="s">
        <v>108</v>
      </c>
      <c r="AU735" s="12" t="s">
        <v>69</v>
      </c>
    </row>
    <row r="736" spans="1:65" s="2" customFormat="1" ht="39">
      <c r="A736" s="24"/>
      <c r="B736" s="25"/>
      <c r="C736" s="24"/>
      <c r="D736" s="118" t="s">
        <v>110</v>
      </c>
      <c r="E736" s="24"/>
      <c r="F736" s="122" t="s">
        <v>1234</v>
      </c>
      <c r="G736" s="24"/>
      <c r="H736" s="24"/>
      <c r="I736" s="24"/>
      <c r="J736" s="24"/>
      <c r="K736" s="24"/>
      <c r="L736" s="25"/>
      <c r="M736" s="120"/>
      <c r="N736" s="121"/>
      <c r="O736" s="45"/>
      <c r="P736" s="45"/>
      <c r="Q736" s="45"/>
      <c r="R736" s="45"/>
      <c r="S736" s="45"/>
      <c r="T736" s="46"/>
      <c r="U736" s="24"/>
      <c r="V736" s="24"/>
      <c r="W736" s="24"/>
      <c r="X736" s="24"/>
      <c r="Y736" s="24"/>
      <c r="Z736" s="24"/>
      <c r="AA736" s="24"/>
      <c r="AB736" s="24"/>
      <c r="AC736" s="24"/>
      <c r="AD736" s="24"/>
      <c r="AE736" s="24"/>
      <c r="AT736" s="12" t="s">
        <v>110</v>
      </c>
      <c r="AU736" s="12" t="s">
        <v>69</v>
      </c>
    </row>
    <row r="737" spans="1:65" s="2" customFormat="1" ht="24.2" customHeight="1">
      <c r="A737" s="24"/>
      <c r="B737" s="105"/>
      <c r="C737" s="106" t="s">
        <v>1250</v>
      </c>
      <c r="D737" s="106" t="s">
        <v>100</v>
      </c>
      <c r="E737" s="107" t="s">
        <v>1251</v>
      </c>
      <c r="F737" s="108" t="s">
        <v>1252</v>
      </c>
      <c r="G737" s="109" t="s">
        <v>114</v>
      </c>
      <c r="H737" s="110">
        <v>20</v>
      </c>
      <c r="I737" s="111">
        <v>1330</v>
      </c>
      <c r="J737" s="111">
        <f>ROUND(I737*H737,2)</f>
        <v>26600</v>
      </c>
      <c r="K737" s="108" t="s">
        <v>104</v>
      </c>
      <c r="L737" s="25"/>
      <c r="M737" s="112" t="s">
        <v>3</v>
      </c>
      <c r="N737" s="113" t="s">
        <v>40</v>
      </c>
      <c r="O737" s="114">
        <v>0</v>
      </c>
      <c r="P737" s="114">
        <f>O737*H737</f>
        <v>0</v>
      </c>
      <c r="Q737" s="114">
        <v>0</v>
      </c>
      <c r="R737" s="114">
        <f>Q737*H737</f>
        <v>0</v>
      </c>
      <c r="S737" s="114">
        <v>0</v>
      </c>
      <c r="T737" s="115">
        <f>S737*H737</f>
        <v>0</v>
      </c>
      <c r="U737" s="24"/>
      <c r="V737" s="24"/>
      <c r="W737" s="24"/>
      <c r="X737" s="24"/>
      <c r="Y737" s="24"/>
      <c r="Z737" s="24"/>
      <c r="AA737" s="24"/>
      <c r="AB737" s="24"/>
      <c r="AC737" s="24"/>
      <c r="AD737" s="24"/>
      <c r="AE737" s="24"/>
      <c r="AR737" s="116" t="s">
        <v>105</v>
      </c>
      <c r="AT737" s="116" t="s">
        <v>100</v>
      </c>
      <c r="AU737" s="116" t="s">
        <v>69</v>
      </c>
      <c r="AY737" s="12" t="s">
        <v>106</v>
      </c>
      <c r="BE737" s="117">
        <f>IF(N737="základní",J737,0)</f>
        <v>26600</v>
      </c>
      <c r="BF737" s="117">
        <f>IF(N737="snížená",J737,0)</f>
        <v>0</v>
      </c>
      <c r="BG737" s="117">
        <f>IF(N737="zákl. přenesená",J737,0)</f>
        <v>0</v>
      </c>
      <c r="BH737" s="117">
        <f>IF(N737="sníž. přenesená",J737,0)</f>
        <v>0</v>
      </c>
      <c r="BI737" s="117">
        <f>IF(N737="nulová",J737,0)</f>
        <v>0</v>
      </c>
      <c r="BJ737" s="12" t="s">
        <v>77</v>
      </c>
      <c r="BK737" s="117">
        <f>ROUND(I737*H737,2)</f>
        <v>26600</v>
      </c>
      <c r="BL737" s="12" t="s">
        <v>105</v>
      </c>
      <c r="BM737" s="116" t="s">
        <v>1253</v>
      </c>
    </row>
    <row r="738" spans="1:65" s="2" customFormat="1" ht="29.25">
      <c r="A738" s="24"/>
      <c r="B738" s="25"/>
      <c r="C738" s="24"/>
      <c r="D738" s="118" t="s">
        <v>108</v>
      </c>
      <c r="E738" s="24"/>
      <c r="F738" s="119" t="s">
        <v>1254</v>
      </c>
      <c r="G738" s="24"/>
      <c r="H738" s="24"/>
      <c r="I738" s="24"/>
      <c r="J738" s="24"/>
      <c r="K738" s="24"/>
      <c r="L738" s="25"/>
      <c r="M738" s="120"/>
      <c r="N738" s="121"/>
      <c r="O738" s="45"/>
      <c r="P738" s="45"/>
      <c r="Q738" s="45"/>
      <c r="R738" s="45"/>
      <c r="S738" s="45"/>
      <c r="T738" s="46"/>
      <c r="U738" s="24"/>
      <c r="V738" s="24"/>
      <c r="W738" s="24"/>
      <c r="X738" s="24"/>
      <c r="Y738" s="24"/>
      <c r="Z738" s="24"/>
      <c r="AA738" s="24"/>
      <c r="AB738" s="24"/>
      <c r="AC738" s="24"/>
      <c r="AD738" s="24"/>
      <c r="AE738" s="24"/>
      <c r="AT738" s="12" t="s">
        <v>108</v>
      </c>
      <c r="AU738" s="12" t="s">
        <v>69</v>
      </c>
    </row>
    <row r="739" spans="1:65" s="2" customFormat="1" ht="39">
      <c r="A739" s="24"/>
      <c r="B739" s="25"/>
      <c r="C739" s="24"/>
      <c r="D739" s="118" t="s">
        <v>110</v>
      </c>
      <c r="E739" s="24"/>
      <c r="F739" s="122" t="s">
        <v>1234</v>
      </c>
      <c r="G739" s="24"/>
      <c r="H739" s="24"/>
      <c r="I739" s="24"/>
      <c r="J739" s="24"/>
      <c r="K739" s="24"/>
      <c r="L739" s="25"/>
      <c r="M739" s="120"/>
      <c r="N739" s="121"/>
      <c r="O739" s="45"/>
      <c r="P739" s="45"/>
      <c r="Q739" s="45"/>
      <c r="R739" s="45"/>
      <c r="S739" s="45"/>
      <c r="T739" s="46"/>
      <c r="U739" s="24"/>
      <c r="V739" s="24"/>
      <c r="W739" s="24"/>
      <c r="X739" s="24"/>
      <c r="Y739" s="24"/>
      <c r="Z739" s="24"/>
      <c r="AA739" s="24"/>
      <c r="AB739" s="24"/>
      <c r="AC739" s="24"/>
      <c r="AD739" s="24"/>
      <c r="AE739" s="24"/>
      <c r="AT739" s="12" t="s">
        <v>110</v>
      </c>
      <c r="AU739" s="12" t="s">
        <v>69</v>
      </c>
    </row>
    <row r="740" spans="1:65" s="2" customFormat="1" ht="21.75" customHeight="1">
      <c r="A740" s="24"/>
      <c r="B740" s="105"/>
      <c r="C740" s="106" t="s">
        <v>1255</v>
      </c>
      <c r="D740" s="106" t="s">
        <v>100</v>
      </c>
      <c r="E740" s="107" t="s">
        <v>1256</v>
      </c>
      <c r="F740" s="108" t="s">
        <v>1257</v>
      </c>
      <c r="G740" s="109" t="s">
        <v>114</v>
      </c>
      <c r="H740" s="110">
        <v>10</v>
      </c>
      <c r="I740" s="111">
        <v>1410</v>
      </c>
      <c r="J740" s="111">
        <f>ROUND(I740*H740,2)</f>
        <v>14100</v>
      </c>
      <c r="K740" s="108" t="s">
        <v>104</v>
      </c>
      <c r="L740" s="25"/>
      <c r="M740" s="112" t="s">
        <v>3</v>
      </c>
      <c r="N740" s="113" t="s">
        <v>40</v>
      </c>
      <c r="O740" s="114">
        <v>0</v>
      </c>
      <c r="P740" s="114">
        <f>O740*H740</f>
        <v>0</v>
      </c>
      <c r="Q740" s="114">
        <v>0</v>
      </c>
      <c r="R740" s="114">
        <f>Q740*H740</f>
        <v>0</v>
      </c>
      <c r="S740" s="114">
        <v>0</v>
      </c>
      <c r="T740" s="115">
        <f>S740*H740</f>
        <v>0</v>
      </c>
      <c r="U740" s="24"/>
      <c r="V740" s="24"/>
      <c r="W740" s="24"/>
      <c r="X740" s="24"/>
      <c r="Y740" s="24"/>
      <c r="Z740" s="24"/>
      <c r="AA740" s="24"/>
      <c r="AB740" s="24"/>
      <c r="AC740" s="24"/>
      <c r="AD740" s="24"/>
      <c r="AE740" s="24"/>
      <c r="AR740" s="116" t="s">
        <v>105</v>
      </c>
      <c r="AT740" s="116" t="s">
        <v>100</v>
      </c>
      <c r="AU740" s="116" t="s">
        <v>69</v>
      </c>
      <c r="AY740" s="12" t="s">
        <v>106</v>
      </c>
      <c r="BE740" s="117">
        <f>IF(N740="základní",J740,0)</f>
        <v>14100</v>
      </c>
      <c r="BF740" s="117">
        <f>IF(N740="snížená",J740,0)</f>
        <v>0</v>
      </c>
      <c r="BG740" s="117">
        <f>IF(N740="zákl. přenesená",J740,0)</f>
        <v>0</v>
      </c>
      <c r="BH740" s="117">
        <f>IF(N740="sníž. přenesená",J740,0)</f>
        <v>0</v>
      </c>
      <c r="BI740" s="117">
        <f>IF(N740="nulová",J740,0)</f>
        <v>0</v>
      </c>
      <c r="BJ740" s="12" t="s">
        <v>77</v>
      </c>
      <c r="BK740" s="117">
        <f>ROUND(I740*H740,2)</f>
        <v>14100</v>
      </c>
      <c r="BL740" s="12" t="s">
        <v>105</v>
      </c>
      <c r="BM740" s="116" t="s">
        <v>1258</v>
      </c>
    </row>
    <row r="741" spans="1:65" s="2" customFormat="1" ht="29.25">
      <c r="A741" s="24"/>
      <c r="B741" s="25"/>
      <c r="C741" s="24"/>
      <c r="D741" s="118" t="s">
        <v>108</v>
      </c>
      <c r="E741" s="24"/>
      <c r="F741" s="119" t="s">
        <v>1259</v>
      </c>
      <c r="G741" s="24"/>
      <c r="H741" s="24"/>
      <c r="I741" s="24"/>
      <c r="J741" s="24"/>
      <c r="K741" s="24"/>
      <c r="L741" s="25"/>
      <c r="M741" s="120"/>
      <c r="N741" s="121"/>
      <c r="O741" s="45"/>
      <c r="P741" s="45"/>
      <c r="Q741" s="45"/>
      <c r="R741" s="45"/>
      <c r="S741" s="45"/>
      <c r="T741" s="46"/>
      <c r="U741" s="24"/>
      <c r="V741" s="24"/>
      <c r="W741" s="24"/>
      <c r="X741" s="24"/>
      <c r="Y741" s="24"/>
      <c r="Z741" s="24"/>
      <c r="AA741" s="24"/>
      <c r="AB741" s="24"/>
      <c r="AC741" s="24"/>
      <c r="AD741" s="24"/>
      <c r="AE741" s="24"/>
      <c r="AT741" s="12" t="s">
        <v>108</v>
      </c>
      <c r="AU741" s="12" t="s">
        <v>69</v>
      </c>
    </row>
    <row r="742" spans="1:65" s="2" customFormat="1" ht="39">
      <c r="A742" s="24"/>
      <c r="B742" s="25"/>
      <c r="C742" s="24"/>
      <c r="D742" s="118" t="s">
        <v>110</v>
      </c>
      <c r="E742" s="24"/>
      <c r="F742" s="122" t="s">
        <v>1234</v>
      </c>
      <c r="G742" s="24"/>
      <c r="H742" s="24"/>
      <c r="I742" s="24"/>
      <c r="J742" s="24"/>
      <c r="K742" s="24"/>
      <c r="L742" s="25"/>
      <c r="M742" s="120"/>
      <c r="N742" s="121"/>
      <c r="O742" s="45"/>
      <c r="P742" s="45"/>
      <c r="Q742" s="45"/>
      <c r="R742" s="45"/>
      <c r="S742" s="45"/>
      <c r="T742" s="46"/>
      <c r="U742" s="24"/>
      <c r="V742" s="24"/>
      <c r="W742" s="24"/>
      <c r="X742" s="24"/>
      <c r="Y742" s="24"/>
      <c r="Z742" s="24"/>
      <c r="AA742" s="24"/>
      <c r="AB742" s="24"/>
      <c r="AC742" s="24"/>
      <c r="AD742" s="24"/>
      <c r="AE742" s="24"/>
      <c r="AT742" s="12" t="s">
        <v>110</v>
      </c>
      <c r="AU742" s="12" t="s">
        <v>69</v>
      </c>
    </row>
    <row r="743" spans="1:65" s="2" customFormat="1" ht="21.75" customHeight="1">
      <c r="A743" s="24"/>
      <c r="B743" s="105"/>
      <c r="C743" s="106" t="s">
        <v>1260</v>
      </c>
      <c r="D743" s="106" t="s">
        <v>100</v>
      </c>
      <c r="E743" s="107" t="s">
        <v>1261</v>
      </c>
      <c r="F743" s="108" t="s">
        <v>1262</v>
      </c>
      <c r="G743" s="109" t="s">
        <v>114</v>
      </c>
      <c r="H743" s="110">
        <v>100</v>
      </c>
      <c r="I743" s="111">
        <v>2140</v>
      </c>
      <c r="J743" s="111">
        <f>ROUND(I743*H743,2)</f>
        <v>214000</v>
      </c>
      <c r="K743" s="108" t="s">
        <v>104</v>
      </c>
      <c r="L743" s="25"/>
      <c r="M743" s="112" t="s">
        <v>3</v>
      </c>
      <c r="N743" s="113" t="s">
        <v>40</v>
      </c>
      <c r="O743" s="114">
        <v>0</v>
      </c>
      <c r="P743" s="114">
        <f>O743*H743</f>
        <v>0</v>
      </c>
      <c r="Q743" s="114">
        <v>0</v>
      </c>
      <c r="R743" s="114">
        <f>Q743*H743</f>
        <v>0</v>
      </c>
      <c r="S743" s="114">
        <v>0</v>
      </c>
      <c r="T743" s="115">
        <f>S743*H743</f>
        <v>0</v>
      </c>
      <c r="U743" s="24"/>
      <c r="V743" s="24"/>
      <c r="W743" s="24"/>
      <c r="X743" s="24"/>
      <c r="Y743" s="24"/>
      <c r="Z743" s="24"/>
      <c r="AA743" s="24"/>
      <c r="AB743" s="24"/>
      <c r="AC743" s="24"/>
      <c r="AD743" s="24"/>
      <c r="AE743" s="24"/>
      <c r="AR743" s="116" t="s">
        <v>105</v>
      </c>
      <c r="AT743" s="116" t="s">
        <v>100</v>
      </c>
      <c r="AU743" s="116" t="s">
        <v>69</v>
      </c>
      <c r="AY743" s="12" t="s">
        <v>106</v>
      </c>
      <c r="BE743" s="117">
        <f>IF(N743="základní",J743,0)</f>
        <v>214000</v>
      </c>
      <c r="BF743" s="117">
        <f>IF(N743="snížená",J743,0)</f>
        <v>0</v>
      </c>
      <c r="BG743" s="117">
        <f>IF(N743="zákl. přenesená",J743,0)</f>
        <v>0</v>
      </c>
      <c r="BH743" s="117">
        <f>IF(N743="sníž. přenesená",J743,0)</f>
        <v>0</v>
      </c>
      <c r="BI743" s="117">
        <f>IF(N743="nulová",J743,0)</f>
        <v>0</v>
      </c>
      <c r="BJ743" s="12" t="s">
        <v>77</v>
      </c>
      <c r="BK743" s="117">
        <f>ROUND(I743*H743,2)</f>
        <v>214000</v>
      </c>
      <c r="BL743" s="12" t="s">
        <v>105</v>
      </c>
      <c r="BM743" s="116" t="s">
        <v>1263</v>
      </c>
    </row>
    <row r="744" spans="1:65" s="2" customFormat="1" ht="29.25">
      <c r="A744" s="24"/>
      <c r="B744" s="25"/>
      <c r="C744" s="24"/>
      <c r="D744" s="118" t="s">
        <v>108</v>
      </c>
      <c r="E744" s="24"/>
      <c r="F744" s="119" t="s">
        <v>1264</v>
      </c>
      <c r="G744" s="24"/>
      <c r="H744" s="24"/>
      <c r="I744" s="24"/>
      <c r="J744" s="24"/>
      <c r="K744" s="24"/>
      <c r="L744" s="25"/>
      <c r="M744" s="120"/>
      <c r="N744" s="121"/>
      <c r="O744" s="45"/>
      <c r="P744" s="45"/>
      <c r="Q744" s="45"/>
      <c r="R744" s="45"/>
      <c r="S744" s="45"/>
      <c r="T744" s="46"/>
      <c r="U744" s="24"/>
      <c r="V744" s="24"/>
      <c r="W744" s="24"/>
      <c r="X744" s="24"/>
      <c r="Y744" s="24"/>
      <c r="Z744" s="24"/>
      <c r="AA744" s="24"/>
      <c r="AB744" s="24"/>
      <c r="AC744" s="24"/>
      <c r="AD744" s="24"/>
      <c r="AE744" s="24"/>
      <c r="AT744" s="12" t="s">
        <v>108</v>
      </c>
      <c r="AU744" s="12" t="s">
        <v>69</v>
      </c>
    </row>
    <row r="745" spans="1:65" s="2" customFormat="1" ht="39">
      <c r="A745" s="24"/>
      <c r="B745" s="25"/>
      <c r="C745" s="24"/>
      <c r="D745" s="118" t="s">
        <v>110</v>
      </c>
      <c r="E745" s="24"/>
      <c r="F745" s="122" t="s">
        <v>1234</v>
      </c>
      <c r="G745" s="24"/>
      <c r="H745" s="24"/>
      <c r="I745" s="24"/>
      <c r="J745" s="24"/>
      <c r="K745" s="24"/>
      <c r="L745" s="25"/>
      <c r="M745" s="120"/>
      <c r="N745" s="121"/>
      <c r="O745" s="45"/>
      <c r="P745" s="45"/>
      <c r="Q745" s="45"/>
      <c r="R745" s="45"/>
      <c r="S745" s="45"/>
      <c r="T745" s="46"/>
      <c r="U745" s="24"/>
      <c r="V745" s="24"/>
      <c r="W745" s="24"/>
      <c r="X745" s="24"/>
      <c r="Y745" s="24"/>
      <c r="Z745" s="24"/>
      <c r="AA745" s="24"/>
      <c r="AB745" s="24"/>
      <c r="AC745" s="24"/>
      <c r="AD745" s="24"/>
      <c r="AE745" s="24"/>
      <c r="AT745" s="12" t="s">
        <v>110</v>
      </c>
      <c r="AU745" s="12" t="s">
        <v>69</v>
      </c>
    </row>
    <row r="746" spans="1:65" s="2" customFormat="1" ht="21.75" customHeight="1">
      <c r="A746" s="24"/>
      <c r="B746" s="105"/>
      <c r="C746" s="106" t="s">
        <v>1265</v>
      </c>
      <c r="D746" s="106" t="s">
        <v>100</v>
      </c>
      <c r="E746" s="107" t="s">
        <v>1266</v>
      </c>
      <c r="F746" s="108" t="s">
        <v>1267</v>
      </c>
      <c r="G746" s="109" t="s">
        <v>114</v>
      </c>
      <c r="H746" s="110">
        <v>100</v>
      </c>
      <c r="I746" s="111">
        <v>1910</v>
      </c>
      <c r="J746" s="111">
        <f>ROUND(I746*H746,2)</f>
        <v>191000</v>
      </c>
      <c r="K746" s="108" t="s">
        <v>104</v>
      </c>
      <c r="L746" s="25"/>
      <c r="M746" s="112" t="s">
        <v>3</v>
      </c>
      <c r="N746" s="113" t="s">
        <v>40</v>
      </c>
      <c r="O746" s="114">
        <v>0</v>
      </c>
      <c r="P746" s="114">
        <f>O746*H746</f>
        <v>0</v>
      </c>
      <c r="Q746" s="114">
        <v>0</v>
      </c>
      <c r="R746" s="114">
        <f>Q746*H746</f>
        <v>0</v>
      </c>
      <c r="S746" s="114">
        <v>0</v>
      </c>
      <c r="T746" s="115">
        <f>S746*H746</f>
        <v>0</v>
      </c>
      <c r="U746" s="24"/>
      <c r="V746" s="24"/>
      <c r="W746" s="24"/>
      <c r="X746" s="24"/>
      <c r="Y746" s="24"/>
      <c r="Z746" s="24"/>
      <c r="AA746" s="24"/>
      <c r="AB746" s="24"/>
      <c r="AC746" s="24"/>
      <c r="AD746" s="24"/>
      <c r="AE746" s="24"/>
      <c r="AR746" s="116" t="s">
        <v>105</v>
      </c>
      <c r="AT746" s="116" t="s">
        <v>100</v>
      </c>
      <c r="AU746" s="116" t="s">
        <v>69</v>
      </c>
      <c r="AY746" s="12" t="s">
        <v>106</v>
      </c>
      <c r="BE746" s="117">
        <f>IF(N746="základní",J746,0)</f>
        <v>191000</v>
      </c>
      <c r="BF746" s="117">
        <f>IF(N746="snížená",J746,0)</f>
        <v>0</v>
      </c>
      <c r="BG746" s="117">
        <f>IF(N746="zákl. přenesená",J746,0)</f>
        <v>0</v>
      </c>
      <c r="BH746" s="117">
        <f>IF(N746="sníž. přenesená",J746,0)</f>
        <v>0</v>
      </c>
      <c r="BI746" s="117">
        <f>IF(N746="nulová",J746,0)</f>
        <v>0</v>
      </c>
      <c r="BJ746" s="12" t="s">
        <v>77</v>
      </c>
      <c r="BK746" s="117">
        <f>ROUND(I746*H746,2)</f>
        <v>191000</v>
      </c>
      <c r="BL746" s="12" t="s">
        <v>105</v>
      </c>
      <c r="BM746" s="116" t="s">
        <v>1268</v>
      </c>
    </row>
    <row r="747" spans="1:65" s="2" customFormat="1" ht="29.25">
      <c r="A747" s="24"/>
      <c r="B747" s="25"/>
      <c r="C747" s="24"/>
      <c r="D747" s="118" t="s">
        <v>108</v>
      </c>
      <c r="E747" s="24"/>
      <c r="F747" s="119" t="s">
        <v>1269</v>
      </c>
      <c r="G747" s="24"/>
      <c r="H747" s="24"/>
      <c r="I747" s="24"/>
      <c r="J747" s="24"/>
      <c r="K747" s="24"/>
      <c r="L747" s="25"/>
      <c r="M747" s="120"/>
      <c r="N747" s="121"/>
      <c r="O747" s="45"/>
      <c r="P747" s="45"/>
      <c r="Q747" s="45"/>
      <c r="R747" s="45"/>
      <c r="S747" s="45"/>
      <c r="T747" s="46"/>
      <c r="U747" s="24"/>
      <c r="V747" s="24"/>
      <c r="W747" s="24"/>
      <c r="X747" s="24"/>
      <c r="Y747" s="24"/>
      <c r="Z747" s="24"/>
      <c r="AA747" s="24"/>
      <c r="AB747" s="24"/>
      <c r="AC747" s="24"/>
      <c r="AD747" s="24"/>
      <c r="AE747" s="24"/>
      <c r="AT747" s="12" t="s">
        <v>108</v>
      </c>
      <c r="AU747" s="12" t="s">
        <v>69</v>
      </c>
    </row>
    <row r="748" spans="1:65" s="2" customFormat="1" ht="39">
      <c r="A748" s="24"/>
      <c r="B748" s="25"/>
      <c r="C748" s="24"/>
      <c r="D748" s="118" t="s">
        <v>110</v>
      </c>
      <c r="E748" s="24"/>
      <c r="F748" s="122" t="s">
        <v>1234</v>
      </c>
      <c r="G748" s="24"/>
      <c r="H748" s="24"/>
      <c r="I748" s="24"/>
      <c r="J748" s="24"/>
      <c r="K748" s="24"/>
      <c r="L748" s="25"/>
      <c r="M748" s="120"/>
      <c r="N748" s="121"/>
      <c r="O748" s="45"/>
      <c r="P748" s="45"/>
      <c r="Q748" s="45"/>
      <c r="R748" s="45"/>
      <c r="S748" s="45"/>
      <c r="T748" s="46"/>
      <c r="U748" s="24"/>
      <c r="V748" s="24"/>
      <c r="W748" s="24"/>
      <c r="X748" s="24"/>
      <c r="Y748" s="24"/>
      <c r="Z748" s="24"/>
      <c r="AA748" s="24"/>
      <c r="AB748" s="24"/>
      <c r="AC748" s="24"/>
      <c r="AD748" s="24"/>
      <c r="AE748" s="24"/>
      <c r="AT748" s="12" t="s">
        <v>110</v>
      </c>
      <c r="AU748" s="12" t="s">
        <v>69</v>
      </c>
    </row>
    <row r="749" spans="1:65" s="2" customFormat="1" ht="21.75" customHeight="1">
      <c r="A749" s="24"/>
      <c r="B749" s="105"/>
      <c r="C749" s="106" t="s">
        <v>1270</v>
      </c>
      <c r="D749" s="106" t="s">
        <v>100</v>
      </c>
      <c r="E749" s="107" t="s">
        <v>1271</v>
      </c>
      <c r="F749" s="108" t="s">
        <v>1272</v>
      </c>
      <c r="G749" s="109" t="s">
        <v>114</v>
      </c>
      <c r="H749" s="110">
        <v>50</v>
      </c>
      <c r="I749" s="111">
        <v>2270</v>
      </c>
      <c r="J749" s="111">
        <f>ROUND(I749*H749,2)</f>
        <v>113500</v>
      </c>
      <c r="K749" s="108" t="s">
        <v>104</v>
      </c>
      <c r="L749" s="25"/>
      <c r="M749" s="112" t="s">
        <v>3</v>
      </c>
      <c r="N749" s="113" t="s">
        <v>40</v>
      </c>
      <c r="O749" s="114">
        <v>0</v>
      </c>
      <c r="P749" s="114">
        <f>O749*H749</f>
        <v>0</v>
      </c>
      <c r="Q749" s="114">
        <v>0</v>
      </c>
      <c r="R749" s="114">
        <f>Q749*H749</f>
        <v>0</v>
      </c>
      <c r="S749" s="114">
        <v>0</v>
      </c>
      <c r="T749" s="115">
        <f>S749*H749</f>
        <v>0</v>
      </c>
      <c r="U749" s="24"/>
      <c r="V749" s="24"/>
      <c r="W749" s="24"/>
      <c r="X749" s="24"/>
      <c r="Y749" s="24"/>
      <c r="Z749" s="24"/>
      <c r="AA749" s="24"/>
      <c r="AB749" s="24"/>
      <c r="AC749" s="24"/>
      <c r="AD749" s="24"/>
      <c r="AE749" s="24"/>
      <c r="AR749" s="116" t="s">
        <v>105</v>
      </c>
      <c r="AT749" s="116" t="s">
        <v>100</v>
      </c>
      <c r="AU749" s="116" t="s">
        <v>69</v>
      </c>
      <c r="AY749" s="12" t="s">
        <v>106</v>
      </c>
      <c r="BE749" s="117">
        <f>IF(N749="základní",J749,0)</f>
        <v>113500</v>
      </c>
      <c r="BF749" s="117">
        <f>IF(N749="snížená",J749,0)</f>
        <v>0</v>
      </c>
      <c r="BG749" s="117">
        <f>IF(N749="zákl. přenesená",J749,0)</f>
        <v>0</v>
      </c>
      <c r="BH749" s="117">
        <f>IF(N749="sníž. přenesená",J749,0)</f>
        <v>0</v>
      </c>
      <c r="BI749" s="117">
        <f>IF(N749="nulová",J749,0)</f>
        <v>0</v>
      </c>
      <c r="BJ749" s="12" t="s">
        <v>77</v>
      </c>
      <c r="BK749" s="117">
        <f>ROUND(I749*H749,2)</f>
        <v>113500</v>
      </c>
      <c r="BL749" s="12" t="s">
        <v>105</v>
      </c>
      <c r="BM749" s="116" t="s">
        <v>1273</v>
      </c>
    </row>
    <row r="750" spans="1:65" s="2" customFormat="1" ht="29.25">
      <c r="A750" s="24"/>
      <c r="B750" s="25"/>
      <c r="C750" s="24"/>
      <c r="D750" s="118" t="s">
        <v>108</v>
      </c>
      <c r="E750" s="24"/>
      <c r="F750" s="119" t="s">
        <v>1274</v>
      </c>
      <c r="G750" s="24"/>
      <c r="H750" s="24"/>
      <c r="I750" s="24"/>
      <c r="J750" s="24"/>
      <c r="K750" s="24"/>
      <c r="L750" s="25"/>
      <c r="M750" s="120"/>
      <c r="N750" s="121"/>
      <c r="O750" s="45"/>
      <c r="P750" s="45"/>
      <c r="Q750" s="45"/>
      <c r="R750" s="45"/>
      <c r="S750" s="45"/>
      <c r="T750" s="46"/>
      <c r="U750" s="24"/>
      <c r="V750" s="24"/>
      <c r="W750" s="24"/>
      <c r="X750" s="24"/>
      <c r="Y750" s="24"/>
      <c r="Z750" s="24"/>
      <c r="AA750" s="24"/>
      <c r="AB750" s="24"/>
      <c r="AC750" s="24"/>
      <c r="AD750" s="24"/>
      <c r="AE750" s="24"/>
      <c r="AT750" s="12" t="s">
        <v>108</v>
      </c>
      <c r="AU750" s="12" t="s">
        <v>69</v>
      </c>
    </row>
    <row r="751" spans="1:65" s="2" customFormat="1" ht="39">
      <c r="A751" s="24"/>
      <c r="B751" s="25"/>
      <c r="C751" s="24"/>
      <c r="D751" s="118" t="s">
        <v>110</v>
      </c>
      <c r="E751" s="24"/>
      <c r="F751" s="122" t="s">
        <v>1234</v>
      </c>
      <c r="G751" s="24"/>
      <c r="H751" s="24"/>
      <c r="I751" s="24"/>
      <c r="J751" s="24"/>
      <c r="K751" s="24"/>
      <c r="L751" s="25"/>
      <c r="M751" s="120"/>
      <c r="N751" s="121"/>
      <c r="O751" s="45"/>
      <c r="P751" s="45"/>
      <c r="Q751" s="45"/>
      <c r="R751" s="45"/>
      <c r="S751" s="45"/>
      <c r="T751" s="46"/>
      <c r="U751" s="24"/>
      <c r="V751" s="24"/>
      <c r="W751" s="24"/>
      <c r="X751" s="24"/>
      <c r="Y751" s="24"/>
      <c r="Z751" s="24"/>
      <c r="AA751" s="24"/>
      <c r="AB751" s="24"/>
      <c r="AC751" s="24"/>
      <c r="AD751" s="24"/>
      <c r="AE751" s="24"/>
      <c r="AT751" s="12" t="s">
        <v>110</v>
      </c>
      <c r="AU751" s="12" t="s">
        <v>69</v>
      </c>
    </row>
    <row r="752" spans="1:65" s="2" customFormat="1" ht="24.2" customHeight="1">
      <c r="A752" s="24"/>
      <c r="B752" s="105"/>
      <c r="C752" s="106" t="s">
        <v>1275</v>
      </c>
      <c r="D752" s="106" t="s">
        <v>100</v>
      </c>
      <c r="E752" s="107" t="s">
        <v>1276</v>
      </c>
      <c r="F752" s="108" t="s">
        <v>1277</v>
      </c>
      <c r="G752" s="109" t="s">
        <v>114</v>
      </c>
      <c r="H752" s="110">
        <v>50</v>
      </c>
      <c r="I752" s="111">
        <v>2340</v>
      </c>
      <c r="J752" s="111">
        <f>ROUND(I752*H752,2)</f>
        <v>117000</v>
      </c>
      <c r="K752" s="108" t="s">
        <v>104</v>
      </c>
      <c r="L752" s="25"/>
      <c r="M752" s="112" t="s">
        <v>3</v>
      </c>
      <c r="N752" s="113" t="s">
        <v>40</v>
      </c>
      <c r="O752" s="114">
        <v>0</v>
      </c>
      <c r="P752" s="114">
        <f>O752*H752</f>
        <v>0</v>
      </c>
      <c r="Q752" s="114">
        <v>0</v>
      </c>
      <c r="R752" s="114">
        <f>Q752*H752</f>
        <v>0</v>
      </c>
      <c r="S752" s="114">
        <v>0</v>
      </c>
      <c r="T752" s="115">
        <f>S752*H752</f>
        <v>0</v>
      </c>
      <c r="U752" s="24"/>
      <c r="V752" s="24"/>
      <c r="W752" s="24"/>
      <c r="X752" s="24"/>
      <c r="Y752" s="24"/>
      <c r="Z752" s="24"/>
      <c r="AA752" s="24"/>
      <c r="AB752" s="24"/>
      <c r="AC752" s="24"/>
      <c r="AD752" s="24"/>
      <c r="AE752" s="24"/>
      <c r="AR752" s="116" t="s">
        <v>105</v>
      </c>
      <c r="AT752" s="116" t="s">
        <v>100</v>
      </c>
      <c r="AU752" s="116" t="s">
        <v>69</v>
      </c>
      <c r="AY752" s="12" t="s">
        <v>106</v>
      </c>
      <c r="BE752" s="117">
        <f>IF(N752="základní",J752,0)</f>
        <v>117000</v>
      </c>
      <c r="BF752" s="117">
        <f>IF(N752="snížená",J752,0)</f>
        <v>0</v>
      </c>
      <c r="BG752" s="117">
        <f>IF(N752="zákl. přenesená",J752,0)</f>
        <v>0</v>
      </c>
      <c r="BH752" s="117">
        <f>IF(N752="sníž. přenesená",J752,0)</f>
        <v>0</v>
      </c>
      <c r="BI752" s="117">
        <f>IF(N752="nulová",J752,0)</f>
        <v>0</v>
      </c>
      <c r="BJ752" s="12" t="s">
        <v>77</v>
      </c>
      <c r="BK752" s="117">
        <f>ROUND(I752*H752,2)</f>
        <v>117000</v>
      </c>
      <c r="BL752" s="12" t="s">
        <v>105</v>
      </c>
      <c r="BM752" s="116" t="s">
        <v>1278</v>
      </c>
    </row>
    <row r="753" spans="1:65" s="2" customFormat="1" ht="29.25">
      <c r="A753" s="24"/>
      <c r="B753" s="25"/>
      <c r="C753" s="24"/>
      <c r="D753" s="118" t="s">
        <v>108</v>
      </c>
      <c r="E753" s="24"/>
      <c r="F753" s="119" t="s">
        <v>1279</v>
      </c>
      <c r="G753" s="24"/>
      <c r="H753" s="24"/>
      <c r="I753" s="24"/>
      <c r="J753" s="24"/>
      <c r="K753" s="24"/>
      <c r="L753" s="25"/>
      <c r="M753" s="120"/>
      <c r="N753" s="121"/>
      <c r="O753" s="45"/>
      <c r="P753" s="45"/>
      <c r="Q753" s="45"/>
      <c r="R753" s="45"/>
      <c r="S753" s="45"/>
      <c r="T753" s="46"/>
      <c r="U753" s="24"/>
      <c r="V753" s="24"/>
      <c r="W753" s="24"/>
      <c r="X753" s="24"/>
      <c r="Y753" s="24"/>
      <c r="Z753" s="24"/>
      <c r="AA753" s="24"/>
      <c r="AB753" s="24"/>
      <c r="AC753" s="24"/>
      <c r="AD753" s="24"/>
      <c r="AE753" s="24"/>
      <c r="AT753" s="12" t="s">
        <v>108</v>
      </c>
      <c r="AU753" s="12" t="s">
        <v>69</v>
      </c>
    </row>
    <row r="754" spans="1:65" s="2" customFormat="1" ht="39">
      <c r="A754" s="24"/>
      <c r="B754" s="25"/>
      <c r="C754" s="24"/>
      <c r="D754" s="118" t="s">
        <v>110</v>
      </c>
      <c r="E754" s="24"/>
      <c r="F754" s="122" t="s">
        <v>1234</v>
      </c>
      <c r="G754" s="24"/>
      <c r="H754" s="24"/>
      <c r="I754" s="24"/>
      <c r="J754" s="24"/>
      <c r="K754" s="24"/>
      <c r="L754" s="25"/>
      <c r="M754" s="120"/>
      <c r="N754" s="121"/>
      <c r="O754" s="45"/>
      <c r="P754" s="45"/>
      <c r="Q754" s="45"/>
      <c r="R754" s="45"/>
      <c r="S754" s="45"/>
      <c r="T754" s="46"/>
      <c r="U754" s="24"/>
      <c r="V754" s="24"/>
      <c r="W754" s="24"/>
      <c r="X754" s="24"/>
      <c r="Y754" s="24"/>
      <c r="Z754" s="24"/>
      <c r="AA754" s="24"/>
      <c r="AB754" s="24"/>
      <c r="AC754" s="24"/>
      <c r="AD754" s="24"/>
      <c r="AE754" s="24"/>
      <c r="AT754" s="12" t="s">
        <v>110</v>
      </c>
      <c r="AU754" s="12" t="s">
        <v>69</v>
      </c>
    </row>
    <row r="755" spans="1:65" s="2" customFormat="1" ht="24.2" customHeight="1">
      <c r="A755" s="24"/>
      <c r="B755" s="105"/>
      <c r="C755" s="106" t="s">
        <v>1280</v>
      </c>
      <c r="D755" s="106" t="s">
        <v>100</v>
      </c>
      <c r="E755" s="107" t="s">
        <v>1281</v>
      </c>
      <c r="F755" s="108" t="s">
        <v>1282</v>
      </c>
      <c r="G755" s="109" t="s">
        <v>114</v>
      </c>
      <c r="H755" s="110">
        <v>20</v>
      </c>
      <c r="I755" s="111">
        <v>2400</v>
      </c>
      <c r="J755" s="111">
        <f>ROUND(I755*H755,2)</f>
        <v>48000</v>
      </c>
      <c r="K755" s="108" t="s">
        <v>104</v>
      </c>
      <c r="L755" s="25"/>
      <c r="M755" s="112" t="s">
        <v>3</v>
      </c>
      <c r="N755" s="113" t="s">
        <v>40</v>
      </c>
      <c r="O755" s="114">
        <v>0</v>
      </c>
      <c r="P755" s="114">
        <f>O755*H755</f>
        <v>0</v>
      </c>
      <c r="Q755" s="114">
        <v>0</v>
      </c>
      <c r="R755" s="114">
        <f>Q755*H755</f>
        <v>0</v>
      </c>
      <c r="S755" s="114">
        <v>0</v>
      </c>
      <c r="T755" s="115">
        <f>S755*H755</f>
        <v>0</v>
      </c>
      <c r="U755" s="24"/>
      <c r="V755" s="24"/>
      <c r="W755" s="24"/>
      <c r="X755" s="24"/>
      <c r="Y755" s="24"/>
      <c r="Z755" s="24"/>
      <c r="AA755" s="24"/>
      <c r="AB755" s="24"/>
      <c r="AC755" s="24"/>
      <c r="AD755" s="24"/>
      <c r="AE755" s="24"/>
      <c r="AR755" s="116" t="s">
        <v>105</v>
      </c>
      <c r="AT755" s="116" t="s">
        <v>100</v>
      </c>
      <c r="AU755" s="116" t="s">
        <v>69</v>
      </c>
      <c r="AY755" s="12" t="s">
        <v>106</v>
      </c>
      <c r="BE755" s="117">
        <f>IF(N755="základní",J755,0)</f>
        <v>48000</v>
      </c>
      <c r="BF755" s="117">
        <f>IF(N755="snížená",J755,0)</f>
        <v>0</v>
      </c>
      <c r="BG755" s="117">
        <f>IF(N755="zákl. přenesená",J755,0)</f>
        <v>0</v>
      </c>
      <c r="BH755" s="117">
        <f>IF(N755="sníž. přenesená",J755,0)</f>
        <v>0</v>
      </c>
      <c r="BI755" s="117">
        <f>IF(N755="nulová",J755,0)</f>
        <v>0</v>
      </c>
      <c r="BJ755" s="12" t="s">
        <v>77</v>
      </c>
      <c r="BK755" s="117">
        <f>ROUND(I755*H755,2)</f>
        <v>48000</v>
      </c>
      <c r="BL755" s="12" t="s">
        <v>105</v>
      </c>
      <c r="BM755" s="116" t="s">
        <v>1283</v>
      </c>
    </row>
    <row r="756" spans="1:65" s="2" customFormat="1" ht="29.25">
      <c r="A756" s="24"/>
      <c r="B756" s="25"/>
      <c r="C756" s="24"/>
      <c r="D756" s="118" t="s">
        <v>108</v>
      </c>
      <c r="E756" s="24"/>
      <c r="F756" s="119" t="s">
        <v>1284</v>
      </c>
      <c r="G756" s="24"/>
      <c r="H756" s="24"/>
      <c r="I756" s="24"/>
      <c r="J756" s="24"/>
      <c r="K756" s="24"/>
      <c r="L756" s="25"/>
      <c r="M756" s="120"/>
      <c r="N756" s="121"/>
      <c r="O756" s="45"/>
      <c r="P756" s="45"/>
      <c r="Q756" s="45"/>
      <c r="R756" s="45"/>
      <c r="S756" s="45"/>
      <c r="T756" s="46"/>
      <c r="U756" s="24"/>
      <c r="V756" s="24"/>
      <c r="W756" s="24"/>
      <c r="X756" s="24"/>
      <c r="Y756" s="24"/>
      <c r="Z756" s="24"/>
      <c r="AA756" s="24"/>
      <c r="AB756" s="24"/>
      <c r="AC756" s="24"/>
      <c r="AD756" s="24"/>
      <c r="AE756" s="24"/>
      <c r="AT756" s="12" t="s">
        <v>108</v>
      </c>
      <c r="AU756" s="12" t="s">
        <v>69</v>
      </c>
    </row>
    <row r="757" spans="1:65" s="2" customFormat="1" ht="39">
      <c r="A757" s="24"/>
      <c r="B757" s="25"/>
      <c r="C757" s="24"/>
      <c r="D757" s="118" t="s">
        <v>110</v>
      </c>
      <c r="E757" s="24"/>
      <c r="F757" s="122" t="s">
        <v>1234</v>
      </c>
      <c r="G757" s="24"/>
      <c r="H757" s="24"/>
      <c r="I757" s="24"/>
      <c r="J757" s="24"/>
      <c r="K757" s="24"/>
      <c r="L757" s="25"/>
      <c r="M757" s="120"/>
      <c r="N757" s="121"/>
      <c r="O757" s="45"/>
      <c r="P757" s="45"/>
      <c r="Q757" s="45"/>
      <c r="R757" s="45"/>
      <c r="S757" s="45"/>
      <c r="T757" s="46"/>
      <c r="U757" s="24"/>
      <c r="V757" s="24"/>
      <c r="W757" s="24"/>
      <c r="X757" s="24"/>
      <c r="Y757" s="24"/>
      <c r="Z757" s="24"/>
      <c r="AA757" s="24"/>
      <c r="AB757" s="24"/>
      <c r="AC757" s="24"/>
      <c r="AD757" s="24"/>
      <c r="AE757" s="24"/>
      <c r="AT757" s="12" t="s">
        <v>110</v>
      </c>
      <c r="AU757" s="12" t="s">
        <v>69</v>
      </c>
    </row>
    <row r="758" spans="1:65" s="2" customFormat="1" ht="21.75" customHeight="1">
      <c r="A758" s="24"/>
      <c r="B758" s="105"/>
      <c r="C758" s="106" t="s">
        <v>1285</v>
      </c>
      <c r="D758" s="106" t="s">
        <v>100</v>
      </c>
      <c r="E758" s="107" t="s">
        <v>1286</v>
      </c>
      <c r="F758" s="108" t="s">
        <v>1287</v>
      </c>
      <c r="G758" s="109" t="s">
        <v>114</v>
      </c>
      <c r="H758" s="110">
        <v>10</v>
      </c>
      <c r="I758" s="111">
        <v>2460</v>
      </c>
      <c r="J758" s="111">
        <f>ROUND(I758*H758,2)</f>
        <v>24600</v>
      </c>
      <c r="K758" s="108" t="s">
        <v>104</v>
      </c>
      <c r="L758" s="25"/>
      <c r="M758" s="112" t="s">
        <v>3</v>
      </c>
      <c r="N758" s="113" t="s">
        <v>40</v>
      </c>
      <c r="O758" s="114">
        <v>0</v>
      </c>
      <c r="P758" s="114">
        <f>O758*H758</f>
        <v>0</v>
      </c>
      <c r="Q758" s="114">
        <v>0</v>
      </c>
      <c r="R758" s="114">
        <f>Q758*H758</f>
        <v>0</v>
      </c>
      <c r="S758" s="114">
        <v>0</v>
      </c>
      <c r="T758" s="115">
        <f>S758*H758</f>
        <v>0</v>
      </c>
      <c r="U758" s="24"/>
      <c r="V758" s="24"/>
      <c r="W758" s="24"/>
      <c r="X758" s="24"/>
      <c r="Y758" s="24"/>
      <c r="Z758" s="24"/>
      <c r="AA758" s="24"/>
      <c r="AB758" s="24"/>
      <c r="AC758" s="24"/>
      <c r="AD758" s="24"/>
      <c r="AE758" s="24"/>
      <c r="AR758" s="116" t="s">
        <v>105</v>
      </c>
      <c r="AT758" s="116" t="s">
        <v>100</v>
      </c>
      <c r="AU758" s="116" t="s">
        <v>69</v>
      </c>
      <c r="AY758" s="12" t="s">
        <v>106</v>
      </c>
      <c r="BE758" s="117">
        <f>IF(N758="základní",J758,0)</f>
        <v>24600</v>
      </c>
      <c r="BF758" s="117">
        <f>IF(N758="snížená",J758,0)</f>
        <v>0</v>
      </c>
      <c r="BG758" s="117">
        <f>IF(N758="zákl. přenesená",J758,0)</f>
        <v>0</v>
      </c>
      <c r="BH758" s="117">
        <f>IF(N758="sníž. přenesená",J758,0)</f>
        <v>0</v>
      </c>
      <c r="BI758" s="117">
        <f>IF(N758="nulová",J758,0)</f>
        <v>0</v>
      </c>
      <c r="BJ758" s="12" t="s">
        <v>77</v>
      </c>
      <c r="BK758" s="117">
        <f>ROUND(I758*H758,2)</f>
        <v>24600</v>
      </c>
      <c r="BL758" s="12" t="s">
        <v>105</v>
      </c>
      <c r="BM758" s="116" t="s">
        <v>1288</v>
      </c>
    </row>
    <row r="759" spans="1:65" s="2" customFormat="1" ht="29.25">
      <c r="A759" s="24"/>
      <c r="B759" s="25"/>
      <c r="C759" s="24"/>
      <c r="D759" s="118" t="s">
        <v>108</v>
      </c>
      <c r="E759" s="24"/>
      <c r="F759" s="119" t="s">
        <v>1289</v>
      </c>
      <c r="G759" s="24"/>
      <c r="H759" s="24"/>
      <c r="I759" s="24"/>
      <c r="J759" s="24"/>
      <c r="K759" s="24"/>
      <c r="L759" s="25"/>
      <c r="M759" s="120"/>
      <c r="N759" s="121"/>
      <c r="O759" s="45"/>
      <c r="P759" s="45"/>
      <c r="Q759" s="45"/>
      <c r="R759" s="45"/>
      <c r="S759" s="45"/>
      <c r="T759" s="46"/>
      <c r="U759" s="24"/>
      <c r="V759" s="24"/>
      <c r="W759" s="24"/>
      <c r="X759" s="24"/>
      <c r="Y759" s="24"/>
      <c r="Z759" s="24"/>
      <c r="AA759" s="24"/>
      <c r="AB759" s="24"/>
      <c r="AC759" s="24"/>
      <c r="AD759" s="24"/>
      <c r="AE759" s="24"/>
      <c r="AT759" s="12" t="s">
        <v>108</v>
      </c>
      <c r="AU759" s="12" t="s">
        <v>69</v>
      </c>
    </row>
    <row r="760" spans="1:65" s="2" customFormat="1" ht="39">
      <c r="A760" s="24"/>
      <c r="B760" s="25"/>
      <c r="C760" s="24"/>
      <c r="D760" s="118" t="s">
        <v>110</v>
      </c>
      <c r="E760" s="24"/>
      <c r="F760" s="122" t="s">
        <v>1234</v>
      </c>
      <c r="G760" s="24"/>
      <c r="H760" s="24"/>
      <c r="I760" s="24"/>
      <c r="J760" s="24"/>
      <c r="K760" s="24"/>
      <c r="L760" s="25"/>
      <c r="M760" s="120"/>
      <c r="N760" s="121"/>
      <c r="O760" s="45"/>
      <c r="P760" s="45"/>
      <c r="Q760" s="45"/>
      <c r="R760" s="45"/>
      <c r="S760" s="45"/>
      <c r="T760" s="46"/>
      <c r="U760" s="24"/>
      <c r="V760" s="24"/>
      <c r="W760" s="24"/>
      <c r="X760" s="24"/>
      <c r="Y760" s="24"/>
      <c r="Z760" s="24"/>
      <c r="AA760" s="24"/>
      <c r="AB760" s="24"/>
      <c r="AC760" s="24"/>
      <c r="AD760" s="24"/>
      <c r="AE760" s="24"/>
      <c r="AT760" s="12" t="s">
        <v>110</v>
      </c>
      <c r="AU760" s="12" t="s">
        <v>69</v>
      </c>
    </row>
    <row r="761" spans="1:65" s="2" customFormat="1" ht="21.75" customHeight="1">
      <c r="A761" s="24"/>
      <c r="B761" s="105"/>
      <c r="C761" s="106" t="s">
        <v>1290</v>
      </c>
      <c r="D761" s="106" t="s">
        <v>100</v>
      </c>
      <c r="E761" s="107" t="s">
        <v>1291</v>
      </c>
      <c r="F761" s="108" t="s">
        <v>1292</v>
      </c>
      <c r="G761" s="109" t="s">
        <v>114</v>
      </c>
      <c r="H761" s="110">
        <v>20</v>
      </c>
      <c r="I761" s="111">
        <v>1340</v>
      </c>
      <c r="J761" s="111">
        <f>ROUND(I761*H761,2)</f>
        <v>26800</v>
      </c>
      <c r="K761" s="108" t="s">
        <v>104</v>
      </c>
      <c r="L761" s="25"/>
      <c r="M761" s="112" t="s">
        <v>3</v>
      </c>
      <c r="N761" s="113" t="s">
        <v>40</v>
      </c>
      <c r="O761" s="114">
        <v>0</v>
      </c>
      <c r="P761" s="114">
        <f>O761*H761</f>
        <v>0</v>
      </c>
      <c r="Q761" s="114">
        <v>0</v>
      </c>
      <c r="R761" s="114">
        <f>Q761*H761</f>
        <v>0</v>
      </c>
      <c r="S761" s="114">
        <v>0</v>
      </c>
      <c r="T761" s="115">
        <f>S761*H761</f>
        <v>0</v>
      </c>
      <c r="U761" s="24"/>
      <c r="V761" s="24"/>
      <c r="W761" s="24"/>
      <c r="X761" s="24"/>
      <c r="Y761" s="24"/>
      <c r="Z761" s="24"/>
      <c r="AA761" s="24"/>
      <c r="AB761" s="24"/>
      <c r="AC761" s="24"/>
      <c r="AD761" s="24"/>
      <c r="AE761" s="24"/>
      <c r="AR761" s="116" t="s">
        <v>105</v>
      </c>
      <c r="AT761" s="116" t="s">
        <v>100</v>
      </c>
      <c r="AU761" s="116" t="s">
        <v>69</v>
      </c>
      <c r="AY761" s="12" t="s">
        <v>106</v>
      </c>
      <c r="BE761" s="117">
        <f>IF(N761="základní",J761,0)</f>
        <v>26800</v>
      </c>
      <c r="BF761" s="117">
        <f>IF(N761="snížená",J761,0)</f>
        <v>0</v>
      </c>
      <c r="BG761" s="117">
        <f>IF(N761="zákl. přenesená",J761,0)</f>
        <v>0</v>
      </c>
      <c r="BH761" s="117">
        <f>IF(N761="sníž. přenesená",J761,0)</f>
        <v>0</v>
      </c>
      <c r="BI761" s="117">
        <f>IF(N761="nulová",J761,0)</f>
        <v>0</v>
      </c>
      <c r="BJ761" s="12" t="s">
        <v>77</v>
      </c>
      <c r="BK761" s="117">
        <f>ROUND(I761*H761,2)</f>
        <v>26800</v>
      </c>
      <c r="BL761" s="12" t="s">
        <v>105</v>
      </c>
      <c r="BM761" s="116" t="s">
        <v>1293</v>
      </c>
    </row>
    <row r="762" spans="1:65" s="2" customFormat="1" ht="29.25">
      <c r="A762" s="24"/>
      <c r="B762" s="25"/>
      <c r="C762" s="24"/>
      <c r="D762" s="118" t="s">
        <v>108</v>
      </c>
      <c r="E762" s="24"/>
      <c r="F762" s="119" t="s">
        <v>1294</v>
      </c>
      <c r="G762" s="24"/>
      <c r="H762" s="24"/>
      <c r="I762" s="24"/>
      <c r="J762" s="24"/>
      <c r="K762" s="24"/>
      <c r="L762" s="25"/>
      <c r="M762" s="120"/>
      <c r="N762" s="121"/>
      <c r="O762" s="45"/>
      <c r="P762" s="45"/>
      <c r="Q762" s="45"/>
      <c r="R762" s="45"/>
      <c r="S762" s="45"/>
      <c r="T762" s="46"/>
      <c r="U762" s="24"/>
      <c r="V762" s="24"/>
      <c r="W762" s="24"/>
      <c r="X762" s="24"/>
      <c r="Y762" s="24"/>
      <c r="Z762" s="24"/>
      <c r="AA762" s="24"/>
      <c r="AB762" s="24"/>
      <c r="AC762" s="24"/>
      <c r="AD762" s="24"/>
      <c r="AE762" s="24"/>
      <c r="AT762" s="12" t="s">
        <v>108</v>
      </c>
      <c r="AU762" s="12" t="s">
        <v>69</v>
      </c>
    </row>
    <row r="763" spans="1:65" s="2" customFormat="1" ht="39">
      <c r="A763" s="24"/>
      <c r="B763" s="25"/>
      <c r="C763" s="24"/>
      <c r="D763" s="118" t="s">
        <v>110</v>
      </c>
      <c r="E763" s="24"/>
      <c r="F763" s="122" t="s">
        <v>1234</v>
      </c>
      <c r="G763" s="24"/>
      <c r="H763" s="24"/>
      <c r="I763" s="24"/>
      <c r="J763" s="24"/>
      <c r="K763" s="24"/>
      <c r="L763" s="25"/>
      <c r="M763" s="120"/>
      <c r="N763" s="121"/>
      <c r="O763" s="45"/>
      <c r="P763" s="45"/>
      <c r="Q763" s="45"/>
      <c r="R763" s="45"/>
      <c r="S763" s="45"/>
      <c r="T763" s="46"/>
      <c r="U763" s="24"/>
      <c r="V763" s="24"/>
      <c r="W763" s="24"/>
      <c r="X763" s="24"/>
      <c r="Y763" s="24"/>
      <c r="Z763" s="24"/>
      <c r="AA763" s="24"/>
      <c r="AB763" s="24"/>
      <c r="AC763" s="24"/>
      <c r="AD763" s="24"/>
      <c r="AE763" s="24"/>
      <c r="AT763" s="12" t="s">
        <v>110</v>
      </c>
      <c r="AU763" s="12" t="s">
        <v>69</v>
      </c>
    </row>
    <row r="764" spans="1:65" s="2" customFormat="1" ht="24.2" customHeight="1">
      <c r="A764" s="24"/>
      <c r="B764" s="105"/>
      <c r="C764" s="106" t="s">
        <v>1295</v>
      </c>
      <c r="D764" s="106" t="s">
        <v>100</v>
      </c>
      <c r="E764" s="107" t="s">
        <v>1296</v>
      </c>
      <c r="F764" s="108" t="s">
        <v>1297</v>
      </c>
      <c r="G764" s="109" t="s">
        <v>114</v>
      </c>
      <c r="H764" s="110">
        <v>10</v>
      </c>
      <c r="I764" s="111">
        <v>2000</v>
      </c>
      <c r="J764" s="111">
        <f>ROUND(I764*H764,2)</f>
        <v>20000</v>
      </c>
      <c r="K764" s="108" t="s">
        <v>104</v>
      </c>
      <c r="L764" s="25"/>
      <c r="M764" s="112" t="s">
        <v>3</v>
      </c>
      <c r="N764" s="113" t="s">
        <v>40</v>
      </c>
      <c r="O764" s="114">
        <v>0</v>
      </c>
      <c r="P764" s="114">
        <f>O764*H764</f>
        <v>0</v>
      </c>
      <c r="Q764" s="114">
        <v>0</v>
      </c>
      <c r="R764" s="114">
        <f>Q764*H764</f>
        <v>0</v>
      </c>
      <c r="S764" s="114">
        <v>0</v>
      </c>
      <c r="T764" s="115">
        <f>S764*H764</f>
        <v>0</v>
      </c>
      <c r="U764" s="24"/>
      <c r="V764" s="24"/>
      <c r="W764" s="24"/>
      <c r="X764" s="24"/>
      <c r="Y764" s="24"/>
      <c r="Z764" s="24"/>
      <c r="AA764" s="24"/>
      <c r="AB764" s="24"/>
      <c r="AC764" s="24"/>
      <c r="AD764" s="24"/>
      <c r="AE764" s="24"/>
      <c r="AR764" s="116" t="s">
        <v>105</v>
      </c>
      <c r="AT764" s="116" t="s">
        <v>100</v>
      </c>
      <c r="AU764" s="116" t="s">
        <v>69</v>
      </c>
      <c r="AY764" s="12" t="s">
        <v>106</v>
      </c>
      <c r="BE764" s="117">
        <f>IF(N764="základní",J764,0)</f>
        <v>20000</v>
      </c>
      <c r="BF764" s="117">
        <f>IF(N764="snížená",J764,0)</f>
        <v>0</v>
      </c>
      <c r="BG764" s="117">
        <f>IF(N764="zákl. přenesená",J764,0)</f>
        <v>0</v>
      </c>
      <c r="BH764" s="117">
        <f>IF(N764="sníž. přenesená",J764,0)</f>
        <v>0</v>
      </c>
      <c r="BI764" s="117">
        <f>IF(N764="nulová",J764,0)</f>
        <v>0</v>
      </c>
      <c r="BJ764" s="12" t="s">
        <v>77</v>
      </c>
      <c r="BK764" s="117">
        <f>ROUND(I764*H764,2)</f>
        <v>20000</v>
      </c>
      <c r="BL764" s="12" t="s">
        <v>105</v>
      </c>
      <c r="BM764" s="116" t="s">
        <v>1298</v>
      </c>
    </row>
    <row r="765" spans="1:65" s="2" customFormat="1" ht="19.5">
      <c r="A765" s="24"/>
      <c r="B765" s="25"/>
      <c r="C765" s="24"/>
      <c r="D765" s="118" t="s">
        <v>108</v>
      </c>
      <c r="E765" s="24"/>
      <c r="F765" s="119" t="s">
        <v>1299</v>
      </c>
      <c r="G765" s="24"/>
      <c r="H765" s="24"/>
      <c r="I765" s="24"/>
      <c r="J765" s="24"/>
      <c r="K765" s="24"/>
      <c r="L765" s="25"/>
      <c r="M765" s="120"/>
      <c r="N765" s="121"/>
      <c r="O765" s="45"/>
      <c r="P765" s="45"/>
      <c r="Q765" s="45"/>
      <c r="R765" s="45"/>
      <c r="S765" s="45"/>
      <c r="T765" s="46"/>
      <c r="U765" s="24"/>
      <c r="V765" s="24"/>
      <c r="W765" s="24"/>
      <c r="X765" s="24"/>
      <c r="Y765" s="24"/>
      <c r="Z765" s="24"/>
      <c r="AA765" s="24"/>
      <c r="AB765" s="24"/>
      <c r="AC765" s="24"/>
      <c r="AD765" s="24"/>
      <c r="AE765" s="24"/>
      <c r="AT765" s="12" t="s">
        <v>108</v>
      </c>
      <c r="AU765" s="12" t="s">
        <v>69</v>
      </c>
    </row>
    <row r="766" spans="1:65" s="2" customFormat="1" ht="39">
      <c r="A766" s="24"/>
      <c r="B766" s="25"/>
      <c r="C766" s="24"/>
      <c r="D766" s="118" t="s">
        <v>110</v>
      </c>
      <c r="E766" s="24"/>
      <c r="F766" s="122" t="s">
        <v>1234</v>
      </c>
      <c r="G766" s="24"/>
      <c r="H766" s="24"/>
      <c r="I766" s="24"/>
      <c r="J766" s="24"/>
      <c r="K766" s="24"/>
      <c r="L766" s="25"/>
      <c r="M766" s="120"/>
      <c r="N766" s="121"/>
      <c r="O766" s="45"/>
      <c r="P766" s="45"/>
      <c r="Q766" s="45"/>
      <c r="R766" s="45"/>
      <c r="S766" s="45"/>
      <c r="T766" s="46"/>
      <c r="U766" s="24"/>
      <c r="V766" s="24"/>
      <c r="W766" s="24"/>
      <c r="X766" s="24"/>
      <c r="Y766" s="24"/>
      <c r="Z766" s="24"/>
      <c r="AA766" s="24"/>
      <c r="AB766" s="24"/>
      <c r="AC766" s="24"/>
      <c r="AD766" s="24"/>
      <c r="AE766" s="24"/>
      <c r="AT766" s="12" t="s">
        <v>110</v>
      </c>
      <c r="AU766" s="12" t="s">
        <v>69</v>
      </c>
    </row>
    <row r="767" spans="1:65" s="2" customFormat="1" ht="24.2" customHeight="1">
      <c r="A767" s="24"/>
      <c r="B767" s="105"/>
      <c r="C767" s="106" t="s">
        <v>1300</v>
      </c>
      <c r="D767" s="106" t="s">
        <v>100</v>
      </c>
      <c r="E767" s="107" t="s">
        <v>1301</v>
      </c>
      <c r="F767" s="108" t="s">
        <v>1302</v>
      </c>
      <c r="G767" s="109" t="s">
        <v>114</v>
      </c>
      <c r="H767" s="110">
        <v>50</v>
      </c>
      <c r="I767" s="111">
        <v>1910</v>
      </c>
      <c r="J767" s="111">
        <f>ROUND(I767*H767,2)</f>
        <v>95500</v>
      </c>
      <c r="K767" s="108" t="s">
        <v>104</v>
      </c>
      <c r="L767" s="25"/>
      <c r="M767" s="112" t="s">
        <v>3</v>
      </c>
      <c r="N767" s="113" t="s">
        <v>40</v>
      </c>
      <c r="O767" s="114">
        <v>0</v>
      </c>
      <c r="P767" s="114">
        <f>O767*H767</f>
        <v>0</v>
      </c>
      <c r="Q767" s="114">
        <v>0</v>
      </c>
      <c r="R767" s="114">
        <f>Q767*H767</f>
        <v>0</v>
      </c>
      <c r="S767" s="114">
        <v>0</v>
      </c>
      <c r="T767" s="115">
        <f>S767*H767</f>
        <v>0</v>
      </c>
      <c r="U767" s="24"/>
      <c r="V767" s="24"/>
      <c r="W767" s="24"/>
      <c r="X767" s="24"/>
      <c r="Y767" s="24"/>
      <c r="Z767" s="24"/>
      <c r="AA767" s="24"/>
      <c r="AB767" s="24"/>
      <c r="AC767" s="24"/>
      <c r="AD767" s="24"/>
      <c r="AE767" s="24"/>
      <c r="AR767" s="116" t="s">
        <v>105</v>
      </c>
      <c r="AT767" s="116" t="s">
        <v>100</v>
      </c>
      <c r="AU767" s="116" t="s">
        <v>69</v>
      </c>
      <c r="AY767" s="12" t="s">
        <v>106</v>
      </c>
      <c r="BE767" s="117">
        <f>IF(N767="základní",J767,0)</f>
        <v>95500</v>
      </c>
      <c r="BF767" s="117">
        <f>IF(N767="snížená",J767,0)</f>
        <v>0</v>
      </c>
      <c r="BG767" s="117">
        <f>IF(N767="zákl. přenesená",J767,0)</f>
        <v>0</v>
      </c>
      <c r="BH767" s="117">
        <f>IF(N767="sníž. přenesená",J767,0)</f>
        <v>0</v>
      </c>
      <c r="BI767" s="117">
        <f>IF(N767="nulová",J767,0)</f>
        <v>0</v>
      </c>
      <c r="BJ767" s="12" t="s">
        <v>77</v>
      </c>
      <c r="BK767" s="117">
        <f>ROUND(I767*H767,2)</f>
        <v>95500</v>
      </c>
      <c r="BL767" s="12" t="s">
        <v>105</v>
      </c>
      <c r="BM767" s="116" t="s">
        <v>1303</v>
      </c>
    </row>
    <row r="768" spans="1:65" s="2" customFormat="1" ht="19.5">
      <c r="A768" s="24"/>
      <c r="B768" s="25"/>
      <c r="C768" s="24"/>
      <c r="D768" s="118" t="s">
        <v>108</v>
      </c>
      <c r="E768" s="24"/>
      <c r="F768" s="119" t="s">
        <v>1304</v>
      </c>
      <c r="G768" s="24"/>
      <c r="H768" s="24"/>
      <c r="I768" s="24"/>
      <c r="J768" s="24"/>
      <c r="K768" s="24"/>
      <c r="L768" s="25"/>
      <c r="M768" s="120"/>
      <c r="N768" s="121"/>
      <c r="O768" s="45"/>
      <c r="P768" s="45"/>
      <c r="Q768" s="45"/>
      <c r="R768" s="45"/>
      <c r="S768" s="45"/>
      <c r="T768" s="46"/>
      <c r="U768" s="24"/>
      <c r="V768" s="24"/>
      <c r="W768" s="24"/>
      <c r="X768" s="24"/>
      <c r="Y768" s="24"/>
      <c r="Z768" s="24"/>
      <c r="AA768" s="24"/>
      <c r="AB768" s="24"/>
      <c r="AC768" s="24"/>
      <c r="AD768" s="24"/>
      <c r="AE768" s="24"/>
      <c r="AT768" s="12" t="s">
        <v>108</v>
      </c>
      <c r="AU768" s="12" t="s">
        <v>69</v>
      </c>
    </row>
    <row r="769" spans="1:65" s="2" customFormat="1" ht="39">
      <c r="A769" s="24"/>
      <c r="B769" s="25"/>
      <c r="C769" s="24"/>
      <c r="D769" s="118" t="s">
        <v>110</v>
      </c>
      <c r="E769" s="24"/>
      <c r="F769" s="122" t="s">
        <v>1234</v>
      </c>
      <c r="G769" s="24"/>
      <c r="H769" s="24"/>
      <c r="I769" s="24"/>
      <c r="J769" s="24"/>
      <c r="K769" s="24"/>
      <c r="L769" s="25"/>
      <c r="M769" s="120"/>
      <c r="N769" s="121"/>
      <c r="O769" s="45"/>
      <c r="P769" s="45"/>
      <c r="Q769" s="45"/>
      <c r="R769" s="45"/>
      <c r="S769" s="45"/>
      <c r="T769" s="46"/>
      <c r="U769" s="24"/>
      <c r="V769" s="24"/>
      <c r="W769" s="24"/>
      <c r="X769" s="24"/>
      <c r="Y769" s="24"/>
      <c r="Z769" s="24"/>
      <c r="AA769" s="24"/>
      <c r="AB769" s="24"/>
      <c r="AC769" s="24"/>
      <c r="AD769" s="24"/>
      <c r="AE769" s="24"/>
      <c r="AT769" s="12" t="s">
        <v>110</v>
      </c>
      <c r="AU769" s="12" t="s">
        <v>69</v>
      </c>
    </row>
    <row r="770" spans="1:65" s="2" customFormat="1" ht="21.75" customHeight="1">
      <c r="A770" s="24"/>
      <c r="B770" s="105"/>
      <c r="C770" s="106" t="s">
        <v>1305</v>
      </c>
      <c r="D770" s="106" t="s">
        <v>100</v>
      </c>
      <c r="E770" s="107" t="s">
        <v>1306</v>
      </c>
      <c r="F770" s="108" t="s">
        <v>1307</v>
      </c>
      <c r="G770" s="109" t="s">
        <v>114</v>
      </c>
      <c r="H770" s="110">
        <v>500</v>
      </c>
      <c r="I770" s="111">
        <v>961</v>
      </c>
      <c r="J770" s="111">
        <f>ROUND(I770*H770,2)</f>
        <v>480500</v>
      </c>
      <c r="K770" s="108" t="s">
        <v>104</v>
      </c>
      <c r="L770" s="25"/>
      <c r="M770" s="112" t="s">
        <v>3</v>
      </c>
      <c r="N770" s="113" t="s">
        <v>40</v>
      </c>
      <c r="O770" s="114">
        <v>0</v>
      </c>
      <c r="P770" s="114">
        <f>O770*H770</f>
        <v>0</v>
      </c>
      <c r="Q770" s="114">
        <v>0</v>
      </c>
      <c r="R770" s="114">
        <f>Q770*H770</f>
        <v>0</v>
      </c>
      <c r="S770" s="114">
        <v>0</v>
      </c>
      <c r="T770" s="115">
        <f>S770*H770</f>
        <v>0</v>
      </c>
      <c r="U770" s="24"/>
      <c r="V770" s="24"/>
      <c r="W770" s="24"/>
      <c r="X770" s="24"/>
      <c r="Y770" s="24"/>
      <c r="Z770" s="24"/>
      <c r="AA770" s="24"/>
      <c r="AB770" s="24"/>
      <c r="AC770" s="24"/>
      <c r="AD770" s="24"/>
      <c r="AE770" s="24"/>
      <c r="AR770" s="116" t="s">
        <v>105</v>
      </c>
      <c r="AT770" s="116" t="s">
        <v>100</v>
      </c>
      <c r="AU770" s="116" t="s">
        <v>69</v>
      </c>
      <c r="AY770" s="12" t="s">
        <v>106</v>
      </c>
      <c r="BE770" s="117">
        <f>IF(N770="základní",J770,0)</f>
        <v>480500</v>
      </c>
      <c r="BF770" s="117">
        <f>IF(N770="snížená",J770,0)</f>
        <v>0</v>
      </c>
      <c r="BG770" s="117">
        <f>IF(N770="zákl. přenesená",J770,0)</f>
        <v>0</v>
      </c>
      <c r="BH770" s="117">
        <f>IF(N770="sníž. přenesená",J770,0)</f>
        <v>0</v>
      </c>
      <c r="BI770" s="117">
        <f>IF(N770="nulová",J770,0)</f>
        <v>0</v>
      </c>
      <c r="BJ770" s="12" t="s">
        <v>77</v>
      </c>
      <c r="BK770" s="117">
        <f>ROUND(I770*H770,2)</f>
        <v>480500</v>
      </c>
      <c r="BL770" s="12" t="s">
        <v>105</v>
      </c>
      <c r="BM770" s="116" t="s">
        <v>1308</v>
      </c>
    </row>
    <row r="771" spans="1:65" s="2" customFormat="1" ht="29.25">
      <c r="A771" s="24"/>
      <c r="B771" s="25"/>
      <c r="C771" s="24"/>
      <c r="D771" s="118" t="s">
        <v>108</v>
      </c>
      <c r="E771" s="24"/>
      <c r="F771" s="119" t="s">
        <v>1309</v>
      </c>
      <c r="G771" s="24"/>
      <c r="H771" s="24"/>
      <c r="I771" s="24"/>
      <c r="J771" s="24"/>
      <c r="K771" s="24"/>
      <c r="L771" s="25"/>
      <c r="M771" s="120"/>
      <c r="N771" s="121"/>
      <c r="O771" s="45"/>
      <c r="P771" s="45"/>
      <c r="Q771" s="45"/>
      <c r="R771" s="45"/>
      <c r="S771" s="45"/>
      <c r="T771" s="46"/>
      <c r="U771" s="24"/>
      <c r="V771" s="24"/>
      <c r="W771" s="24"/>
      <c r="X771" s="24"/>
      <c r="Y771" s="24"/>
      <c r="Z771" s="24"/>
      <c r="AA771" s="24"/>
      <c r="AB771" s="24"/>
      <c r="AC771" s="24"/>
      <c r="AD771" s="24"/>
      <c r="AE771" s="24"/>
      <c r="AT771" s="12" t="s">
        <v>108</v>
      </c>
      <c r="AU771" s="12" t="s">
        <v>69</v>
      </c>
    </row>
    <row r="772" spans="1:65" s="2" customFormat="1" ht="39">
      <c r="A772" s="24"/>
      <c r="B772" s="25"/>
      <c r="C772" s="24"/>
      <c r="D772" s="118" t="s">
        <v>110</v>
      </c>
      <c r="E772" s="24"/>
      <c r="F772" s="122" t="s">
        <v>1310</v>
      </c>
      <c r="G772" s="24"/>
      <c r="H772" s="24"/>
      <c r="I772" s="24"/>
      <c r="J772" s="24"/>
      <c r="K772" s="24"/>
      <c r="L772" s="25"/>
      <c r="M772" s="120"/>
      <c r="N772" s="121"/>
      <c r="O772" s="45"/>
      <c r="P772" s="45"/>
      <c r="Q772" s="45"/>
      <c r="R772" s="45"/>
      <c r="S772" s="45"/>
      <c r="T772" s="46"/>
      <c r="U772" s="24"/>
      <c r="V772" s="24"/>
      <c r="W772" s="24"/>
      <c r="X772" s="24"/>
      <c r="Y772" s="24"/>
      <c r="Z772" s="24"/>
      <c r="AA772" s="24"/>
      <c r="AB772" s="24"/>
      <c r="AC772" s="24"/>
      <c r="AD772" s="24"/>
      <c r="AE772" s="24"/>
      <c r="AT772" s="12" t="s">
        <v>110</v>
      </c>
      <c r="AU772" s="12" t="s">
        <v>69</v>
      </c>
    </row>
    <row r="773" spans="1:65" s="2" customFormat="1" ht="16.5" customHeight="1">
      <c r="A773" s="24"/>
      <c r="B773" s="105"/>
      <c r="C773" s="106" t="s">
        <v>1311</v>
      </c>
      <c r="D773" s="106" t="s">
        <v>100</v>
      </c>
      <c r="E773" s="107" t="s">
        <v>1312</v>
      </c>
      <c r="F773" s="108" t="s">
        <v>1313</v>
      </c>
      <c r="G773" s="109" t="s">
        <v>114</v>
      </c>
      <c r="H773" s="110">
        <v>500</v>
      </c>
      <c r="I773" s="111">
        <v>902</v>
      </c>
      <c r="J773" s="111">
        <f>ROUND(I773*H773,2)</f>
        <v>451000</v>
      </c>
      <c r="K773" s="108" t="s">
        <v>104</v>
      </c>
      <c r="L773" s="25"/>
      <c r="M773" s="112" t="s">
        <v>3</v>
      </c>
      <c r="N773" s="113" t="s">
        <v>40</v>
      </c>
      <c r="O773" s="114">
        <v>0</v>
      </c>
      <c r="P773" s="114">
        <f>O773*H773</f>
        <v>0</v>
      </c>
      <c r="Q773" s="114">
        <v>0</v>
      </c>
      <c r="R773" s="114">
        <f>Q773*H773</f>
        <v>0</v>
      </c>
      <c r="S773" s="114">
        <v>0</v>
      </c>
      <c r="T773" s="115">
        <f>S773*H773</f>
        <v>0</v>
      </c>
      <c r="U773" s="24"/>
      <c r="V773" s="24"/>
      <c r="W773" s="24"/>
      <c r="X773" s="24"/>
      <c r="Y773" s="24"/>
      <c r="Z773" s="24"/>
      <c r="AA773" s="24"/>
      <c r="AB773" s="24"/>
      <c r="AC773" s="24"/>
      <c r="AD773" s="24"/>
      <c r="AE773" s="24"/>
      <c r="AR773" s="116" t="s">
        <v>105</v>
      </c>
      <c r="AT773" s="116" t="s">
        <v>100</v>
      </c>
      <c r="AU773" s="116" t="s">
        <v>69</v>
      </c>
      <c r="AY773" s="12" t="s">
        <v>106</v>
      </c>
      <c r="BE773" s="117">
        <f>IF(N773="základní",J773,0)</f>
        <v>451000</v>
      </c>
      <c r="BF773" s="117">
        <f>IF(N773="snížená",J773,0)</f>
        <v>0</v>
      </c>
      <c r="BG773" s="117">
        <f>IF(N773="zákl. přenesená",J773,0)</f>
        <v>0</v>
      </c>
      <c r="BH773" s="117">
        <f>IF(N773="sníž. přenesená",J773,0)</f>
        <v>0</v>
      </c>
      <c r="BI773" s="117">
        <f>IF(N773="nulová",J773,0)</f>
        <v>0</v>
      </c>
      <c r="BJ773" s="12" t="s">
        <v>77</v>
      </c>
      <c r="BK773" s="117">
        <f>ROUND(I773*H773,2)</f>
        <v>451000</v>
      </c>
      <c r="BL773" s="12" t="s">
        <v>105</v>
      </c>
      <c r="BM773" s="116" t="s">
        <v>1314</v>
      </c>
    </row>
    <row r="774" spans="1:65" s="2" customFormat="1" ht="29.25">
      <c r="A774" s="24"/>
      <c r="B774" s="25"/>
      <c r="C774" s="24"/>
      <c r="D774" s="118" t="s">
        <v>108</v>
      </c>
      <c r="E774" s="24"/>
      <c r="F774" s="119" t="s">
        <v>1315</v>
      </c>
      <c r="G774" s="24"/>
      <c r="H774" s="24"/>
      <c r="I774" s="24"/>
      <c r="J774" s="24"/>
      <c r="K774" s="24"/>
      <c r="L774" s="25"/>
      <c r="M774" s="120"/>
      <c r="N774" s="121"/>
      <c r="O774" s="45"/>
      <c r="P774" s="45"/>
      <c r="Q774" s="45"/>
      <c r="R774" s="45"/>
      <c r="S774" s="45"/>
      <c r="T774" s="46"/>
      <c r="U774" s="24"/>
      <c r="V774" s="24"/>
      <c r="W774" s="24"/>
      <c r="X774" s="24"/>
      <c r="Y774" s="24"/>
      <c r="Z774" s="24"/>
      <c r="AA774" s="24"/>
      <c r="AB774" s="24"/>
      <c r="AC774" s="24"/>
      <c r="AD774" s="24"/>
      <c r="AE774" s="24"/>
      <c r="AT774" s="12" t="s">
        <v>108</v>
      </c>
      <c r="AU774" s="12" t="s">
        <v>69</v>
      </c>
    </row>
    <row r="775" spans="1:65" s="2" customFormat="1" ht="39">
      <c r="A775" s="24"/>
      <c r="B775" s="25"/>
      <c r="C775" s="24"/>
      <c r="D775" s="118" t="s">
        <v>110</v>
      </c>
      <c r="E775" s="24"/>
      <c r="F775" s="122" t="s">
        <v>1310</v>
      </c>
      <c r="G775" s="24"/>
      <c r="H775" s="24"/>
      <c r="I775" s="24"/>
      <c r="J775" s="24"/>
      <c r="K775" s="24"/>
      <c r="L775" s="25"/>
      <c r="M775" s="120"/>
      <c r="N775" s="121"/>
      <c r="O775" s="45"/>
      <c r="P775" s="45"/>
      <c r="Q775" s="45"/>
      <c r="R775" s="45"/>
      <c r="S775" s="45"/>
      <c r="T775" s="46"/>
      <c r="U775" s="24"/>
      <c r="V775" s="24"/>
      <c r="W775" s="24"/>
      <c r="X775" s="24"/>
      <c r="Y775" s="24"/>
      <c r="Z775" s="24"/>
      <c r="AA775" s="24"/>
      <c r="AB775" s="24"/>
      <c r="AC775" s="24"/>
      <c r="AD775" s="24"/>
      <c r="AE775" s="24"/>
      <c r="AT775" s="12" t="s">
        <v>110</v>
      </c>
      <c r="AU775" s="12" t="s">
        <v>69</v>
      </c>
    </row>
    <row r="776" spans="1:65" s="2" customFormat="1" ht="21.75" customHeight="1">
      <c r="A776" s="24"/>
      <c r="B776" s="105"/>
      <c r="C776" s="106" t="s">
        <v>1316</v>
      </c>
      <c r="D776" s="106" t="s">
        <v>100</v>
      </c>
      <c r="E776" s="107" t="s">
        <v>1317</v>
      </c>
      <c r="F776" s="108" t="s">
        <v>1318</v>
      </c>
      <c r="G776" s="109" t="s">
        <v>114</v>
      </c>
      <c r="H776" s="110">
        <v>100</v>
      </c>
      <c r="I776" s="111">
        <v>971</v>
      </c>
      <c r="J776" s="111">
        <f>ROUND(I776*H776,2)</f>
        <v>97100</v>
      </c>
      <c r="K776" s="108" t="s">
        <v>104</v>
      </c>
      <c r="L776" s="25"/>
      <c r="M776" s="112" t="s">
        <v>3</v>
      </c>
      <c r="N776" s="113" t="s">
        <v>40</v>
      </c>
      <c r="O776" s="114">
        <v>0</v>
      </c>
      <c r="P776" s="114">
        <f>O776*H776</f>
        <v>0</v>
      </c>
      <c r="Q776" s="114">
        <v>0</v>
      </c>
      <c r="R776" s="114">
        <f>Q776*H776</f>
        <v>0</v>
      </c>
      <c r="S776" s="114">
        <v>0</v>
      </c>
      <c r="T776" s="115">
        <f>S776*H776</f>
        <v>0</v>
      </c>
      <c r="U776" s="24"/>
      <c r="V776" s="24"/>
      <c r="W776" s="24"/>
      <c r="X776" s="24"/>
      <c r="Y776" s="24"/>
      <c r="Z776" s="24"/>
      <c r="AA776" s="24"/>
      <c r="AB776" s="24"/>
      <c r="AC776" s="24"/>
      <c r="AD776" s="24"/>
      <c r="AE776" s="24"/>
      <c r="AR776" s="116" t="s">
        <v>105</v>
      </c>
      <c r="AT776" s="116" t="s">
        <v>100</v>
      </c>
      <c r="AU776" s="116" t="s">
        <v>69</v>
      </c>
      <c r="AY776" s="12" t="s">
        <v>106</v>
      </c>
      <c r="BE776" s="117">
        <f>IF(N776="základní",J776,0)</f>
        <v>97100</v>
      </c>
      <c r="BF776" s="117">
        <f>IF(N776="snížená",J776,0)</f>
        <v>0</v>
      </c>
      <c r="BG776" s="117">
        <f>IF(N776="zákl. přenesená",J776,0)</f>
        <v>0</v>
      </c>
      <c r="BH776" s="117">
        <f>IF(N776="sníž. přenesená",J776,0)</f>
        <v>0</v>
      </c>
      <c r="BI776" s="117">
        <f>IF(N776="nulová",J776,0)</f>
        <v>0</v>
      </c>
      <c r="BJ776" s="12" t="s">
        <v>77</v>
      </c>
      <c r="BK776" s="117">
        <f>ROUND(I776*H776,2)</f>
        <v>97100</v>
      </c>
      <c r="BL776" s="12" t="s">
        <v>105</v>
      </c>
      <c r="BM776" s="116" t="s">
        <v>1319</v>
      </c>
    </row>
    <row r="777" spans="1:65" s="2" customFormat="1" ht="29.25">
      <c r="A777" s="24"/>
      <c r="B777" s="25"/>
      <c r="C777" s="24"/>
      <c r="D777" s="118" t="s">
        <v>108</v>
      </c>
      <c r="E777" s="24"/>
      <c r="F777" s="119" t="s">
        <v>1320</v>
      </c>
      <c r="G777" s="24"/>
      <c r="H777" s="24"/>
      <c r="I777" s="24"/>
      <c r="J777" s="24"/>
      <c r="K777" s="24"/>
      <c r="L777" s="25"/>
      <c r="M777" s="120"/>
      <c r="N777" s="121"/>
      <c r="O777" s="45"/>
      <c r="P777" s="45"/>
      <c r="Q777" s="45"/>
      <c r="R777" s="45"/>
      <c r="S777" s="45"/>
      <c r="T777" s="46"/>
      <c r="U777" s="24"/>
      <c r="V777" s="24"/>
      <c r="W777" s="24"/>
      <c r="X777" s="24"/>
      <c r="Y777" s="24"/>
      <c r="Z777" s="24"/>
      <c r="AA777" s="24"/>
      <c r="AB777" s="24"/>
      <c r="AC777" s="24"/>
      <c r="AD777" s="24"/>
      <c r="AE777" s="24"/>
      <c r="AT777" s="12" t="s">
        <v>108</v>
      </c>
      <c r="AU777" s="12" t="s">
        <v>69</v>
      </c>
    </row>
    <row r="778" spans="1:65" s="2" customFormat="1" ht="39">
      <c r="A778" s="24"/>
      <c r="B778" s="25"/>
      <c r="C778" s="24"/>
      <c r="D778" s="118" t="s">
        <v>110</v>
      </c>
      <c r="E778" s="24"/>
      <c r="F778" s="122" t="s">
        <v>1310</v>
      </c>
      <c r="G778" s="24"/>
      <c r="H778" s="24"/>
      <c r="I778" s="24"/>
      <c r="J778" s="24"/>
      <c r="K778" s="24"/>
      <c r="L778" s="25"/>
      <c r="M778" s="120"/>
      <c r="N778" s="121"/>
      <c r="O778" s="45"/>
      <c r="P778" s="45"/>
      <c r="Q778" s="45"/>
      <c r="R778" s="45"/>
      <c r="S778" s="45"/>
      <c r="T778" s="46"/>
      <c r="U778" s="24"/>
      <c r="V778" s="24"/>
      <c r="W778" s="24"/>
      <c r="X778" s="24"/>
      <c r="Y778" s="24"/>
      <c r="Z778" s="24"/>
      <c r="AA778" s="24"/>
      <c r="AB778" s="24"/>
      <c r="AC778" s="24"/>
      <c r="AD778" s="24"/>
      <c r="AE778" s="24"/>
      <c r="AT778" s="12" t="s">
        <v>110</v>
      </c>
      <c r="AU778" s="12" t="s">
        <v>69</v>
      </c>
    </row>
    <row r="779" spans="1:65" s="2" customFormat="1" ht="21.75" customHeight="1">
      <c r="A779" s="24"/>
      <c r="B779" s="105"/>
      <c r="C779" s="106" t="s">
        <v>1321</v>
      </c>
      <c r="D779" s="106" t="s">
        <v>100</v>
      </c>
      <c r="E779" s="107" t="s">
        <v>1322</v>
      </c>
      <c r="F779" s="108" t="s">
        <v>1323</v>
      </c>
      <c r="G779" s="109" t="s">
        <v>114</v>
      </c>
      <c r="H779" s="110">
        <v>100</v>
      </c>
      <c r="I779" s="111">
        <v>1020</v>
      </c>
      <c r="J779" s="111">
        <f>ROUND(I779*H779,2)</f>
        <v>102000</v>
      </c>
      <c r="K779" s="108" t="s">
        <v>104</v>
      </c>
      <c r="L779" s="25"/>
      <c r="M779" s="112" t="s">
        <v>3</v>
      </c>
      <c r="N779" s="113" t="s">
        <v>40</v>
      </c>
      <c r="O779" s="114">
        <v>0</v>
      </c>
      <c r="P779" s="114">
        <f>O779*H779</f>
        <v>0</v>
      </c>
      <c r="Q779" s="114">
        <v>0</v>
      </c>
      <c r="R779" s="114">
        <f>Q779*H779</f>
        <v>0</v>
      </c>
      <c r="S779" s="114">
        <v>0</v>
      </c>
      <c r="T779" s="115">
        <f>S779*H779</f>
        <v>0</v>
      </c>
      <c r="U779" s="24"/>
      <c r="V779" s="24"/>
      <c r="W779" s="24"/>
      <c r="X779" s="24"/>
      <c r="Y779" s="24"/>
      <c r="Z779" s="24"/>
      <c r="AA779" s="24"/>
      <c r="AB779" s="24"/>
      <c r="AC779" s="24"/>
      <c r="AD779" s="24"/>
      <c r="AE779" s="24"/>
      <c r="AR779" s="116" t="s">
        <v>105</v>
      </c>
      <c r="AT779" s="116" t="s">
        <v>100</v>
      </c>
      <c r="AU779" s="116" t="s">
        <v>69</v>
      </c>
      <c r="AY779" s="12" t="s">
        <v>106</v>
      </c>
      <c r="BE779" s="117">
        <f>IF(N779="základní",J779,0)</f>
        <v>102000</v>
      </c>
      <c r="BF779" s="117">
        <f>IF(N779="snížená",J779,0)</f>
        <v>0</v>
      </c>
      <c r="BG779" s="117">
        <f>IF(N779="zákl. přenesená",J779,0)</f>
        <v>0</v>
      </c>
      <c r="BH779" s="117">
        <f>IF(N779="sníž. přenesená",J779,0)</f>
        <v>0</v>
      </c>
      <c r="BI779" s="117">
        <f>IF(N779="nulová",J779,0)</f>
        <v>0</v>
      </c>
      <c r="BJ779" s="12" t="s">
        <v>77</v>
      </c>
      <c r="BK779" s="117">
        <f>ROUND(I779*H779,2)</f>
        <v>102000</v>
      </c>
      <c r="BL779" s="12" t="s">
        <v>105</v>
      </c>
      <c r="BM779" s="116" t="s">
        <v>1324</v>
      </c>
    </row>
    <row r="780" spans="1:65" s="2" customFormat="1" ht="29.25">
      <c r="A780" s="24"/>
      <c r="B780" s="25"/>
      <c r="C780" s="24"/>
      <c r="D780" s="118" t="s">
        <v>108</v>
      </c>
      <c r="E780" s="24"/>
      <c r="F780" s="119" t="s">
        <v>1325</v>
      </c>
      <c r="G780" s="24"/>
      <c r="H780" s="24"/>
      <c r="I780" s="24"/>
      <c r="J780" s="24"/>
      <c r="K780" s="24"/>
      <c r="L780" s="25"/>
      <c r="M780" s="120"/>
      <c r="N780" s="121"/>
      <c r="O780" s="45"/>
      <c r="P780" s="45"/>
      <c r="Q780" s="45"/>
      <c r="R780" s="45"/>
      <c r="S780" s="45"/>
      <c r="T780" s="46"/>
      <c r="U780" s="24"/>
      <c r="V780" s="24"/>
      <c r="W780" s="24"/>
      <c r="X780" s="24"/>
      <c r="Y780" s="24"/>
      <c r="Z780" s="24"/>
      <c r="AA780" s="24"/>
      <c r="AB780" s="24"/>
      <c r="AC780" s="24"/>
      <c r="AD780" s="24"/>
      <c r="AE780" s="24"/>
      <c r="AT780" s="12" t="s">
        <v>108</v>
      </c>
      <c r="AU780" s="12" t="s">
        <v>69</v>
      </c>
    </row>
    <row r="781" spans="1:65" s="2" customFormat="1" ht="39">
      <c r="A781" s="24"/>
      <c r="B781" s="25"/>
      <c r="C781" s="24"/>
      <c r="D781" s="118" t="s">
        <v>110</v>
      </c>
      <c r="E781" s="24"/>
      <c r="F781" s="122" t="s">
        <v>1310</v>
      </c>
      <c r="G781" s="24"/>
      <c r="H781" s="24"/>
      <c r="I781" s="24"/>
      <c r="J781" s="24"/>
      <c r="K781" s="24"/>
      <c r="L781" s="25"/>
      <c r="M781" s="120"/>
      <c r="N781" s="121"/>
      <c r="O781" s="45"/>
      <c r="P781" s="45"/>
      <c r="Q781" s="45"/>
      <c r="R781" s="45"/>
      <c r="S781" s="45"/>
      <c r="T781" s="46"/>
      <c r="U781" s="24"/>
      <c r="V781" s="24"/>
      <c r="W781" s="24"/>
      <c r="X781" s="24"/>
      <c r="Y781" s="24"/>
      <c r="Z781" s="24"/>
      <c r="AA781" s="24"/>
      <c r="AB781" s="24"/>
      <c r="AC781" s="24"/>
      <c r="AD781" s="24"/>
      <c r="AE781" s="24"/>
      <c r="AT781" s="12" t="s">
        <v>110</v>
      </c>
      <c r="AU781" s="12" t="s">
        <v>69</v>
      </c>
    </row>
    <row r="782" spans="1:65" s="2" customFormat="1" ht="21.75" customHeight="1">
      <c r="A782" s="24"/>
      <c r="B782" s="105"/>
      <c r="C782" s="106" t="s">
        <v>1326</v>
      </c>
      <c r="D782" s="106" t="s">
        <v>100</v>
      </c>
      <c r="E782" s="107" t="s">
        <v>1327</v>
      </c>
      <c r="F782" s="108" t="s">
        <v>1328</v>
      </c>
      <c r="G782" s="109" t="s">
        <v>114</v>
      </c>
      <c r="H782" s="110">
        <v>50</v>
      </c>
      <c r="I782" s="111">
        <v>1070</v>
      </c>
      <c r="J782" s="111">
        <f>ROUND(I782*H782,2)</f>
        <v>53500</v>
      </c>
      <c r="K782" s="108" t="s">
        <v>104</v>
      </c>
      <c r="L782" s="25"/>
      <c r="M782" s="112" t="s">
        <v>3</v>
      </c>
      <c r="N782" s="113" t="s">
        <v>40</v>
      </c>
      <c r="O782" s="114">
        <v>0</v>
      </c>
      <c r="P782" s="114">
        <f>O782*H782</f>
        <v>0</v>
      </c>
      <c r="Q782" s="114">
        <v>0</v>
      </c>
      <c r="R782" s="114">
        <f>Q782*H782</f>
        <v>0</v>
      </c>
      <c r="S782" s="114">
        <v>0</v>
      </c>
      <c r="T782" s="115">
        <f>S782*H782</f>
        <v>0</v>
      </c>
      <c r="U782" s="24"/>
      <c r="V782" s="24"/>
      <c r="W782" s="24"/>
      <c r="X782" s="24"/>
      <c r="Y782" s="24"/>
      <c r="Z782" s="24"/>
      <c r="AA782" s="24"/>
      <c r="AB782" s="24"/>
      <c r="AC782" s="24"/>
      <c r="AD782" s="24"/>
      <c r="AE782" s="24"/>
      <c r="AR782" s="116" t="s">
        <v>105</v>
      </c>
      <c r="AT782" s="116" t="s">
        <v>100</v>
      </c>
      <c r="AU782" s="116" t="s">
        <v>69</v>
      </c>
      <c r="AY782" s="12" t="s">
        <v>106</v>
      </c>
      <c r="BE782" s="117">
        <f>IF(N782="základní",J782,0)</f>
        <v>53500</v>
      </c>
      <c r="BF782" s="117">
        <f>IF(N782="snížená",J782,0)</f>
        <v>0</v>
      </c>
      <c r="BG782" s="117">
        <f>IF(N782="zákl. přenesená",J782,0)</f>
        <v>0</v>
      </c>
      <c r="BH782" s="117">
        <f>IF(N782="sníž. přenesená",J782,0)</f>
        <v>0</v>
      </c>
      <c r="BI782" s="117">
        <f>IF(N782="nulová",J782,0)</f>
        <v>0</v>
      </c>
      <c r="BJ782" s="12" t="s">
        <v>77</v>
      </c>
      <c r="BK782" s="117">
        <f>ROUND(I782*H782,2)</f>
        <v>53500</v>
      </c>
      <c r="BL782" s="12" t="s">
        <v>105</v>
      </c>
      <c r="BM782" s="116" t="s">
        <v>1329</v>
      </c>
    </row>
    <row r="783" spans="1:65" s="2" customFormat="1" ht="29.25">
      <c r="A783" s="24"/>
      <c r="B783" s="25"/>
      <c r="C783" s="24"/>
      <c r="D783" s="118" t="s">
        <v>108</v>
      </c>
      <c r="E783" s="24"/>
      <c r="F783" s="119" t="s">
        <v>1330</v>
      </c>
      <c r="G783" s="24"/>
      <c r="H783" s="24"/>
      <c r="I783" s="24"/>
      <c r="J783" s="24"/>
      <c r="K783" s="24"/>
      <c r="L783" s="25"/>
      <c r="M783" s="120"/>
      <c r="N783" s="121"/>
      <c r="O783" s="45"/>
      <c r="P783" s="45"/>
      <c r="Q783" s="45"/>
      <c r="R783" s="45"/>
      <c r="S783" s="45"/>
      <c r="T783" s="46"/>
      <c r="U783" s="24"/>
      <c r="V783" s="24"/>
      <c r="W783" s="24"/>
      <c r="X783" s="24"/>
      <c r="Y783" s="24"/>
      <c r="Z783" s="24"/>
      <c r="AA783" s="24"/>
      <c r="AB783" s="24"/>
      <c r="AC783" s="24"/>
      <c r="AD783" s="24"/>
      <c r="AE783" s="24"/>
      <c r="AT783" s="12" t="s">
        <v>108</v>
      </c>
      <c r="AU783" s="12" t="s">
        <v>69</v>
      </c>
    </row>
    <row r="784" spans="1:65" s="2" customFormat="1" ht="39">
      <c r="A784" s="24"/>
      <c r="B784" s="25"/>
      <c r="C784" s="24"/>
      <c r="D784" s="118" t="s">
        <v>110</v>
      </c>
      <c r="E784" s="24"/>
      <c r="F784" s="122" t="s">
        <v>1310</v>
      </c>
      <c r="G784" s="24"/>
      <c r="H784" s="24"/>
      <c r="I784" s="24"/>
      <c r="J784" s="24"/>
      <c r="K784" s="24"/>
      <c r="L784" s="25"/>
      <c r="M784" s="120"/>
      <c r="N784" s="121"/>
      <c r="O784" s="45"/>
      <c r="P784" s="45"/>
      <c r="Q784" s="45"/>
      <c r="R784" s="45"/>
      <c r="S784" s="45"/>
      <c r="T784" s="46"/>
      <c r="U784" s="24"/>
      <c r="V784" s="24"/>
      <c r="W784" s="24"/>
      <c r="X784" s="24"/>
      <c r="Y784" s="24"/>
      <c r="Z784" s="24"/>
      <c r="AA784" s="24"/>
      <c r="AB784" s="24"/>
      <c r="AC784" s="24"/>
      <c r="AD784" s="24"/>
      <c r="AE784" s="24"/>
      <c r="AT784" s="12" t="s">
        <v>110</v>
      </c>
      <c r="AU784" s="12" t="s">
        <v>69</v>
      </c>
    </row>
    <row r="785" spans="1:65" s="2" customFormat="1" ht="21.75" customHeight="1">
      <c r="A785" s="24"/>
      <c r="B785" s="105"/>
      <c r="C785" s="106" t="s">
        <v>1331</v>
      </c>
      <c r="D785" s="106" t="s">
        <v>100</v>
      </c>
      <c r="E785" s="107" t="s">
        <v>1332</v>
      </c>
      <c r="F785" s="108" t="s">
        <v>1333</v>
      </c>
      <c r="G785" s="109" t="s">
        <v>114</v>
      </c>
      <c r="H785" s="110">
        <v>20</v>
      </c>
      <c r="I785" s="111">
        <v>1120</v>
      </c>
      <c r="J785" s="111">
        <f>ROUND(I785*H785,2)</f>
        <v>22400</v>
      </c>
      <c r="K785" s="108" t="s">
        <v>104</v>
      </c>
      <c r="L785" s="25"/>
      <c r="M785" s="112" t="s">
        <v>3</v>
      </c>
      <c r="N785" s="113" t="s">
        <v>40</v>
      </c>
      <c r="O785" s="114">
        <v>0</v>
      </c>
      <c r="P785" s="114">
        <f>O785*H785</f>
        <v>0</v>
      </c>
      <c r="Q785" s="114">
        <v>0</v>
      </c>
      <c r="R785" s="114">
        <f>Q785*H785</f>
        <v>0</v>
      </c>
      <c r="S785" s="114">
        <v>0</v>
      </c>
      <c r="T785" s="115">
        <f>S785*H785</f>
        <v>0</v>
      </c>
      <c r="U785" s="24"/>
      <c r="V785" s="24"/>
      <c r="W785" s="24"/>
      <c r="X785" s="24"/>
      <c r="Y785" s="24"/>
      <c r="Z785" s="24"/>
      <c r="AA785" s="24"/>
      <c r="AB785" s="24"/>
      <c r="AC785" s="24"/>
      <c r="AD785" s="24"/>
      <c r="AE785" s="24"/>
      <c r="AR785" s="116" t="s">
        <v>105</v>
      </c>
      <c r="AT785" s="116" t="s">
        <v>100</v>
      </c>
      <c r="AU785" s="116" t="s">
        <v>69</v>
      </c>
      <c r="AY785" s="12" t="s">
        <v>106</v>
      </c>
      <c r="BE785" s="117">
        <f>IF(N785="základní",J785,0)</f>
        <v>22400</v>
      </c>
      <c r="BF785" s="117">
        <f>IF(N785="snížená",J785,0)</f>
        <v>0</v>
      </c>
      <c r="BG785" s="117">
        <f>IF(N785="zákl. přenesená",J785,0)</f>
        <v>0</v>
      </c>
      <c r="BH785" s="117">
        <f>IF(N785="sníž. přenesená",J785,0)</f>
        <v>0</v>
      </c>
      <c r="BI785" s="117">
        <f>IF(N785="nulová",J785,0)</f>
        <v>0</v>
      </c>
      <c r="BJ785" s="12" t="s">
        <v>77</v>
      </c>
      <c r="BK785" s="117">
        <f>ROUND(I785*H785,2)</f>
        <v>22400</v>
      </c>
      <c r="BL785" s="12" t="s">
        <v>105</v>
      </c>
      <c r="BM785" s="116" t="s">
        <v>1334</v>
      </c>
    </row>
    <row r="786" spans="1:65" s="2" customFormat="1" ht="29.25">
      <c r="A786" s="24"/>
      <c r="B786" s="25"/>
      <c r="C786" s="24"/>
      <c r="D786" s="118" t="s">
        <v>108</v>
      </c>
      <c r="E786" s="24"/>
      <c r="F786" s="119" t="s">
        <v>1335</v>
      </c>
      <c r="G786" s="24"/>
      <c r="H786" s="24"/>
      <c r="I786" s="24"/>
      <c r="J786" s="24"/>
      <c r="K786" s="24"/>
      <c r="L786" s="25"/>
      <c r="M786" s="120"/>
      <c r="N786" s="121"/>
      <c r="O786" s="45"/>
      <c r="P786" s="45"/>
      <c r="Q786" s="45"/>
      <c r="R786" s="45"/>
      <c r="S786" s="45"/>
      <c r="T786" s="46"/>
      <c r="U786" s="24"/>
      <c r="V786" s="24"/>
      <c r="W786" s="24"/>
      <c r="X786" s="24"/>
      <c r="Y786" s="24"/>
      <c r="Z786" s="24"/>
      <c r="AA786" s="24"/>
      <c r="AB786" s="24"/>
      <c r="AC786" s="24"/>
      <c r="AD786" s="24"/>
      <c r="AE786" s="24"/>
      <c r="AT786" s="12" t="s">
        <v>108</v>
      </c>
      <c r="AU786" s="12" t="s">
        <v>69</v>
      </c>
    </row>
    <row r="787" spans="1:65" s="2" customFormat="1" ht="39">
      <c r="A787" s="24"/>
      <c r="B787" s="25"/>
      <c r="C787" s="24"/>
      <c r="D787" s="118" t="s">
        <v>110</v>
      </c>
      <c r="E787" s="24"/>
      <c r="F787" s="122" t="s">
        <v>1310</v>
      </c>
      <c r="G787" s="24"/>
      <c r="H787" s="24"/>
      <c r="I787" s="24"/>
      <c r="J787" s="24"/>
      <c r="K787" s="24"/>
      <c r="L787" s="25"/>
      <c r="M787" s="120"/>
      <c r="N787" s="121"/>
      <c r="O787" s="45"/>
      <c r="P787" s="45"/>
      <c r="Q787" s="45"/>
      <c r="R787" s="45"/>
      <c r="S787" s="45"/>
      <c r="T787" s="46"/>
      <c r="U787" s="24"/>
      <c r="V787" s="24"/>
      <c r="W787" s="24"/>
      <c r="X787" s="24"/>
      <c r="Y787" s="24"/>
      <c r="Z787" s="24"/>
      <c r="AA787" s="24"/>
      <c r="AB787" s="24"/>
      <c r="AC787" s="24"/>
      <c r="AD787" s="24"/>
      <c r="AE787" s="24"/>
      <c r="AT787" s="12" t="s">
        <v>110</v>
      </c>
      <c r="AU787" s="12" t="s">
        <v>69</v>
      </c>
    </row>
    <row r="788" spans="1:65" s="2" customFormat="1" ht="21.75" customHeight="1">
      <c r="A788" s="24"/>
      <c r="B788" s="105"/>
      <c r="C788" s="106" t="s">
        <v>1336</v>
      </c>
      <c r="D788" s="106" t="s">
        <v>100</v>
      </c>
      <c r="E788" s="107" t="s">
        <v>1337</v>
      </c>
      <c r="F788" s="108" t="s">
        <v>1338</v>
      </c>
      <c r="G788" s="109" t="s">
        <v>114</v>
      </c>
      <c r="H788" s="110">
        <v>200</v>
      </c>
      <c r="I788" s="111">
        <v>1710</v>
      </c>
      <c r="J788" s="111">
        <f>ROUND(I788*H788,2)</f>
        <v>342000</v>
      </c>
      <c r="K788" s="108" t="s">
        <v>104</v>
      </c>
      <c r="L788" s="25"/>
      <c r="M788" s="112" t="s">
        <v>3</v>
      </c>
      <c r="N788" s="113" t="s">
        <v>40</v>
      </c>
      <c r="O788" s="114">
        <v>0</v>
      </c>
      <c r="P788" s="114">
        <f>O788*H788</f>
        <v>0</v>
      </c>
      <c r="Q788" s="114">
        <v>0</v>
      </c>
      <c r="R788" s="114">
        <f>Q788*H788</f>
        <v>0</v>
      </c>
      <c r="S788" s="114">
        <v>0</v>
      </c>
      <c r="T788" s="115">
        <f>S788*H788</f>
        <v>0</v>
      </c>
      <c r="U788" s="24"/>
      <c r="V788" s="24"/>
      <c r="W788" s="24"/>
      <c r="X788" s="24"/>
      <c r="Y788" s="24"/>
      <c r="Z788" s="24"/>
      <c r="AA788" s="24"/>
      <c r="AB788" s="24"/>
      <c r="AC788" s="24"/>
      <c r="AD788" s="24"/>
      <c r="AE788" s="24"/>
      <c r="AR788" s="116" t="s">
        <v>105</v>
      </c>
      <c r="AT788" s="116" t="s">
        <v>100</v>
      </c>
      <c r="AU788" s="116" t="s">
        <v>69</v>
      </c>
      <c r="AY788" s="12" t="s">
        <v>106</v>
      </c>
      <c r="BE788" s="117">
        <f>IF(N788="základní",J788,0)</f>
        <v>342000</v>
      </c>
      <c r="BF788" s="117">
        <f>IF(N788="snížená",J788,0)</f>
        <v>0</v>
      </c>
      <c r="BG788" s="117">
        <f>IF(N788="zákl. přenesená",J788,0)</f>
        <v>0</v>
      </c>
      <c r="BH788" s="117">
        <f>IF(N788="sníž. přenesená",J788,0)</f>
        <v>0</v>
      </c>
      <c r="BI788" s="117">
        <f>IF(N788="nulová",J788,0)</f>
        <v>0</v>
      </c>
      <c r="BJ788" s="12" t="s">
        <v>77</v>
      </c>
      <c r="BK788" s="117">
        <f>ROUND(I788*H788,2)</f>
        <v>342000</v>
      </c>
      <c r="BL788" s="12" t="s">
        <v>105</v>
      </c>
      <c r="BM788" s="116" t="s">
        <v>1339</v>
      </c>
    </row>
    <row r="789" spans="1:65" s="2" customFormat="1" ht="29.25">
      <c r="A789" s="24"/>
      <c r="B789" s="25"/>
      <c r="C789" s="24"/>
      <c r="D789" s="118" t="s">
        <v>108</v>
      </c>
      <c r="E789" s="24"/>
      <c r="F789" s="119" t="s">
        <v>1340</v>
      </c>
      <c r="G789" s="24"/>
      <c r="H789" s="24"/>
      <c r="I789" s="24"/>
      <c r="J789" s="24"/>
      <c r="K789" s="24"/>
      <c r="L789" s="25"/>
      <c r="M789" s="120"/>
      <c r="N789" s="121"/>
      <c r="O789" s="45"/>
      <c r="P789" s="45"/>
      <c r="Q789" s="45"/>
      <c r="R789" s="45"/>
      <c r="S789" s="45"/>
      <c r="T789" s="46"/>
      <c r="U789" s="24"/>
      <c r="V789" s="24"/>
      <c r="W789" s="24"/>
      <c r="X789" s="24"/>
      <c r="Y789" s="24"/>
      <c r="Z789" s="24"/>
      <c r="AA789" s="24"/>
      <c r="AB789" s="24"/>
      <c r="AC789" s="24"/>
      <c r="AD789" s="24"/>
      <c r="AE789" s="24"/>
      <c r="AT789" s="12" t="s">
        <v>108</v>
      </c>
      <c r="AU789" s="12" t="s">
        <v>69</v>
      </c>
    </row>
    <row r="790" spans="1:65" s="2" customFormat="1" ht="39">
      <c r="A790" s="24"/>
      <c r="B790" s="25"/>
      <c r="C790" s="24"/>
      <c r="D790" s="118" t="s">
        <v>110</v>
      </c>
      <c r="E790" s="24"/>
      <c r="F790" s="122" t="s">
        <v>1310</v>
      </c>
      <c r="G790" s="24"/>
      <c r="H790" s="24"/>
      <c r="I790" s="24"/>
      <c r="J790" s="24"/>
      <c r="K790" s="24"/>
      <c r="L790" s="25"/>
      <c r="M790" s="120"/>
      <c r="N790" s="121"/>
      <c r="O790" s="45"/>
      <c r="P790" s="45"/>
      <c r="Q790" s="45"/>
      <c r="R790" s="45"/>
      <c r="S790" s="45"/>
      <c r="T790" s="46"/>
      <c r="U790" s="24"/>
      <c r="V790" s="24"/>
      <c r="W790" s="24"/>
      <c r="X790" s="24"/>
      <c r="Y790" s="24"/>
      <c r="Z790" s="24"/>
      <c r="AA790" s="24"/>
      <c r="AB790" s="24"/>
      <c r="AC790" s="24"/>
      <c r="AD790" s="24"/>
      <c r="AE790" s="24"/>
      <c r="AT790" s="12" t="s">
        <v>110</v>
      </c>
      <c r="AU790" s="12" t="s">
        <v>69</v>
      </c>
    </row>
    <row r="791" spans="1:65" s="2" customFormat="1" ht="21.75" customHeight="1">
      <c r="A791" s="24"/>
      <c r="B791" s="105"/>
      <c r="C791" s="106" t="s">
        <v>1341</v>
      </c>
      <c r="D791" s="106" t="s">
        <v>100</v>
      </c>
      <c r="E791" s="107" t="s">
        <v>1342</v>
      </c>
      <c r="F791" s="108" t="s">
        <v>1343</v>
      </c>
      <c r="G791" s="109" t="s">
        <v>114</v>
      </c>
      <c r="H791" s="110">
        <v>200</v>
      </c>
      <c r="I791" s="111">
        <v>1530</v>
      </c>
      <c r="J791" s="111">
        <f>ROUND(I791*H791,2)</f>
        <v>306000</v>
      </c>
      <c r="K791" s="108" t="s">
        <v>104</v>
      </c>
      <c r="L791" s="25"/>
      <c r="M791" s="112" t="s">
        <v>3</v>
      </c>
      <c r="N791" s="113" t="s">
        <v>40</v>
      </c>
      <c r="O791" s="114">
        <v>0</v>
      </c>
      <c r="P791" s="114">
        <f>O791*H791</f>
        <v>0</v>
      </c>
      <c r="Q791" s="114">
        <v>0</v>
      </c>
      <c r="R791" s="114">
        <f>Q791*H791</f>
        <v>0</v>
      </c>
      <c r="S791" s="114">
        <v>0</v>
      </c>
      <c r="T791" s="115">
        <f>S791*H791</f>
        <v>0</v>
      </c>
      <c r="U791" s="24"/>
      <c r="V791" s="24"/>
      <c r="W791" s="24"/>
      <c r="X791" s="24"/>
      <c r="Y791" s="24"/>
      <c r="Z791" s="24"/>
      <c r="AA791" s="24"/>
      <c r="AB791" s="24"/>
      <c r="AC791" s="24"/>
      <c r="AD791" s="24"/>
      <c r="AE791" s="24"/>
      <c r="AR791" s="116" t="s">
        <v>105</v>
      </c>
      <c r="AT791" s="116" t="s">
        <v>100</v>
      </c>
      <c r="AU791" s="116" t="s">
        <v>69</v>
      </c>
      <c r="AY791" s="12" t="s">
        <v>106</v>
      </c>
      <c r="BE791" s="117">
        <f>IF(N791="základní",J791,0)</f>
        <v>306000</v>
      </c>
      <c r="BF791" s="117">
        <f>IF(N791="snížená",J791,0)</f>
        <v>0</v>
      </c>
      <c r="BG791" s="117">
        <f>IF(N791="zákl. přenesená",J791,0)</f>
        <v>0</v>
      </c>
      <c r="BH791" s="117">
        <f>IF(N791="sníž. přenesená",J791,0)</f>
        <v>0</v>
      </c>
      <c r="BI791" s="117">
        <f>IF(N791="nulová",J791,0)</f>
        <v>0</v>
      </c>
      <c r="BJ791" s="12" t="s">
        <v>77</v>
      </c>
      <c r="BK791" s="117">
        <f>ROUND(I791*H791,2)</f>
        <v>306000</v>
      </c>
      <c r="BL791" s="12" t="s">
        <v>105</v>
      </c>
      <c r="BM791" s="116" t="s">
        <v>1344</v>
      </c>
    </row>
    <row r="792" spans="1:65" s="2" customFormat="1" ht="29.25">
      <c r="A792" s="24"/>
      <c r="B792" s="25"/>
      <c r="C792" s="24"/>
      <c r="D792" s="118" t="s">
        <v>108</v>
      </c>
      <c r="E792" s="24"/>
      <c r="F792" s="119" t="s">
        <v>1345</v>
      </c>
      <c r="G792" s="24"/>
      <c r="H792" s="24"/>
      <c r="I792" s="24"/>
      <c r="J792" s="24"/>
      <c r="K792" s="24"/>
      <c r="L792" s="25"/>
      <c r="M792" s="120"/>
      <c r="N792" s="121"/>
      <c r="O792" s="45"/>
      <c r="P792" s="45"/>
      <c r="Q792" s="45"/>
      <c r="R792" s="45"/>
      <c r="S792" s="45"/>
      <c r="T792" s="46"/>
      <c r="U792" s="24"/>
      <c r="V792" s="24"/>
      <c r="W792" s="24"/>
      <c r="X792" s="24"/>
      <c r="Y792" s="24"/>
      <c r="Z792" s="24"/>
      <c r="AA792" s="24"/>
      <c r="AB792" s="24"/>
      <c r="AC792" s="24"/>
      <c r="AD792" s="24"/>
      <c r="AE792" s="24"/>
      <c r="AT792" s="12" t="s">
        <v>108</v>
      </c>
      <c r="AU792" s="12" t="s">
        <v>69</v>
      </c>
    </row>
    <row r="793" spans="1:65" s="2" customFormat="1" ht="39">
      <c r="A793" s="24"/>
      <c r="B793" s="25"/>
      <c r="C793" s="24"/>
      <c r="D793" s="118" t="s">
        <v>110</v>
      </c>
      <c r="E793" s="24"/>
      <c r="F793" s="122" t="s">
        <v>1310</v>
      </c>
      <c r="G793" s="24"/>
      <c r="H793" s="24"/>
      <c r="I793" s="24"/>
      <c r="J793" s="24"/>
      <c r="K793" s="24"/>
      <c r="L793" s="25"/>
      <c r="M793" s="120"/>
      <c r="N793" s="121"/>
      <c r="O793" s="45"/>
      <c r="P793" s="45"/>
      <c r="Q793" s="45"/>
      <c r="R793" s="45"/>
      <c r="S793" s="45"/>
      <c r="T793" s="46"/>
      <c r="U793" s="24"/>
      <c r="V793" s="24"/>
      <c r="W793" s="24"/>
      <c r="X793" s="24"/>
      <c r="Y793" s="24"/>
      <c r="Z793" s="24"/>
      <c r="AA793" s="24"/>
      <c r="AB793" s="24"/>
      <c r="AC793" s="24"/>
      <c r="AD793" s="24"/>
      <c r="AE793" s="24"/>
      <c r="AT793" s="12" t="s">
        <v>110</v>
      </c>
      <c r="AU793" s="12" t="s">
        <v>69</v>
      </c>
    </row>
    <row r="794" spans="1:65" s="2" customFormat="1" ht="21.75" customHeight="1">
      <c r="A794" s="24"/>
      <c r="B794" s="105"/>
      <c r="C794" s="106" t="s">
        <v>1346</v>
      </c>
      <c r="D794" s="106" t="s">
        <v>100</v>
      </c>
      <c r="E794" s="107" t="s">
        <v>1347</v>
      </c>
      <c r="F794" s="108" t="s">
        <v>1348</v>
      </c>
      <c r="G794" s="109" t="s">
        <v>114</v>
      </c>
      <c r="H794" s="110">
        <v>50</v>
      </c>
      <c r="I794" s="111">
        <v>1820</v>
      </c>
      <c r="J794" s="111">
        <f>ROUND(I794*H794,2)</f>
        <v>91000</v>
      </c>
      <c r="K794" s="108" t="s">
        <v>104</v>
      </c>
      <c r="L794" s="25"/>
      <c r="M794" s="112" t="s">
        <v>3</v>
      </c>
      <c r="N794" s="113" t="s">
        <v>40</v>
      </c>
      <c r="O794" s="114">
        <v>0</v>
      </c>
      <c r="P794" s="114">
        <f>O794*H794</f>
        <v>0</v>
      </c>
      <c r="Q794" s="114">
        <v>0</v>
      </c>
      <c r="R794" s="114">
        <f>Q794*H794</f>
        <v>0</v>
      </c>
      <c r="S794" s="114">
        <v>0</v>
      </c>
      <c r="T794" s="115">
        <f>S794*H794</f>
        <v>0</v>
      </c>
      <c r="U794" s="24"/>
      <c r="V794" s="24"/>
      <c r="W794" s="24"/>
      <c r="X794" s="24"/>
      <c r="Y794" s="24"/>
      <c r="Z794" s="24"/>
      <c r="AA794" s="24"/>
      <c r="AB794" s="24"/>
      <c r="AC794" s="24"/>
      <c r="AD794" s="24"/>
      <c r="AE794" s="24"/>
      <c r="AR794" s="116" t="s">
        <v>105</v>
      </c>
      <c r="AT794" s="116" t="s">
        <v>100</v>
      </c>
      <c r="AU794" s="116" t="s">
        <v>69</v>
      </c>
      <c r="AY794" s="12" t="s">
        <v>106</v>
      </c>
      <c r="BE794" s="117">
        <f>IF(N794="základní",J794,0)</f>
        <v>91000</v>
      </c>
      <c r="BF794" s="117">
        <f>IF(N794="snížená",J794,0)</f>
        <v>0</v>
      </c>
      <c r="BG794" s="117">
        <f>IF(N794="zákl. přenesená",J794,0)</f>
        <v>0</v>
      </c>
      <c r="BH794" s="117">
        <f>IF(N794="sníž. přenesená",J794,0)</f>
        <v>0</v>
      </c>
      <c r="BI794" s="117">
        <f>IF(N794="nulová",J794,0)</f>
        <v>0</v>
      </c>
      <c r="BJ794" s="12" t="s">
        <v>77</v>
      </c>
      <c r="BK794" s="117">
        <f>ROUND(I794*H794,2)</f>
        <v>91000</v>
      </c>
      <c r="BL794" s="12" t="s">
        <v>105</v>
      </c>
      <c r="BM794" s="116" t="s">
        <v>1349</v>
      </c>
    </row>
    <row r="795" spans="1:65" s="2" customFormat="1" ht="29.25">
      <c r="A795" s="24"/>
      <c r="B795" s="25"/>
      <c r="C795" s="24"/>
      <c r="D795" s="118" t="s">
        <v>108</v>
      </c>
      <c r="E795" s="24"/>
      <c r="F795" s="119" t="s">
        <v>1350</v>
      </c>
      <c r="G795" s="24"/>
      <c r="H795" s="24"/>
      <c r="I795" s="24"/>
      <c r="J795" s="24"/>
      <c r="K795" s="24"/>
      <c r="L795" s="25"/>
      <c r="M795" s="120"/>
      <c r="N795" s="121"/>
      <c r="O795" s="45"/>
      <c r="P795" s="45"/>
      <c r="Q795" s="45"/>
      <c r="R795" s="45"/>
      <c r="S795" s="45"/>
      <c r="T795" s="46"/>
      <c r="U795" s="24"/>
      <c r="V795" s="24"/>
      <c r="W795" s="24"/>
      <c r="X795" s="24"/>
      <c r="Y795" s="24"/>
      <c r="Z795" s="24"/>
      <c r="AA795" s="24"/>
      <c r="AB795" s="24"/>
      <c r="AC795" s="24"/>
      <c r="AD795" s="24"/>
      <c r="AE795" s="24"/>
      <c r="AT795" s="12" t="s">
        <v>108</v>
      </c>
      <c r="AU795" s="12" t="s">
        <v>69</v>
      </c>
    </row>
    <row r="796" spans="1:65" s="2" customFormat="1" ht="39">
      <c r="A796" s="24"/>
      <c r="B796" s="25"/>
      <c r="C796" s="24"/>
      <c r="D796" s="118" t="s">
        <v>110</v>
      </c>
      <c r="E796" s="24"/>
      <c r="F796" s="122" t="s">
        <v>1310</v>
      </c>
      <c r="G796" s="24"/>
      <c r="H796" s="24"/>
      <c r="I796" s="24"/>
      <c r="J796" s="24"/>
      <c r="K796" s="24"/>
      <c r="L796" s="25"/>
      <c r="M796" s="120"/>
      <c r="N796" s="121"/>
      <c r="O796" s="45"/>
      <c r="P796" s="45"/>
      <c r="Q796" s="45"/>
      <c r="R796" s="45"/>
      <c r="S796" s="45"/>
      <c r="T796" s="46"/>
      <c r="U796" s="24"/>
      <c r="V796" s="24"/>
      <c r="W796" s="24"/>
      <c r="X796" s="24"/>
      <c r="Y796" s="24"/>
      <c r="Z796" s="24"/>
      <c r="AA796" s="24"/>
      <c r="AB796" s="24"/>
      <c r="AC796" s="24"/>
      <c r="AD796" s="24"/>
      <c r="AE796" s="24"/>
      <c r="AT796" s="12" t="s">
        <v>110</v>
      </c>
      <c r="AU796" s="12" t="s">
        <v>69</v>
      </c>
    </row>
    <row r="797" spans="1:65" s="2" customFormat="1" ht="24.2" customHeight="1">
      <c r="A797" s="24"/>
      <c r="B797" s="105"/>
      <c r="C797" s="106" t="s">
        <v>1351</v>
      </c>
      <c r="D797" s="106" t="s">
        <v>100</v>
      </c>
      <c r="E797" s="107" t="s">
        <v>1352</v>
      </c>
      <c r="F797" s="108" t="s">
        <v>1353</v>
      </c>
      <c r="G797" s="109" t="s">
        <v>114</v>
      </c>
      <c r="H797" s="110">
        <v>50</v>
      </c>
      <c r="I797" s="111">
        <v>1870</v>
      </c>
      <c r="J797" s="111">
        <f>ROUND(I797*H797,2)</f>
        <v>93500</v>
      </c>
      <c r="K797" s="108" t="s">
        <v>104</v>
      </c>
      <c r="L797" s="25"/>
      <c r="M797" s="112" t="s">
        <v>3</v>
      </c>
      <c r="N797" s="113" t="s">
        <v>40</v>
      </c>
      <c r="O797" s="114">
        <v>0</v>
      </c>
      <c r="P797" s="114">
        <f>O797*H797</f>
        <v>0</v>
      </c>
      <c r="Q797" s="114">
        <v>0</v>
      </c>
      <c r="R797" s="114">
        <f>Q797*H797</f>
        <v>0</v>
      </c>
      <c r="S797" s="114">
        <v>0</v>
      </c>
      <c r="T797" s="115">
        <f>S797*H797</f>
        <v>0</v>
      </c>
      <c r="U797" s="24"/>
      <c r="V797" s="24"/>
      <c r="W797" s="24"/>
      <c r="X797" s="24"/>
      <c r="Y797" s="24"/>
      <c r="Z797" s="24"/>
      <c r="AA797" s="24"/>
      <c r="AB797" s="24"/>
      <c r="AC797" s="24"/>
      <c r="AD797" s="24"/>
      <c r="AE797" s="24"/>
      <c r="AR797" s="116" t="s">
        <v>105</v>
      </c>
      <c r="AT797" s="116" t="s">
        <v>100</v>
      </c>
      <c r="AU797" s="116" t="s">
        <v>69</v>
      </c>
      <c r="AY797" s="12" t="s">
        <v>106</v>
      </c>
      <c r="BE797" s="117">
        <f>IF(N797="základní",J797,0)</f>
        <v>93500</v>
      </c>
      <c r="BF797" s="117">
        <f>IF(N797="snížená",J797,0)</f>
        <v>0</v>
      </c>
      <c r="BG797" s="117">
        <f>IF(N797="zákl. přenesená",J797,0)</f>
        <v>0</v>
      </c>
      <c r="BH797" s="117">
        <f>IF(N797="sníž. přenesená",J797,0)</f>
        <v>0</v>
      </c>
      <c r="BI797" s="117">
        <f>IF(N797="nulová",J797,0)</f>
        <v>0</v>
      </c>
      <c r="BJ797" s="12" t="s">
        <v>77</v>
      </c>
      <c r="BK797" s="117">
        <f>ROUND(I797*H797,2)</f>
        <v>93500</v>
      </c>
      <c r="BL797" s="12" t="s">
        <v>105</v>
      </c>
      <c r="BM797" s="116" t="s">
        <v>1354</v>
      </c>
    </row>
    <row r="798" spans="1:65" s="2" customFormat="1" ht="29.25">
      <c r="A798" s="24"/>
      <c r="B798" s="25"/>
      <c r="C798" s="24"/>
      <c r="D798" s="118" t="s">
        <v>108</v>
      </c>
      <c r="E798" s="24"/>
      <c r="F798" s="119" t="s">
        <v>1355</v>
      </c>
      <c r="G798" s="24"/>
      <c r="H798" s="24"/>
      <c r="I798" s="24"/>
      <c r="J798" s="24"/>
      <c r="K798" s="24"/>
      <c r="L798" s="25"/>
      <c r="M798" s="120"/>
      <c r="N798" s="121"/>
      <c r="O798" s="45"/>
      <c r="P798" s="45"/>
      <c r="Q798" s="45"/>
      <c r="R798" s="45"/>
      <c r="S798" s="45"/>
      <c r="T798" s="46"/>
      <c r="U798" s="24"/>
      <c r="V798" s="24"/>
      <c r="W798" s="24"/>
      <c r="X798" s="24"/>
      <c r="Y798" s="24"/>
      <c r="Z798" s="24"/>
      <c r="AA798" s="24"/>
      <c r="AB798" s="24"/>
      <c r="AC798" s="24"/>
      <c r="AD798" s="24"/>
      <c r="AE798" s="24"/>
      <c r="AT798" s="12" t="s">
        <v>108</v>
      </c>
      <c r="AU798" s="12" t="s">
        <v>69</v>
      </c>
    </row>
    <row r="799" spans="1:65" s="2" customFormat="1" ht="39">
      <c r="A799" s="24"/>
      <c r="B799" s="25"/>
      <c r="C799" s="24"/>
      <c r="D799" s="118" t="s">
        <v>110</v>
      </c>
      <c r="E799" s="24"/>
      <c r="F799" s="122" t="s">
        <v>1310</v>
      </c>
      <c r="G799" s="24"/>
      <c r="H799" s="24"/>
      <c r="I799" s="24"/>
      <c r="J799" s="24"/>
      <c r="K799" s="24"/>
      <c r="L799" s="25"/>
      <c r="M799" s="120"/>
      <c r="N799" s="121"/>
      <c r="O799" s="45"/>
      <c r="P799" s="45"/>
      <c r="Q799" s="45"/>
      <c r="R799" s="45"/>
      <c r="S799" s="45"/>
      <c r="T799" s="46"/>
      <c r="U799" s="24"/>
      <c r="V799" s="24"/>
      <c r="W799" s="24"/>
      <c r="X799" s="24"/>
      <c r="Y799" s="24"/>
      <c r="Z799" s="24"/>
      <c r="AA799" s="24"/>
      <c r="AB799" s="24"/>
      <c r="AC799" s="24"/>
      <c r="AD799" s="24"/>
      <c r="AE799" s="24"/>
      <c r="AT799" s="12" t="s">
        <v>110</v>
      </c>
      <c r="AU799" s="12" t="s">
        <v>69</v>
      </c>
    </row>
    <row r="800" spans="1:65" s="2" customFormat="1" ht="24.2" customHeight="1">
      <c r="A800" s="24"/>
      <c r="B800" s="105"/>
      <c r="C800" s="106" t="s">
        <v>1356</v>
      </c>
      <c r="D800" s="106" t="s">
        <v>100</v>
      </c>
      <c r="E800" s="107" t="s">
        <v>1357</v>
      </c>
      <c r="F800" s="108" t="s">
        <v>1358</v>
      </c>
      <c r="G800" s="109" t="s">
        <v>114</v>
      </c>
      <c r="H800" s="110">
        <v>20</v>
      </c>
      <c r="I800" s="111">
        <v>1920</v>
      </c>
      <c r="J800" s="111">
        <f>ROUND(I800*H800,2)</f>
        <v>38400</v>
      </c>
      <c r="K800" s="108" t="s">
        <v>104</v>
      </c>
      <c r="L800" s="25"/>
      <c r="M800" s="112" t="s">
        <v>3</v>
      </c>
      <c r="N800" s="113" t="s">
        <v>40</v>
      </c>
      <c r="O800" s="114">
        <v>0</v>
      </c>
      <c r="P800" s="114">
        <f>O800*H800</f>
        <v>0</v>
      </c>
      <c r="Q800" s="114">
        <v>0</v>
      </c>
      <c r="R800" s="114">
        <f>Q800*H800</f>
        <v>0</v>
      </c>
      <c r="S800" s="114">
        <v>0</v>
      </c>
      <c r="T800" s="115">
        <f>S800*H800</f>
        <v>0</v>
      </c>
      <c r="U800" s="24"/>
      <c r="V800" s="24"/>
      <c r="W800" s="24"/>
      <c r="X800" s="24"/>
      <c r="Y800" s="24"/>
      <c r="Z800" s="24"/>
      <c r="AA800" s="24"/>
      <c r="AB800" s="24"/>
      <c r="AC800" s="24"/>
      <c r="AD800" s="24"/>
      <c r="AE800" s="24"/>
      <c r="AR800" s="116" t="s">
        <v>105</v>
      </c>
      <c r="AT800" s="116" t="s">
        <v>100</v>
      </c>
      <c r="AU800" s="116" t="s">
        <v>69</v>
      </c>
      <c r="AY800" s="12" t="s">
        <v>106</v>
      </c>
      <c r="BE800" s="117">
        <f>IF(N800="základní",J800,0)</f>
        <v>38400</v>
      </c>
      <c r="BF800" s="117">
        <f>IF(N800="snížená",J800,0)</f>
        <v>0</v>
      </c>
      <c r="BG800" s="117">
        <f>IF(N800="zákl. přenesená",J800,0)</f>
        <v>0</v>
      </c>
      <c r="BH800" s="117">
        <f>IF(N800="sníž. přenesená",J800,0)</f>
        <v>0</v>
      </c>
      <c r="BI800" s="117">
        <f>IF(N800="nulová",J800,0)</f>
        <v>0</v>
      </c>
      <c r="BJ800" s="12" t="s">
        <v>77</v>
      </c>
      <c r="BK800" s="117">
        <f>ROUND(I800*H800,2)</f>
        <v>38400</v>
      </c>
      <c r="BL800" s="12" t="s">
        <v>105</v>
      </c>
      <c r="BM800" s="116" t="s">
        <v>1359</v>
      </c>
    </row>
    <row r="801" spans="1:65" s="2" customFormat="1" ht="29.25">
      <c r="A801" s="24"/>
      <c r="B801" s="25"/>
      <c r="C801" s="24"/>
      <c r="D801" s="118" t="s">
        <v>108</v>
      </c>
      <c r="E801" s="24"/>
      <c r="F801" s="119" t="s">
        <v>1360</v>
      </c>
      <c r="G801" s="24"/>
      <c r="H801" s="24"/>
      <c r="I801" s="24"/>
      <c r="J801" s="24"/>
      <c r="K801" s="24"/>
      <c r="L801" s="25"/>
      <c r="M801" s="120"/>
      <c r="N801" s="121"/>
      <c r="O801" s="45"/>
      <c r="P801" s="45"/>
      <c r="Q801" s="45"/>
      <c r="R801" s="45"/>
      <c r="S801" s="45"/>
      <c r="T801" s="46"/>
      <c r="U801" s="24"/>
      <c r="V801" s="24"/>
      <c r="W801" s="24"/>
      <c r="X801" s="24"/>
      <c r="Y801" s="24"/>
      <c r="Z801" s="24"/>
      <c r="AA801" s="24"/>
      <c r="AB801" s="24"/>
      <c r="AC801" s="24"/>
      <c r="AD801" s="24"/>
      <c r="AE801" s="24"/>
      <c r="AT801" s="12" t="s">
        <v>108</v>
      </c>
      <c r="AU801" s="12" t="s">
        <v>69</v>
      </c>
    </row>
    <row r="802" spans="1:65" s="2" customFormat="1" ht="39">
      <c r="A802" s="24"/>
      <c r="B802" s="25"/>
      <c r="C802" s="24"/>
      <c r="D802" s="118" t="s">
        <v>110</v>
      </c>
      <c r="E802" s="24"/>
      <c r="F802" s="122" t="s">
        <v>1310</v>
      </c>
      <c r="G802" s="24"/>
      <c r="H802" s="24"/>
      <c r="I802" s="24"/>
      <c r="J802" s="24"/>
      <c r="K802" s="24"/>
      <c r="L802" s="25"/>
      <c r="M802" s="120"/>
      <c r="N802" s="121"/>
      <c r="O802" s="45"/>
      <c r="P802" s="45"/>
      <c r="Q802" s="45"/>
      <c r="R802" s="45"/>
      <c r="S802" s="45"/>
      <c r="T802" s="46"/>
      <c r="U802" s="24"/>
      <c r="V802" s="24"/>
      <c r="W802" s="24"/>
      <c r="X802" s="24"/>
      <c r="Y802" s="24"/>
      <c r="Z802" s="24"/>
      <c r="AA802" s="24"/>
      <c r="AB802" s="24"/>
      <c r="AC802" s="24"/>
      <c r="AD802" s="24"/>
      <c r="AE802" s="24"/>
      <c r="AT802" s="12" t="s">
        <v>110</v>
      </c>
      <c r="AU802" s="12" t="s">
        <v>69</v>
      </c>
    </row>
    <row r="803" spans="1:65" s="2" customFormat="1" ht="21.75" customHeight="1">
      <c r="A803" s="24"/>
      <c r="B803" s="105"/>
      <c r="C803" s="106" t="s">
        <v>1361</v>
      </c>
      <c r="D803" s="106" t="s">
        <v>100</v>
      </c>
      <c r="E803" s="107" t="s">
        <v>1362</v>
      </c>
      <c r="F803" s="108" t="s">
        <v>1363</v>
      </c>
      <c r="G803" s="109" t="s">
        <v>114</v>
      </c>
      <c r="H803" s="110">
        <v>10</v>
      </c>
      <c r="I803" s="111">
        <v>1970</v>
      </c>
      <c r="J803" s="111">
        <f>ROUND(I803*H803,2)</f>
        <v>19700</v>
      </c>
      <c r="K803" s="108" t="s">
        <v>104</v>
      </c>
      <c r="L803" s="25"/>
      <c r="M803" s="112" t="s">
        <v>3</v>
      </c>
      <c r="N803" s="113" t="s">
        <v>40</v>
      </c>
      <c r="O803" s="114">
        <v>0</v>
      </c>
      <c r="P803" s="114">
        <f>O803*H803</f>
        <v>0</v>
      </c>
      <c r="Q803" s="114">
        <v>0</v>
      </c>
      <c r="R803" s="114">
        <f>Q803*H803</f>
        <v>0</v>
      </c>
      <c r="S803" s="114">
        <v>0</v>
      </c>
      <c r="T803" s="115">
        <f>S803*H803</f>
        <v>0</v>
      </c>
      <c r="U803" s="24"/>
      <c r="V803" s="24"/>
      <c r="W803" s="24"/>
      <c r="X803" s="24"/>
      <c r="Y803" s="24"/>
      <c r="Z803" s="24"/>
      <c r="AA803" s="24"/>
      <c r="AB803" s="24"/>
      <c r="AC803" s="24"/>
      <c r="AD803" s="24"/>
      <c r="AE803" s="24"/>
      <c r="AR803" s="116" t="s">
        <v>105</v>
      </c>
      <c r="AT803" s="116" t="s">
        <v>100</v>
      </c>
      <c r="AU803" s="116" t="s">
        <v>69</v>
      </c>
      <c r="AY803" s="12" t="s">
        <v>106</v>
      </c>
      <c r="BE803" s="117">
        <f>IF(N803="základní",J803,0)</f>
        <v>19700</v>
      </c>
      <c r="BF803" s="117">
        <f>IF(N803="snížená",J803,0)</f>
        <v>0</v>
      </c>
      <c r="BG803" s="117">
        <f>IF(N803="zákl. přenesená",J803,0)</f>
        <v>0</v>
      </c>
      <c r="BH803" s="117">
        <f>IF(N803="sníž. přenesená",J803,0)</f>
        <v>0</v>
      </c>
      <c r="BI803" s="117">
        <f>IF(N803="nulová",J803,0)</f>
        <v>0</v>
      </c>
      <c r="BJ803" s="12" t="s">
        <v>77</v>
      </c>
      <c r="BK803" s="117">
        <f>ROUND(I803*H803,2)</f>
        <v>19700</v>
      </c>
      <c r="BL803" s="12" t="s">
        <v>105</v>
      </c>
      <c r="BM803" s="116" t="s">
        <v>1364</v>
      </c>
    </row>
    <row r="804" spans="1:65" s="2" customFormat="1" ht="29.25">
      <c r="A804" s="24"/>
      <c r="B804" s="25"/>
      <c r="C804" s="24"/>
      <c r="D804" s="118" t="s">
        <v>108</v>
      </c>
      <c r="E804" s="24"/>
      <c r="F804" s="119" t="s">
        <v>1365</v>
      </c>
      <c r="G804" s="24"/>
      <c r="H804" s="24"/>
      <c r="I804" s="24"/>
      <c r="J804" s="24"/>
      <c r="K804" s="24"/>
      <c r="L804" s="25"/>
      <c r="M804" s="120"/>
      <c r="N804" s="121"/>
      <c r="O804" s="45"/>
      <c r="P804" s="45"/>
      <c r="Q804" s="45"/>
      <c r="R804" s="45"/>
      <c r="S804" s="45"/>
      <c r="T804" s="46"/>
      <c r="U804" s="24"/>
      <c r="V804" s="24"/>
      <c r="W804" s="24"/>
      <c r="X804" s="24"/>
      <c r="Y804" s="24"/>
      <c r="Z804" s="24"/>
      <c r="AA804" s="24"/>
      <c r="AB804" s="24"/>
      <c r="AC804" s="24"/>
      <c r="AD804" s="24"/>
      <c r="AE804" s="24"/>
      <c r="AT804" s="12" t="s">
        <v>108</v>
      </c>
      <c r="AU804" s="12" t="s">
        <v>69</v>
      </c>
    </row>
    <row r="805" spans="1:65" s="2" customFormat="1" ht="39">
      <c r="A805" s="24"/>
      <c r="B805" s="25"/>
      <c r="C805" s="24"/>
      <c r="D805" s="118" t="s">
        <v>110</v>
      </c>
      <c r="E805" s="24"/>
      <c r="F805" s="122" t="s">
        <v>1310</v>
      </c>
      <c r="G805" s="24"/>
      <c r="H805" s="24"/>
      <c r="I805" s="24"/>
      <c r="J805" s="24"/>
      <c r="K805" s="24"/>
      <c r="L805" s="25"/>
      <c r="M805" s="120"/>
      <c r="N805" s="121"/>
      <c r="O805" s="45"/>
      <c r="P805" s="45"/>
      <c r="Q805" s="45"/>
      <c r="R805" s="45"/>
      <c r="S805" s="45"/>
      <c r="T805" s="46"/>
      <c r="U805" s="24"/>
      <c r="V805" s="24"/>
      <c r="W805" s="24"/>
      <c r="X805" s="24"/>
      <c r="Y805" s="24"/>
      <c r="Z805" s="24"/>
      <c r="AA805" s="24"/>
      <c r="AB805" s="24"/>
      <c r="AC805" s="24"/>
      <c r="AD805" s="24"/>
      <c r="AE805" s="24"/>
      <c r="AT805" s="12" t="s">
        <v>110</v>
      </c>
      <c r="AU805" s="12" t="s">
        <v>69</v>
      </c>
    </row>
    <row r="806" spans="1:65" s="2" customFormat="1" ht="21.75" customHeight="1">
      <c r="A806" s="24"/>
      <c r="B806" s="105"/>
      <c r="C806" s="106" t="s">
        <v>1366</v>
      </c>
      <c r="D806" s="106" t="s">
        <v>100</v>
      </c>
      <c r="E806" s="107" t="s">
        <v>1367</v>
      </c>
      <c r="F806" s="108" t="s">
        <v>1368</v>
      </c>
      <c r="G806" s="109" t="s">
        <v>114</v>
      </c>
      <c r="H806" s="110">
        <v>50</v>
      </c>
      <c r="I806" s="111">
        <v>1600</v>
      </c>
      <c r="J806" s="111">
        <f>ROUND(I806*H806,2)</f>
        <v>80000</v>
      </c>
      <c r="K806" s="108" t="s">
        <v>104</v>
      </c>
      <c r="L806" s="25"/>
      <c r="M806" s="112" t="s">
        <v>3</v>
      </c>
      <c r="N806" s="113" t="s">
        <v>40</v>
      </c>
      <c r="O806" s="114">
        <v>0</v>
      </c>
      <c r="P806" s="114">
        <f>O806*H806</f>
        <v>0</v>
      </c>
      <c r="Q806" s="114">
        <v>0</v>
      </c>
      <c r="R806" s="114">
        <f>Q806*H806</f>
        <v>0</v>
      </c>
      <c r="S806" s="114">
        <v>0</v>
      </c>
      <c r="T806" s="115">
        <f>S806*H806</f>
        <v>0</v>
      </c>
      <c r="U806" s="24"/>
      <c r="V806" s="24"/>
      <c r="W806" s="24"/>
      <c r="X806" s="24"/>
      <c r="Y806" s="24"/>
      <c r="Z806" s="24"/>
      <c r="AA806" s="24"/>
      <c r="AB806" s="24"/>
      <c r="AC806" s="24"/>
      <c r="AD806" s="24"/>
      <c r="AE806" s="24"/>
      <c r="AR806" s="116" t="s">
        <v>105</v>
      </c>
      <c r="AT806" s="116" t="s">
        <v>100</v>
      </c>
      <c r="AU806" s="116" t="s">
        <v>69</v>
      </c>
      <c r="AY806" s="12" t="s">
        <v>106</v>
      </c>
      <c r="BE806" s="117">
        <f>IF(N806="základní",J806,0)</f>
        <v>80000</v>
      </c>
      <c r="BF806" s="117">
        <f>IF(N806="snížená",J806,0)</f>
        <v>0</v>
      </c>
      <c r="BG806" s="117">
        <f>IF(N806="zákl. přenesená",J806,0)</f>
        <v>0</v>
      </c>
      <c r="BH806" s="117">
        <f>IF(N806="sníž. přenesená",J806,0)</f>
        <v>0</v>
      </c>
      <c r="BI806" s="117">
        <f>IF(N806="nulová",J806,0)</f>
        <v>0</v>
      </c>
      <c r="BJ806" s="12" t="s">
        <v>77</v>
      </c>
      <c r="BK806" s="117">
        <f>ROUND(I806*H806,2)</f>
        <v>80000</v>
      </c>
      <c r="BL806" s="12" t="s">
        <v>105</v>
      </c>
      <c r="BM806" s="116" t="s">
        <v>1369</v>
      </c>
    </row>
    <row r="807" spans="1:65" s="2" customFormat="1" ht="29.25">
      <c r="A807" s="24"/>
      <c r="B807" s="25"/>
      <c r="C807" s="24"/>
      <c r="D807" s="118" t="s">
        <v>108</v>
      </c>
      <c r="E807" s="24"/>
      <c r="F807" s="119" t="s">
        <v>1370</v>
      </c>
      <c r="G807" s="24"/>
      <c r="H807" s="24"/>
      <c r="I807" s="24"/>
      <c r="J807" s="24"/>
      <c r="K807" s="24"/>
      <c r="L807" s="25"/>
      <c r="M807" s="120"/>
      <c r="N807" s="121"/>
      <c r="O807" s="45"/>
      <c r="P807" s="45"/>
      <c r="Q807" s="45"/>
      <c r="R807" s="45"/>
      <c r="S807" s="45"/>
      <c r="T807" s="46"/>
      <c r="U807" s="24"/>
      <c r="V807" s="24"/>
      <c r="W807" s="24"/>
      <c r="X807" s="24"/>
      <c r="Y807" s="24"/>
      <c r="Z807" s="24"/>
      <c r="AA807" s="24"/>
      <c r="AB807" s="24"/>
      <c r="AC807" s="24"/>
      <c r="AD807" s="24"/>
      <c r="AE807" s="24"/>
      <c r="AT807" s="12" t="s">
        <v>108</v>
      </c>
      <c r="AU807" s="12" t="s">
        <v>69</v>
      </c>
    </row>
    <row r="808" spans="1:65" s="2" customFormat="1" ht="39">
      <c r="A808" s="24"/>
      <c r="B808" s="25"/>
      <c r="C808" s="24"/>
      <c r="D808" s="118" t="s">
        <v>110</v>
      </c>
      <c r="E808" s="24"/>
      <c r="F808" s="122" t="s">
        <v>1310</v>
      </c>
      <c r="G808" s="24"/>
      <c r="H808" s="24"/>
      <c r="I808" s="24"/>
      <c r="J808" s="24"/>
      <c r="K808" s="24"/>
      <c r="L808" s="25"/>
      <c r="M808" s="120"/>
      <c r="N808" s="121"/>
      <c r="O808" s="45"/>
      <c r="P808" s="45"/>
      <c r="Q808" s="45"/>
      <c r="R808" s="45"/>
      <c r="S808" s="45"/>
      <c r="T808" s="46"/>
      <c r="U808" s="24"/>
      <c r="V808" s="24"/>
      <c r="W808" s="24"/>
      <c r="X808" s="24"/>
      <c r="Y808" s="24"/>
      <c r="Z808" s="24"/>
      <c r="AA808" s="24"/>
      <c r="AB808" s="24"/>
      <c r="AC808" s="24"/>
      <c r="AD808" s="24"/>
      <c r="AE808" s="24"/>
      <c r="AT808" s="12" t="s">
        <v>110</v>
      </c>
      <c r="AU808" s="12" t="s">
        <v>69</v>
      </c>
    </row>
    <row r="809" spans="1:65" s="2" customFormat="1" ht="21.75" customHeight="1">
      <c r="A809" s="24"/>
      <c r="B809" s="105"/>
      <c r="C809" s="106" t="s">
        <v>1371</v>
      </c>
      <c r="D809" s="106" t="s">
        <v>100</v>
      </c>
      <c r="E809" s="107" t="s">
        <v>1372</v>
      </c>
      <c r="F809" s="108" t="s">
        <v>1373</v>
      </c>
      <c r="G809" s="109" t="s">
        <v>114</v>
      </c>
      <c r="H809" s="110">
        <v>50</v>
      </c>
      <c r="I809" s="111">
        <v>1530</v>
      </c>
      <c r="J809" s="111">
        <f>ROUND(I809*H809,2)</f>
        <v>76500</v>
      </c>
      <c r="K809" s="108" t="s">
        <v>104</v>
      </c>
      <c r="L809" s="25"/>
      <c r="M809" s="112" t="s">
        <v>3</v>
      </c>
      <c r="N809" s="113" t="s">
        <v>40</v>
      </c>
      <c r="O809" s="114">
        <v>0</v>
      </c>
      <c r="P809" s="114">
        <f>O809*H809</f>
        <v>0</v>
      </c>
      <c r="Q809" s="114">
        <v>0</v>
      </c>
      <c r="R809" s="114">
        <f>Q809*H809</f>
        <v>0</v>
      </c>
      <c r="S809" s="114">
        <v>0</v>
      </c>
      <c r="T809" s="115">
        <f>S809*H809</f>
        <v>0</v>
      </c>
      <c r="U809" s="24"/>
      <c r="V809" s="24"/>
      <c r="W809" s="24"/>
      <c r="X809" s="24"/>
      <c r="Y809" s="24"/>
      <c r="Z809" s="24"/>
      <c r="AA809" s="24"/>
      <c r="AB809" s="24"/>
      <c r="AC809" s="24"/>
      <c r="AD809" s="24"/>
      <c r="AE809" s="24"/>
      <c r="AR809" s="116" t="s">
        <v>105</v>
      </c>
      <c r="AT809" s="116" t="s">
        <v>100</v>
      </c>
      <c r="AU809" s="116" t="s">
        <v>69</v>
      </c>
      <c r="AY809" s="12" t="s">
        <v>106</v>
      </c>
      <c r="BE809" s="117">
        <f>IF(N809="základní",J809,0)</f>
        <v>76500</v>
      </c>
      <c r="BF809" s="117">
        <f>IF(N809="snížená",J809,0)</f>
        <v>0</v>
      </c>
      <c r="BG809" s="117">
        <f>IF(N809="zákl. přenesená",J809,0)</f>
        <v>0</v>
      </c>
      <c r="BH809" s="117">
        <f>IF(N809="sníž. přenesená",J809,0)</f>
        <v>0</v>
      </c>
      <c r="BI809" s="117">
        <f>IF(N809="nulová",J809,0)</f>
        <v>0</v>
      </c>
      <c r="BJ809" s="12" t="s">
        <v>77</v>
      </c>
      <c r="BK809" s="117">
        <f>ROUND(I809*H809,2)</f>
        <v>76500</v>
      </c>
      <c r="BL809" s="12" t="s">
        <v>105</v>
      </c>
      <c r="BM809" s="116" t="s">
        <v>1374</v>
      </c>
    </row>
    <row r="810" spans="1:65" s="2" customFormat="1" ht="29.25">
      <c r="A810" s="24"/>
      <c r="B810" s="25"/>
      <c r="C810" s="24"/>
      <c r="D810" s="118" t="s">
        <v>108</v>
      </c>
      <c r="E810" s="24"/>
      <c r="F810" s="119" t="s">
        <v>1375</v>
      </c>
      <c r="G810" s="24"/>
      <c r="H810" s="24"/>
      <c r="I810" s="24"/>
      <c r="J810" s="24"/>
      <c r="K810" s="24"/>
      <c r="L810" s="25"/>
      <c r="M810" s="120"/>
      <c r="N810" s="121"/>
      <c r="O810" s="45"/>
      <c r="P810" s="45"/>
      <c r="Q810" s="45"/>
      <c r="R810" s="45"/>
      <c r="S810" s="45"/>
      <c r="T810" s="46"/>
      <c r="U810" s="24"/>
      <c r="V810" s="24"/>
      <c r="W810" s="24"/>
      <c r="X810" s="24"/>
      <c r="Y810" s="24"/>
      <c r="Z810" s="24"/>
      <c r="AA810" s="24"/>
      <c r="AB810" s="24"/>
      <c r="AC810" s="24"/>
      <c r="AD810" s="24"/>
      <c r="AE810" s="24"/>
      <c r="AT810" s="12" t="s">
        <v>108</v>
      </c>
      <c r="AU810" s="12" t="s">
        <v>69</v>
      </c>
    </row>
    <row r="811" spans="1:65" s="2" customFormat="1" ht="39">
      <c r="A811" s="24"/>
      <c r="B811" s="25"/>
      <c r="C811" s="24"/>
      <c r="D811" s="118" t="s">
        <v>110</v>
      </c>
      <c r="E811" s="24"/>
      <c r="F811" s="122" t="s">
        <v>1310</v>
      </c>
      <c r="G811" s="24"/>
      <c r="H811" s="24"/>
      <c r="I811" s="24"/>
      <c r="J811" s="24"/>
      <c r="K811" s="24"/>
      <c r="L811" s="25"/>
      <c r="M811" s="120"/>
      <c r="N811" s="121"/>
      <c r="O811" s="45"/>
      <c r="P811" s="45"/>
      <c r="Q811" s="45"/>
      <c r="R811" s="45"/>
      <c r="S811" s="45"/>
      <c r="T811" s="46"/>
      <c r="U811" s="24"/>
      <c r="V811" s="24"/>
      <c r="W811" s="24"/>
      <c r="X811" s="24"/>
      <c r="Y811" s="24"/>
      <c r="Z811" s="24"/>
      <c r="AA811" s="24"/>
      <c r="AB811" s="24"/>
      <c r="AC811" s="24"/>
      <c r="AD811" s="24"/>
      <c r="AE811" s="24"/>
      <c r="AT811" s="12" t="s">
        <v>110</v>
      </c>
      <c r="AU811" s="12" t="s">
        <v>69</v>
      </c>
    </row>
    <row r="812" spans="1:65" s="2" customFormat="1" ht="16.5" customHeight="1">
      <c r="A812" s="24"/>
      <c r="B812" s="105"/>
      <c r="C812" s="106" t="s">
        <v>1376</v>
      </c>
      <c r="D812" s="106" t="s">
        <v>100</v>
      </c>
      <c r="E812" s="107" t="s">
        <v>1377</v>
      </c>
      <c r="F812" s="108" t="s">
        <v>1378</v>
      </c>
      <c r="G812" s="109" t="s">
        <v>163</v>
      </c>
      <c r="H812" s="110">
        <v>50</v>
      </c>
      <c r="I812" s="111">
        <v>849</v>
      </c>
      <c r="J812" s="111">
        <f>ROUND(I812*H812,2)</f>
        <v>42450</v>
      </c>
      <c r="K812" s="108" t="s">
        <v>104</v>
      </c>
      <c r="L812" s="25"/>
      <c r="M812" s="112" t="s">
        <v>3</v>
      </c>
      <c r="N812" s="113" t="s">
        <v>40</v>
      </c>
      <c r="O812" s="114">
        <v>0</v>
      </c>
      <c r="P812" s="114">
        <f>O812*H812</f>
        <v>0</v>
      </c>
      <c r="Q812" s="114">
        <v>0</v>
      </c>
      <c r="R812" s="114">
        <f>Q812*H812</f>
        <v>0</v>
      </c>
      <c r="S812" s="114">
        <v>0</v>
      </c>
      <c r="T812" s="115">
        <f>S812*H812</f>
        <v>0</v>
      </c>
      <c r="U812" s="24"/>
      <c r="V812" s="24"/>
      <c r="W812" s="24"/>
      <c r="X812" s="24"/>
      <c r="Y812" s="24"/>
      <c r="Z812" s="24"/>
      <c r="AA812" s="24"/>
      <c r="AB812" s="24"/>
      <c r="AC812" s="24"/>
      <c r="AD812" s="24"/>
      <c r="AE812" s="24"/>
      <c r="AR812" s="116" t="s">
        <v>105</v>
      </c>
      <c r="AT812" s="116" t="s">
        <v>100</v>
      </c>
      <c r="AU812" s="116" t="s">
        <v>69</v>
      </c>
      <c r="AY812" s="12" t="s">
        <v>106</v>
      </c>
      <c r="BE812" s="117">
        <f>IF(N812="základní",J812,0)</f>
        <v>42450</v>
      </c>
      <c r="BF812" s="117">
        <f>IF(N812="snížená",J812,0)</f>
        <v>0</v>
      </c>
      <c r="BG812" s="117">
        <f>IF(N812="zákl. přenesená",J812,0)</f>
        <v>0</v>
      </c>
      <c r="BH812" s="117">
        <f>IF(N812="sníž. přenesená",J812,0)</f>
        <v>0</v>
      </c>
      <c r="BI812" s="117">
        <f>IF(N812="nulová",J812,0)</f>
        <v>0</v>
      </c>
      <c r="BJ812" s="12" t="s">
        <v>77</v>
      </c>
      <c r="BK812" s="117">
        <f>ROUND(I812*H812,2)</f>
        <v>42450</v>
      </c>
      <c r="BL812" s="12" t="s">
        <v>105</v>
      </c>
      <c r="BM812" s="116" t="s">
        <v>1379</v>
      </c>
    </row>
    <row r="813" spans="1:65" s="2" customFormat="1" ht="19.5">
      <c r="A813" s="24"/>
      <c r="B813" s="25"/>
      <c r="C813" s="24"/>
      <c r="D813" s="118" t="s">
        <v>108</v>
      </c>
      <c r="E813" s="24"/>
      <c r="F813" s="119" t="s">
        <v>1380</v>
      </c>
      <c r="G813" s="24"/>
      <c r="H813" s="24"/>
      <c r="I813" s="24"/>
      <c r="J813" s="24"/>
      <c r="K813" s="24"/>
      <c r="L813" s="25"/>
      <c r="M813" s="120"/>
      <c r="N813" s="121"/>
      <c r="O813" s="45"/>
      <c r="P813" s="45"/>
      <c r="Q813" s="45"/>
      <c r="R813" s="45"/>
      <c r="S813" s="45"/>
      <c r="T813" s="46"/>
      <c r="U813" s="24"/>
      <c r="V813" s="24"/>
      <c r="W813" s="24"/>
      <c r="X813" s="24"/>
      <c r="Y813" s="24"/>
      <c r="Z813" s="24"/>
      <c r="AA813" s="24"/>
      <c r="AB813" s="24"/>
      <c r="AC813" s="24"/>
      <c r="AD813" s="24"/>
      <c r="AE813" s="24"/>
      <c r="AT813" s="12" t="s">
        <v>108</v>
      </c>
      <c r="AU813" s="12" t="s">
        <v>69</v>
      </c>
    </row>
    <row r="814" spans="1:65" s="2" customFormat="1" ht="19.5">
      <c r="A814" s="24"/>
      <c r="B814" s="25"/>
      <c r="C814" s="24"/>
      <c r="D814" s="118" t="s">
        <v>110</v>
      </c>
      <c r="E814" s="24"/>
      <c r="F814" s="122" t="s">
        <v>1381</v>
      </c>
      <c r="G814" s="24"/>
      <c r="H814" s="24"/>
      <c r="I814" s="24"/>
      <c r="J814" s="24"/>
      <c r="K814" s="24"/>
      <c r="L814" s="25"/>
      <c r="M814" s="120"/>
      <c r="N814" s="121"/>
      <c r="O814" s="45"/>
      <c r="P814" s="45"/>
      <c r="Q814" s="45"/>
      <c r="R814" s="45"/>
      <c r="S814" s="45"/>
      <c r="T814" s="46"/>
      <c r="U814" s="24"/>
      <c r="V814" s="24"/>
      <c r="W814" s="24"/>
      <c r="X814" s="24"/>
      <c r="Y814" s="24"/>
      <c r="Z814" s="24"/>
      <c r="AA814" s="24"/>
      <c r="AB814" s="24"/>
      <c r="AC814" s="24"/>
      <c r="AD814" s="24"/>
      <c r="AE814" s="24"/>
      <c r="AT814" s="12" t="s">
        <v>110</v>
      </c>
      <c r="AU814" s="12" t="s">
        <v>69</v>
      </c>
    </row>
    <row r="815" spans="1:65" s="2" customFormat="1" ht="16.5" customHeight="1">
      <c r="A815" s="24"/>
      <c r="B815" s="105"/>
      <c r="C815" s="106" t="s">
        <v>1382</v>
      </c>
      <c r="D815" s="106" t="s">
        <v>100</v>
      </c>
      <c r="E815" s="107" t="s">
        <v>1383</v>
      </c>
      <c r="F815" s="108" t="s">
        <v>1384</v>
      </c>
      <c r="G815" s="109" t="s">
        <v>163</v>
      </c>
      <c r="H815" s="110">
        <v>1000</v>
      </c>
      <c r="I815" s="111">
        <v>168</v>
      </c>
      <c r="J815" s="111">
        <f>ROUND(I815*H815,2)</f>
        <v>168000</v>
      </c>
      <c r="K815" s="108" t="s">
        <v>104</v>
      </c>
      <c r="L815" s="25"/>
      <c r="M815" s="112" t="s">
        <v>3</v>
      </c>
      <c r="N815" s="113" t="s">
        <v>40</v>
      </c>
      <c r="O815" s="114">
        <v>0</v>
      </c>
      <c r="P815" s="114">
        <f>O815*H815</f>
        <v>0</v>
      </c>
      <c r="Q815" s="114">
        <v>0</v>
      </c>
      <c r="R815" s="114">
        <f>Q815*H815</f>
        <v>0</v>
      </c>
      <c r="S815" s="114">
        <v>0</v>
      </c>
      <c r="T815" s="115">
        <f>S815*H815</f>
        <v>0</v>
      </c>
      <c r="U815" s="24"/>
      <c r="V815" s="24"/>
      <c r="W815" s="24"/>
      <c r="X815" s="24"/>
      <c r="Y815" s="24"/>
      <c r="Z815" s="24"/>
      <c r="AA815" s="24"/>
      <c r="AB815" s="24"/>
      <c r="AC815" s="24"/>
      <c r="AD815" s="24"/>
      <c r="AE815" s="24"/>
      <c r="AR815" s="116" t="s">
        <v>105</v>
      </c>
      <c r="AT815" s="116" t="s">
        <v>100</v>
      </c>
      <c r="AU815" s="116" t="s">
        <v>69</v>
      </c>
      <c r="AY815" s="12" t="s">
        <v>106</v>
      </c>
      <c r="BE815" s="117">
        <f>IF(N815="základní",J815,0)</f>
        <v>168000</v>
      </c>
      <c r="BF815" s="117">
        <f>IF(N815="snížená",J815,0)</f>
        <v>0</v>
      </c>
      <c r="BG815" s="117">
        <f>IF(N815="zákl. přenesená",J815,0)</f>
        <v>0</v>
      </c>
      <c r="BH815" s="117">
        <f>IF(N815="sníž. přenesená",J815,0)</f>
        <v>0</v>
      </c>
      <c r="BI815" s="117">
        <f>IF(N815="nulová",J815,0)</f>
        <v>0</v>
      </c>
      <c r="BJ815" s="12" t="s">
        <v>77</v>
      </c>
      <c r="BK815" s="117">
        <f>ROUND(I815*H815,2)</f>
        <v>168000</v>
      </c>
      <c r="BL815" s="12" t="s">
        <v>105</v>
      </c>
      <c r="BM815" s="116" t="s">
        <v>1385</v>
      </c>
    </row>
    <row r="816" spans="1:65" s="2" customFormat="1" ht="19.5">
      <c r="A816" s="24"/>
      <c r="B816" s="25"/>
      <c r="C816" s="24"/>
      <c r="D816" s="118" t="s">
        <v>108</v>
      </c>
      <c r="E816" s="24"/>
      <c r="F816" s="119" t="s">
        <v>1386</v>
      </c>
      <c r="G816" s="24"/>
      <c r="H816" s="24"/>
      <c r="I816" s="24"/>
      <c r="J816" s="24"/>
      <c r="K816" s="24"/>
      <c r="L816" s="25"/>
      <c r="M816" s="120"/>
      <c r="N816" s="121"/>
      <c r="O816" s="45"/>
      <c r="P816" s="45"/>
      <c r="Q816" s="45"/>
      <c r="R816" s="45"/>
      <c r="S816" s="45"/>
      <c r="T816" s="46"/>
      <c r="U816" s="24"/>
      <c r="V816" s="24"/>
      <c r="W816" s="24"/>
      <c r="X816" s="24"/>
      <c r="Y816" s="24"/>
      <c r="Z816" s="24"/>
      <c r="AA816" s="24"/>
      <c r="AB816" s="24"/>
      <c r="AC816" s="24"/>
      <c r="AD816" s="24"/>
      <c r="AE816" s="24"/>
      <c r="AT816" s="12" t="s">
        <v>108</v>
      </c>
      <c r="AU816" s="12" t="s">
        <v>69</v>
      </c>
    </row>
    <row r="817" spans="1:65" s="2" customFormat="1" ht="29.25">
      <c r="A817" s="24"/>
      <c r="B817" s="25"/>
      <c r="C817" s="24"/>
      <c r="D817" s="118" t="s">
        <v>110</v>
      </c>
      <c r="E817" s="24"/>
      <c r="F817" s="122" t="s">
        <v>1387</v>
      </c>
      <c r="G817" s="24"/>
      <c r="H817" s="24"/>
      <c r="I817" s="24"/>
      <c r="J817" s="24"/>
      <c r="K817" s="24"/>
      <c r="L817" s="25"/>
      <c r="M817" s="120"/>
      <c r="N817" s="121"/>
      <c r="O817" s="45"/>
      <c r="P817" s="45"/>
      <c r="Q817" s="45"/>
      <c r="R817" s="45"/>
      <c r="S817" s="45"/>
      <c r="T817" s="46"/>
      <c r="U817" s="24"/>
      <c r="V817" s="24"/>
      <c r="W817" s="24"/>
      <c r="X817" s="24"/>
      <c r="Y817" s="24"/>
      <c r="Z817" s="24"/>
      <c r="AA817" s="24"/>
      <c r="AB817" s="24"/>
      <c r="AC817" s="24"/>
      <c r="AD817" s="24"/>
      <c r="AE817" s="24"/>
      <c r="AT817" s="12" t="s">
        <v>110</v>
      </c>
      <c r="AU817" s="12" t="s">
        <v>69</v>
      </c>
    </row>
    <row r="818" spans="1:65" s="2" customFormat="1" ht="16.5" customHeight="1">
      <c r="A818" s="24"/>
      <c r="B818" s="105"/>
      <c r="C818" s="106" t="s">
        <v>1388</v>
      </c>
      <c r="D818" s="106" t="s">
        <v>100</v>
      </c>
      <c r="E818" s="107" t="s">
        <v>1389</v>
      </c>
      <c r="F818" s="108" t="s">
        <v>1390</v>
      </c>
      <c r="G818" s="109" t="s">
        <v>163</v>
      </c>
      <c r="H818" s="110">
        <v>500</v>
      </c>
      <c r="I818" s="111">
        <v>324</v>
      </c>
      <c r="J818" s="111">
        <f>ROUND(I818*H818,2)</f>
        <v>162000</v>
      </c>
      <c r="K818" s="108" t="s">
        <v>104</v>
      </c>
      <c r="L818" s="25"/>
      <c r="M818" s="112" t="s">
        <v>3</v>
      </c>
      <c r="N818" s="113" t="s">
        <v>40</v>
      </c>
      <c r="O818" s="114">
        <v>0</v>
      </c>
      <c r="P818" s="114">
        <f>O818*H818</f>
        <v>0</v>
      </c>
      <c r="Q818" s="114">
        <v>0</v>
      </c>
      <c r="R818" s="114">
        <f>Q818*H818</f>
        <v>0</v>
      </c>
      <c r="S818" s="114">
        <v>0</v>
      </c>
      <c r="T818" s="115">
        <f>S818*H818</f>
        <v>0</v>
      </c>
      <c r="U818" s="24"/>
      <c r="V818" s="24"/>
      <c r="W818" s="24"/>
      <c r="X818" s="24"/>
      <c r="Y818" s="24"/>
      <c r="Z818" s="24"/>
      <c r="AA818" s="24"/>
      <c r="AB818" s="24"/>
      <c r="AC818" s="24"/>
      <c r="AD818" s="24"/>
      <c r="AE818" s="24"/>
      <c r="AR818" s="116" t="s">
        <v>105</v>
      </c>
      <c r="AT818" s="116" t="s">
        <v>100</v>
      </c>
      <c r="AU818" s="116" t="s">
        <v>69</v>
      </c>
      <c r="AY818" s="12" t="s">
        <v>106</v>
      </c>
      <c r="BE818" s="117">
        <f>IF(N818="základní",J818,0)</f>
        <v>162000</v>
      </c>
      <c r="BF818" s="117">
        <f>IF(N818="snížená",J818,0)</f>
        <v>0</v>
      </c>
      <c r="BG818" s="117">
        <f>IF(N818="zákl. přenesená",J818,0)</f>
        <v>0</v>
      </c>
      <c r="BH818" s="117">
        <f>IF(N818="sníž. přenesená",J818,0)</f>
        <v>0</v>
      </c>
      <c r="BI818" s="117">
        <f>IF(N818="nulová",J818,0)</f>
        <v>0</v>
      </c>
      <c r="BJ818" s="12" t="s">
        <v>77</v>
      </c>
      <c r="BK818" s="117">
        <f>ROUND(I818*H818,2)</f>
        <v>162000</v>
      </c>
      <c r="BL818" s="12" t="s">
        <v>105</v>
      </c>
      <c r="BM818" s="116" t="s">
        <v>1391</v>
      </c>
    </row>
    <row r="819" spans="1:65" s="2" customFormat="1" ht="19.5">
      <c r="A819" s="24"/>
      <c r="B819" s="25"/>
      <c r="C819" s="24"/>
      <c r="D819" s="118" t="s">
        <v>108</v>
      </c>
      <c r="E819" s="24"/>
      <c r="F819" s="119" t="s">
        <v>1392</v>
      </c>
      <c r="G819" s="24"/>
      <c r="H819" s="24"/>
      <c r="I819" s="24"/>
      <c r="J819" s="24"/>
      <c r="K819" s="24"/>
      <c r="L819" s="25"/>
      <c r="M819" s="120"/>
      <c r="N819" s="121"/>
      <c r="O819" s="45"/>
      <c r="P819" s="45"/>
      <c r="Q819" s="45"/>
      <c r="R819" s="45"/>
      <c r="S819" s="45"/>
      <c r="T819" s="46"/>
      <c r="U819" s="24"/>
      <c r="V819" s="24"/>
      <c r="W819" s="24"/>
      <c r="X819" s="24"/>
      <c r="Y819" s="24"/>
      <c r="Z819" s="24"/>
      <c r="AA819" s="24"/>
      <c r="AB819" s="24"/>
      <c r="AC819" s="24"/>
      <c r="AD819" s="24"/>
      <c r="AE819" s="24"/>
      <c r="AT819" s="12" t="s">
        <v>108</v>
      </c>
      <c r="AU819" s="12" t="s">
        <v>69</v>
      </c>
    </row>
    <row r="820" spans="1:65" s="2" customFormat="1" ht="29.25">
      <c r="A820" s="24"/>
      <c r="B820" s="25"/>
      <c r="C820" s="24"/>
      <c r="D820" s="118" t="s">
        <v>110</v>
      </c>
      <c r="E820" s="24"/>
      <c r="F820" s="122" t="s">
        <v>1387</v>
      </c>
      <c r="G820" s="24"/>
      <c r="H820" s="24"/>
      <c r="I820" s="24"/>
      <c r="J820" s="24"/>
      <c r="K820" s="24"/>
      <c r="L820" s="25"/>
      <c r="M820" s="120"/>
      <c r="N820" s="121"/>
      <c r="O820" s="45"/>
      <c r="P820" s="45"/>
      <c r="Q820" s="45"/>
      <c r="R820" s="45"/>
      <c r="S820" s="45"/>
      <c r="T820" s="46"/>
      <c r="U820" s="24"/>
      <c r="V820" s="24"/>
      <c r="W820" s="24"/>
      <c r="X820" s="24"/>
      <c r="Y820" s="24"/>
      <c r="Z820" s="24"/>
      <c r="AA820" s="24"/>
      <c r="AB820" s="24"/>
      <c r="AC820" s="24"/>
      <c r="AD820" s="24"/>
      <c r="AE820" s="24"/>
      <c r="AT820" s="12" t="s">
        <v>110</v>
      </c>
      <c r="AU820" s="12" t="s">
        <v>69</v>
      </c>
    </row>
    <row r="821" spans="1:65" s="2" customFormat="1" ht="16.5" customHeight="1">
      <c r="A821" s="24"/>
      <c r="B821" s="105"/>
      <c r="C821" s="106" t="s">
        <v>1393</v>
      </c>
      <c r="D821" s="106" t="s">
        <v>100</v>
      </c>
      <c r="E821" s="107" t="s">
        <v>1394</v>
      </c>
      <c r="F821" s="108" t="s">
        <v>1395</v>
      </c>
      <c r="G821" s="109" t="s">
        <v>114</v>
      </c>
      <c r="H821" s="110">
        <v>500</v>
      </c>
      <c r="I821" s="111">
        <v>425</v>
      </c>
      <c r="J821" s="111">
        <f>ROUND(I821*H821,2)</f>
        <v>212500</v>
      </c>
      <c r="K821" s="108" t="s">
        <v>104</v>
      </c>
      <c r="L821" s="25"/>
      <c r="M821" s="112" t="s">
        <v>3</v>
      </c>
      <c r="N821" s="113" t="s">
        <v>40</v>
      </c>
      <c r="O821" s="114">
        <v>0</v>
      </c>
      <c r="P821" s="114">
        <f>O821*H821</f>
        <v>0</v>
      </c>
      <c r="Q821" s="114">
        <v>0</v>
      </c>
      <c r="R821" s="114">
        <f>Q821*H821</f>
        <v>0</v>
      </c>
      <c r="S821" s="114">
        <v>0</v>
      </c>
      <c r="T821" s="115">
        <f>S821*H821</f>
        <v>0</v>
      </c>
      <c r="U821" s="24"/>
      <c r="V821" s="24"/>
      <c r="W821" s="24"/>
      <c r="X821" s="24"/>
      <c r="Y821" s="24"/>
      <c r="Z821" s="24"/>
      <c r="AA821" s="24"/>
      <c r="AB821" s="24"/>
      <c r="AC821" s="24"/>
      <c r="AD821" s="24"/>
      <c r="AE821" s="24"/>
      <c r="AR821" s="116" t="s">
        <v>105</v>
      </c>
      <c r="AT821" s="116" t="s">
        <v>100</v>
      </c>
      <c r="AU821" s="116" t="s">
        <v>69</v>
      </c>
      <c r="AY821" s="12" t="s">
        <v>106</v>
      </c>
      <c r="BE821" s="117">
        <f>IF(N821="základní",J821,0)</f>
        <v>212500</v>
      </c>
      <c r="BF821" s="117">
        <f>IF(N821="snížená",J821,0)</f>
        <v>0</v>
      </c>
      <c r="BG821" s="117">
        <f>IF(N821="zákl. přenesená",J821,0)</f>
        <v>0</v>
      </c>
      <c r="BH821" s="117">
        <f>IF(N821="sníž. přenesená",J821,0)</f>
        <v>0</v>
      </c>
      <c r="BI821" s="117">
        <f>IF(N821="nulová",J821,0)</f>
        <v>0</v>
      </c>
      <c r="BJ821" s="12" t="s">
        <v>77</v>
      </c>
      <c r="BK821" s="117">
        <f>ROUND(I821*H821,2)</f>
        <v>212500</v>
      </c>
      <c r="BL821" s="12" t="s">
        <v>105</v>
      </c>
      <c r="BM821" s="116" t="s">
        <v>1396</v>
      </c>
    </row>
    <row r="822" spans="1:65" s="2" customFormat="1" ht="19.5">
      <c r="A822" s="24"/>
      <c r="B822" s="25"/>
      <c r="C822" s="24"/>
      <c r="D822" s="118" t="s">
        <v>108</v>
      </c>
      <c r="E822" s="24"/>
      <c r="F822" s="119" t="s">
        <v>1397</v>
      </c>
      <c r="G822" s="24"/>
      <c r="H822" s="24"/>
      <c r="I822" s="24"/>
      <c r="J822" s="24"/>
      <c r="K822" s="24"/>
      <c r="L822" s="25"/>
      <c r="M822" s="120"/>
      <c r="N822" s="121"/>
      <c r="O822" s="45"/>
      <c r="P822" s="45"/>
      <c r="Q822" s="45"/>
      <c r="R822" s="45"/>
      <c r="S822" s="45"/>
      <c r="T822" s="46"/>
      <c r="U822" s="24"/>
      <c r="V822" s="24"/>
      <c r="W822" s="24"/>
      <c r="X822" s="24"/>
      <c r="Y822" s="24"/>
      <c r="Z822" s="24"/>
      <c r="AA822" s="24"/>
      <c r="AB822" s="24"/>
      <c r="AC822" s="24"/>
      <c r="AD822" s="24"/>
      <c r="AE822" s="24"/>
      <c r="AT822" s="12" t="s">
        <v>108</v>
      </c>
      <c r="AU822" s="12" t="s">
        <v>69</v>
      </c>
    </row>
    <row r="823" spans="1:65" s="2" customFormat="1" ht="19.5">
      <c r="A823" s="24"/>
      <c r="B823" s="25"/>
      <c r="C823" s="24"/>
      <c r="D823" s="118" t="s">
        <v>110</v>
      </c>
      <c r="E823" s="24"/>
      <c r="F823" s="122" t="s">
        <v>1398</v>
      </c>
      <c r="G823" s="24"/>
      <c r="H823" s="24"/>
      <c r="I823" s="24"/>
      <c r="J823" s="24"/>
      <c r="K823" s="24"/>
      <c r="L823" s="25"/>
      <c r="M823" s="120"/>
      <c r="N823" s="121"/>
      <c r="O823" s="45"/>
      <c r="P823" s="45"/>
      <c r="Q823" s="45"/>
      <c r="R823" s="45"/>
      <c r="S823" s="45"/>
      <c r="T823" s="46"/>
      <c r="U823" s="24"/>
      <c r="V823" s="24"/>
      <c r="W823" s="24"/>
      <c r="X823" s="24"/>
      <c r="Y823" s="24"/>
      <c r="Z823" s="24"/>
      <c r="AA823" s="24"/>
      <c r="AB823" s="24"/>
      <c r="AC823" s="24"/>
      <c r="AD823" s="24"/>
      <c r="AE823" s="24"/>
      <c r="AT823" s="12" t="s">
        <v>110</v>
      </c>
      <c r="AU823" s="12" t="s">
        <v>69</v>
      </c>
    </row>
    <row r="824" spans="1:65" s="2" customFormat="1" ht="16.5" customHeight="1">
      <c r="A824" s="24"/>
      <c r="B824" s="105"/>
      <c r="C824" s="106" t="s">
        <v>1399</v>
      </c>
      <c r="D824" s="106" t="s">
        <v>100</v>
      </c>
      <c r="E824" s="107" t="s">
        <v>1400</v>
      </c>
      <c r="F824" s="108" t="s">
        <v>1401</v>
      </c>
      <c r="G824" s="109" t="s">
        <v>114</v>
      </c>
      <c r="H824" s="110">
        <v>500</v>
      </c>
      <c r="I824" s="111">
        <v>425</v>
      </c>
      <c r="J824" s="111">
        <f>ROUND(I824*H824,2)</f>
        <v>212500</v>
      </c>
      <c r="K824" s="108" t="s">
        <v>104</v>
      </c>
      <c r="L824" s="25"/>
      <c r="M824" s="112" t="s">
        <v>3</v>
      </c>
      <c r="N824" s="113" t="s">
        <v>40</v>
      </c>
      <c r="O824" s="114">
        <v>0</v>
      </c>
      <c r="P824" s="114">
        <f>O824*H824</f>
        <v>0</v>
      </c>
      <c r="Q824" s="114">
        <v>0</v>
      </c>
      <c r="R824" s="114">
        <f>Q824*H824</f>
        <v>0</v>
      </c>
      <c r="S824" s="114">
        <v>0</v>
      </c>
      <c r="T824" s="115">
        <f>S824*H824</f>
        <v>0</v>
      </c>
      <c r="U824" s="24"/>
      <c r="V824" s="24"/>
      <c r="W824" s="24"/>
      <c r="X824" s="24"/>
      <c r="Y824" s="24"/>
      <c r="Z824" s="24"/>
      <c r="AA824" s="24"/>
      <c r="AB824" s="24"/>
      <c r="AC824" s="24"/>
      <c r="AD824" s="24"/>
      <c r="AE824" s="24"/>
      <c r="AR824" s="116" t="s">
        <v>105</v>
      </c>
      <c r="AT824" s="116" t="s">
        <v>100</v>
      </c>
      <c r="AU824" s="116" t="s">
        <v>69</v>
      </c>
      <c r="AY824" s="12" t="s">
        <v>106</v>
      </c>
      <c r="BE824" s="117">
        <f>IF(N824="základní",J824,0)</f>
        <v>212500</v>
      </c>
      <c r="BF824" s="117">
        <f>IF(N824="snížená",J824,0)</f>
        <v>0</v>
      </c>
      <c r="BG824" s="117">
        <f>IF(N824="zákl. přenesená",J824,0)</f>
        <v>0</v>
      </c>
      <c r="BH824" s="117">
        <f>IF(N824="sníž. přenesená",J824,0)</f>
        <v>0</v>
      </c>
      <c r="BI824" s="117">
        <f>IF(N824="nulová",J824,0)</f>
        <v>0</v>
      </c>
      <c r="BJ824" s="12" t="s">
        <v>77</v>
      </c>
      <c r="BK824" s="117">
        <f>ROUND(I824*H824,2)</f>
        <v>212500</v>
      </c>
      <c r="BL824" s="12" t="s">
        <v>105</v>
      </c>
      <c r="BM824" s="116" t="s">
        <v>1402</v>
      </c>
    </row>
    <row r="825" spans="1:65" s="2" customFormat="1" ht="19.5">
      <c r="A825" s="24"/>
      <c r="B825" s="25"/>
      <c r="C825" s="24"/>
      <c r="D825" s="118" t="s">
        <v>108</v>
      </c>
      <c r="E825" s="24"/>
      <c r="F825" s="119" t="s">
        <v>1403</v>
      </c>
      <c r="G825" s="24"/>
      <c r="H825" s="24"/>
      <c r="I825" s="24"/>
      <c r="J825" s="24"/>
      <c r="K825" s="24"/>
      <c r="L825" s="25"/>
      <c r="M825" s="120"/>
      <c r="N825" s="121"/>
      <c r="O825" s="45"/>
      <c r="P825" s="45"/>
      <c r="Q825" s="45"/>
      <c r="R825" s="45"/>
      <c r="S825" s="45"/>
      <c r="T825" s="46"/>
      <c r="U825" s="24"/>
      <c r="V825" s="24"/>
      <c r="W825" s="24"/>
      <c r="X825" s="24"/>
      <c r="Y825" s="24"/>
      <c r="Z825" s="24"/>
      <c r="AA825" s="24"/>
      <c r="AB825" s="24"/>
      <c r="AC825" s="24"/>
      <c r="AD825" s="24"/>
      <c r="AE825" s="24"/>
      <c r="AT825" s="12" t="s">
        <v>108</v>
      </c>
      <c r="AU825" s="12" t="s">
        <v>69</v>
      </c>
    </row>
    <row r="826" spans="1:65" s="2" customFormat="1" ht="19.5">
      <c r="A826" s="24"/>
      <c r="B826" s="25"/>
      <c r="C826" s="24"/>
      <c r="D826" s="118" t="s">
        <v>110</v>
      </c>
      <c r="E826" s="24"/>
      <c r="F826" s="122" t="s">
        <v>1398</v>
      </c>
      <c r="G826" s="24"/>
      <c r="H826" s="24"/>
      <c r="I826" s="24"/>
      <c r="J826" s="24"/>
      <c r="K826" s="24"/>
      <c r="L826" s="25"/>
      <c r="M826" s="120"/>
      <c r="N826" s="121"/>
      <c r="O826" s="45"/>
      <c r="P826" s="45"/>
      <c r="Q826" s="45"/>
      <c r="R826" s="45"/>
      <c r="S826" s="45"/>
      <c r="T826" s="46"/>
      <c r="U826" s="24"/>
      <c r="V826" s="24"/>
      <c r="W826" s="24"/>
      <c r="X826" s="24"/>
      <c r="Y826" s="24"/>
      <c r="Z826" s="24"/>
      <c r="AA826" s="24"/>
      <c r="AB826" s="24"/>
      <c r="AC826" s="24"/>
      <c r="AD826" s="24"/>
      <c r="AE826" s="24"/>
      <c r="AT826" s="12" t="s">
        <v>110</v>
      </c>
      <c r="AU826" s="12" t="s">
        <v>69</v>
      </c>
    </row>
    <row r="827" spans="1:65" s="2" customFormat="1" ht="16.5" customHeight="1">
      <c r="A827" s="24"/>
      <c r="B827" s="105"/>
      <c r="C827" s="106" t="s">
        <v>1404</v>
      </c>
      <c r="D827" s="106" t="s">
        <v>100</v>
      </c>
      <c r="E827" s="107" t="s">
        <v>1405</v>
      </c>
      <c r="F827" s="108" t="s">
        <v>1406</v>
      </c>
      <c r="G827" s="109" t="s">
        <v>114</v>
      </c>
      <c r="H827" s="110">
        <v>500</v>
      </c>
      <c r="I827" s="111">
        <v>123</v>
      </c>
      <c r="J827" s="111">
        <f>ROUND(I827*H827,2)</f>
        <v>61500</v>
      </c>
      <c r="K827" s="108" t="s">
        <v>104</v>
      </c>
      <c r="L827" s="25"/>
      <c r="M827" s="112" t="s">
        <v>3</v>
      </c>
      <c r="N827" s="113" t="s">
        <v>40</v>
      </c>
      <c r="O827" s="114">
        <v>0</v>
      </c>
      <c r="P827" s="114">
        <f>O827*H827</f>
        <v>0</v>
      </c>
      <c r="Q827" s="114">
        <v>0</v>
      </c>
      <c r="R827" s="114">
        <f>Q827*H827</f>
        <v>0</v>
      </c>
      <c r="S827" s="114">
        <v>0</v>
      </c>
      <c r="T827" s="115">
        <f>S827*H827</f>
        <v>0</v>
      </c>
      <c r="U827" s="24"/>
      <c r="V827" s="24"/>
      <c r="W827" s="24"/>
      <c r="X827" s="24"/>
      <c r="Y827" s="24"/>
      <c r="Z827" s="24"/>
      <c r="AA827" s="24"/>
      <c r="AB827" s="24"/>
      <c r="AC827" s="24"/>
      <c r="AD827" s="24"/>
      <c r="AE827" s="24"/>
      <c r="AR827" s="116" t="s">
        <v>105</v>
      </c>
      <c r="AT827" s="116" t="s">
        <v>100</v>
      </c>
      <c r="AU827" s="116" t="s">
        <v>69</v>
      </c>
      <c r="AY827" s="12" t="s">
        <v>106</v>
      </c>
      <c r="BE827" s="117">
        <f>IF(N827="základní",J827,0)</f>
        <v>61500</v>
      </c>
      <c r="BF827" s="117">
        <f>IF(N827="snížená",J827,0)</f>
        <v>0</v>
      </c>
      <c r="BG827" s="117">
        <f>IF(N827="zákl. přenesená",J827,0)</f>
        <v>0</v>
      </c>
      <c r="BH827" s="117">
        <f>IF(N827="sníž. přenesená",J827,0)</f>
        <v>0</v>
      </c>
      <c r="BI827" s="117">
        <f>IF(N827="nulová",J827,0)</f>
        <v>0</v>
      </c>
      <c r="BJ827" s="12" t="s">
        <v>77</v>
      </c>
      <c r="BK827" s="117">
        <f>ROUND(I827*H827,2)</f>
        <v>61500</v>
      </c>
      <c r="BL827" s="12" t="s">
        <v>105</v>
      </c>
      <c r="BM827" s="116" t="s">
        <v>1407</v>
      </c>
    </row>
    <row r="828" spans="1:65" s="2" customFormat="1" ht="19.5">
      <c r="A828" s="24"/>
      <c r="B828" s="25"/>
      <c r="C828" s="24"/>
      <c r="D828" s="118" t="s">
        <v>108</v>
      </c>
      <c r="E828" s="24"/>
      <c r="F828" s="119" t="s">
        <v>1408</v>
      </c>
      <c r="G828" s="24"/>
      <c r="H828" s="24"/>
      <c r="I828" s="24"/>
      <c r="J828" s="24"/>
      <c r="K828" s="24"/>
      <c r="L828" s="25"/>
      <c r="M828" s="120"/>
      <c r="N828" s="121"/>
      <c r="O828" s="45"/>
      <c r="P828" s="45"/>
      <c r="Q828" s="45"/>
      <c r="R828" s="45"/>
      <c r="S828" s="45"/>
      <c r="T828" s="46"/>
      <c r="U828" s="24"/>
      <c r="V828" s="24"/>
      <c r="W828" s="24"/>
      <c r="X828" s="24"/>
      <c r="Y828" s="24"/>
      <c r="Z828" s="24"/>
      <c r="AA828" s="24"/>
      <c r="AB828" s="24"/>
      <c r="AC828" s="24"/>
      <c r="AD828" s="24"/>
      <c r="AE828" s="24"/>
      <c r="AT828" s="12" t="s">
        <v>108</v>
      </c>
      <c r="AU828" s="12" t="s">
        <v>69</v>
      </c>
    </row>
    <row r="829" spans="1:65" s="2" customFormat="1" ht="19.5">
      <c r="A829" s="24"/>
      <c r="B829" s="25"/>
      <c r="C829" s="24"/>
      <c r="D829" s="118" t="s">
        <v>110</v>
      </c>
      <c r="E829" s="24"/>
      <c r="F829" s="122" t="s">
        <v>1409</v>
      </c>
      <c r="G829" s="24"/>
      <c r="H829" s="24"/>
      <c r="I829" s="24"/>
      <c r="J829" s="24"/>
      <c r="K829" s="24"/>
      <c r="L829" s="25"/>
      <c r="M829" s="120"/>
      <c r="N829" s="121"/>
      <c r="O829" s="45"/>
      <c r="P829" s="45"/>
      <c r="Q829" s="45"/>
      <c r="R829" s="45"/>
      <c r="S829" s="45"/>
      <c r="T829" s="46"/>
      <c r="U829" s="24"/>
      <c r="V829" s="24"/>
      <c r="W829" s="24"/>
      <c r="X829" s="24"/>
      <c r="Y829" s="24"/>
      <c r="Z829" s="24"/>
      <c r="AA829" s="24"/>
      <c r="AB829" s="24"/>
      <c r="AC829" s="24"/>
      <c r="AD829" s="24"/>
      <c r="AE829" s="24"/>
      <c r="AT829" s="12" t="s">
        <v>110</v>
      </c>
      <c r="AU829" s="12" t="s">
        <v>69</v>
      </c>
    </row>
    <row r="830" spans="1:65" s="2" customFormat="1" ht="16.5" customHeight="1">
      <c r="A830" s="24"/>
      <c r="B830" s="105"/>
      <c r="C830" s="106" t="s">
        <v>1410</v>
      </c>
      <c r="D830" s="106" t="s">
        <v>100</v>
      </c>
      <c r="E830" s="107" t="s">
        <v>1411</v>
      </c>
      <c r="F830" s="108" t="s">
        <v>1412</v>
      </c>
      <c r="G830" s="109" t="s">
        <v>114</v>
      </c>
      <c r="H830" s="110">
        <v>500</v>
      </c>
      <c r="I830" s="111">
        <v>184</v>
      </c>
      <c r="J830" s="111">
        <f>ROUND(I830*H830,2)</f>
        <v>92000</v>
      </c>
      <c r="K830" s="108" t="s">
        <v>104</v>
      </c>
      <c r="L830" s="25"/>
      <c r="M830" s="112" t="s">
        <v>3</v>
      </c>
      <c r="N830" s="113" t="s">
        <v>40</v>
      </c>
      <c r="O830" s="114">
        <v>0</v>
      </c>
      <c r="P830" s="114">
        <f>O830*H830</f>
        <v>0</v>
      </c>
      <c r="Q830" s="114">
        <v>0</v>
      </c>
      <c r="R830" s="114">
        <f>Q830*H830</f>
        <v>0</v>
      </c>
      <c r="S830" s="114">
        <v>0</v>
      </c>
      <c r="T830" s="115">
        <f>S830*H830</f>
        <v>0</v>
      </c>
      <c r="U830" s="24"/>
      <c r="V830" s="24"/>
      <c r="W830" s="24"/>
      <c r="X830" s="24"/>
      <c r="Y830" s="24"/>
      <c r="Z830" s="24"/>
      <c r="AA830" s="24"/>
      <c r="AB830" s="24"/>
      <c r="AC830" s="24"/>
      <c r="AD830" s="24"/>
      <c r="AE830" s="24"/>
      <c r="AR830" s="116" t="s">
        <v>105</v>
      </c>
      <c r="AT830" s="116" t="s">
        <v>100</v>
      </c>
      <c r="AU830" s="116" t="s">
        <v>69</v>
      </c>
      <c r="AY830" s="12" t="s">
        <v>106</v>
      </c>
      <c r="BE830" s="117">
        <f>IF(N830="základní",J830,0)</f>
        <v>92000</v>
      </c>
      <c r="BF830" s="117">
        <f>IF(N830="snížená",J830,0)</f>
        <v>0</v>
      </c>
      <c r="BG830" s="117">
        <f>IF(N830="zákl. přenesená",J830,0)</f>
        <v>0</v>
      </c>
      <c r="BH830" s="117">
        <f>IF(N830="sníž. přenesená",J830,0)</f>
        <v>0</v>
      </c>
      <c r="BI830" s="117">
        <f>IF(N830="nulová",J830,0)</f>
        <v>0</v>
      </c>
      <c r="BJ830" s="12" t="s">
        <v>77</v>
      </c>
      <c r="BK830" s="117">
        <f>ROUND(I830*H830,2)</f>
        <v>92000</v>
      </c>
      <c r="BL830" s="12" t="s">
        <v>105</v>
      </c>
      <c r="BM830" s="116" t="s">
        <v>1413</v>
      </c>
    </row>
    <row r="831" spans="1:65" s="2" customFormat="1" ht="29.25">
      <c r="A831" s="24"/>
      <c r="B831" s="25"/>
      <c r="C831" s="24"/>
      <c r="D831" s="118" t="s">
        <v>108</v>
      </c>
      <c r="E831" s="24"/>
      <c r="F831" s="119" t="s">
        <v>1414</v>
      </c>
      <c r="G831" s="24"/>
      <c r="H831" s="24"/>
      <c r="I831" s="24"/>
      <c r="J831" s="24"/>
      <c r="K831" s="24"/>
      <c r="L831" s="25"/>
      <c r="M831" s="120"/>
      <c r="N831" s="121"/>
      <c r="O831" s="45"/>
      <c r="P831" s="45"/>
      <c r="Q831" s="45"/>
      <c r="R831" s="45"/>
      <c r="S831" s="45"/>
      <c r="T831" s="46"/>
      <c r="U831" s="24"/>
      <c r="V831" s="24"/>
      <c r="W831" s="24"/>
      <c r="X831" s="24"/>
      <c r="Y831" s="24"/>
      <c r="Z831" s="24"/>
      <c r="AA831" s="24"/>
      <c r="AB831" s="24"/>
      <c r="AC831" s="24"/>
      <c r="AD831" s="24"/>
      <c r="AE831" s="24"/>
      <c r="AT831" s="12" t="s">
        <v>108</v>
      </c>
      <c r="AU831" s="12" t="s">
        <v>69</v>
      </c>
    </row>
    <row r="832" spans="1:65" s="2" customFormat="1" ht="39">
      <c r="A832" s="24"/>
      <c r="B832" s="25"/>
      <c r="C832" s="24"/>
      <c r="D832" s="118" t="s">
        <v>110</v>
      </c>
      <c r="E832" s="24"/>
      <c r="F832" s="122" t="s">
        <v>1415</v>
      </c>
      <c r="G832" s="24"/>
      <c r="H832" s="24"/>
      <c r="I832" s="24"/>
      <c r="J832" s="24"/>
      <c r="K832" s="24"/>
      <c r="L832" s="25"/>
      <c r="M832" s="120"/>
      <c r="N832" s="121"/>
      <c r="O832" s="45"/>
      <c r="P832" s="45"/>
      <c r="Q832" s="45"/>
      <c r="R832" s="45"/>
      <c r="S832" s="45"/>
      <c r="T832" s="46"/>
      <c r="U832" s="24"/>
      <c r="V832" s="24"/>
      <c r="W832" s="24"/>
      <c r="X832" s="24"/>
      <c r="Y832" s="24"/>
      <c r="Z832" s="24"/>
      <c r="AA832" s="24"/>
      <c r="AB832" s="24"/>
      <c r="AC832" s="24"/>
      <c r="AD832" s="24"/>
      <c r="AE832" s="24"/>
      <c r="AT832" s="12" t="s">
        <v>110</v>
      </c>
      <c r="AU832" s="12" t="s">
        <v>69</v>
      </c>
    </row>
    <row r="833" spans="1:65" s="2" customFormat="1" ht="21.75" customHeight="1">
      <c r="A833" s="24"/>
      <c r="B833" s="105"/>
      <c r="C833" s="106" t="s">
        <v>1416</v>
      </c>
      <c r="D833" s="106" t="s">
        <v>100</v>
      </c>
      <c r="E833" s="107" t="s">
        <v>1417</v>
      </c>
      <c r="F833" s="108" t="s">
        <v>1418</v>
      </c>
      <c r="G833" s="109" t="s">
        <v>114</v>
      </c>
      <c r="H833" s="110">
        <v>500</v>
      </c>
      <c r="I833" s="111">
        <v>341</v>
      </c>
      <c r="J833" s="111">
        <f>ROUND(I833*H833,2)</f>
        <v>170500</v>
      </c>
      <c r="K833" s="108" t="s">
        <v>104</v>
      </c>
      <c r="L833" s="25"/>
      <c r="M833" s="112" t="s">
        <v>3</v>
      </c>
      <c r="N833" s="113" t="s">
        <v>40</v>
      </c>
      <c r="O833" s="114">
        <v>0</v>
      </c>
      <c r="P833" s="114">
        <f>O833*H833</f>
        <v>0</v>
      </c>
      <c r="Q833" s="114">
        <v>0</v>
      </c>
      <c r="R833" s="114">
        <f>Q833*H833</f>
        <v>0</v>
      </c>
      <c r="S833" s="114">
        <v>0</v>
      </c>
      <c r="T833" s="115">
        <f>S833*H833</f>
        <v>0</v>
      </c>
      <c r="U833" s="24"/>
      <c r="V833" s="24"/>
      <c r="W833" s="24"/>
      <c r="X833" s="24"/>
      <c r="Y833" s="24"/>
      <c r="Z833" s="24"/>
      <c r="AA833" s="24"/>
      <c r="AB833" s="24"/>
      <c r="AC833" s="24"/>
      <c r="AD833" s="24"/>
      <c r="AE833" s="24"/>
      <c r="AR833" s="116" t="s">
        <v>105</v>
      </c>
      <c r="AT833" s="116" t="s">
        <v>100</v>
      </c>
      <c r="AU833" s="116" t="s">
        <v>69</v>
      </c>
      <c r="AY833" s="12" t="s">
        <v>106</v>
      </c>
      <c r="BE833" s="117">
        <f>IF(N833="základní",J833,0)</f>
        <v>170500</v>
      </c>
      <c r="BF833" s="117">
        <f>IF(N833="snížená",J833,0)</f>
        <v>0</v>
      </c>
      <c r="BG833" s="117">
        <f>IF(N833="zákl. přenesená",J833,0)</f>
        <v>0</v>
      </c>
      <c r="BH833" s="117">
        <f>IF(N833="sníž. přenesená",J833,0)</f>
        <v>0</v>
      </c>
      <c r="BI833" s="117">
        <f>IF(N833="nulová",J833,0)</f>
        <v>0</v>
      </c>
      <c r="BJ833" s="12" t="s">
        <v>77</v>
      </c>
      <c r="BK833" s="117">
        <f>ROUND(I833*H833,2)</f>
        <v>170500</v>
      </c>
      <c r="BL833" s="12" t="s">
        <v>105</v>
      </c>
      <c r="BM833" s="116" t="s">
        <v>1419</v>
      </c>
    </row>
    <row r="834" spans="1:65" s="2" customFormat="1" ht="29.25">
      <c r="A834" s="24"/>
      <c r="B834" s="25"/>
      <c r="C834" s="24"/>
      <c r="D834" s="118" t="s">
        <v>108</v>
      </c>
      <c r="E834" s="24"/>
      <c r="F834" s="119" t="s">
        <v>1420</v>
      </c>
      <c r="G834" s="24"/>
      <c r="H834" s="24"/>
      <c r="I834" s="24"/>
      <c r="J834" s="24"/>
      <c r="K834" s="24"/>
      <c r="L834" s="25"/>
      <c r="M834" s="120"/>
      <c r="N834" s="121"/>
      <c r="O834" s="45"/>
      <c r="P834" s="45"/>
      <c r="Q834" s="45"/>
      <c r="R834" s="45"/>
      <c r="S834" s="45"/>
      <c r="T834" s="46"/>
      <c r="U834" s="24"/>
      <c r="V834" s="24"/>
      <c r="W834" s="24"/>
      <c r="X834" s="24"/>
      <c r="Y834" s="24"/>
      <c r="Z834" s="24"/>
      <c r="AA834" s="24"/>
      <c r="AB834" s="24"/>
      <c r="AC834" s="24"/>
      <c r="AD834" s="24"/>
      <c r="AE834" s="24"/>
      <c r="AT834" s="12" t="s">
        <v>108</v>
      </c>
      <c r="AU834" s="12" t="s">
        <v>69</v>
      </c>
    </row>
    <row r="835" spans="1:65" s="2" customFormat="1" ht="39">
      <c r="A835" s="24"/>
      <c r="B835" s="25"/>
      <c r="C835" s="24"/>
      <c r="D835" s="118" t="s">
        <v>110</v>
      </c>
      <c r="E835" s="24"/>
      <c r="F835" s="122" t="s">
        <v>1415</v>
      </c>
      <c r="G835" s="24"/>
      <c r="H835" s="24"/>
      <c r="I835" s="24"/>
      <c r="J835" s="24"/>
      <c r="K835" s="24"/>
      <c r="L835" s="25"/>
      <c r="M835" s="120"/>
      <c r="N835" s="121"/>
      <c r="O835" s="45"/>
      <c r="P835" s="45"/>
      <c r="Q835" s="45"/>
      <c r="R835" s="45"/>
      <c r="S835" s="45"/>
      <c r="T835" s="46"/>
      <c r="U835" s="24"/>
      <c r="V835" s="24"/>
      <c r="W835" s="24"/>
      <c r="X835" s="24"/>
      <c r="Y835" s="24"/>
      <c r="Z835" s="24"/>
      <c r="AA835" s="24"/>
      <c r="AB835" s="24"/>
      <c r="AC835" s="24"/>
      <c r="AD835" s="24"/>
      <c r="AE835" s="24"/>
      <c r="AT835" s="12" t="s">
        <v>110</v>
      </c>
      <c r="AU835" s="12" t="s">
        <v>69</v>
      </c>
    </row>
    <row r="836" spans="1:65" s="2" customFormat="1" ht="24.2" customHeight="1">
      <c r="A836" s="24"/>
      <c r="B836" s="105"/>
      <c r="C836" s="106" t="s">
        <v>1421</v>
      </c>
      <c r="D836" s="106" t="s">
        <v>100</v>
      </c>
      <c r="E836" s="107" t="s">
        <v>1422</v>
      </c>
      <c r="F836" s="108" t="s">
        <v>1423</v>
      </c>
      <c r="G836" s="109" t="s">
        <v>114</v>
      </c>
      <c r="H836" s="110">
        <v>500</v>
      </c>
      <c r="I836" s="111">
        <v>503</v>
      </c>
      <c r="J836" s="111">
        <f>ROUND(I836*H836,2)</f>
        <v>251500</v>
      </c>
      <c r="K836" s="108" t="s">
        <v>104</v>
      </c>
      <c r="L836" s="25"/>
      <c r="M836" s="112" t="s">
        <v>3</v>
      </c>
      <c r="N836" s="113" t="s">
        <v>40</v>
      </c>
      <c r="O836" s="114">
        <v>0</v>
      </c>
      <c r="P836" s="114">
        <f>O836*H836</f>
        <v>0</v>
      </c>
      <c r="Q836" s="114">
        <v>0</v>
      </c>
      <c r="R836" s="114">
        <f>Q836*H836</f>
        <v>0</v>
      </c>
      <c r="S836" s="114">
        <v>0</v>
      </c>
      <c r="T836" s="115">
        <f>S836*H836</f>
        <v>0</v>
      </c>
      <c r="U836" s="24"/>
      <c r="V836" s="24"/>
      <c r="W836" s="24"/>
      <c r="X836" s="24"/>
      <c r="Y836" s="24"/>
      <c r="Z836" s="24"/>
      <c r="AA836" s="24"/>
      <c r="AB836" s="24"/>
      <c r="AC836" s="24"/>
      <c r="AD836" s="24"/>
      <c r="AE836" s="24"/>
      <c r="AR836" s="116" t="s">
        <v>105</v>
      </c>
      <c r="AT836" s="116" t="s">
        <v>100</v>
      </c>
      <c r="AU836" s="116" t="s">
        <v>69</v>
      </c>
      <c r="AY836" s="12" t="s">
        <v>106</v>
      </c>
      <c r="BE836" s="117">
        <f>IF(N836="základní",J836,0)</f>
        <v>251500</v>
      </c>
      <c r="BF836" s="117">
        <f>IF(N836="snížená",J836,0)</f>
        <v>0</v>
      </c>
      <c r="BG836" s="117">
        <f>IF(N836="zákl. přenesená",J836,0)</f>
        <v>0</v>
      </c>
      <c r="BH836" s="117">
        <f>IF(N836="sníž. přenesená",J836,0)</f>
        <v>0</v>
      </c>
      <c r="BI836" s="117">
        <f>IF(N836="nulová",J836,0)</f>
        <v>0</v>
      </c>
      <c r="BJ836" s="12" t="s">
        <v>77</v>
      </c>
      <c r="BK836" s="117">
        <f>ROUND(I836*H836,2)</f>
        <v>251500</v>
      </c>
      <c r="BL836" s="12" t="s">
        <v>105</v>
      </c>
      <c r="BM836" s="116" t="s">
        <v>1424</v>
      </c>
    </row>
    <row r="837" spans="1:65" s="2" customFormat="1" ht="29.25">
      <c r="A837" s="24"/>
      <c r="B837" s="25"/>
      <c r="C837" s="24"/>
      <c r="D837" s="118" t="s">
        <v>108</v>
      </c>
      <c r="E837" s="24"/>
      <c r="F837" s="119" t="s">
        <v>1425</v>
      </c>
      <c r="G837" s="24"/>
      <c r="H837" s="24"/>
      <c r="I837" s="24"/>
      <c r="J837" s="24"/>
      <c r="K837" s="24"/>
      <c r="L837" s="25"/>
      <c r="M837" s="120"/>
      <c r="N837" s="121"/>
      <c r="O837" s="45"/>
      <c r="P837" s="45"/>
      <c r="Q837" s="45"/>
      <c r="R837" s="45"/>
      <c r="S837" s="45"/>
      <c r="T837" s="46"/>
      <c r="U837" s="24"/>
      <c r="V837" s="24"/>
      <c r="W837" s="24"/>
      <c r="X837" s="24"/>
      <c r="Y837" s="24"/>
      <c r="Z837" s="24"/>
      <c r="AA837" s="24"/>
      <c r="AB837" s="24"/>
      <c r="AC837" s="24"/>
      <c r="AD837" s="24"/>
      <c r="AE837" s="24"/>
      <c r="AT837" s="12" t="s">
        <v>108</v>
      </c>
      <c r="AU837" s="12" t="s">
        <v>69</v>
      </c>
    </row>
    <row r="838" spans="1:65" s="2" customFormat="1" ht="39">
      <c r="A838" s="24"/>
      <c r="B838" s="25"/>
      <c r="C838" s="24"/>
      <c r="D838" s="118" t="s">
        <v>110</v>
      </c>
      <c r="E838" s="24"/>
      <c r="F838" s="122" t="s">
        <v>1415</v>
      </c>
      <c r="G838" s="24"/>
      <c r="H838" s="24"/>
      <c r="I838" s="24"/>
      <c r="J838" s="24"/>
      <c r="K838" s="24"/>
      <c r="L838" s="25"/>
      <c r="M838" s="120"/>
      <c r="N838" s="121"/>
      <c r="O838" s="45"/>
      <c r="P838" s="45"/>
      <c r="Q838" s="45"/>
      <c r="R838" s="45"/>
      <c r="S838" s="45"/>
      <c r="T838" s="46"/>
      <c r="U838" s="24"/>
      <c r="V838" s="24"/>
      <c r="W838" s="24"/>
      <c r="X838" s="24"/>
      <c r="Y838" s="24"/>
      <c r="Z838" s="24"/>
      <c r="AA838" s="24"/>
      <c r="AB838" s="24"/>
      <c r="AC838" s="24"/>
      <c r="AD838" s="24"/>
      <c r="AE838" s="24"/>
      <c r="AT838" s="12" t="s">
        <v>110</v>
      </c>
      <c r="AU838" s="12" t="s">
        <v>69</v>
      </c>
    </row>
    <row r="839" spans="1:65" s="2" customFormat="1" ht="16.5" customHeight="1">
      <c r="A839" s="24"/>
      <c r="B839" s="105"/>
      <c r="C839" s="106" t="s">
        <v>1426</v>
      </c>
      <c r="D839" s="106" t="s">
        <v>100</v>
      </c>
      <c r="E839" s="107" t="s">
        <v>1427</v>
      </c>
      <c r="F839" s="108" t="s">
        <v>1428</v>
      </c>
      <c r="G839" s="109" t="s">
        <v>114</v>
      </c>
      <c r="H839" s="110">
        <v>500</v>
      </c>
      <c r="I839" s="111">
        <v>129</v>
      </c>
      <c r="J839" s="111">
        <f>ROUND(I839*H839,2)</f>
        <v>64500</v>
      </c>
      <c r="K839" s="108" t="s">
        <v>104</v>
      </c>
      <c r="L839" s="25"/>
      <c r="M839" s="112" t="s">
        <v>3</v>
      </c>
      <c r="N839" s="113" t="s">
        <v>40</v>
      </c>
      <c r="O839" s="114">
        <v>0</v>
      </c>
      <c r="P839" s="114">
        <f>O839*H839</f>
        <v>0</v>
      </c>
      <c r="Q839" s="114">
        <v>0</v>
      </c>
      <c r="R839" s="114">
        <f>Q839*H839</f>
        <v>0</v>
      </c>
      <c r="S839" s="114">
        <v>0</v>
      </c>
      <c r="T839" s="115">
        <f>S839*H839</f>
        <v>0</v>
      </c>
      <c r="U839" s="24"/>
      <c r="V839" s="24"/>
      <c r="W839" s="24"/>
      <c r="X839" s="24"/>
      <c r="Y839" s="24"/>
      <c r="Z839" s="24"/>
      <c r="AA839" s="24"/>
      <c r="AB839" s="24"/>
      <c r="AC839" s="24"/>
      <c r="AD839" s="24"/>
      <c r="AE839" s="24"/>
      <c r="AR839" s="116" t="s">
        <v>105</v>
      </c>
      <c r="AT839" s="116" t="s">
        <v>100</v>
      </c>
      <c r="AU839" s="116" t="s">
        <v>69</v>
      </c>
      <c r="AY839" s="12" t="s">
        <v>106</v>
      </c>
      <c r="BE839" s="117">
        <f>IF(N839="základní",J839,0)</f>
        <v>64500</v>
      </c>
      <c r="BF839" s="117">
        <f>IF(N839="snížená",J839,0)</f>
        <v>0</v>
      </c>
      <c r="BG839" s="117">
        <f>IF(N839="zákl. přenesená",J839,0)</f>
        <v>0</v>
      </c>
      <c r="BH839" s="117">
        <f>IF(N839="sníž. přenesená",J839,0)</f>
        <v>0</v>
      </c>
      <c r="BI839" s="117">
        <f>IF(N839="nulová",J839,0)</f>
        <v>0</v>
      </c>
      <c r="BJ839" s="12" t="s">
        <v>77</v>
      </c>
      <c r="BK839" s="117">
        <f>ROUND(I839*H839,2)</f>
        <v>64500</v>
      </c>
      <c r="BL839" s="12" t="s">
        <v>105</v>
      </c>
      <c r="BM839" s="116" t="s">
        <v>1429</v>
      </c>
    </row>
    <row r="840" spans="1:65" s="2" customFormat="1" ht="29.25">
      <c r="A840" s="24"/>
      <c r="B840" s="25"/>
      <c r="C840" s="24"/>
      <c r="D840" s="118" t="s">
        <v>108</v>
      </c>
      <c r="E840" s="24"/>
      <c r="F840" s="119" t="s">
        <v>1430</v>
      </c>
      <c r="G840" s="24"/>
      <c r="H840" s="24"/>
      <c r="I840" s="24"/>
      <c r="J840" s="24"/>
      <c r="K840" s="24"/>
      <c r="L840" s="25"/>
      <c r="M840" s="120"/>
      <c r="N840" s="121"/>
      <c r="O840" s="45"/>
      <c r="P840" s="45"/>
      <c r="Q840" s="45"/>
      <c r="R840" s="45"/>
      <c r="S840" s="45"/>
      <c r="T840" s="46"/>
      <c r="U840" s="24"/>
      <c r="V840" s="24"/>
      <c r="W840" s="24"/>
      <c r="X840" s="24"/>
      <c r="Y840" s="24"/>
      <c r="Z840" s="24"/>
      <c r="AA840" s="24"/>
      <c r="AB840" s="24"/>
      <c r="AC840" s="24"/>
      <c r="AD840" s="24"/>
      <c r="AE840" s="24"/>
      <c r="AT840" s="12" t="s">
        <v>108</v>
      </c>
      <c r="AU840" s="12" t="s">
        <v>69</v>
      </c>
    </row>
    <row r="841" spans="1:65" s="2" customFormat="1" ht="39">
      <c r="A841" s="24"/>
      <c r="B841" s="25"/>
      <c r="C841" s="24"/>
      <c r="D841" s="118" t="s">
        <v>110</v>
      </c>
      <c r="E841" s="24"/>
      <c r="F841" s="122" t="s">
        <v>1415</v>
      </c>
      <c r="G841" s="24"/>
      <c r="H841" s="24"/>
      <c r="I841" s="24"/>
      <c r="J841" s="24"/>
      <c r="K841" s="24"/>
      <c r="L841" s="25"/>
      <c r="M841" s="120"/>
      <c r="N841" s="121"/>
      <c r="O841" s="45"/>
      <c r="P841" s="45"/>
      <c r="Q841" s="45"/>
      <c r="R841" s="45"/>
      <c r="S841" s="45"/>
      <c r="T841" s="46"/>
      <c r="U841" s="24"/>
      <c r="V841" s="24"/>
      <c r="W841" s="24"/>
      <c r="X841" s="24"/>
      <c r="Y841" s="24"/>
      <c r="Z841" s="24"/>
      <c r="AA841" s="24"/>
      <c r="AB841" s="24"/>
      <c r="AC841" s="24"/>
      <c r="AD841" s="24"/>
      <c r="AE841" s="24"/>
      <c r="AT841" s="12" t="s">
        <v>110</v>
      </c>
      <c r="AU841" s="12" t="s">
        <v>69</v>
      </c>
    </row>
    <row r="842" spans="1:65" s="2" customFormat="1" ht="16.5" customHeight="1">
      <c r="A842" s="24"/>
      <c r="B842" s="105"/>
      <c r="C842" s="106" t="s">
        <v>1431</v>
      </c>
      <c r="D842" s="106" t="s">
        <v>100</v>
      </c>
      <c r="E842" s="107" t="s">
        <v>1432</v>
      </c>
      <c r="F842" s="108" t="s">
        <v>1433</v>
      </c>
      <c r="G842" s="109" t="s">
        <v>114</v>
      </c>
      <c r="H842" s="110">
        <v>500</v>
      </c>
      <c r="I842" s="111">
        <v>168</v>
      </c>
      <c r="J842" s="111">
        <f>ROUND(I842*H842,2)</f>
        <v>84000</v>
      </c>
      <c r="K842" s="108" t="s">
        <v>104</v>
      </c>
      <c r="L842" s="25"/>
      <c r="M842" s="112" t="s">
        <v>3</v>
      </c>
      <c r="N842" s="113" t="s">
        <v>40</v>
      </c>
      <c r="O842" s="114">
        <v>0</v>
      </c>
      <c r="P842" s="114">
        <f>O842*H842</f>
        <v>0</v>
      </c>
      <c r="Q842" s="114">
        <v>0</v>
      </c>
      <c r="R842" s="114">
        <f>Q842*H842</f>
        <v>0</v>
      </c>
      <c r="S842" s="114">
        <v>0</v>
      </c>
      <c r="T842" s="115">
        <f>S842*H842</f>
        <v>0</v>
      </c>
      <c r="U842" s="24"/>
      <c r="V842" s="24"/>
      <c r="W842" s="24"/>
      <c r="X842" s="24"/>
      <c r="Y842" s="24"/>
      <c r="Z842" s="24"/>
      <c r="AA842" s="24"/>
      <c r="AB842" s="24"/>
      <c r="AC842" s="24"/>
      <c r="AD842" s="24"/>
      <c r="AE842" s="24"/>
      <c r="AR842" s="116" t="s">
        <v>105</v>
      </c>
      <c r="AT842" s="116" t="s">
        <v>100</v>
      </c>
      <c r="AU842" s="116" t="s">
        <v>69</v>
      </c>
      <c r="AY842" s="12" t="s">
        <v>106</v>
      </c>
      <c r="BE842" s="117">
        <f>IF(N842="základní",J842,0)</f>
        <v>84000</v>
      </c>
      <c r="BF842" s="117">
        <f>IF(N842="snížená",J842,0)</f>
        <v>0</v>
      </c>
      <c r="BG842" s="117">
        <f>IF(N842="zákl. přenesená",J842,0)</f>
        <v>0</v>
      </c>
      <c r="BH842" s="117">
        <f>IF(N842="sníž. přenesená",J842,0)</f>
        <v>0</v>
      </c>
      <c r="BI842" s="117">
        <f>IF(N842="nulová",J842,0)</f>
        <v>0</v>
      </c>
      <c r="BJ842" s="12" t="s">
        <v>77</v>
      </c>
      <c r="BK842" s="117">
        <f>ROUND(I842*H842,2)</f>
        <v>84000</v>
      </c>
      <c r="BL842" s="12" t="s">
        <v>105</v>
      </c>
      <c r="BM842" s="116" t="s">
        <v>1434</v>
      </c>
    </row>
    <row r="843" spans="1:65" s="2" customFormat="1" ht="29.25">
      <c r="A843" s="24"/>
      <c r="B843" s="25"/>
      <c r="C843" s="24"/>
      <c r="D843" s="118" t="s">
        <v>108</v>
      </c>
      <c r="E843" s="24"/>
      <c r="F843" s="119" t="s">
        <v>1435</v>
      </c>
      <c r="G843" s="24"/>
      <c r="H843" s="24"/>
      <c r="I843" s="24"/>
      <c r="J843" s="24"/>
      <c r="K843" s="24"/>
      <c r="L843" s="25"/>
      <c r="M843" s="120"/>
      <c r="N843" s="121"/>
      <c r="O843" s="45"/>
      <c r="P843" s="45"/>
      <c r="Q843" s="45"/>
      <c r="R843" s="45"/>
      <c r="S843" s="45"/>
      <c r="T843" s="46"/>
      <c r="U843" s="24"/>
      <c r="V843" s="24"/>
      <c r="W843" s="24"/>
      <c r="X843" s="24"/>
      <c r="Y843" s="24"/>
      <c r="Z843" s="24"/>
      <c r="AA843" s="24"/>
      <c r="AB843" s="24"/>
      <c r="AC843" s="24"/>
      <c r="AD843" s="24"/>
      <c r="AE843" s="24"/>
      <c r="AT843" s="12" t="s">
        <v>108</v>
      </c>
      <c r="AU843" s="12" t="s">
        <v>69</v>
      </c>
    </row>
    <row r="844" spans="1:65" s="2" customFormat="1" ht="39">
      <c r="A844" s="24"/>
      <c r="B844" s="25"/>
      <c r="C844" s="24"/>
      <c r="D844" s="118" t="s">
        <v>110</v>
      </c>
      <c r="E844" s="24"/>
      <c r="F844" s="122" t="s">
        <v>1415</v>
      </c>
      <c r="G844" s="24"/>
      <c r="H844" s="24"/>
      <c r="I844" s="24"/>
      <c r="J844" s="24"/>
      <c r="K844" s="24"/>
      <c r="L844" s="25"/>
      <c r="M844" s="120"/>
      <c r="N844" s="121"/>
      <c r="O844" s="45"/>
      <c r="P844" s="45"/>
      <c r="Q844" s="45"/>
      <c r="R844" s="45"/>
      <c r="S844" s="45"/>
      <c r="T844" s="46"/>
      <c r="U844" s="24"/>
      <c r="V844" s="24"/>
      <c r="W844" s="24"/>
      <c r="X844" s="24"/>
      <c r="Y844" s="24"/>
      <c r="Z844" s="24"/>
      <c r="AA844" s="24"/>
      <c r="AB844" s="24"/>
      <c r="AC844" s="24"/>
      <c r="AD844" s="24"/>
      <c r="AE844" s="24"/>
      <c r="AT844" s="12" t="s">
        <v>110</v>
      </c>
      <c r="AU844" s="12" t="s">
        <v>69</v>
      </c>
    </row>
    <row r="845" spans="1:65" s="2" customFormat="1" ht="16.5" customHeight="1">
      <c r="A845" s="24"/>
      <c r="B845" s="105"/>
      <c r="C845" s="106" t="s">
        <v>1436</v>
      </c>
      <c r="D845" s="106" t="s">
        <v>100</v>
      </c>
      <c r="E845" s="107" t="s">
        <v>1437</v>
      </c>
      <c r="F845" s="108" t="s">
        <v>1438</v>
      </c>
      <c r="G845" s="109" t="s">
        <v>114</v>
      </c>
      <c r="H845" s="110">
        <v>500</v>
      </c>
      <c r="I845" s="111">
        <v>83.8</v>
      </c>
      <c r="J845" s="111">
        <f>ROUND(I845*H845,2)</f>
        <v>41900</v>
      </c>
      <c r="K845" s="108" t="s">
        <v>104</v>
      </c>
      <c r="L845" s="25"/>
      <c r="M845" s="112" t="s">
        <v>3</v>
      </c>
      <c r="N845" s="113" t="s">
        <v>40</v>
      </c>
      <c r="O845" s="114">
        <v>0</v>
      </c>
      <c r="P845" s="114">
        <f>O845*H845</f>
        <v>0</v>
      </c>
      <c r="Q845" s="114">
        <v>0</v>
      </c>
      <c r="R845" s="114">
        <f>Q845*H845</f>
        <v>0</v>
      </c>
      <c r="S845" s="114">
        <v>0</v>
      </c>
      <c r="T845" s="115">
        <f>S845*H845</f>
        <v>0</v>
      </c>
      <c r="U845" s="24"/>
      <c r="V845" s="24"/>
      <c r="W845" s="24"/>
      <c r="X845" s="24"/>
      <c r="Y845" s="24"/>
      <c r="Z845" s="24"/>
      <c r="AA845" s="24"/>
      <c r="AB845" s="24"/>
      <c r="AC845" s="24"/>
      <c r="AD845" s="24"/>
      <c r="AE845" s="24"/>
      <c r="AR845" s="116" t="s">
        <v>105</v>
      </c>
      <c r="AT845" s="116" t="s">
        <v>100</v>
      </c>
      <c r="AU845" s="116" t="s">
        <v>69</v>
      </c>
      <c r="AY845" s="12" t="s">
        <v>106</v>
      </c>
      <c r="BE845" s="117">
        <f>IF(N845="základní",J845,0)</f>
        <v>41900</v>
      </c>
      <c r="BF845" s="117">
        <f>IF(N845="snížená",J845,0)</f>
        <v>0</v>
      </c>
      <c r="BG845" s="117">
        <f>IF(N845="zákl. přenesená",J845,0)</f>
        <v>0</v>
      </c>
      <c r="BH845" s="117">
        <f>IF(N845="sníž. přenesená",J845,0)</f>
        <v>0</v>
      </c>
      <c r="BI845" s="117">
        <f>IF(N845="nulová",J845,0)</f>
        <v>0</v>
      </c>
      <c r="BJ845" s="12" t="s">
        <v>77</v>
      </c>
      <c r="BK845" s="117">
        <f>ROUND(I845*H845,2)</f>
        <v>41900</v>
      </c>
      <c r="BL845" s="12" t="s">
        <v>105</v>
      </c>
      <c r="BM845" s="116" t="s">
        <v>1439</v>
      </c>
    </row>
    <row r="846" spans="1:65" s="2" customFormat="1" ht="29.25">
      <c r="A846" s="24"/>
      <c r="B846" s="25"/>
      <c r="C846" s="24"/>
      <c r="D846" s="118" t="s">
        <v>108</v>
      </c>
      <c r="E846" s="24"/>
      <c r="F846" s="119" t="s">
        <v>1440</v>
      </c>
      <c r="G846" s="24"/>
      <c r="H846" s="24"/>
      <c r="I846" s="24"/>
      <c r="J846" s="24"/>
      <c r="K846" s="24"/>
      <c r="L846" s="25"/>
      <c r="M846" s="120"/>
      <c r="N846" s="121"/>
      <c r="O846" s="45"/>
      <c r="P846" s="45"/>
      <c r="Q846" s="45"/>
      <c r="R846" s="45"/>
      <c r="S846" s="45"/>
      <c r="T846" s="46"/>
      <c r="U846" s="24"/>
      <c r="V846" s="24"/>
      <c r="W846" s="24"/>
      <c r="X846" s="24"/>
      <c r="Y846" s="24"/>
      <c r="Z846" s="24"/>
      <c r="AA846" s="24"/>
      <c r="AB846" s="24"/>
      <c r="AC846" s="24"/>
      <c r="AD846" s="24"/>
      <c r="AE846" s="24"/>
      <c r="AT846" s="12" t="s">
        <v>108</v>
      </c>
      <c r="AU846" s="12" t="s">
        <v>69</v>
      </c>
    </row>
    <row r="847" spans="1:65" s="2" customFormat="1" ht="39">
      <c r="A847" s="24"/>
      <c r="B847" s="25"/>
      <c r="C847" s="24"/>
      <c r="D847" s="118" t="s">
        <v>110</v>
      </c>
      <c r="E847" s="24"/>
      <c r="F847" s="122" t="s">
        <v>1415</v>
      </c>
      <c r="G847" s="24"/>
      <c r="H847" s="24"/>
      <c r="I847" s="24"/>
      <c r="J847" s="24"/>
      <c r="K847" s="24"/>
      <c r="L847" s="25"/>
      <c r="M847" s="120"/>
      <c r="N847" s="121"/>
      <c r="O847" s="45"/>
      <c r="P847" s="45"/>
      <c r="Q847" s="45"/>
      <c r="R847" s="45"/>
      <c r="S847" s="45"/>
      <c r="T847" s="46"/>
      <c r="U847" s="24"/>
      <c r="V847" s="24"/>
      <c r="W847" s="24"/>
      <c r="X847" s="24"/>
      <c r="Y847" s="24"/>
      <c r="Z847" s="24"/>
      <c r="AA847" s="24"/>
      <c r="AB847" s="24"/>
      <c r="AC847" s="24"/>
      <c r="AD847" s="24"/>
      <c r="AE847" s="24"/>
      <c r="AT847" s="12" t="s">
        <v>110</v>
      </c>
      <c r="AU847" s="12" t="s">
        <v>69</v>
      </c>
    </row>
    <row r="848" spans="1:65" s="2" customFormat="1" ht="21.75" customHeight="1">
      <c r="A848" s="24"/>
      <c r="B848" s="105"/>
      <c r="C848" s="106" t="s">
        <v>1441</v>
      </c>
      <c r="D848" s="106" t="s">
        <v>100</v>
      </c>
      <c r="E848" s="107" t="s">
        <v>1442</v>
      </c>
      <c r="F848" s="108" t="s">
        <v>1443</v>
      </c>
      <c r="G848" s="109" t="s">
        <v>114</v>
      </c>
      <c r="H848" s="110">
        <v>500</v>
      </c>
      <c r="I848" s="111">
        <v>503</v>
      </c>
      <c r="J848" s="111">
        <f>ROUND(I848*H848,2)</f>
        <v>251500</v>
      </c>
      <c r="K848" s="108" t="s">
        <v>104</v>
      </c>
      <c r="L848" s="25"/>
      <c r="M848" s="112" t="s">
        <v>3</v>
      </c>
      <c r="N848" s="113" t="s">
        <v>40</v>
      </c>
      <c r="O848" s="114">
        <v>0</v>
      </c>
      <c r="P848" s="114">
        <f>O848*H848</f>
        <v>0</v>
      </c>
      <c r="Q848" s="114">
        <v>0</v>
      </c>
      <c r="R848" s="114">
        <f>Q848*H848</f>
        <v>0</v>
      </c>
      <c r="S848" s="114">
        <v>0</v>
      </c>
      <c r="T848" s="115">
        <f>S848*H848</f>
        <v>0</v>
      </c>
      <c r="U848" s="24"/>
      <c r="V848" s="24"/>
      <c r="W848" s="24"/>
      <c r="X848" s="24"/>
      <c r="Y848" s="24"/>
      <c r="Z848" s="24"/>
      <c r="AA848" s="24"/>
      <c r="AB848" s="24"/>
      <c r="AC848" s="24"/>
      <c r="AD848" s="24"/>
      <c r="AE848" s="24"/>
      <c r="AR848" s="116" t="s">
        <v>105</v>
      </c>
      <c r="AT848" s="116" t="s">
        <v>100</v>
      </c>
      <c r="AU848" s="116" t="s">
        <v>69</v>
      </c>
      <c r="AY848" s="12" t="s">
        <v>106</v>
      </c>
      <c r="BE848" s="117">
        <f>IF(N848="základní",J848,0)</f>
        <v>251500</v>
      </c>
      <c r="BF848" s="117">
        <f>IF(N848="snížená",J848,0)</f>
        <v>0</v>
      </c>
      <c r="BG848" s="117">
        <f>IF(N848="zákl. přenesená",J848,0)</f>
        <v>0</v>
      </c>
      <c r="BH848" s="117">
        <f>IF(N848="sníž. přenesená",J848,0)</f>
        <v>0</v>
      </c>
      <c r="BI848" s="117">
        <f>IF(N848="nulová",J848,0)</f>
        <v>0</v>
      </c>
      <c r="BJ848" s="12" t="s">
        <v>77</v>
      </c>
      <c r="BK848" s="117">
        <f>ROUND(I848*H848,2)</f>
        <v>251500</v>
      </c>
      <c r="BL848" s="12" t="s">
        <v>105</v>
      </c>
      <c r="BM848" s="116" t="s">
        <v>1444</v>
      </c>
    </row>
    <row r="849" spans="1:65" s="2" customFormat="1" ht="29.25">
      <c r="A849" s="24"/>
      <c r="B849" s="25"/>
      <c r="C849" s="24"/>
      <c r="D849" s="118" t="s">
        <v>108</v>
      </c>
      <c r="E849" s="24"/>
      <c r="F849" s="119" t="s">
        <v>1445</v>
      </c>
      <c r="G849" s="24"/>
      <c r="H849" s="24"/>
      <c r="I849" s="24"/>
      <c r="J849" s="24"/>
      <c r="K849" s="24"/>
      <c r="L849" s="25"/>
      <c r="M849" s="120"/>
      <c r="N849" s="121"/>
      <c r="O849" s="45"/>
      <c r="P849" s="45"/>
      <c r="Q849" s="45"/>
      <c r="R849" s="45"/>
      <c r="S849" s="45"/>
      <c r="T849" s="46"/>
      <c r="U849" s="24"/>
      <c r="V849" s="24"/>
      <c r="W849" s="24"/>
      <c r="X849" s="24"/>
      <c r="Y849" s="24"/>
      <c r="Z849" s="24"/>
      <c r="AA849" s="24"/>
      <c r="AB849" s="24"/>
      <c r="AC849" s="24"/>
      <c r="AD849" s="24"/>
      <c r="AE849" s="24"/>
      <c r="AT849" s="12" t="s">
        <v>108</v>
      </c>
      <c r="AU849" s="12" t="s">
        <v>69</v>
      </c>
    </row>
    <row r="850" spans="1:65" s="2" customFormat="1" ht="39">
      <c r="A850" s="24"/>
      <c r="B850" s="25"/>
      <c r="C850" s="24"/>
      <c r="D850" s="118" t="s">
        <v>110</v>
      </c>
      <c r="E850" s="24"/>
      <c r="F850" s="122" t="s">
        <v>1415</v>
      </c>
      <c r="G850" s="24"/>
      <c r="H850" s="24"/>
      <c r="I850" s="24"/>
      <c r="J850" s="24"/>
      <c r="K850" s="24"/>
      <c r="L850" s="25"/>
      <c r="M850" s="120"/>
      <c r="N850" s="121"/>
      <c r="O850" s="45"/>
      <c r="P850" s="45"/>
      <c r="Q850" s="45"/>
      <c r="R850" s="45"/>
      <c r="S850" s="45"/>
      <c r="T850" s="46"/>
      <c r="U850" s="24"/>
      <c r="V850" s="24"/>
      <c r="W850" s="24"/>
      <c r="X850" s="24"/>
      <c r="Y850" s="24"/>
      <c r="Z850" s="24"/>
      <c r="AA850" s="24"/>
      <c r="AB850" s="24"/>
      <c r="AC850" s="24"/>
      <c r="AD850" s="24"/>
      <c r="AE850" s="24"/>
      <c r="AT850" s="12" t="s">
        <v>110</v>
      </c>
      <c r="AU850" s="12" t="s">
        <v>69</v>
      </c>
    </row>
    <row r="851" spans="1:65" s="2" customFormat="1" ht="16.5" customHeight="1">
      <c r="A851" s="24"/>
      <c r="B851" s="105"/>
      <c r="C851" s="106" t="s">
        <v>1446</v>
      </c>
      <c r="D851" s="106" t="s">
        <v>100</v>
      </c>
      <c r="E851" s="107" t="s">
        <v>1447</v>
      </c>
      <c r="F851" s="108" t="s">
        <v>1448</v>
      </c>
      <c r="G851" s="109" t="s">
        <v>114</v>
      </c>
      <c r="H851" s="110">
        <v>500</v>
      </c>
      <c r="I851" s="111">
        <v>184</v>
      </c>
      <c r="J851" s="111">
        <f>ROUND(I851*H851,2)</f>
        <v>92000</v>
      </c>
      <c r="K851" s="108" t="s">
        <v>104</v>
      </c>
      <c r="L851" s="25"/>
      <c r="M851" s="112" t="s">
        <v>3</v>
      </c>
      <c r="N851" s="113" t="s">
        <v>40</v>
      </c>
      <c r="O851" s="114">
        <v>0</v>
      </c>
      <c r="P851" s="114">
        <f>O851*H851</f>
        <v>0</v>
      </c>
      <c r="Q851" s="114">
        <v>0</v>
      </c>
      <c r="R851" s="114">
        <f>Q851*H851</f>
        <v>0</v>
      </c>
      <c r="S851" s="114">
        <v>0</v>
      </c>
      <c r="T851" s="115">
        <f>S851*H851</f>
        <v>0</v>
      </c>
      <c r="U851" s="24"/>
      <c r="V851" s="24"/>
      <c r="W851" s="24"/>
      <c r="X851" s="24"/>
      <c r="Y851" s="24"/>
      <c r="Z851" s="24"/>
      <c r="AA851" s="24"/>
      <c r="AB851" s="24"/>
      <c r="AC851" s="24"/>
      <c r="AD851" s="24"/>
      <c r="AE851" s="24"/>
      <c r="AR851" s="116" t="s">
        <v>105</v>
      </c>
      <c r="AT851" s="116" t="s">
        <v>100</v>
      </c>
      <c r="AU851" s="116" t="s">
        <v>69</v>
      </c>
      <c r="AY851" s="12" t="s">
        <v>106</v>
      </c>
      <c r="BE851" s="117">
        <f>IF(N851="základní",J851,0)</f>
        <v>92000</v>
      </c>
      <c r="BF851" s="117">
        <f>IF(N851="snížená",J851,0)</f>
        <v>0</v>
      </c>
      <c r="BG851" s="117">
        <f>IF(N851="zákl. přenesená",J851,0)</f>
        <v>0</v>
      </c>
      <c r="BH851" s="117">
        <f>IF(N851="sníž. přenesená",J851,0)</f>
        <v>0</v>
      </c>
      <c r="BI851" s="117">
        <f>IF(N851="nulová",J851,0)</f>
        <v>0</v>
      </c>
      <c r="BJ851" s="12" t="s">
        <v>77</v>
      </c>
      <c r="BK851" s="117">
        <f>ROUND(I851*H851,2)</f>
        <v>92000</v>
      </c>
      <c r="BL851" s="12" t="s">
        <v>105</v>
      </c>
      <c r="BM851" s="116" t="s">
        <v>1449</v>
      </c>
    </row>
    <row r="852" spans="1:65" s="2" customFormat="1" ht="29.25">
      <c r="A852" s="24"/>
      <c r="B852" s="25"/>
      <c r="C852" s="24"/>
      <c r="D852" s="118" t="s">
        <v>108</v>
      </c>
      <c r="E852" s="24"/>
      <c r="F852" s="119" t="s">
        <v>1450</v>
      </c>
      <c r="G852" s="24"/>
      <c r="H852" s="24"/>
      <c r="I852" s="24"/>
      <c r="J852" s="24"/>
      <c r="K852" s="24"/>
      <c r="L852" s="25"/>
      <c r="M852" s="120"/>
      <c r="N852" s="121"/>
      <c r="O852" s="45"/>
      <c r="P852" s="45"/>
      <c r="Q852" s="45"/>
      <c r="R852" s="45"/>
      <c r="S852" s="45"/>
      <c r="T852" s="46"/>
      <c r="U852" s="24"/>
      <c r="V852" s="24"/>
      <c r="W852" s="24"/>
      <c r="X852" s="24"/>
      <c r="Y852" s="24"/>
      <c r="Z852" s="24"/>
      <c r="AA852" s="24"/>
      <c r="AB852" s="24"/>
      <c r="AC852" s="24"/>
      <c r="AD852" s="24"/>
      <c r="AE852" s="24"/>
      <c r="AT852" s="12" t="s">
        <v>108</v>
      </c>
      <c r="AU852" s="12" t="s">
        <v>69</v>
      </c>
    </row>
    <row r="853" spans="1:65" s="2" customFormat="1" ht="39">
      <c r="A853" s="24"/>
      <c r="B853" s="25"/>
      <c r="C853" s="24"/>
      <c r="D853" s="118" t="s">
        <v>110</v>
      </c>
      <c r="E853" s="24"/>
      <c r="F853" s="122" t="s">
        <v>1415</v>
      </c>
      <c r="G853" s="24"/>
      <c r="H853" s="24"/>
      <c r="I853" s="24"/>
      <c r="J853" s="24"/>
      <c r="K853" s="24"/>
      <c r="L853" s="25"/>
      <c r="M853" s="120"/>
      <c r="N853" s="121"/>
      <c r="O853" s="45"/>
      <c r="P853" s="45"/>
      <c r="Q853" s="45"/>
      <c r="R853" s="45"/>
      <c r="S853" s="45"/>
      <c r="T853" s="46"/>
      <c r="U853" s="24"/>
      <c r="V853" s="24"/>
      <c r="W853" s="24"/>
      <c r="X853" s="24"/>
      <c r="Y853" s="24"/>
      <c r="Z853" s="24"/>
      <c r="AA853" s="24"/>
      <c r="AB853" s="24"/>
      <c r="AC853" s="24"/>
      <c r="AD853" s="24"/>
      <c r="AE853" s="24"/>
      <c r="AT853" s="12" t="s">
        <v>110</v>
      </c>
      <c r="AU853" s="12" t="s">
        <v>69</v>
      </c>
    </row>
    <row r="854" spans="1:65" s="2" customFormat="1" ht="16.5" customHeight="1">
      <c r="A854" s="24"/>
      <c r="B854" s="105"/>
      <c r="C854" s="106" t="s">
        <v>1451</v>
      </c>
      <c r="D854" s="106" t="s">
        <v>100</v>
      </c>
      <c r="E854" s="107" t="s">
        <v>1452</v>
      </c>
      <c r="F854" s="108" t="s">
        <v>1453</v>
      </c>
      <c r="G854" s="109" t="s">
        <v>114</v>
      </c>
      <c r="H854" s="110">
        <v>500</v>
      </c>
      <c r="I854" s="111">
        <v>184</v>
      </c>
      <c r="J854" s="111">
        <f>ROUND(I854*H854,2)</f>
        <v>92000</v>
      </c>
      <c r="K854" s="108" t="s">
        <v>104</v>
      </c>
      <c r="L854" s="25"/>
      <c r="M854" s="112" t="s">
        <v>3</v>
      </c>
      <c r="N854" s="113" t="s">
        <v>40</v>
      </c>
      <c r="O854" s="114">
        <v>0</v>
      </c>
      <c r="P854" s="114">
        <f>O854*H854</f>
        <v>0</v>
      </c>
      <c r="Q854" s="114">
        <v>0</v>
      </c>
      <c r="R854" s="114">
        <f>Q854*H854</f>
        <v>0</v>
      </c>
      <c r="S854" s="114">
        <v>0</v>
      </c>
      <c r="T854" s="115">
        <f>S854*H854</f>
        <v>0</v>
      </c>
      <c r="U854" s="24"/>
      <c r="V854" s="24"/>
      <c r="W854" s="24"/>
      <c r="X854" s="24"/>
      <c r="Y854" s="24"/>
      <c r="Z854" s="24"/>
      <c r="AA854" s="24"/>
      <c r="AB854" s="24"/>
      <c r="AC854" s="24"/>
      <c r="AD854" s="24"/>
      <c r="AE854" s="24"/>
      <c r="AR854" s="116" t="s">
        <v>105</v>
      </c>
      <c r="AT854" s="116" t="s">
        <v>100</v>
      </c>
      <c r="AU854" s="116" t="s">
        <v>69</v>
      </c>
      <c r="AY854" s="12" t="s">
        <v>106</v>
      </c>
      <c r="BE854" s="117">
        <f>IF(N854="základní",J854,0)</f>
        <v>92000</v>
      </c>
      <c r="BF854" s="117">
        <f>IF(N854="snížená",J854,0)</f>
        <v>0</v>
      </c>
      <c r="BG854" s="117">
        <f>IF(N854="zákl. přenesená",J854,0)</f>
        <v>0</v>
      </c>
      <c r="BH854" s="117">
        <f>IF(N854="sníž. přenesená",J854,0)</f>
        <v>0</v>
      </c>
      <c r="BI854" s="117">
        <f>IF(N854="nulová",J854,0)</f>
        <v>0</v>
      </c>
      <c r="BJ854" s="12" t="s">
        <v>77</v>
      </c>
      <c r="BK854" s="117">
        <f>ROUND(I854*H854,2)</f>
        <v>92000</v>
      </c>
      <c r="BL854" s="12" t="s">
        <v>105</v>
      </c>
      <c r="BM854" s="116" t="s">
        <v>1454</v>
      </c>
    </row>
    <row r="855" spans="1:65" s="2" customFormat="1" ht="29.25">
      <c r="A855" s="24"/>
      <c r="B855" s="25"/>
      <c r="C855" s="24"/>
      <c r="D855" s="118" t="s">
        <v>108</v>
      </c>
      <c r="E855" s="24"/>
      <c r="F855" s="119" t="s">
        <v>1455</v>
      </c>
      <c r="G855" s="24"/>
      <c r="H855" s="24"/>
      <c r="I855" s="24"/>
      <c r="J855" s="24"/>
      <c r="K855" s="24"/>
      <c r="L855" s="25"/>
      <c r="M855" s="120"/>
      <c r="N855" s="121"/>
      <c r="O855" s="45"/>
      <c r="P855" s="45"/>
      <c r="Q855" s="45"/>
      <c r="R855" s="45"/>
      <c r="S855" s="45"/>
      <c r="T855" s="46"/>
      <c r="U855" s="24"/>
      <c r="V855" s="24"/>
      <c r="W855" s="24"/>
      <c r="X855" s="24"/>
      <c r="Y855" s="24"/>
      <c r="Z855" s="24"/>
      <c r="AA855" s="24"/>
      <c r="AB855" s="24"/>
      <c r="AC855" s="24"/>
      <c r="AD855" s="24"/>
      <c r="AE855" s="24"/>
      <c r="AT855" s="12" t="s">
        <v>108</v>
      </c>
      <c r="AU855" s="12" t="s">
        <v>69</v>
      </c>
    </row>
    <row r="856" spans="1:65" s="2" customFormat="1" ht="39">
      <c r="A856" s="24"/>
      <c r="B856" s="25"/>
      <c r="C856" s="24"/>
      <c r="D856" s="118" t="s">
        <v>110</v>
      </c>
      <c r="E856" s="24"/>
      <c r="F856" s="122" t="s">
        <v>1415</v>
      </c>
      <c r="G856" s="24"/>
      <c r="H856" s="24"/>
      <c r="I856" s="24"/>
      <c r="J856" s="24"/>
      <c r="K856" s="24"/>
      <c r="L856" s="25"/>
      <c r="M856" s="120"/>
      <c r="N856" s="121"/>
      <c r="O856" s="45"/>
      <c r="P856" s="45"/>
      <c r="Q856" s="45"/>
      <c r="R856" s="45"/>
      <c r="S856" s="45"/>
      <c r="T856" s="46"/>
      <c r="U856" s="24"/>
      <c r="V856" s="24"/>
      <c r="W856" s="24"/>
      <c r="X856" s="24"/>
      <c r="Y856" s="24"/>
      <c r="Z856" s="24"/>
      <c r="AA856" s="24"/>
      <c r="AB856" s="24"/>
      <c r="AC856" s="24"/>
      <c r="AD856" s="24"/>
      <c r="AE856" s="24"/>
      <c r="AT856" s="12" t="s">
        <v>110</v>
      </c>
      <c r="AU856" s="12" t="s">
        <v>69</v>
      </c>
    </row>
    <row r="857" spans="1:65" s="2" customFormat="1" ht="21.75" customHeight="1">
      <c r="A857" s="24"/>
      <c r="B857" s="105"/>
      <c r="C857" s="106" t="s">
        <v>1456</v>
      </c>
      <c r="D857" s="106" t="s">
        <v>100</v>
      </c>
      <c r="E857" s="107" t="s">
        <v>1457</v>
      </c>
      <c r="F857" s="108" t="s">
        <v>1458</v>
      </c>
      <c r="G857" s="109" t="s">
        <v>114</v>
      </c>
      <c r="H857" s="110">
        <v>500</v>
      </c>
      <c r="I857" s="111">
        <v>704</v>
      </c>
      <c r="J857" s="111">
        <f>ROUND(I857*H857,2)</f>
        <v>352000</v>
      </c>
      <c r="K857" s="108" t="s">
        <v>104</v>
      </c>
      <c r="L857" s="25"/>
      <c r="M857" s="112" t="s">
        <v>3</v>
      </c>
      <c r="N857" s="113" t="s">
        <v>40</v>
      </c>
      <c r="O857" s="114">
        <v>0</v>
      </c>
      <c r="P857" s="114">
        <f>O857*H857</f>
        <v>0</v>
      </c>
      <c r="Q857" s="114">
        <v>0</v>
      </c>
      <c r="R857" s="114">
        <f>Q857*H857</f>
        <v>0</v>
      </c>
      <c r="S857" s="114">
        <v>0</v>
      </c>
      <c r="T857" s="115">
        <f>S857*H857</f>
        <v>0</v>
      </c>
      <c r="U857" s="24"/>
      <c r="V857" s="24"/>
      <c r="W857" s="24"/>
      <c r="X857" s="24"/>
      <c r="Y857" s="24"/>
      <c r="Z857" s="24"/>
      <c r="AA857" s="24"/>
      <c r="AB857" s="24"/>
      <c r="AC857" s="24"/>
      <c r="AD857" s="24"/>
      <c r="AE857" s="24"/>
      <c r="AR857" s="116" t="s">
        <v>105</v>
      </c>
      <c r="AT857" s="116" t="s">
        <v>100</v>
      </c>
      <c r="AU857" s="116" t="s">
        <v>69</v>
      </c>
      <c r="AY857" s="12" t="s">
        <v>106</v>
      </c>
      <c r="BE857" s="117">
        <f>IF(N857="základní",J857,0)</f>
        <v>352000</v>
      </c>
      <c r="BF857" s="117">
        <f>IF(N857="snížená",J857,0)</f>
        <v>0</v>
      </c>
      <c r="BG857" s="117">
        <f>IF(N857="zákl. přenesená",J857,0)</f>
        <v>0</v>
      </c>
      <c r="BH857" s="117">
        <f>IF(N857="sníž. přenesená",J857,0)</f>
        <v>0</v>
      </c>
      <c r="BI857" s="117">
        <f>IF(N857="nulová",J857,0)</f>
        <v>0</v>
      </c>
      <c r="BJ857" s="12" t="s">
        <v>77</v>
      </c>
      <c r="BK857" s="117">
        <f>ROUND(I857*H857,2)</f>
        <v>352000</v>
      </c>
      <c r="BL857" s="12" t="s">
        <v>105</v>
      </c>
      <c r="BM857" s="116" t="s">
        <v>1459</v>
      </c>
    </row>
    <row r="858" spans="1:65" s="2" customFormat="1" ht="29.25">
      <c r="A858" s="24"/>
      <c r="B858" s="25"/>
      <c r="C858" s="24"/>
      <c r="D858" s="118" t="s">
        <v>108</v>
      </c>
      <c r="E858" s="24"/>
      <c r="F858" s="119" t="s">
        <v>1460</v>
      </c>
      <c r="G858" s="24"/>
      <c r="H858" s="24"/>
      <c r="I858" s="24"/>
      <c r="J858" s="24"/>
      <c r="K858" s="24"/>
      <c r="L858" s="25"/>
      <c r="M858" s="120"/>
      <c r="N858" s="121"/>
      <c r="O858" s="45"/>
      <c r="P858" s="45"/>
      <c r="Q858" s="45"/>
      <c r="R858" s="45"/>
      <c r="S858" s="45"/>
      <c r="T858" s="46"/>
      <c r="U858" s="24"/>
      <c r="V858" s="24"/>
      <c r="W858" s="24"/>
      <c r="X858" s="24"/>
      <c r="Y858" s="24"/>
      <c r="Z858" s="24"/>
      <c r="AA858" s="24"/>
      <c r="AB858" s="24"/>
      <c r="AC858" s="24"/>
      <c r="AD858" s="24"/>
      <c r="AE858" s="24"/>
      <c r="AT858" s="12" t="s">
        <v>108</v>
      </c>
      <c r="AU858" s="12" t="s">
        <v>69</v>
      </c>
    </row>
    <row r="859" spans="1:65" s="2" customFormat="1" ht="39">
      <c r="A859" s="24"/>
      <c r="B859" s="25"/>
      <c r="C859" s="24"/>
      <c r="D859" s="118" t="s">
        <v>110</v>
      </c>
      <c r="E859" s="24"/>
      <c r="F859" s="122" t="s">
        <v>1415</v>
      </c>
      <c r="G859" s="24"/>
      <c r="H859" s="24"/>
      <c r="I859" s="24"/>
      <c r="J859" s="24"/>
      <c r="K859" s="24"/>
      <c r="L859" s="25"/>
      <c r="M859" s="120"/>
      <c r="N859" s="121"/>
      <c r="O859" s="45"/>
      <c r="P859" s="45"/>
      <c r="Q859" s="45"/>
      <c r="R859" s="45"/>
      <c r="S859" s="45"/>
      <c r="T859" s="46"/>
      <c r="U859" s="24"/>
      <c r="V859" s="24"/>
      <c r="W859" s="24"/>
      <c r="X859" s="24"/>
      <c r="Y859" s="24"/>
      <c r="Z859" s="24"/>
      <c r="AA859" s="24"/>
      <c r="AB859" s="24"/>
      <c r="AC859" s="24"/>
      <c r="AD859" s="24"/>
      <c r="AE859" s="24"/>
      <c r="AT859" s="12" t="s">
        <v>110</v>
      </c>
      <c r="AU859" s="12" t="s">
        <v>69</v>
      </c>
    </row>
    <row r="860" spans="1:65" s="2" customFormat="1" ht="24.2" customHeight="1">
      <c r="A860" s="24"/>
      <c r="B860" s="105"/>
      <c r="C860" s="106" t="s">
        <v>1461</v>
      </c>
      <c r="D860" s="106" t="s">
        <v>100</v>
      </c>
      <c r="E860" s="107" t="s">
        <v>1462</v>
      </c>
      <c r="F860" s="108" t="s">
        <v>1463</v>
      </c>
      <c r="G860" s="109" t="s">
        <v>114</v>
      </c>
      <c r="H860" s="110">
        <v>500</v>
      </c>
      <c r="I860" s="111">
        <v>173</v>
      </c>
      <c r="J860" s="111">
        <f>ROUND(I860*H860,2)</f>
        <v>86500</v>
      </c>
      <c r="K860" s="108" t="s">
        <v>104</v>
      </c>
      <c r="L860" s="25"/>
      <c r="M860" s="112" t="s">
        <v>3</v>
      </c>
      <c r="N860" s="113" t="s">
        <v>40</v>
      </c>
      <c r="O860" s="114">
        <v>0</v>
      </c>
      <c r="P860" s="114">
        <f>O860*H860</f>
        <v>0</v>
      </c>
      <c r="Q860" s="114">
        <v>0</v>
      </c>
      <c r="R860" s="114">
        <f>Q860*H860</f>
        <v>0</v>
      </c>
      <c r="S860" s="114">
        <v>0</v>
      </c>
      <c r="T860" s="115">
        <f>S860*H860</f>
        <v>0</v>
      </c>
      <c r="U860" s="24"/>
      <c r="V860" s="24"/>
      <c r="W860" s="24"/>
      <c r="X860" s="24"/>
      <c r="Y860" s="24"/>
      <c r="Z860" s="24"/>
      <c r="AA860" s="24"/>
      <c r="AB860" s="24"/>
      <c r="AC860" s="24"/>
      <c r="AD860" s="24"/>
      <c r="AE860" s="24"/>
      <c r="AR860" s="116" t="s">
        <v>105</v>
      </c>
      <c r="AT860" s="116" t="s">
        <v>100</v>
      </c>
      <c r="AU860" s="116" t="s">
        <v>69</v>
      </c>
      <c r="AY860" s="12" t="s">
        <v>106</v>
      </c>
      <c r="BE860" s="117">
        <f>IF(N860="základní",J860,0)</f>
        <v>86500</v>
      </c>
      <c r="BF860" s="117">
        <f>IF(N860="snížená",J860,0)</f>
        <v>0</v>
      </c>
      <c r="BG860" s="117">
        <f>IF(N860="zákl. přenesená",J860,0)</f>
        <v>0</v>
      </c>
      <c r="BH860" s="117">
        <f>IF(N860="sníž. přenesená",J860,0)</f>
        <v>0</v>
      </c>
      <c r="BI860" s="117">
        <f>IF(N860="nulová",J860,0)</f>
        <v>0</v>
      </c>
      <c r="BJ860" s="12" t="s">
        <v>77</v>
      </c>
      <c r="BK860" s="117">
        <f>ROUND(I860*H860,2)</f>
        <v>86500</v>
      </c>
      <c r="BL860" s="12" t="s">
        <v>105</v>
      </c>
      <c r="BM860" s="116" t="s">
        <v>1464</v>
      </c>
    </row>
    <row r="861" spans="1:65" s="2" customFormat="1" ht="29.25">
      <c r="A861" s="24"/>
      <c r="B861" s="25"/>
      <c r="C861" s="24"/>
      <c r="D861" s="118" t="s">
        <v>108</v>
      </c>
      <c r="E861" s="24"/>
      <c r="F861" s="119" t="s">
        <v>1465</v>
      </c>
      <c r="G861" s="24"/>
      <c r="H861" s="24"/>
      <c r="I861" s="24"/>
      <c r="J861" s="24"/>
      <c r="K861" s="24"/>
      <c r="L861" s="25"/>
      <c r="M861" s="120"/>
      <c r="N861" s="121"/>
      <c r="O861" s="45"/>
      <c r="P861" s="45"/>
      <c r="Q861" s="45"/>
      <c r="R861" s="45"/>
      <c r="S861" s="45"/>
      <c r="T861" s="46"/>
      <c r="U861" s="24"/>
      <c r="V861" s="24"/>
      <c r="W861" s="24"/>
      <c r="X861" s="24"/>
      <c r="Y861" s="24"/>
      <c r="Z861" s="24"/>
      <c r="AA861" s="24"/>
      <c r="AB861" s="24"/>
      <c r="AC861" s="24"/>
      <c r="AD861" s="24"/>
      <c r="AE861" s="24"/>
      <c r="AT861" s="12" t="s">
        <v>108</v>
      </c>
      <c r="AU861" s="12" t="s">
        <v>69</v>
      </c>
    </row>
    <row r="862" spans="1:65" s="2" customFormat="1" ht="39">
      <c r="A862" s="24"/>
      <c r="B862" s="25"/>
      <c r="C862" s="24"/>
      <c r="D862" s="118" t="s">
        <v>110</v>
      </c>
      <c r="E862" s="24"/>
      <c r="F862" s="122" t="s">
        <v>1415</v>
      </c>
      <c r="G862" s="24"/>
      <c r="H862" s="24"/>
      <c r="I862" s="24"/>
      <c r="J862" s="24"/>
      <c r="K862" s="24"/>
      <c r="L862" s="25"/>
      <c r="M862" s="120"/>
      <c r="N862" s="121"/>
      <c r="O862" s="45"/>
      <c r="P862" s="45"/>
      <c r="Q862" s="45"/>
      <c r="R862" s="45"/>
      <c r="S862" s="45"/>
      <c r="T862" s="46"/>
      <c r="U862" s="24"/>
      <c r="V862" s="24"/>
      <c r="W862" s="24"/>
      <c r="X862" s="24"/>
      <c r="Y862" s="24"/>
      <c r="Z862" s="24"/>
      <c r="AA862" s="24"/>
      <c r="AB862" s="24"/>
      <c r="AC862" s="24"/>
      <c r="AD862" s="24"/>
      <c r="AE862" s="24"/>
      <c r="AT862" s="12" t="s">
        <v>110</v>
      </c>
      <c r="AU862" s="12" t="s">
        <v>69</v>
      </c>
    </row>
    <row r="863" spans="1:65" s="2" customFormat="1" ht="16.5" customHeight="1">
      <c r="A863" s="24"/>
      <c r="B863" s="105"/>
      <c r="C863" s="106" t="s">
        <v>1466</v>
      </c>
      <c r="D863" s="106" t="s">
        <v>100</v>
      </c>
      <c r="E863" s="107" t="s">
        <v>1467</v>
      </c>
      <c r="F863" s="108" t="s">
        <v>1468</v>
      </c>
      <c r="G863" s="109" t="s">
        <v>114</v>
      </c>
      <c r="H863" s="110">
        <v>1000</v>
      </c>
      <c r="I863" s="111">
        <v>59.3</v>
      </c>
      <c r="J863" s="111">
        <f>ROUND(I863*H863,2)</f>
        <v>59300</v>
      </c>
      <c r="K863" s="108" t="s">
        <v>104</v>
      </c>
      <c r="L863" s="25"/>
      <c r="M863" s="112" t="s">
        <v>3</v>
      </c>
      <c r="N863" s="113" t="s">
        <v>40</v>
      </c>
      <c r="O863" s="114">
        <v>0</v>
      </c>
      <c r="P863" s="114">
        <f>O863*H863</f>
        <v>0</v>
      </c>
      <c r="Q863" s="114">
        <v>0</v>
      </c>
      <c r="R863" s="114">
        <f>Q863*H863</f>
        <v>0</v>
      </c>
      <c r="S863" s="114">
        <v>0</v>
      </c>
      <c r="T863" s="115">
        <f>S863*H863</f>
        <v>0</v>
      </c>
      <c r="U863" s="24"/>
      <c r="V863" s="24"/>
      <c r="W863" s="24"/>
      <c r="X863" s="24"/>
      <c r="Y863" s="24"/>
      <c r="Z863" s="24"/>
      <c r="AA863" s="24"/>
      <c r="AB863" s="24"/>
      <c r="AC863" s="24"/>
      <c r="AD863" s="24"/>
      <c r="AE863" s="24"/>
      <c r="AR863" s="116" t="s">
        <v>105</v>
      </c>
      <c r="AT863" s="116" t="s">
        <v>100</v>
      </c>
      <c r="AU863" s="116" t="s">
        <v>69</v>
      </c>
      <c r="AY863" s="12" t="s">
        <v>106</v>
      </c>
      <c r="BE863" s="117">
        <f>IF(N863="základní",J863,0)</f>
        <v>59300</v>
      </c>
      <c r="BF863" s="117">
        <f>IF(N863="snížená",J863,0)</f>
        <v>0</v>
      </c>
      <c r="BG863" s="117">
        <f>IF(N863="zákl. přenesená",J863,0)</f>
        <v>0</v>
      </c>
      <c r="BH863" s="117">
        <f>IF(N863="sníž. přenesená",J863,0)</f>
        <v>0</v>
      </c>
      <c r="BI863" s="117">
        <f>IF(N863="nulová",J863,0)</f>
        <v>0</v>
      </c>
      <c r="BJ863" s="12" t="s">
        <v>77</v>
      </c>
      <c r="BK863" s="117">
        <f>ROUND(I863*H863,2)</f>
        <v>59300</v>
      </c>
      <c r="BL863" s="12" t="s">
        <v>105</v>
      </c>
      <c r="BM863" s="116" t="s">
        <v>1469</v>
      </c>
    </row>
    <row r="864" spans="1:65" s="2" customFormat="1" ht="19.5">
      <c r="A864" s="24"/>
      <c r="B864" s="25"/>
      <c r="C864" s="24"/>
      <c r="D864" s="118" t="s">
        <v>108</v>
      </c>
      <c r="E864" s="24"/>
      <c r="F864" s="119" t="s">
        <v>1470</v>
      </c>
      <c r="G864" s="24"/>
      <c r="H864" s="24"/>
      <c r="I864" s="24"/>
      <c r="J864" s="24"/>
      <c r="K864" s="24"/>
      <c r="L864" s="25"/>
      <c r="M864" s="120"/>
      <c r="N864" s="121"/>
      <c r="O864" s="45"/>
      <c r="P864" s="45"/>
      <c r="Q864" s="45"/>
      <c r="R864" s="45"/>
      <c r="S864" s="45"/>
      <c r="T864" s="46"/>
      <c r="U864" s="24"/>
      <c r="V864" s="24"/>
      <c r="W864" s="24"/>
      <c r="X864" s="24"/>
      <c r="Y864" s="24"/>
      <c r="Z864" s="24"/>
      <c r="AA864" s="24"/>
      <c r="AB864" s="24"/>
      <c r="AC864" s="24"/>
      <c r="AD864" s="24"/>
      <c r="AE864" s="24"/>
      <c r="AT864" s="12" t="s">
        <v>108</v>
      </c>
      <c r="AU864" s="12" t="s">
        <v>69</v>
      </c>
    </row>
    <row r="865" spans="1:65" s="2" customFormat="1" ht="19.5">
      <c r="A865" s="24"/>
      <c r="B865" s="25"/>
      <c r="C865" s="24"/>
      <c r="D865" s="118" t="s">
        <v>110</v>
      </c>
      <c r="E865" s="24"/>
      <c r="F865" s="122" t="s">
        <v>1471</v>
      </c>
      <c r="G865" s="24"/>
      <c r="H865" s="24"/>
      <c r="I865" s="24"/>
      <c r="J865" s="24"/>
      <c r="K865" s="24"/>
      <c r="L865" s="25"/>
      <c r="M865" s="120"/>
      <c r="N865" s="121"/>
      <c r="O865" s="45"/>
      <c r="P865" s="45"/>
      <c r="Q865" s="45"/>
      <c r="R865" s="45"/>
      <c r="S865" s="45"/>
      <c r="T865" s="46"/>
      <c r="U865" s="24"/>
      <c r="V865" s="24"/>
      <c r="W865" s="24"/>
      <c r="X865" s="24"/>
      <c r="Y865" s="24"/>
      <c r="Z865" s="24"/>
      <c r="AA865" s="24"/>
      <c r="AB865" s="24"/>
      <c r="AC865" s="24"/>
      <c r="AD865" s="24"/>
      <c r="AE865" s="24"/>
      <c r="AT865" s="12" t="s">
        <v>110</v>
      </c>
      <c r="AU865" s="12" t="s">
        <v>69</v>
      </c>
    </row>
    <row r="866" spans="1:65" s="2" customFormat="1" ht="16.5" customHeight="1">
      <c r="A866" s="24"/>
      <c r="B866" s="105"/>
      <c r="C866" s="106" t="s">
        <v>1472</v>
      </c>
      <c r="D866" s="106" t="s">
        <v>100</v>
      </c>
      <c r="E866" s="107" t="s">
        <v>1473</v>
      </c>
      <c r="F866" s="108" t="s">
        <v>1474</v>
      </c>
      <c r="G866" s="109" t="s">
        <v>114</v>
      </c>
      <c r="H866" s="110">
        <v>300</v>
      </c>
      <c r="I866" s="111">
        <v>80.3</v>
      </c>
      <c r="J866" s="111">
        <f>ROUND(I866*H866,2)</f>
        <v>24090</v>
      </c>
      <c r="K866" s="108" t="s">
        <v>104</v>
      </c>
      <c r="L866" s="25"/>
      <c r="M866" s="112" t="s">
        <v>3</v>
      </c>
      <c r="N866" s="113" t="s">
        <v>40</v>
      </c>
      <c r="O866" s="114">
        <v>0</v>
      </c>
      <c r="P866" s="114">
        <f>O866*H866</f>
        <v>0</v>
      </c>
      <c r="Q866" s="114">
        <v>0</v>
      </c>
      <c r="R866" s="114">
        <f>Q866*H866</f>
        <v>0</v>
      </c>
      <c r="S866" s="114">
        <v>0</v>
      </c>
      <c r="T866" s="115">
        <f>S866*H866</f>
        <v>0</v>
      </c>
      <c r="U866" s="24"/>
      <c r="V866" s="24"/>
      <c r="W866" s="24"/>
      <c r="X866" s="24"/>
      <c r="Y866" s="24"/>
      <c r="Z866" s="24"/>
      <c r="AA866" s="24"/>
      <c r="AB866" s="24"/>
      <c r="AC866" s="24"/>
      <c r="AD866" s="24"/>
      <c r="AE866" s="24"/>
      <c r="AR866" s="116" t="s">
        <v>105</v>
      </c>
      <c r="AT866" s="116" t="s">
        <v>100</v>
      </c>
      <c r="AU866" s="116" t="s">
        <v>69</v>
      </c>
      <c r="AY866" s="12" t="s">
        <v>106</v>
      </c>
      <c r="BE866" s="117">
        <f>IF(N866="základní",J866,0)</f>
        <v>24090</v>
      </c>
      <c r="BF866" s="117">
        <f>IF(N866="snížená",J866,0)</f>
        <v>0</v>
      </c>
      <c r="BG866" s="117">
        <f>IF(N866="zákl. přenesená",J866,0)</f>
        <v>0</v>
      </c>
      <c r="BH866" s="117">
        <f>IF(N866="sníž. přenesená",J866,0)</f>
        <v>0</v>
      </c>
      <c r="BI866" s="117">
        <f>IF(N866="nulová",J866,0)</f>
        <v>0</v>
      </c>
      <c r="BJ866" s="12" t="s">
        <v>77</v>
      </c>
      <c r="BK866" s="117">
        <f>ROUND(I866*H866,2)</f>
        <v>24090</v>
      </c>
      <c r="BL866" s="12" t="s">
        <v>105</v>
      </c>
      <c r="BM866" s="116" t="s">
        <v>1475</v>
      </c>
    </row>
    <row r="867" spans="1:65" s="2" customFormat="1" ht="19.5">
      <c r="A867" s="24"/>
      <c r="B867" s="25"/>
      <c r="C867" s="24"/>
      <c r="D867" s="118" t="s">
        <v>108</v>
      </c>
      <c r="E867" s="24"/>
      <c r="F867" s="119" t="s">
        <v>1476</v>
      </c>
      <c r="G867" s="24"/>
      <c r="H867" s="24"/>
      <c r="I867" s="24"/>
      <c r="J867" s="24"/>
      <c r="K867" s="24"/>
      <c r="L867" s="25"/>
      <c r="M867" s="120"/>
      <c r="N867" s="121"/>
      <c r="O867" s="45"/>
      <c r="P867" s="45"/>
      <c r="Q867" s="45"/>
      <c r="R867" s="45"/>
      <c r="S867" s="45"/>
      <c r="T867" s="46"/>
      <c r="U867" s="24"/>
      <c r="V867" s="24"/>
      <c r="W867" s="24"/>
      <c r="X867" s="24"/>
      <c r="Y867" s="24"/>
      <c r="Z867" s="24"/>
      <c r="AA867" s="24"/>
      <c r="AB867" s="24"/>
      <c r="AC867" s="24"/>
      <c r="AD867" s="24"/>
      <c r="AE867" s="24"/>
      <c r="AT867" s="12" t="s">
        <v>108</v>
      </c>
      <c r="AU867" s="12" t="s">
        <v>69</v>
      </c>
    </row>
    <row r="868" spans="1:65" s="2" customFormat="1" ht="19.5">
      <c r="A868" s="24"/>
      <c r="B868" s="25"/>
      <c r="C868" s="24"/>
      <c r="D868" s="118" t="s">
        <v>110</v>
      </c>
      <c r="E868" s="24"/>
      <c r="F868" s="122" t="s">
        <v>1471</v>
      </c>
      <c r="G868" s="24"/>
      <c r="H868" s="24"/>
      <c r="I868" s="24"/>
      <c r="J868" s="24"/>
      <c r="K868" s="24"/>
      <c r="L868" s="25"/>
      <c r="M868" s="120"/>
      <c r="N868" s="121"/>
      <c r="O868" s="45"/>
      <c r="P868" s="45"/>
      <c r="Q868" s="45"/>
      <c r="R868" s="45"/>
      <c r="S868" s="45"/>
      <c r="T868" s="46"/>
      <c r="U868" s="24"/>
      <c r="V868" s="24"/>
      <c r="W868" s="24"/>
      <c r="X868" s="24"/>
      <c r="Y868" s="24"/>
      <c r="Z868" s="24"/>
      <c r="AA868" s="24"/>
      <c r="AB868" s="24"/>
      <c r="AC868" s="24"/>
      <c r="AD868" s="24"/>
      <c r="AE868" s="24"/>
      <c r="AT868" s="12" t="s">
        <v>110</v>
      </c>
      <c r="AU868" s="12" t="s">
        <v>69</v>
      </c>
    </row>
    <row r="869" spans="1:65" s="2" customFormat="1" ht="16.5" customHeight="1">
      <c r="A869" s="24"/>
      <c r="B869" s="105"/>
      <c r="C869" s="106" t="s">
        <v>1477</v>
      </c>
      <c r="D869" s="106" t="s">
        <v>100</v>
      </c>
      <c r="E869" s="107" t="s">
        <v>1478</v>
      </c>
      <c r="F869" s="108" t="s">
        <v>1479</v>
      </c>
      <c r="G869" s="109" t="s">
        <v>114</v>
      </c>
      <c r="H869" s="110">
        <v>200</v>
      </c>
      <c r="I869" s="111">
        <v>665</v>
      </c>
      <c r="J869" s="111">
        <f>ROUND(I869*H869,2)</f>
        <v>133000</v>
      </c>
      <c r="K869" s="108" t="s">
        <v>104</v>
      </c>
      <c r="L869" s="25"/>
      <c r="M869" s="112" t="s">
        <v>3</v>
      </c>
      <c r="N869" s="113" t="s">
        <v>40</v>
      </c>
      <c r="O869" s="114">
        <v>0</v>
      </c>
      <c r="P869" s="114">
        <f>O869*H869</f>
        <v>0</v>
      </c>
      <c r="Q869" s="114">
        <v>0</v>
      </c>
      <c r="R869" s="114">
        <f>Q869*H869</f>
        <v>0</v>
      </c>
      <c r="S869" s="114">
        <v>0</v>
      </c>
      <c r="T869" s="115">
        <f>S869*H869</f>
        <v>0</v>
      </c>
      <c r="U869" s="24"/>
      <c r="V869" s="24"/>
      <c r="W869" s="24"/>
      <c r="X869" s="24"/>
      <c r="Y869" s="24"/>
      <c r="Z869" s="24"/>
      <c r="AA869" s="24"/>
      <c r="AB869" s="24"/>
      <c r="AC869" s="24"/>
      <c r="AD869" s="24"/>
      <c r="AE869" s="24"/>
      <c r="AR869" s="116" t="s">
        <v>105</v>
      </c>
      <c r="AT869" s="116" t="s">
        <v>100</v>
      </c>
      <c r="AU869" s="116" t="s">
        <v>69</v>
      </c>
      <c r="AY869" s="12" t="s">
        <v>106</v>
      </c>
      <c r="BE869" s="117">
        <f>IF(N869="základní",J869,0)</f>
        <v>133000</v>
      </c>
      <c r="BF869" s="117">
        <f>IF(N869="snížená",J869,0)</f>
        <v>0</v>
      </c>
      <c r="BG869" s="117">
        <f>IF(N869="zákl. přenesená",J869,0)</f>
        <v>0</v>
      </c>
      <c r="BH869" s="117">
        <f>IF(N869="sníž. přenesená",J869,0)</f>
        <v>0</v>
      </c>
      <c r="BI869" s="117">
        <f>IF(N869="nulová",J869,0)</f>
        <v>0</v>
      </c>
      <c r="BJ869" s="12" t="s">
        <v>77</v>
      </c>
      <c r="BK869" s="117">
        <f>ROUND(I869*H869,2)</f>
        <v>133000</v>
      </c>
      <c r="BL869" s="12" t="s">
        <v>105</v>
      </c>
      <c r="BM869" s="116" t="s">
        <v>1480</v>
      </c>
    </row>
    <row r="870" spans="1:65" s="2" customFormat="1" ht="19.5">
      <c r="A870" s="24"/>
      <c r="B870" s="25"/>
      <c r="C870" s="24"/>
      <c r="D870" s="118" t="s">
        <v>108</v>
      </c>
      <c r="E870" s="24"/>
      <c r="F870" s="119" t="s">
        <v>1481</v>
      </c>
      <c r="G870" s="24"/>
      <c r="H870" s="24"/>
      <c r="I870" s="24"/>
      <c r="J870" s="24"/>
      <c r="K870" s="24"/>
      <c r="L870" s="25"/>
      <c r="M870" s="120"/>
      <c r="N870" s="121"/>
      <c r="O870" s="45"/>
      <c r="P870" s="45"/>
      <c r="Q870" s="45"/>
      <c r="R870" s="45"/>
      <c r="S870" s="45"/>
      <c r="T870" s="46"/>
      <c r="U870" s="24"/>
      <c r="V870" s="24"/>
      <c r="W870" s="24"/>
      <c r="X870" s="24"/>
      <c r="Y870" s="24"/>
      <c r="Z870" s="24"/>
      <c r="AA870" s="24"/>
      <c r="AB870" s="24"/>
      <c r="AC870" s="24"/>
      <c r="AD870" s="24"/>
      <c r="AE870" s="24"/>
      <c r="AT870" s="12" t="s">
        <v>108</v>
      </c>
      <c r="AU870" s="12" t="s">
        <v>69</v>
      </c>
    </row>
    <row r="871" spans="1:65" s="2" customFormat="1" ht="39">
      <c r="A871" s="24"/>
      <c r="B871" s="25"/>
      <c r="C871" s="24"/>
      <c r="D871" s="118" t="s">
        <v>110</v>
      </c>
      <c r="E871" s="24"/>
      <c r="F871" s="122" t="s">
        <v>1482</v>
      </c>
      <c r="G871" s="24"/>
      <c r="H871" s="24"/>
      <c r="I871" s="24"/>
      <c r="J871" s="24"/>
      <c r="K871" s="24"/>
      <c r="L871" s="25"/>
      <c r="M871" s="120"/>
      <c r="N871" s="121"/>
      <c r="O871" s="45"/>
      <c r="P871" s="45"/>
      <c r="Q871" s="45"/>
      <c r="R871" s="45"/>
      <c r="S871" s="45"/>
      <c r="T871" s="46"/>
      <c r="U871" s="24"/>
      <c r="V871" s="24"/>
      <c r="W871" s="24"/>
      <c r="X871" s="24"/>
      <c r="Y871" s="24"/>
      <c r="Z871" s="24"/>
      <c r="AA871" s="24"/>
      <c r="AB871" s="24"/>
      <c r="AC871" s="24"/>
      <c r="AD871" s="24"/>
      <c r="AE871" s="24"/>
      <c r="AT871" s="12" t="s">
        <v>110</v>
      </c>
      <c r="AU871" s="12" t="s">
        <v>69</v>
      </c>
    </row>
    <row r="872" spans="1:65" s="2" customFormat="1" ht="16.5" customHeight="1">
      <c r="A872" s="24"/>
      <c r="B872" s="105"/>
      <c r="C872" s="106" t="s">
        <v>1483</v>
      </c>
      <c r="D872" s="106" t="s">
        <v>100</v>
      </c>
      <c r="E872" s="107" t="s">
        <v>1484</v>
      </c>
      <c r="F872" s="108" t="s">
        <v>1485</v>
      </c>
      <c r="G872" s="109" t="s">
        <v>114</v>
      </c>
      <c r="H872" s="110">
        <v>3000</v>
      </c>
      <c r="I872" s="111">
        <v>453</v>
      </c>
      <c r="J872" s="111">
        <f>ROUND(I872*H872,2)</f>
        <v>1359000</v>
      </c>
      <c r="K872" s="108" t="s">
        <v>104</v>
      </c>
      <c r="L872" s="25"/>
      <c r="M872" s="112" t="s">
        <v>3</v>
      </c>
      <c r="N872" s="113" t="s">
        <v>40</v>
      </c>
      <c r="O872" s="114">
        <v>0</v>
      </c>
      <c r="P872" s="114">
        <f>O872*H872</f>
        <v>0</v>
      </c>
      <c r="Q872" s="114">
        <v>0</v>
      </c>
      <c r="R872" s="114">
        <f>Q872*H872</f>
        <v>0</v>
      </c>
      <c r="S872" s="114">
        <v>0</v>
      </c>
      <c r="T872" s="115">
        <f>S872*H872</f>
        <v>0</v>
      </c>
      <c r="U872" s="24"/>
      <c r="V872" s="24"/>
      <c r="W872" s="24"/>
      <c r="X872" s="24"/>
      <c r="Y872" s="24"/>
      <c r="Z872" s="24"/>
      <c r="AA872" s="24"/>
      <c r="AB872" s="24"/>
      <c r="AC872" s="24"/>
      <c r="AD872" s="24"/>
      <c r="AE872" s="24"/>
      <c r="AR872" s="116" t="s">
        <v>105</v>
      </c>
      <c r="AT872" s="116" t="s">
        <v>100</v>
      </c>
      <c r="AU872" s="116" t="s">
        <v>69</v>
      </c>
      <c r="AY872" s="12" t="s">
        <v>106</v>
      </c>
      <c r="BE872" s="117">
        <f>IF(N872="základní",J872,0)</f>
        <v>1359000</v>
      </c>
      <c r="BF872" s="117">
        <f>IF(N872="snížená",J872,0)</f>
        <v>0</v>
      </c>
      <c r="BG872" s="117">
        <f>IF(N872="zákl. přenesená",J872,0)</f>
        <v>0</v>
      </c>
      <c r="BH872" s="117">
        <f>IF(N872="sníž. přenesená",J872,0)</f>
        <v>0</v>
      </c>
      <c r="BI872" s="117">
        <f>IF(N872="nulová",J872,0)</f>
        <v>0</v>
      </c>
      <c r="BJ872" s="12" t="s">
        <v>77</v>
      </c>
      <c r="BK872" s="117">
        <f>ROUND(I872*H872,2)</f>
        <v>1359000</v>
      </c>
      <c r="BL872" s="12" t="s">
        <v>105</v>
      </c>
      <c r="BM872" s="116" t="s">
        <v>1486</v>
      </c>
    </row>
    <row r="873" spans="1:65" s="2" customFormat="1" ht="29.25">
      <c r="A873" s="24"/>
      <c r="B873" s="25"/>
      <c r="C873" s="24"/>
      <c r="D873" s="118" t="s">
        <v>108</v>
      </c>
      <c r="E873" s="24"/>
      <c r="F873" s="119" t="s">
        <v>1487</v>
      </c>
      <c r="G873" s="24"/>
      <c r="H873" s="24"/>
      <c r="I873" s="24"/>
      <c r="J873" s="24"/>
      <c r="K873" s="24"/>
      <c r="L873" s="25"/>
      <c r="M873" s="120"/>
      <c r="N873" s="121"/>
      <c r="O873" s="45"/>
      <c r="P873" s="45"/>
      <c r="Q873" s="45"/>
      <c r="R873" s="45"/>
      <c r="S873" s="45"/>
      <c r="T873" s="46"/>
      <c r="U873" s="24"/>
      <c r="V873" s="24"/>
      <c r="W873" s="24"/>
      <c r="X873" s="24"/>
      <c r="Y873" s="24"/>
      <c r="Z873" s="24"/>
      <c r="AA873" s="24"/>
      <c r="AB873" s="24"/>
      <c r="AC873" s="24"/>
      <c r="AD873" s="24"/>
      <c r="AE873" s="24"/>
      <c r="AT873" s="12" t="s">
        <v>108</v>
      </c>
      <c r="AU873" s="12" t="s">
        <v>69</v>
      </c>
    </row>
    <row r="874" spans="1:65" s="2" customFormat="1" ht="29.25">
      <c r="A874" s="24"/>
      <c r="B874" s="25"/>
      <c r="C874" s="24"/>
      <c r="D874" s="118" t="s">
        <v>110</v>
      </c>
      <c r="E874" s="24"/>
      <c r="F874" s="122" t="s">
        <v>1488</v>
      </c>
      <c r="G874" s="24"/>
      <c r="H874" s="24"/>
      <c r="I874" s="24"/>
      <c r="J874" s="24"/>
      <c r="K874" s="24"/>
      <c r="L874" s="25"/>
      <c r="M874" s="120"/>
      <c r="N874" s="121"/>
      <c r="O874" s="45"/>
      <c r="P874" s="45"/>
      <c r="Q874" s="45"/>
      <c r="R874" s="45"/>
      <c r="S874" s="45"/>
      <c r="T874" s="46"/>
      <c r="U874" s="24"/>
      <c r="V874" s="24"/>
      <c r="W874" s="24"/>
      <c r="X874" s="24"/>
      <c r="Y874" s="24"/>
      <c r="Z874" s="24"/>
      <c r="AA874" s="24"/>
      <c r="AB874" s="24"/>
      <c r="AC874" s="24"/>
      <c r="AD874" s="24"/>
      <c r="AE874" s="24"/>
      <c r="AT874" s="12" t="s">
        <v>110</v>
      </c>
      <c r="AU874" s="12" t="s">
        <v>69</v>
      </c>
    </row>
    <row r="875" spans="1:65" s="2" customFormat="1" ht="16.5" customHeight="1">
      <c r="A875" s="24"/>
      <c r="B875" s="105"/>
      <c r="C875" s="106" t="s">
        <v>1489</v>
      </c>
      <c r="D875" s="106" t="s">
        <v>100</v>
      </c>
      <c r="E875" s="107" t="s">
        <v>1490</v>
      </c>
      <c r="F875" s="108" t="s">
        <v>1491</v>
      </c>
      <c r="G875" s="109" t="s">
        <v>1492</v>
      </c>
      <c r="H875" s="110">
        <v>100</v>
      </c>
      <c r="I875" s="111">
        <v>123</v>
      </c>
      <c r="J875" s="111">
        <f>ROUND(I875*H875,2)</f>
        <v>12300</v>
      </c>
      <c r="K875" s="108" t="s">
        <v>104</v>
      </c>
      <c r="L875" s="25"/>
      <c r="M875" s="112" t="s">
        <v>3</v>
      </c>
      <c r="N875" s="113" t="s">
        <v>40</v>
      </c>
      <c r="O875" s="114">
        <v>0</v>
      </c>
      <c r="P875" s="114">
        <f>O875*H875</f>
        <v>0</v>
      </c>
      <c r="Q875" s="114">
        <v>0</v>
      </c>
      <c r="R875" s="114">
        <f>Q875*H875</f>
        <v>0</v>
      </c>
      <c r="S875" s="114">
        <v>0</v>
      </c>
      <c r="T875" s="115">
        <f>S875*H875</f>
        <v>0</v>
      </c>
      <c r="U875" s="24"/>
      <c r="V875" s="24"/>
      <c r="W875" s="24"/>
      <c r="X875" s="24"/>
      <c r="Y875" s="24"/>
      <c r="Z875" s="24"/>
      <c r="AA875" s="24"/>
      <c r="AB875" s="24"/>
      <c r="AC875" s="24"/>
      <c r="AD875" s="24"/>
      <c r="AE875" s="24"/>
      <c r="AR875" s="116" t="s">
        <v>105</v>
      </c>
      <c r="AT875" s="116" t="s">
        <v>100</v>
      </c>
      <c r="AU875" s="116" t="s">
        <v>69</v>
      </c>
      <c r="AY875" s="12" t="s">
        <v>106</v>
      </c>
      <c r="BE875" s="117">
        <f>IF(N875="základní",J875,0)</f>
        <v>12300</v>
      </c>
      <c r="BF875" s="117">
        <f>IF(N875="snížená",J875,0)</f>
        <v>0</v>
      </c>
      <c r="BG875" s="117">
        <f>IF(N875="zákl. přenesená",J875,0)</f>
        <v>0</v>
      </c>
      <c r="BH875" s="117">
        <f>IF(N875="sníž. přenesená",J875,0)</f>
        <v>0</v>
      </c>
      <c r="BI875" s="117">
        <f>IF(N875="nulová",J875,0)</f>
        <v>0</v>
      </c>
      <c r="BJ875" s="12" t="s">
        <v>77</v>
      </c>
      <c r="BK875" s="117">
        <f>ROUND(I875*H875,2)</f>
        <v>12300</v>
      </c>
      <c r="BL875" s="12" t="s">
        <v>105</v>
      </c>
      <c r="BM875" s="116" t="s">
        <v>1493</v>
      </c>
    </row>
    <row r="876" spans="1:65" s="2" customFormat="1" ht="19.5">
      <c r="A876" s="24"/>
      <c r="B876" s="25"/>
      <c r="C876" s="24"/>
      <c r="D876" s="118" t="s">
        <v>108</v>
      </c>
      <c r="E876" s="24"/>
      <c r="F876" s="119" t="s">
        <v>1494</v>
      </c>
      <c r="G876" s="24"/>
      <c r="H876" s="24"/>
      <c r="I876" s="24"/>
      <c r="J876" s="24"/>
      <c r="K876" s="24"/>
      <c r="L876" s="25"/>
      <c r="M876" s="120"/>
      <c r="N876" s="121"/>
      <c r="O876" s="45"/>
      <c r="P876" s="45"/>
      <c r="Q876" s="45"/>
      <c r="R876" s="45"/>
      <c r="S876" s="45"/>
      <c r="T876" s="46"/>
      <c r="U876" s="24"/>
      <c r="V876" s="24"/>
      <c r="W876" s="24"/>
      <c r="X876" s="24"/>
      <c r="Y876" s="24"/>
      <c r="Z876" s="24"/>
      <c r="AA876" s="24"/>
      <c r="AB876" s="24"/>
      <c r="AC876" s="24"/>
      <c r="AD876" s="24"/>
      <c r="AE876" s="24"/>
      <c r="AT876" s="12" t="s">
        <v>108</v>
      </c>
      <c r="AU876" s="12" t="s">
        <v>69</v>
      </c>
    </row>
    <row r="877" spans="1:65" s="2" customFormat="1" ht="39">
      <c r="A877" s="24"/>
      <c r="B877" s="25"/>
      <c r="C877" s="24"/>
      <c r="D877" s="118" t="s">
        <v>110</v>
      </c>
      <c r="E877" s="24"/>
      <c r="F877" s="122" t="s">
        <v>1495</v>
      </c>
      <c r="G877" s="24"/>
      <c r="H877" s="24"/>
      <c r="I877" s="24"/>
      <c r="J877" s="24"/>
      <c r="K877" s="24"/>
      <c r="L877" s="25"/>
      <c r="M877" s="120"/>
      <c r="N877" s="121"/>
      <c r="O877" s="45"/>
      <c r="P877" s="45"/>
      <c r="Q877" s="45"/>
      <c r="R877" s="45"/>
      <c r="S877" s="45"/>
      <c r="T877" s="46"/>
      <c r="U877" s="24"/>
      <c r="V877" s="24"/>
      <c r="W877" s="24"/>
      <c r="X877" s="24"/>
      <c r="Y877" s="24"/>
      <c r="Z877" s="24"/>
      <c r="AA877" s="24"/>
      <c r="AB877" s="24"/>
      <c r="AC877" s="24"/>
      <c r="AD877" s="24"/>
      <c r="AE877" s="24"/>
      <c r="AT877" s="12" t="s">
        <v>110</v>
      </c>
      <c r="AU877" s="12" t="s">
        <v>69</v>
      </c>
    </row>
    <row r="878" spans="1:65" s="2" customFormat="1" ht="16.5" customHeight="1">
      <c r="A878" s="24"/>
      <c r="B878" s="105"/>
      <c r="C878" s="106" t="s">
        <v>1496</v>
      </c>
      <c r="D878" s="106" t="s">
        <v>100</v>
      </c>
      <c r="E878" s="107" t="s">
        <v>1497</v>
      </c>
      <c r="F878" s="108" t="s">
        <v>1498</v>
      </c>
      <c r="G878" s="109" t="s">
        <v>1492</v>
      </c>
      <c r="H878" s="110">
        <v>100</v>
      </c>
      <c r="I878" s="111">
        <v>192</v>
      </c>
      <c r="J878" s="111">
        <f>ROUND(I878*H878,2)</f>
        <v>19200</v>
      </c>
      <c r="K878" s="108" t="s">
        <v>104</v>
      </c>
      <c r="L878" s="25"/>
      <c r="M878" s="112" t="s">
        <v>3</v>
      </c>
      <c r="N878" s="113" t="s">
        <v>40</v>
      </c>
      <c r="O878" s="114">
        <v>0</v>
      </c>
      <c r="P878" s="114">
        <f>O878*H878</f>
        <v>0</v>
      </c>
      <c r="Q878" s="114">
        <v>0</v>
      </c>
      <c r="R878" s="114">
        <f>Q878*H878</f>
        <v>0</v>
      </c>
      <c r="S878" s="114">
        <v>0</v>
      </c>
      <c r="T878" s="115">
        <f>S878*H878</f>
        <v>0</v>
      </c>
      <c r="U878" s="24"/>
      <c r="V878" s="24"/>
      <c r="W878" s="24"/>
      <c r="X878" s="24"/>
      <c r="Y878" s="24"/>
      <c r="Z878" s="24"/>
      <c r="AA878" s="24"/>
      <c r="AB878" s="24"/>
      <c r="AC878" s="24"/>
      <c r="AD878" s="24"/>
      <c r="AE878" s="24"/>
      <c r="AR878" s="116" t="s">
        <v>105</v>
      </c>
      <c r="AT878" s="116" t="s">
        <v>100</v>
      </c>
      <c r="AU878" s="116" t="s">
        <v>69</v>
      </c>
      <c r="AY878" s="12" t="s">
        <v>106</v>
      </c>
      <c r="BE878" s="117">
        <f>IF(N878="základní",J878,0)</f>
        <v>19200</v>
      </c>
      <c r="BF878" s="117">
        <f>IF(N878="snížená",J878,0)</f>
        <v>0</v>
      </c>
      <c r="BG878" s="117">
        <f>IF(N878="zákl. přenesená",J878,0)</f>
        <v>0</v>
      </c>
      <c r="BH878" s="117">
        <f>IF(N878="sníž. přenesená",J878,0)</f>
        <v>0</v>
      </c>
      <c r="BI878" s="117">
        <f>IF(N878="nulová",J878,0)</f>
        <v>0</v>
      </c>
      <c r="BJ878" s="12" t="s">
        <v>77</v>
      </c>
      <c r="BK878" s="117">
        <f>ROUND(I878*H878,2)</f>
        <v>19200</v>
      </c>
      <c r="BL878" s="12" t="s">
        <v>105</v>
      </c>
      <c r="BM878" s="116" t="s">
        <v>1499</v>
      </c>
    </row>
    <row r="879" spans="1:65" s="2" customFormat="1" ht="29.25">
      <c r="A879" s="24"/>
      <c r="B879" s="25"/>
      <c r="C879" s="24"/>
      <c r="D879" s="118" t="s">
        <v>108</v>
      </c>
      <c r="E879" s="24"/>
      <c r="F879" s="119" t="s">
        <v>1500</v>
      </c>
      <c r="G879" s="24"/>
      <c r="H879" s="24"/>
      <c r="I879" s="24"/>
      <c r="J879" s="24"/>
      <c r="K879" s="24"/>
      <c r="L879" s="25"/>
      <c r="M879" s="120"/>
      <c r="N879" s="121"/>
      <c r="O879" s="45"/>
      <c r="P879" s="45"/>
      <c r="Q879" s="45"/>
      <c r="R879" s="45"/>
      <c r="S879" s="45"/>
      <c r="T879" s="46"/>
      <c r="U879" s="24"/>
      <c r="V879" s="24"/>
      <c r="W879" s="24"/>
      <c r="X879" s="24"/>
      <c r="Y879" s="24"/>
      <c r="Z879" s="24"/>
      <c r="AA879" s="24"/>
      <c r="AB879" s="24"/>
      <c r="AC879" s="24"/>
      <c r="AD879" s="24"/>
      <c r="AE879" s="24"/>
      <c r="AT879" s="12" t="s">
        <v>108</v>
      </c>
      <c r="AU879" s="12" t="s">
        <v>69</v>
      </c>
    </row>
    <row r="880" spans="1:65" s="2" customFormat="1" ht="29.25">
      <c r="A880" s="24"/>
      <c r="B880" s="25"/>
      <c r="C880" s="24"/>
      <c r="D880" s="118" t="s">
        <v>110</v>
      </c>
      <c r="E880" s="24"/>
      <c r="F880" s="122" t="s">
        <v>1501</v>
      </c>
      <c r="G880" s="24"/>
      <c r="H880" s="24"/>
      <c r="I880" s="24"/>
      <c r="J880" s="24"/>
      <c r="K880" s="24"/>
      <c r="L880" s="25"/>
      <c r="M880" s="120"/>
      <c r="N880" s="121"/>
      <c r="O880" s="45"/>
      <c r="P880" s="45"/>
      <c r="Q880" s="45"/>
      <c r="R880" s="45"/>
      <c r="S880" s="45"/>
      <c r="T880" s="46"/>
      <c r="U880" s="24"/>
      <c r="V880" s="24"/>
      <c r="W880" s="24"/>
      <c r="X880" s="24"/>
      <c r="Y880" s="24"/>
      <c r="Z880" s="24"/>
      <c r="AA880" s="24"/>
      <c r="AB880" s="24"/>
      <c r="AC880" s="24"/>
      <c r="AD880" s="24"/>
      <c r="AE880" s="24"/>
      <c r="AT880" s="12" t="s">
        <v>110</v>
      </c>
      <c r="AU880" s="12" t="s">
        <v>69</v>
      </c>
    </row>
    <row r="881" spans="1:65" s="2" customFormat="1" ht="16.5" customHeight="1">
      <c r="A881" s="24"/>
      <c r="B881" s="105"/>
      <c r="C881" s="106" t="s">
        <v>1502</v>
      </c>
      <c r="D881" s="106" t="s">
        <v>100</v>
      </c>
      <c r="E881" s="107" t="s">
        <v>1503</v>
      </c>
      <c r="F881" s="108" t="s">
        <v>1504</v>
      </c>
      <c r="G881" s="109" t="s">
        <v>1492</v>
      </c>
      <c r="H881" s="110">
        <v>200</v>
      </c>
      <c r="I881" s="111">
        <v>237</v>
      </c>
      <c r="J881" s="111">
        <f>ROUND(I881*H881,2)</f>
        <v>47400</v>
      </c>
      <c r="K881" s="108" t="s">
        <v>104</v>
      </c>
      <c r="L881" s="25"/>
      <c r="M881" s="112" t="s">
        <v>3</v>
      </c>
      <c r="N881" s="113" t="s">
        <v>40</v>
      </c>
      <c r="O881" s="114">
        <v>0</v>
      </c>
      <c r="P881" s="114">
        <f>O881*H881</f>
        <v>0</v>
      </c>
      <c r="Q881" s="114">
        <v>0</v>
      </c>
      <c r="R881" s="114">
        <f>Q881*H881</f>
        <v>0</v>
      </c>
      <c r="S881" s="114">
        <v>0</v>
      </c>
      <c r="T881" s="115">
        <f>S881*H881</f>
        <v>0</v>
      </c>
      <c r="U881" s="24"/>
      <c r="V881" s="24"/>
      <c r="W881" s="24"/>
      <c r="X881" s="24"/>
      <c r="Y881" s="24"/>
      <c r="Z881" s="24"/>
      <c r="AA881" s="24"/>
      <c r="AB881" s="24"/>
      <c r="AC881" s="24"/>
      <c r="AD881" s="24"/>
      <c r="AE881" s="24"/>
      <c r="AR881" s="116" t="s">
        <v>105</v>
      </c>
      <c r="AT881" s="116" t="s">
        <v>100</v>
      </c>
      <c r="AU881" s="116" t="s">
        <v>69</v>
      </c>
      <c r="AY881" s="12" t="s">
        <v>106</v>
      </c>
      <c r="BE881" s="117">
        <f>IF(N881="základní",J881,0)</f>
        <v>47400</v>
      </c>
      <c r="BF881" s="117">
        <f>IF(N881="snížená",J881,0)</f>
        <v>0</v>
      </c>
      <c r="BG881" s="117">
        <f>IF(N881="zákl. přenesená",J881,0)</f>
        <v>0</v>
      </c>
      <c r="BH881" s="117">
        <f>IF(N881="sníž. přenesená",J881,0)</f>
        <v>0</v>
      </c>
      <c r="BI881" s="117">
        <f>IF(N881="nulová",J881,0)</f>
        <v>0</v>
      </c>
      <c r="BJ881" s="12" t="s">
        <v>77</v>
      </c>
      <c r="BK881" s="117">
        <f>ROUND(I881*H881,2)</f>
        <v>47400</v>
      </c>
      <c r="BL881" s="12" t="s">
        <v>105</v>
      </c>
      <c r="BM881" s="116" t="s">
        <v>1505</v>
      </c>
    </row>
    <row r="882" spans="1:65" s="2" customFormat="1" ht="29.25">
      <c r="A882" s="24"/>
      <c r="B882" s="25"/>
      <c r="C882" s="24"/>
      <c r="D882" s="118" t="s">
        <v>108</v>
      </c>
      <c r="E882" s="24"/>
      <c r="F882" s="119" t="s">
        <v>1506</v>
      </c>
      <c r="G882" s="24"/>
      <c r="H882" s="24"/>
      <c r="I882" s="24"/>
      <c r="J882" s="24"/>
      <c r="K882" s="24"/>
      <c r="L882" s="25"/>
      <c r="M882" s="120"/>
      <c r="N882" s="121"/>
      <c r="O882" s="45"/>
      <c r="P882" s="45"/>
      <c r="Q882" s="45"/>
      <c r="R882" s="45"/>
      <c r="S882" s="45"/>
      <c r="T882" s="46"/>
      <c r="U882" s="24"/>
      <c r="V882" s="24"/>
      <c r="W882" s="24"/>
      <c r="X882" s="24"/>
      <c r="Y882" s="24"/>
      <c r="Z882" s="24"/>
      <c r="AA882" s="24"/>
      <c r="AB882" s="24"/>
      <c r="AC882" s="24"/>
      <c r="AD882" s="24"/>
      <c r="AE882" s="24"/>
      <c r="AT882" s="12" t="s">
        <v>108</v>
      </c>
      <c r="AU882" s="12" t="s">
        <v>69</v>
      </c>
    </row>
    <row r="883" spans="1:65" s="2" customFormat="1" ht="29.25">
      <c r="A883" s="24"/>
      <c r="B883" s="25"/>
      <c r="C883" s="24"/>
      <c r="D883" s="118" t="s">
        <v>110</v>
      </c>
      <c r="E883" s="24"/>
      <c r="F883" s="122" t="s">
        <v>1501</v>
      </c>
      <c r="G883" s="24"/>
      <c r="H883" s="24"/>
      <c r="I883" s="24"/>
      <c r="J883" s="24"/>
      <c r="K883" s="24"/>
      <c r="L883" s="25"/>
      <c r="M883" s="120"/>
      <c r="N883" s="121"/>
      <c r="O883" s="45"/>
      <c r="P883" s="45"/>
      <c r="Q883" s="45"/>
      <c r="R883" s="45"/>
      <c r="S883" s="45"/>
      <c r="T883" s="46"/>
      <c r="U883" s="24"/>
      <c r="V883" s="24"/>
      <c r="W883" s="24"/>
      <c r="X883" s="24"/>
      <c r="Y883" s="24"/>
      <c r="Z883" s="24"/>
      <c r="AA883" s="24"/>
      <c r="AB883" s="24"/>
      <c r="AC883" s="24"/>
      <c r="AD883" s="24"/>
      <c r="AE883" s="24"/>
      <c r="AT883" s="12" t="s">
        <v>110</v>
      </c>
      <c r="AU883" s="12" t="s">
        <v>69</v>
      </c>
    </row>
    <row r="884" spans="1:65" s="2" customFormat="1" ht="16.5" customHeight="1">
      <c r="A884" s="24"/>
      <c r="B884" s="105"/>
      <c r="C884" s="106" t="s">
        <v>1507</v>
      </c>
      <c r="D884" s="106" t="s">
        <v>100</v>
      </c>
      <c r="E884" s="107" t="s">
        <v>1508</v>
      </c>
      <c r="F884" s="108" t="s">
        <v>1509</v>
      </c>
      <c r="G884" s="109" t="s">
        <v>1492</v>
      </c>
      <c r="H884" s="110">
        <v>100</v>
      </c>
      <c r="I884" s="111">
        <v>235</v>
      </c>
      <c r="J884" s="111">
        <f>ROUND(I884*H884,2)</f>
        <v>23500</v>
      </c>
      <c r="K884" s="108" t="s">
        <v>104</v>
      </c>
      <c r="L884" s="25"/>
      <c r="M884" s="112" t="s">
        <v>3</v>
      </c>
      <c r="N884" s="113" t="s">
        <v>40</v>
      </c>
      <c r="O884" s="114">
        <v>0</v>
      </c>
      <c r="P884" s="114">
        <f>O884*H884</f>
        <v>0</v>
      </c>
      <c r="Q884" s="114">
        <v>0</v>
      </c>
      <c r="R884" s="114">
        <f>Q884*H884</f>
        <v>0</v>
      </c>
      <c r="S884" s="114">
        <v>0</v>
      </c>
      <c r="T884" s="115">
        <f>S884*H884</f>
        <v>0</v>
      </c>
      <c r="U884" s="24"/>
      <c r="V884" s="24"/>
      <c r="W884" s="24"/>
      <c r="X884" s="24"/>
      <c r="Y884" s="24"/>
      <c r="Z884" s="24"/>
      <c r="AA884" s="24"/>
      <c r="AB884" s="24"/>
      <c r="AC884" s="24"/>
      <c r="AD884" s="24"/>
      <c r="AE884" s="24"/>
      <c r="AR884" s="116" t="s">
        <v>105</v>
      </c>
      <c r="AT884" s="116" t="s">
        <v>100</v>
      </c>
      <c r="AU884" s="116" t="s">
        <v>69</v>
      </c>
      <c r="AY884" s="12" t="s">
        <v>106</v>
      </c>
      <c r="BE884" s="117">
        <f>IF(N884="základní",J884,0)</f>
        <v>23500</v>
      </c>
      <c r="BF884" s="117">
        <f>IF(N884="snížená",J884,0)</f>
        <v>0</v>
      </c>
      <c r="BG884" s="117">
        <f>IF(N884="zákl. přenesená",J884,0)</f>
        <v>0</v>
      </c>
      <c r="BH884" s="117">
        <f>IF(N884="sníž. přenesená",J884,0)</f>
        <v>0</v>
      </c>
      <c r="BI884" s="117">
        <f>IF(N884="nulová",J884,0)</f>
        <v>0</v>
      </c>
      <c r="BJ884" s="12" t="s">
        <v>77</v>
      </c>
      <c r="BK884" s="117">
        <f>ROUND(I884*H884,2)</f>
        <v>23500</v>
      </c>
      <c r="BL884" s="12" t="s">
        <v>105</v>
      </c>
      <c r="BM884" s="116" t="s">
        <v>1510</v>
      </c>
    </row>
    <row r="885" spans="1:65" s="2" customFormat="1" ht="29.25">
      <c r="A885" s="24"/>
      <c r="B885" s="25"/>
      <c r="C885" s="24"/>
      <c r="D885" s="118" t="s">
        <v>108</v>
      </c>
      <c r="E885" s="24"/>
      <c r="F885" s="119" t="s">
        <v>1511</v>
      </c>
      <c r="G885" s="24"/>
      <c r="H885" s="24"/>
      <c r="I885" s="24"/>
      <c r="J885" s="24"/>
      <c r="K885" s="24"/>
      <c r="L885" s="25"/>
      <c r="M885" s="120"/>
      <c r="N885" s="121"/>
      <c r="O885" s="45"/>
      <c r="P885" s="45"/>
      <c r="Q885" s="45"/>
      <c r="R885" s="45"/>
      <c r="S885" s="45"/>
      <c r="T885" s="46"/>
      <c r="U885" s="24"/>
      <c r="V885" s="24"/>
      <c r="W885" s="24"/>
      <c r="X885" s="24"/>
      <c r="Y885" s="24"/>
      <c r="Z885" s="24"/>
      <c r="AA885" s="24"/>
      <c r="AB885" s="24"/>
      <c r="AC885" s="24"/>
      <c r="AD885" s="24"/>
      <c r="AE885" s="24"/>
      <c r="AT885" s="12" t="s">
        <v>108</v>
      </c>
      <c r="AU885" s="12" t="s">
        <v>69</v>
      </c>
    </row>
    <row r="886" spans="1:65" s="2" customFormat="1" ht="29.25">
      <c r="A886" s="24"/>
      <c r="B886" s="25"/>
      <c r="C886" s="24"/>
      <c r="D886" s="118" t="s">
        <v>110</v>
      </c>
      <c r="E886" s="24"/>
      <c r="F886" s="122" t="s">
        <v>1501</v>
      </c>
      <c r="G886" s="24"/>
      <c r="H886" s="24"/>
      <c r="I886" s="24"/>
      <c r="J886" s="24"/>
      <c r="K886" s="24"/>
      <c r="L886" s="25"/>
      <c r="M886" s="120"/>
      <c r="N886" s="121"/>
      <c r="O886" s="45"/>
      <c r="P886" s="45"/>
      <c r="Q886" s="45"/>
      <c r="R886" s="45"/>
      <c r="S886" s="45"/>
      <c r="T886" s="46"/>
      <c r="U886" s="24"/>
      <c r="V886" s="24"/>
      <c r="W886" s="24"/>
      <c r="X886" s="24"/>
      <c r="Y886" s="24"/>
      <c r="Z886" s="24"/>
      <c r="AA886" s="24"/>
      <c r="AB886" s="24"/>
      <c r="AC886" s="24"/>
      <c r="AD886" s="24"/>
      <c r="AE886" s="24"/>
      <c r="AT886" s="12" t="s">
        <v>110</v>
      </c>
      <c r="AU886" s="12" t="s">
        <v>69</v>
      </c>
    </row>
    <row r="887" spans="1:65" s="2" customFormat="1" ht="16.5" customHeight="1">
      <c r="A887" s="24"/>
      <c r="B887" s="105"/>
      <c r="C887" s="106" t="s">
        <v>1512</v>
      </c>
      <c r="D887" s="106" t="s">
        <v>100</v>
      </c>
      <c r="E887" s="107" t="s">
        <v>1513</v>
      </c>
      <c r="F887" s="108" t="s">
        <v>1514</v>
      </c>
      <c r="G887" s="109" t="s">
        <v>1492</v>
      </c>
      <c r="H887" s="110">
        <v>500</v>
      </c>
      <c r="I887" s="111">
        <v>279</v>
      </c>
      <c r="J887" s="111">
        <f>ROUND(I887*H887,2)</f>
        <v>139500</v>
      </c>
      <c r="K887" s="108" t="s">
        <v>104</v>
      </c>
      <c r="L887" s="25"/>
      <c r="M887" s="112" t="s">
        <v>3</v>
      </c>
      <c r="N887" s="113" t="s">
        <v>40</v>
      </c>
      <c r="O887" s="114">
        <v>0</v>
      </c>
      <c r="P887" s="114">
        <f>O887*H887</f>
        <v>0</v>
      </c>
      <c r="Q887" s="114">
        <v>0</v>
      </c>
      <c r="R887" s="114">
        <f>Q887*H887</f>
        <v>0</v>
      </c>
      <c r="S887" s="114">
        <v>0</v>
      </c>
      <c r="T887" s="115">
        <f>S887*H887</f>
        <v>0</v>
      </c>
      <c r="U887" s="24"/>
      <c r="V887" s="24"/>
      <c r="W887" s="24"/>
      <c r="X887" s="24"/>
      <c r="Y887" s="24"/>
      <c r="Z887" s="24"/>
      <c r="AA887" s="24"/>
      <c r="AB887" s="24"/>
      <c r="AC887" s="24"/>
      <c r="AD887" s="24"/>
      <c r="AE887" s="24"/>
      <c r="AR887" s="116" t="s">
        <v>105</v>
      </c>
      <c r="AT887" s="116" t="s">
        <v>100</v>
      </c>
      <c r="AU887" s="116" t="s">
        <v>69</v>
      </c>
      <c r="AY887" s="12" t="s">
        <v>106</v>
      </c>
      <c r="BE887" s="117">
        <f>IF(N887="základní",J887,0)</f>
        <v>139500</v>
      </c>
      <c r="BF887" s="117">
        <f>IF(N887="snížená",J887,0)</f>
        <v>0</v>
      </c>
      <c r="BG887" s="117">
        <f>IF(N887="zákl. přenesená",J887,0)</f>
        <v>0</v>
      </c>
      <c r="BH887" s="117">
        <f>IF(N887="sníž. přenesená",J887,0)</f>
        <v>0</v>
      </c>
      <c r="BI887" s="117">
        <f>IF(N887="nulová",J887,0)</f>
        <v>0</v>
      </c>
      <c r="BJ887" s="12" t="s">
        <v>77</v>
      </c>
      <c r="BK887" s="117">
        <f>ROUND(I887*H887,2)</f>
        <v>139500</v>
      </c>
      <c r="BL887" s="12" t="s">
        <v>105</v>
      </c>
      <c r="BM887" s="116" t="s">
        <v>1515</v>
      </c>
    </row>
    <row r="888" spans="1:65" s="2" customFormat="1" ht="19.5">
      <c r="A888" s="24"/>
      <c r="B888" s="25"/>
      <c r="C888" s="24"/>
      <c r="D888" s="118" t="s">
        <v>108</v>
      </c>
      <c r="E888" s="24"/>
      <c r="F888" s="119" t="s">
        <v>1516</v>
      </c>
      <c r="G888" s="24"/>
      <c r="H888" s="24"/>
      <c r="I888" s="24"/>
      <c r="J888" s="24"/>
      <c r="K888" s="24"/>
      <c r="L888" s="25"/>
      <c r="M888" s="120"/>
      <c r="N888" s="121"/>
      <c r="O888" s="45"/>
      <c r="P888" s="45"/>
      <c r="Q888" s="45"/>
      <c r="R888" s="45"/>
      <c r="S888" s="45"/>
      <c r="T888" s="46"/>
      <c r="U888" s="24"/>
      <c r="V888" s="24"/>
      <c r="W888" s="24"/>
      <c r="X888" s="24"/>
      <c r="Y888" s="24"/>
      <c r="Z888" s="24"/>
      <c r="AA888" s="24"/>
      <c r="AB888" s="24"/>
      <c r="AC888" s="24"/>
      <c r="AD888" s="24"/>
      <c r="AE888" s="24"/>
      <c r="AT888" s="12" t="s">
        <v>108</v>
      </c>
      <c r="AU888" s="12" t="s">
        <v>69</v>
      </c>
    </row>
    <row r="889" spans="1:65" s="2" customFormat="1" ht="29.25">
      <c r="A889" s="24"/>
      <c r="B889" s="25"/>
      <c r="C889" s="24"/>
      <c r="D889" s="118" t="s">
        <v>110</v>
      </c>
      <c r="E889" s="24"/>
      <c r="F889" s="122" t="s">
        <v>1501</v>
      </c>
      <c r="G889" s="24"/>
      <c r="H889" s="24"/>
      <c r="I889" s="24"/>
      <c r="J889" s="24"/>
      <c r="K889" s="24"/>
      <c r="L889" s="25"/>
      <c r="M889" s="120"/>
      <c r="N889" s="121"/>
      <c r="O889" s="45"/>
      <c r="P889" s="45"/>
      <c r="Q889" s="45"/>
      <c r="R889" s="45"/>
      <c r="S889" s="45"/>
      <c r="T889" s="46"/>
      <c r="U889" s="24"/>
      <c r="V889" s="24"/>
      <c r="W889" s="24"/>
      <c r="X889" s="24"/>
      <c r="Y889" s="24"/>
      <c r="Z889" s="24"/>
      <c r="AA889" s="24"/>
      <c r="AB889" s="24"/>
      <c r="AC889" s="24"/>
      <c r="AD889" s="24"/>
      <c r="AE889" s="24"/>
      <c r="AT889" s="12" t="s">
        <v>110</v>
      </c>
      <c r="AU889" s="12" t="s">
        <v>69</v>
      </c>
    </row>
    <row r="890" spans="1:65" s="2" customFormat="1" ht="16.5" customHeight="1">
      <c r="A890" s="24"/>
      <c r="B890" s="105"/>
      <c r="C890" s="106" t="s">
        <v>1517</v>
      </c>
      <c r="D890" s="106" t="s">
        <v>100</v>
      </c>
      <c r="E890" s="107" t="s">
        <v>1518</v>
      </c>
      <c r="F890" s="108" t="s">
        <v>1519</v>
      </c>
      <c r="G890" s="109" t="s">
        <v>1492</v>
      </c>
      <c r="H890" s="110">
        <v>100</v>
      </c>
      <c r="I890" s="111">
        <v>176</v>
      </c>
      <c r="J890" s="111">
        <f>ROUND(I890*H890,2)</f>
        <v>17600</v>
      </c>
      <c r="K890" s="108" t="s">
        <v>104</v>
      </c>
      <c r="L890" s="25"/>
      <c r="M890" s="112" t="s">
        <v>3</v>
      </c>
      <c r="N890" s="113" t="s">
        <v>40</v>
      </c>
      <c r="O890" s="114">
        <v>0</v>
      </c>
      <c r="P890" s="114">
        <f>O890*H890</f>
        <v>0</v>
      </c>
      <c r="Q890" s="114">
        <v>0</v>
      </c>
      <c r="R890" s="114">
        <f>Q890*H890</f>
        <v>0</v>
      </c>
      <c r="S890" s="114">
        <v>0</v>
      </c>
      <c r="T890" s="115">
        <f>S890*H890</f>
        <v>0</v>
      </c>
      <c r="U890" s="24"/>
      <c r="V890" s="24"/>
      <c r="W890" s="24"/>
      <c r="X890" s="24"/>
      <c r="Y890" s="24"/>
      <c r="Z890" s="24"/>
      <c r="AA890" s="24"/>
      <c r="AB890" s="24"/>
      <c r="AC890" s="24"/>
      <c r="AD890" s="24"/>
      <c r="AE890" s="24"/>
      <c r="AR890" s="116" t="s">
        <v>105</v>
      </c>
      <c r="AT890" s="116" t="s">
        <v>100</v>
      </c>
      <c r="AU890" s="116" t="s">
        <v>69</v>
      </c>
      <c r="AY890" s="12" t="s">
        <v>106</v>
      </c>
      <c r="BE890" s="117">
        <f>IF(N890="základní",J890,0)</f>
        <v>17600</v>
      </c>
      <c r="BF890" s="117">
        <f>IF(N890="snížená",J890,0)</f>
        <v>0</v>
      </c>
      <c r="BG890" s="117">
        <f>IF(N890="zákl. přenesená",J890,0)</f>
        <v>0</v>
      </c>
      <c r="BH890" s="117">
        <f>IF(N890="sníž. přenesená",J890,0)</f>
        <v>0</v>
      </c>
      <c r="BI890" s="117">
        <f>IF(N890="nulová",J890,0)</f>
        <v>0</v>
      </c>
      <c r="BJ890" s="12" t="s">
        <v>77</v>
      </c>
      <c r="BK890" s="117">
        <f>ROUND(I890*H890,2)</f>
        <v>17600</v>
      </c>
      <c r="BL890" s="12" t="s">
        <v>105</v>
      </c>
      <c r="BM890" s="116" t="s">
        <v>1520</v>
      </c>
    </row>
    <row r="891" spans="1:65" s="2" customFormat="1" ht="29.25">
      <c r="A891" s="24"/>
      <c r="B891" s="25"/>
      <c r="C891" s="24"/>
      <c r="D891" s="118" t="s">
        <v>108</v>
      </c>
      <c r="E891" s="24"/>
      <c r="F891" s="119" t="s">
        <v>1521</v>
      </c>
      <c r="G891" s="24"/>
      <c r="H891" s="24"/>
      <c r="I891" s="24"/>
      <c r="J891" s="24"/>
      <c r="K891" s="24"/>
      <c r="L891" s="25"/>
      <c r="M891" s="120"/>
      <c r="N891" s="121"/>
      <c r="O891" s="45"/>
      <c r="P891" s="45"/>
      <c r="Q891" s="45"/>
      <c r="R891" s="45"/>
      <c r="S891" s="45"/>
      <c r="T891" s="46"/>
      <c r="U891" s="24"/>
      <c r="V891" s="24"/>
      <c r="W891" s="24"/>
      <c r="X891" s="24"/>
      <c r="Y891" s="24"/>
      <c r="Z891" s="24"/>
      <c r="AA891" s="24"/>
      <c r="AB891" s="24"/>
      <c r="AC891" s="24"/>
      <c r="AD891" s="24"/>
      <c r="AE891" s="24"/>
      <c r="AT891" s="12" t="s">
        <v>108</v>
      </c>
      <c r="AU891" s="12" t="s">
        <v>69</v>
      </c>
    </row>
    <row r="892" spans="1:65" s="2" customFormat="1" ht="29.25">
      <c r="A892" s="24"/>
      <c r="B892" s="25"/>
      <c r="C892" s="24"/>
      <c r="D892" s="118" t="s">
        <v>110</v>
      </c>
      <c r="E892" s="24"/>
      <c r="F892" s="122" t="s">
        <v>1501</v>
      </c>
      <c r="G892" s="24"/>
      <c r="H892" s="24"/>
      <c r="I892" s="24"/>
      <c r="J892" s="24"/>
      <c r="K892" s="24"/>
      <c r="L892" s="25"/>
      <c r="M892" s="120"/>
      <c r="N892" s="121"/>
      <c r="O892" s="45"/>
      <c r="P892" s="45"/>
      <c r="Q892" s="45"/>
      <c r="R892" s="45"/>
      <c r="S892" s="45"/>
      <c r="T892" s="46"/>
      <c r="U892" s="24"/>
      <c r="V892" s="24"/>
      <c r="W892" s="24"/>
      <c r="X892" s="24"/>
      <c r="Y892" s="24"/>
      <c r="Z892" s="24"/>
      <c r="AA892" s="24"/>
      <c r="AB892" s="24"/>
      <c r="AC892" s="24"/>
      <c r="AD892" s="24"/>
      <c r="AE892" s="24"/>
      <c r="AT892" s="12" t="s">
        <v>110</v>
      </c>
      <c r="AU892" s="12" t="s">
        <v>69</v>
      </c>
    </row>
    <row r="893" spans="1:65" s="2" customFormat="1" ht="16.5" customHeight="1">
      <c r="A893" s="24"/>
      <c r="B893" s="105"/>
      <c r="C893" s="106" t="s">
        <v>1522</v>
      </c>
      <c r="D893" s="106" t="s">
        <v>100</v>
      </c>
      <c r="E893" s="107" t="s">
        <v>1523</v>
      </c>
      <c r="F893" s="108" t="s">
        <v>1524</v>
      </c>
      <c r="G893" s="109" t="s">
        <v>1492</v>
      </c>
      <c r="H893" s="110">
        <v>100</v>
      </c>
      <c r="I893" s="111">
        <v>212</v>
      </c>
      <c r="J893" s="111">
        <f>ROUND(I893*H893,2)</f>
        <v>21200</v>
      </c>
      <c r="K893" s="108" t="s">
        <v>104</v>
      </c>
      <c r="L893" s="25"/>
      <c r="M893" s="112" t="s">
        <v>3</v>
      </c>
      <c r="N893" s="113" t="s">
        <v>40</v>
      </c>
      <c r="O893" s="114">
        <v>0</v>
      </c>
      <c r="P893" s="114">
        <f>O893*H893</f>
        <v>0</v>
      </c>
      <c r="Q893" s="114">
        <v>0</v>
      </c>
      <c r="R893" s="114">
        <f>Q893*H893</f>
        <v>0</v>
      </c>
      <c r="S893" s="114">
        <v>0</v>
      </c>
      <c r="T893" s="115">
        <f>S893*H893</f>
        <v>0</v>
      </c>
      <c r="U893" s="24"/>
      <c r="V893" s="24"/>
      <c r="W893" s="24"/>
      <c r="X893" s="24"/>
      <c r="Y893" s="24"/>
      <c r="Z893" s="24"/>
      <c r="AA893" s="24"/>
      <c r="AB893" s="24"/>
      <c r="AC893" s="24"/>
      <c r="AD893" s="24"/>
      <c r="AE893" s="24"/>
      <c r="AR893" s="116" t="s">
        <v>105</v>
      </c>
      <c r="AT893" s="116" t="s">
        <v>100</v>
      </c>
      <c r="AU893" s="116" t="s">
        <v>69</v>
      </c>
      <c r="AY893" s="12" t="s">
        <v>106</v>
      </c>
      <c r="BE893" s="117">
        <f>IF(N893="základní",J893,0)</f>
        <v>21200</v>
      </c>
      <c r="BF893" s="117">
        <f>IF(N893="snížená",J893,0)</f>
        <v>0</v>
      </c>
      <c r="BG893" s="117">
        <f>IF(N893="zákl. přenesená",J893,0)</f>
        <v>0</v>
      </c>
      <c r="BH893" s="117">
        <f>IF(N893="sníž. přenesená",J893,0)</f>
        <v>0</v>
      </c>
      <c r="BI893" s="117">
        <f>IF(N893="nulová",J893,0)</f>
        <v>0</v>
      </c>
      <c r="BJ893" s="12" t="s">
        <v>77</v>
      </c>
      <c r="BK893" s="117">
        <f>ROUND(I893*H893,2)</f>
        <v>21200</v>
      </c>
      <c r="BL893" s="12" t="s">
        <v>105</v>
      </c>
      <c r="BM893" s="116" t="s">
        <v>1525</v>
      </c>
    </row>
    <row r="894" spans="1:65" s="2" customFormat="1" ht="29.25">
      <c r="A894" s="24"/>
      <c r="B894" s="25"/>
      <c r="C894" s="24"/>
      <c r="D894" s="118" t="s">
        <v>108</v>
      </c>
      <c r="E894" s="24"/>
      <c r="F894" s="119" t="s">
        <v>1526</v>
      </c>
      <c r="G894" s="24"/>
      <c r="H894" s="24"/>
      <c r="I894" s="24"/>
      <c r="J894" s="24"/>
      <c r="K894" s="24"/>
      <c r="L894" s="25"/>
      <c r="M894" s="120"/>
      <c r="N894" s="121"/>
      <c r="O894" s="45"/>
      <c r="P894" s="45"/>
      <c r="Q894" s="45"/>
      <c r="R894" s="45"/>
      <c r="S894" s="45"/>
      <c r="T894" s="46"/>
      <c r="U894" s="24"/>
      <c r="V894" s="24"/>
      <c r="W894" s="24"/>
      <c r="X894" s="24"/>
      <c r="Y894" s="24"/>
      <c r="Z894" s="24"/>
      <c r="AA894" s="24"/>
      <c r="AB894" s="24"/>
      <c r="AC894" s="24"/>
      <c r="AD894" s="24"/>
      <c r="AE894" s="24"/>
      <c r="AT894" s="12" t="s">
        <v>108</v>
      </c>
      <c r="AU894" s="12" t="s">
        <v>69</v>
      </c>
    </row>
    <row r="895" spans="1:65" s="2" customFormat="1" ht="29.25">
      <c r="A895" s="24"/>
      <c r="B895" s="25"/>
      <c r="C895" s="24"/>
      <c r="D895" s="118" t="s">
        <v>110</v>
      </c>
      <c r="E895" s="24"/>
      <c r="F895" s="122" t="s">
        <v>1501</v>
      </c>
      <c r="G895" s="24"/>
      <c r="H895" s="24"/>
      <c r="I895" s="24"/>
      <c r="J895" s="24"/>
      <c r="K895" s="24"/>
      <c r="L895" s="25"/>
      <c r="M895" s="120"/>
      <c r="N895" s="121"/>
      <c r="O895" s="45"/>
      <c r="P895" s="45"/>
      <c r="Q895" s="45"/>
      <c r="R895" s="45"/>
      <c r="S895" s="45"/>
      <c r="T895" s="46"/>
      <c r="U895" s="24"/>
      <c r="V895" s="24"/>
      <c r="W895" s="24"/>
      <c r="X895" s="24"/>
      <c r="Y895" s="24"/>
      <c r="Z895" s="24"/>
      <c r="AA895" s="24"/>
      <c r="AB895" s="24"/>
      <c r="AC895" s="24"/>
      <c r="AD895" s="24"/>
      <c r="AE895" s="24"/>
      <c r="AT895" s="12" t="s">
        <v>110</v>
      </c>
      <c r="AU895" s="12" t="s">
        <v>69</v>
      </c>
    </row>
    <row r="896" spans="1:65" s="2" customFormat="1" ht="16.5" customHeight="1">
      <c r="A896" s="24"/>
      <c r="B896" s="105"/>
      <c r="C896" s="106" t="s">
        <v>1527</v>
      </c>
      <c r="D896" s="106" t="s">
        <v>100</v>
      </c>
      <c r="E896" s="107" t="s">
        <v>1528</v>
      </c>
      <c r="F896" s="108" t="s">
        <v>1529</v>
      </c>
      <c r="G896" s="109" t="s">
        <v>114</v>
      </c>
      <c r="H896" s="110">
        <v>100</v>
      </c>
      <c r="I896" s="111">
        <v>274</v>
      </c>
      <c r="J896" s="111">
        <f>ROUND(I896*H896,2)</f>
        <v>27400</v>
      </c>
      <c r="K896" s="108" t="s">
        <v>104</v>
      </c>
      <c r="L896" s="25"/>
      <c r="M896" s="112" t="s">
        <v>3</v>
      </c>
      <c r="N896" s="113" t="s">
        <v>40</v>
      </c>
      <c r="O896" s="114">
        <v>0</v>
      </c>
      <c r="P896" s="114">
        <f>O896*H896</f>
        <v>0</v>
      </c>
      <c r="Q896" s="114">
        <v>0</v>
      </c>
      <c r="R896" s="114">
        <f>Q896*H896</f>
        <v>0</v>
      </c>
      <c r="S896" s="114">
        <v>0</v>
      </c>
      <c r="T896" s="115">
        <f>S896*H896</f>
        <v>0</v>
      </c>
      <c r="U896" s="24"/>
      <c r="V896" s="24"/>
      <c r="W896" s="24"/>
      <c r="X896" s="24"/>
      <c r="Y896" s="24"/>
      <c r="Z896" s="24"/>
      <c r="AA896" s="24"/>
      <c r="AB896" s="24"/>
      <c r="AC896" s="24"/>
      <c r="AD896" s="24"/>
      <c r="AE896" s="24"/>
      <c r="AR896" s="116" t="s">
        <v>105</v>
      </c>
      <c r="AT896" s="116" t="s">
        <v>100</v>
      </c>
      <c r="AU896" s="116" t="s">
        <v>69</v>
      </c>
      <c r="AY896" s="12" t="s">
        <v>106</v>
      </c>
      <c r="BE896" s="117">
        <f>IF(N896="základní",J896,0)</f>
        <v>27400</v>
      </c>
      <c r="BF896" s="117">
        <f>IF(N896="snížená",J896,0)</f>
        <v>0</v>
      </c>
      <c r="BG896" s="117">
        <f>IF(N896="zákl. přenesená",J896,0)</f>
        <v>0</v>
      </c>
      <c r="BH896" s="117">
        <f>IF(N896="sníž. přenesená",J896,0)</f>
        <v>0</v>
      </c>
      <c r="BI896" s="117">
        <f>IF(N896="nulová",J896,0)</f>
        <v>0</v>
      </c>
      <c r="BJ896" s="12" t="s">
        <v>77</v>
      </c>
      <c r="BK896" s="117">
        <f>ROUND(I896*H896,2)</f>
        <v>27400</v>
      </c>
      <c r="BL896" s="12" t="s">
        <v>105</v>
      </c>
      <c r="BM896" s="116" t="s">
        <v>1530</v>
      </c>
    </row>
    <row r="897" spans="1:65" s="2" customFormat="1" ht="19.5">
      <c r="A897" s="24"/>
      <c r="B897" s="25"/>
      <c r="C897" s="24"/>
      <c r="D897" s="118" t="s">
        <v>108</v>
      </c>
      <c r="E897" s="24"/>
      <c r="F897" s="119" t="s">
        <v>1531</v>
      </c>
      <c r="G897" s="24"/>
      <c r="H897" s="24"/>
      <c r="I897" s="24"/>
      <c r="J897" s="24"/>
      <c r="K897" s="24"/>
      <c r="L897" s="25"/>
      <c r="M897" s="120"/>
      <c r="N897" s="121"/>
      <c r="O897" s="45"/>
      <c r="P897" s="45"/>
      <c r="Q897" s="45"/>
      <c r="R897" s="45"/>
      <c r="S897" s="45"/>
      <c r="T897" s="46"/>
      <c r="U897" s="24"/>
      <c r="V897" s="24"/>
      <c r="W897" s="24"/>
      <c r="X897" s="24"/>
      <c r="Y897" s="24"/>
      <c r="Z897" s="24"/>
      <c r="AA897" s="24"/>
      <c r="AB897" s="24"/>
      <c r="AC897" s="24"/>
      <c r="AD897" s="24"/>
      <c r="AE897" s="24"/>
      <c r="AT897" s="12" t="s">
        <v>108</v>
      </c>
      <c r="AU897" s="12" t="s">
        <v>69</v>
      </c>
    </row>
    <row r="898" spans="1:65" s="2" customFormat="1" ht="29.25">
      <c r="A898" s="24"/>
      <c r="B898" s="25"/>
      <c r="C898" s="24"/>
      <c r="D898" s="118" t="s">
        <v>110</v>
      </c>
      <c r="E898" s="24"/>
      <c r="F898" s="122" t="s">
        <v>1532</v>
      </c>
      <c r="G898" s="24"/>
      <c r="H898" s="24"/>
      <c r="I898" s="24"/>
      <c r="J898" s="24"/>
      <c r="K898" s="24"/>
      <c r="L898" s="25"/>
      <c r="M898" s="120"/>
      <c r="N898" s="121"/>
      <c r="O898" s="45"/>
      <c r="P898" s="45"/>
      <c r="Q898" s="45"/>
      <c r="R898" s="45"/>
      <c r="S898" s="45"/>
      <c r="T898" s="46"/>
      <c r="U898" s="24"/>
      <c r="V898" s="24"/>
      <c r="W898" s="24"/>
      <c r="X898" s="24"/>
      <c r="Y898" s="24"/>
      <c r="Z898" s="24"/>
      <c r="AA898" s="24"/>
      <c r="AB898" s="24"/>
      <c r="AC898" s="24"/>
      <c r="AD898" s="24"/>
      <c r="AE898" s="24"/>
      <c r="AT898" s="12" t="s">
        <v>110</v>
      </c>
      <c r="AU898" s="12" t="s">
        <v>69</v>
      </c>
    </row>
    <row r="899" spans="1:65" s="2" customFormat="1" ht="16.5" customHeight="1">
      <c r="A899" s="24"/>
      <c r="B899" s="105"/>
      <c r="C899" s="106" t="s">
        <v>1533</v>
      </c>
      <c r="D899" s="106" t="s">
        <v>100</v>
      </c>
      <c r="E899" s="107" t="s">
        <v>1534</v>
      </c>
      <c r="F899" s="108" t="s">
        <v>1535</v>
      </c>
      <c r="G899" s="109" t="s">
        <v>1492</v>
      </c>
      <c r="H899" s="110">
        <v>3000</v>
      </c>
      <c r="I899" s="111">
        <v>600</v>
      </c>
      <c r="J899" s="111">
        <f>ROUND(I899*H899,2)</f>
        <v>1800000</v>
      </c>
      <c r="K899" s="108" t="s">
        <v>104</v>
      </c>
      <c r="L899" s="25"/>
      <c r="M899" s="112" t="s">
        <v>3</v>
      </c>
      <c r="N899" s="113" t="s">
        <v>40</v>
      </c>
      <c r="O899" s="114">
        <v>0</v>
      </c>
      <c r="P899" s="114">
        <f>O899*H899</f>
        <v>0</v>
      </c>
      <c r="Q899" s="114">
        <v>0</v>
      </c>
      <c r="R899" s="114">
        <f>Q899*H899</f>
        <v>0</v>
      </c>
      <c r="S899" s="114">
        <v>0</v>
      </c>
      <c r="T899" s="115">
        <f>S899*H899</f>
        <v>0</v>
      </c>
      <c r="U899" s="24"/>
      <c r="V899" s="24"/>
      <c r="W899" s="24"/>
      <c r="X899" s="24"/>
      <c r="Y899" s="24"/>
      <c r="Z899" s="24"/>
      <c r="AA899" s="24"/>
      <c r="AB899" s="24"/>
      <c r="AC899" s="24"/>
      <c r="AD899" s="24"/>
      <c r="AE899" s="24"/>
      <c r="AR899" s="116" t="s">
        <v>105</v>
      </c>
      <c r="AT899" s="116" t="s">
        <v>100</v>
      </c>
      <c r="AU899" s="116" t="s">
        <v>69</v>
      </c>
      <c r="AY899" s="12" t="s">
        <v>106</v>
      </c>
      <c r="BE899" s="117">
        <f>IF(N899="základní",J899,0)</f>
        <v>1800000</v>
      </c>
      <c r="BF899" s="117">
        <f>IF(N899="snížená",J899,0)</f>
        <v>0</v>
      </c>
      <c r="BG899" s="117">
        <f>IF(N899="zákl. přenesená",J899,0)</f>
        <v>0</v>
      </c>
      <c r="BH899" s="117">
        <f>IF(N899="sníž. přenesená",J899,0)</f>
        <v>0</v>
      </c>
      <c r="BI899" s="117">
        <f>IF(N899="nulová",J899,0)</f>
        <v>0</v>
      </c>
      <c r="BJ899" s="12" t="s">
        <v>77</v>
      </c>
      <c r="BK899" s="117">
        <f>ROUND(I899*H899,2)</f>
        <v>1800000</v>
      </c>
      <c r="BL899" s="12" t="s">
        <v>105</v>
      </c>
      <c r="BM899" s="116" t="s">
        <v>1536</v>
      </c>
    </row>
    <row r="900" spans="1:65" s="2" customFormat="1" ht="29.25">
      <c r="A900" s="24"/>
      <c r="B900" s="25"/>
      <c r="C900" s="24"/>
      <c r="D900" s="118" t="s">
        <v>108</v>
      </c>
      <c r="E900" s="24"/>
      <c r="F900" s="119" t="s">
        <v>1537</v>
      </c>
      <c r="G900" s="24"/>
      <c r="H900" s="24"/>
      <c r="I900" s="24"/>
      <c r="J900" s="24"/>
      <c r="K900" s="24"/>
      <c r="L900" s="25"/>
      <c r="M900" s="120"/>
      <c r="N900" s="121"/>
      <c r="O900" s="45"/>
      <c r="P900" s="45"/>
      <c r="Q900" s="45"/>
      <c r="R900" s="45"/>
      <c r="S900" s="45"/>
      <c r="T900" s="46"/>
      <c r="U900" s="24"/>
      <c r="V900" s="24"/>
      <c r="W900" s="24"/>
      <c r="X900" s="24"/>
      <c r="Y900" s="24"/>
      <c r="Z900" s="24"/>
      <c r="AA900" s="24"/>
      <c r="AB900" s="24"/>
      <c r="AC900" s="24"/>
      <c r="AD900" s="24"/>
      <c r="AE900" s="24"/>
      <c r="AT900" s="12" t="s">
        <v>108</v>
      </c>
      <c r="AU900" s="12" t="s">
        <v>69</v>
      </c>
    </row>
    <row r="901" spans="1:65" s="2" customFormat="1" ht="39">
      <c r="A901" s="24"/>
      <c r="B901" s="25"/>
      <c r="C901" s="24"/>
      <c r="D901" s="118" t="s">
        <v>110</v>
      </c>
      <c r="E901" s="24"/>
      <c r="F901" s="122" t="s">
        <v>1538</v>
      </c>
      <c r="G901" s="24"/>
      <c r="H901" s="24"/>
      <c r="I901" s="24"/>
      <c r="J901" s="24"/>
      <c r="K901" s="24"/>
      <c r="L901" s="25"/>
      <c r="M901" s="120"/>
      <c r="N901" s="121"/>
      <c r="O901" s="45"/>
      <c r="P901" s="45"/>
      <c r="Q901" s="45"/>
      <c r="R901" s="45"/>
      <c r="S901" s="45"/>
      <c r="T901" s="46"/>
      <c r="U901" s="24"/>
      <c r="V901" s="24"/>
      <c r="W901" s="24"/>
      <c r="X901" s="24"/>
      <c r="Y901" s="24"/>
      <c r="Z901" s="24"/>
      <c r="AA901" s="24"/>
      <c r="AB901" s="24"/>
      <c r="AC901" s="24"/>
      <c r="AD901" s="24"/>
      <c r="AE901" s="24"/>
      <c r="AT901" s="12" t="s">
        <v>110</v>
      </c>
      <c r="AU901" s="12" t="s">
        <v>69</v>
      </c>
    </row>
    <row r="902" spans="1:65" s="2" customFormat="1" ht="16.5" customHeight="1">
      <c r="A902" s="24"/>
      <c r="B902" s="105"/>
      <c r="C902" s="106" t="s">
        <v>1539</v>
      </c>
      <c r="D902" s="106" t="s">
        <v>100</v>
      </c>
      <c r="E902" s="107" t="s">
        <v>1540</v>
      </c>
      <c r="F902" s="108" t="s">
        <v>1541</v>
      </c>
      <c r="G902" s="109" t="s">
        <v>1492</v>
      </c>
      <c r="H902" s="110">
        <v>1000</v>
      </c>
      <c r="I902" s="111">
        <v>800</v>
      </c>
      <c r="J902" s="111">
        <f>ROUND(I902*H902,2)</f>
        <v>800000</v>
      </c>
      <c r="K902" s="108" t="s">
        <v>104</v>
      </c>
      <c r="L902" s="25"/>
      <c r="M902" s="112" t="s">
        <v>3</v>
      </c>
      <c r="N902" s="113" t="s">
        <v>40</v>
      </c>
      <c r="O902" s="114">
        <v>0</v>
      </c>
      <c r="P902" s="114">
        <f>O902*H902</f>
        <v>0</v>
      </c>
      <c r="Q902" s="114">
        <v>0</v>
      </c>
      <c r="R902" s="114">
        <f>Q902*H902</f>
        <v>0</v>
      </c>
      <c r="S902" s="114">
        <v>0</v>
      </c>
      <c r="T902" s="115">
        <f>S902*H902</f>
        <v>0</v>
      </c>
      <c r="U902" s="24"/>
      <c r="V902" s="24"/>
      <c r="W902" s="24"/>
      <c r="X902" s="24"/>
      <c r="Y902" s="24"/>
      <c r="Z902" s="24"/>
      <c r="AA902" s="24"/>
      <c r="AB902" s="24"/>
      <c r="AC902" s="24"/>
      <c r="AD902" s="24"/>
      <c r="AE902" s="24"/>
      <c r="AR902" s="116" t="s">
        <v>105</v>
      </c>
      <c r="AT902" s="116" t="s">
        <v>100</v>
      </c>
      <c r="AU902" s="116" t="s">
        <v>69</v>
      </c>
      <c r="AY902" s="12" t="s">
        <v>106</v>
      </c>
      <c r="BE902" s="117">
        <f>IF(N902="základní",J902,0)</f>
        <v>800000</v>
      </c>
      <c r="BF902" s="117">
        <f>IF(N902="snížená",J902,0)</f>
        <v>0</v>
      </c>
      <c r="BG902" s="117">
        <f>IF(N902="zákl. přenesená",J902,0)</f>
        <v>0</v>
      </c>
      <c r="BH902" s="117">
        <f>IF(N902="sníž. přenesená",J902,0)</f>
        <v>0</v>
      </c>
      <c r="BI902" s="117">
        <f>IF(N902="nulová",J902,0)</f>
        <v>0</v>
      </c>
      <c r="BJ902" s="12" t="s">
        <v>77</v>
      </c>
      <c r="BK902" s="117">
        <f>ROUND(I902*H902,2)</f>
        <v>800000</v>
      </c>
      <c r="BL902" s="12" t="s">
        <v>105</v>
      </c>
      <c r="BM902" s="116" t="s">
        <v>1542</v>
      </c>
    </row>
    <row r="903" spans="1:65" s="2" customFormat="1" ht="29.25">
      <c r="A903" s="24"/>
      <c r="B903" s="25"/>
      <c r="C903" s="24"/>
      <c r="D903" s="118" t="s">
        <v>108</v>
      </c>
      <c r="E903" s="24"/>
      <c r="F903" s="119" t="s">
        <v>1543</v>
      </c>
      <c r="G903" s="24"/>
      <c r="H903" s="24"/>
      <c r="I903" s="24"/>
      <c r="J903" s="24"/>
      <c r="K903" s="24"/>
      <c r="L903" s="25"/>
      <c r="M903" s="120"/>
      <c r="N903" s="121"/>
      <c r="O903" s="45"/>
      <c r="P903" s="45"/>
      <c r="Q903" s="45"/>
      <c r="R903" s="45"/>
      <c r="S903" s="45"/>
      <c r="T903" s="46"/>
      <c r="U903" s="24"/>
      <c r="V903" s="24"/>
      <c r="W903" s="24"/>
      <c r="X903" s="24"/>
      <c r="Y903" s="24"/>
      <c r="Z903" s="24"/>
      <c r="AA903" s="24"/>
      <c r="AB903" s="24"/>
      <c r="AC903" s="24"/>
      <c r="AD903" s="24"/>
      <c r="AE903" s="24"/>
      <c r="AT903" s="12" t="s">
        <v>108</v>
      </c>
      <c r="AU903" s="12" t="s">
        <v>69</v>
      </c>
    </row>
    <row r="904" spans="1:65" s="2" customFormat="1" ht="39">
      <c r="A904" s="24"/>
      <c r="B904" s="25"/>
      <c r="C904" s="24"/>
      <c r="D904" s="118" t="s">
        <v>110</v>
      </c>
      <c r="E904" s="24"/>
      <c r="F904" s="122" t="s">
        <v>1538</v>
      </c>
      <c r="G904" s="24"/>
      <c r="H904" s="24"/>
      <c r="I904" s="24"/>
      <c r="J904" s="24"/>
      <c r="K904" s="24"/>
      <c r="L904" s="25"/>
      <c r="M904" s="120"/>
      <c r="N904" s="121"/>
      <c r="O904" s="45"/>
      <c r="P904" s="45"/>
      <c r="Q904" s="45"/>
      <c r="R904" s="45"/>
      <c r="S904" s="45"/>
      <c r="T904" s="46"/>
      <c r="U904" s="24"/>
      <c r="V904" s="24"/>
      <c r="W904" s="24"/>
      <c r="X904" s="24"/>
      <c r="Y904" s="24"/>
      <c r="Z904" s="24"/>
      <c r="AA904" s="24"/>
      <c r="AB904" s="24"/>
      <c r="AC904" s="24"/>
      <c r="AD904" s="24"/>
      <c r="AE904" s="24"/>
      <c r="AT904" s="12" t="s">
        <v>110</v>
      </c>
      <c r="AU904" s="12" t="s">
        <v>69</v>
      </c>
    </row>
    <row r="905" spans="1:65" s="2" customFormat="1" ht="16.5" customHeight="1">
      <c r="A905" s="24"/>
      <c r="B905" s="105"/>
      <c r="C905" s="106" t="s">
        <v>1544</v>
      </c>
      <c r="D905" s="106" t="s">
        <v>100</v>
      </c>
      <c r="E905" s="107" t="s">
        <v>1545</v>
      </c>
      <c r="F905" s="108" t="s">
        <v>1546</v>
      </c>
      <c r="G905" s="109" t="s">
        <v>114</v>
      </c>
      <c r="H905" s="110">
        <v>500</v>
      </c>
      <c r="I905" s="111">
        <v>177</v>
      </c>
      <c r="J905" s="111">
        <f>ROUND(I905*H905,2)</f>
        <v>88500</v>
      </c>
      <c r="K905" s="108" t="s">
        <v>104</v>
      </c>
      <c r="L905" s="25"/>
      <c r="M905" s="112" t="s">
        <v>3</v>
      </c>
      <c r="N905" s="113" t="s">
        <v>40</v>
      </c>
      <c r="O905" s="114">
        <v>0</v>
      </c>
      <c r="P905" s="114">
        <f>O905*H905</f>
        <v>0</v>
      </c>
      <c r="Q905" s="114">
        <v>0</v>
      </c>
      <c r="R905" s="114">
        <f>Q905*H905</f>
        <v>0</v>
      </c>
      <c r="S905" s="114">
        <v>0</v>
      </c>
      <c r="T905" s="115">
        <f>S905*H905</f>
        <v>0</v>
      </c>
      <c r="U905" s="24"/>
      <c r="V905" s="24"/>
      <c r="W905" s="24"/>
      <c r="X905" s="24"/>
      <c r="Y905" s="24"/>
      <c r="Z905" s="24"/>
      <c r="AA905" s="24"/>
      <c r="AB905" s="24"/>
      <c r="AC905" s="24"/>
      <c r="AD905" s="24"/>
      <c r="AE905" s="24"/>
      <c r="AR905" s="116" t="s">
        <v>105</v>
      </c>
      <c r="AT905" s="116" t="s">
        <v>100</v>
      </c>
      <c r="AU905" s="116" t="s">
        <v>69</v>
      </c>
      <c r="AY905" s="12" t="s">
        <v>106</v>
      </c>
      <c r="BE905" s="117">
        <f>IF(N905="základní",J905,0)</f>
        <v>88500</v>
      </c>
      <c r="BF905" s="117">
        <f>IF(N905="snížená",J905,0)</f>
        <v>0</v>
      </c>
      <c r="BG905" s="117">
        <f>IF(N905="zákl. přenesená",J905,0)</f>
        <v>0</v>
      </c>
      <c r="BH905" s="117">
        <f>IF(N905="sníž. přenesená",J905,0)</f>
        <v>0</v>
      </c>
      <c r="BI905" s="117">
        <f>IF(N905="nulová",J905,0)</f>
        <v>0</v>
      </c>
      <c r="BJ905" s="12" t="s">
        <v>77</v>
      </c>
      <c r="BK905" s="117">
        <f>ROUND(I905*H905,2)</f>
        <v>88500</v>
      </c>
      <c r="BL905" s="12" t="s">
        <v>105</v>
      </c>
      <c r="BM905" s="116" t="s">
        <v>1547</v>
      </c>
    </row>
    <row r="906" spans="1:65" s="2" customFormat="1" ht="19.5">
      <c r="A906" s="24"/>
      <c r="B906" s="25"/>
      <c r="C906" s="24"/>
      <c r="D906" s="118" t="s">
        <v>108</v>
      </c>
      <c r="E906" s="24"/>
      <c r="F906" s="119" t="s">
        <v>1548</v>
      </c>
      <c r="G906" s="24"/>
      <c r="H906" s="24"/>
      <c r="I906" s="24"/>
      <c r="J906" s="24"/>
      <c r="K906" s="24"/>
      <c r="L906" s="25"/>
      <c r="M906" s="120"/>
      <c r="N906" s="121"/>
      <c r="O906" s="45"/>
      <c r="P906" s="45"/>
      <c r="Q906" s="45"/>
      <c r="R906" s="45"/>
      <c r="S906" s="45"/>
      <c r="T906" s="46"/>
      <c r="U906" s="24"/>
      <c r="V906" s="24"/>
      <c r="W906" s="24"/>
      <c r="X906" s="24"/>
      <c r="Y906" s="24"/>
      <c r="Z906" s="24"/>
      <c r="AA906" s="24"/>
      <c r="AB906" s="24"/>
      <c r="AC906" s="24"/>
      <c r="AD906" s="24"/>
      <c r="AE906" s="24"/>
      <c r="AT906" s="12" t="s">
        <v>108</v>
      </c>
      <c r="AU906" s="12" t="s">
        <v>69</v>
      </c>
    </row>
    <row r="907" spans="1:65" s="2" customFormat="1" ht="29.25">
      <c r="A907" s="24"/>
      <c r="B907" s="25"/>
      <c r="C907" s="24"/>
      <c r="D907" s="118" t="s">
        <v>110</v>
      </c>
      <c r="E907" s="24"/>
      <c r="F907" s="122" t="s">
        <v>1549</v>
      </c>
      <c r="G907" s="24"/>
      <c r="H907" s="24"/>
      <c r="I907" s="24"/>
      <c r="J907" s="24"/>
      <c r="K907" s="24"/>
      <c r="L907" s="25"/>
      <c r="M907" s="120"/>
      <c r="N907" s="121"/>
      <c r="O907" s="45"/>
      <c r="P907" s="45"/>
      <c r="Q907" s="45"/>
      <c r="R907" s="45"/>
      <c r="S907" s="45"/>
      <c r="T907" s="46"/>
      <c r="U907" s="24"/>
      <c r="V907" s="24"/>
      <c r="W907" s="24"/>
      <c r="X907" s="24"/>
      <c r="Y907" s="24"/>
      <c r="Z907" s="24"/>
      <c r="AA907" s="24"/>
      <c r="AB907" s="24"/>
      <c r="AC907" s="24"/>
      <c r="AD907" s="24"/>
      <c r="AE907" s="24"/>
      <c r="AT907" s="12" t="s">
        <v>110</v>
      </c>
      <c r="AU907" s="12" t="s">
        <v>69</v>
      </c>
    </row>
    <row r="908" spans="1:65" s="2" customFormat="1" ht="16.5" customHeight="1">
      <c r="A908" s="24"/>
      <c r="B908" s="105"/>
      <c r="C908" s="106" t="s">
        <v>1550</v>
      </c>
      <c r="D908" s="106" t="s">
        <v>100</v>
      </c>
      <c r="E908" s="107" t="s">
        <v>1551</v>
      </c>
      <c r="F908" s="108" t="s">
        <v>1552</v>
      </c>
      <c r="G908" s="109" t="s">
        <v>114</v>
      </c>
      <c r="H908" s="110">
        <v>500</v>
      </c>
      <c r="I908" s="111">
        <v>307</v>
      </c>
      <c r="J908" s="111">
        <f>ROUND(I908*H908,2)</f>
        <v>153500</v>
      </c>
      <c r="K908" s="108" t="s">
        <v>104</v>
      </c>
      <c r="L908" s="25"/>
      <c r="M908" s="112" t="s">
        <v>3</v>
      </c>
      <c r="N908" s="113" t="s">
        <v>40</v>
      </c>
      <c r="O908" s="114">
        <v>0</v>
      </c>
      <c r="P908" s="114">
        <f>O908*H908</f>
        <v>0</v>
      </c>
      <c r="Q908" s="114">
        <v>0</v>
      </c>
      <c r="R908" s="114">
        <f>Q908*H908</f>
        <v>0</v>
      </c>
      <c r="S908" s="114">
        <v>0</v>
      </c>
      <c r="T908" s="115">
        <f>S908*H908</f>
        <v>0</v>
      </c>
      <c r="U908" s="24"/>
      <c r="V908" s="24"/>
      <c r="W908" s="24"/>
      <c r="X908" s="24"/>
      <c r="Y908" s="24"/>
      <c r="Z908" s="24"/>
      <c r="AA908" s="24"/>
      <c r="AB908" s="24"/>
      <c r="AC908" s="24"/>
      <c r="AD908" s="24"/>
      <c r="AE908" s="24"/>
      <c r="AR908" s="116" t="s">
        <v>105</v>
      </c>
      <c r="AT908" s="116" t="s">
        <v>100</v>
      </c>
      <c r="AU908" s="116" t="s">
        <v>69</v>
      </c>
      <c r="AY908" s="12" t="s">
        <v>106</v>
      </c>
      <c r="BE908" s="117">
        <f>IF(N908="základní",J908,0)</f>
        <v>153500</v>
      </c>
      <c r="BF908" s="117">
        <f>IF(N908="snížená",J908,0)</f>
        <v>0</v>
      </c>
      <c r="BG908" s="117">
        <f>IF(N908="zákl. přenesená",J908,0)</f>
        <v>0</v>
      </c>
      <c r="BH908" s="117">
        <f>IF(N908="sníž. přenesená",J908,0)</f>
        <v>0</v>
      </c>
      <c r="BI908" s="117">
        <f>IF(N908="nulová",J908,0)</f>
        <v>0</v>
      </c>
      <c r="BJ908" s="12" t="s">
        <v>77</v>
      </c>
      <c r="BK908" s="117">
        <f>ROUND(I908*H908,2)</f>
        <v>153500</v>
      </c>
      <c r="BL908" s="12" t="s">
        <v>105</v>
      </c>
      <c r="BM908" s="116" t="s">
        <v>1553</v>
      </c>
    </row>
    <row r="909" spans="1:65" s="2" customFormat="1" ht="19.5">
      <c r="A909" s="24"/>
      <c r="B909" s="25"/>
      <c r="C909" s="24"/>
      <c r="D909" s="118" t="s">
        <v>108</v>
      </c>
      <c r="E909" s="24"/>
      <c r="F909" s="119" t="s">
        <v>1554</v>
      </c>
      <c r="G909" s="24"/>
      <c r="H909" s="24"/>
      <c r="I909" s="24"/>
      <c r="J909" s="24"/>
      <c r="K909" s="24"/>
      <c r="L909" s="25"/>
      <c r="M909" s="120"/>
      <c r="N909" s="121"/>
      <c r="O909" s="45"/>
      <c r="P909" s="45"/>
      <c r="Q909" s="45"/>
      <c r="R909" s="45"/>
      <c r="S909" s="45"/>
      <c r="T909" s="46"/>
      <c r="U909" s="24"/>
      <c r="V909" s="24"/>
      <c r="W909" s="24"/>
      <c r="X909" s="24"/>
      <c r="Y909" s="24"/>
      <c r="Z909" s="24"/>
      <c r="AA909" s="24"/>
      <c r="AB909" s="24"/>
      <c r="AC909" s="24"/>
      <c r="AD909" s="24"/>
      <c r="AE909" s="24"/>
      <c r="AT909" s="12" t="s">
        <v>108</v>
      </c>
      <c r="AU909" s="12" t="s">
        <v>69</v>
      </c>
    </row>
    <row r="910" spans="1:65" s="2" customFormat="1" ht="29.25">
      <c r="A910" s="24"/>
      <c r="B910" s="25"/>
      <c r="C910" s="24"/>
      <c r="D910" s="118" t="s">
        <v>110</v>
      </c>
      <c r="E910" s="24"/>
      <c r="F910" s="122" t="s">
        <v>1549</v>
      </c>
      <c r="G910" s="24"/>
      <c r="H910" s="24"/>
      <c r="I910" s="24"/>
      <c r="J910" s="24"/>
      <c r="K910" s="24"/>
      <c r="L910" s="25"/>
      <c r="M910" s="120"/>
      <c r="N910" s="121"/>
      <c r="O910" s="45"/>
      <c r="P910" s="45"/>
      <c r="Q910" s="45"/>
      <c r="R910" s="45"/>
      <c r="S910" s="45"/>
      <c r="T910" s="46"/>
      <c r="U910" s="24"/>
      <c r="V910" s="24"/>
      <c r="W910" s="24"/>
      <c r="X910" s="24"/>
      <c r="Y910" s="24"/>
      <c r="Z910" s="24"/>
      <c r="AA910" s="24"/>
      <c r="AB910" s="24"/>
      <c r="AC910" s="24"/>
      <c r="AD910" s="24"/>
      <c r="AE910" s="24"/>
      <c r="AT910" s="12" t="s">
        <v>110</v>
      </c>
      <c r="AU910" s="12" t="s">
        <v>69</v>
      </c>
    </row>
    <row r="911" spans="1:65" s="2" customFormat="1" ht="16.5" customHeight="1">
      <c r="A911" s="24"/>
      <c r="B911" s="105"/>
      <c r="C911" s="106" t="s">
        <v>1555</v>
      </c>
      <c r="D911" s="106" t="s">
        <v>100</v>
      </c>
      <c r="E911" s="107" t="s">
        <v>1556</v>
      </c>
      <c r="F911" s="108" t="s">
        <v>1557</v>
      </c>
      <c r="G911" s="109" t="s">
        <v>1492</v>
      </c>
      <c r="H911" s="110">
        <v>100</v>
      </c>
      <c r="I911" s="111">
        <v>212</v>
      </c>
      <c r="J911" s="111">
        <f>ROUND(I911*H911,2)</f>
        <v>21200</v>
      </c>
      <c r="K911" s="108" t="s">
        <v>104</v>
      </c>
      <c r="L911" s="25"/>
      <c r="M911" s="112" t="s">
        <v>3</v>
      </c>
      <c r="N911" s="113" t="s">
        <v>40</v>
      </c>
      <c r="O911" s="114">
        <v>0</v>
      </c>
      <c r="P911" s="114">
        <f>O911*H911</f>
        <v>0</v>
      </c>
      <c r="Q911" s="114">
        <v>0</v>
      </c>
      <c r="R911" s="114">
        <f>Q911*H911</f>
        <v>0</v>
      </c>
      <c r="S911" s="114">
        <v>0</v>
      </c>
      <c r="T911" s="115">
        <f>S911*H911</f>
        <v>0</v>
      </c>
      <c r="U911" s="24"/>
      <c r="V911" s="24"/>
      <c r="W911" s="24"/>
      <c r="X911" s="24"/>
      <c r="Y911" s="24"/>
      <c r="Z911" s="24"/>
      <c r="AA911" s="24"/>
      <c r="AB911" s="24"/>
      <c r="AC911" s="24"/>
      <c r="AD911" s="24"/>
      <c r="AE911" s="24"/>
      <c r="AR911" s="116" t="s">
        <v>105</v>
      </c>
      <c r="AT911" s="116" t="s">
        <v>100</v>
      </c>
      <c r="AU911" s="116" t="s">
        <v>69</v>
      </c>
      <c r="AY911" s="12" t="s">
        <v>106</v>
      </c>
      <c r="BE911" s="117">
        <f>IF(N911="základní",J911,0)</f>
        <v>21200</v>
      </c>
      <c r="BF911" s="117">
        <f>IF(N911="snížená",J911,0)</f>
        <v>0</v>
      </c>
      <c r="BG911" s="117">
        <f>IF(N911="zákl. přenesená",J911,0)</f>
        <v>0</v>
      </c>
      <c r="BH911" s="117">
        <f>IF(N911="sníž. přenesená",J911,0)</f>
        <v>0</v>
      </c>
      <c r="BI911" s="117">
        <f>IF(N911="nulová",J911,0)</f>
        <v>0</v>
      </c>
      <c r="BJ911" s="12" t="s">
        <v>77</v>
      </c>
      <c r="BK911" s="117">
        <f>ROUND(I911*H911,2)</f>
        <v>21200</v>
      </c>
      <c r="BL911" s="12" t="s">
        <v>105</v>
      </c>
      <c r="BM911" s="116" t="s">
        <v>1558</v>
      </c>
    </row>
    <row r="912" spans="1:65" s="2" customFormat="1" ht="29.25">
      <c r="A912" s="24"/>
      <c r="B912" s="25"/>
      <c r="C912" s="24"/>
      <c r="D912" s="118" t="s">
        <v>108</v>
      </c>
      <c r="E912" s="24"/>
      <c r="F912" s="119" t="s">
        <v>1559</v>
      </c>
      <c r="G912" s="24"/>
      <c r="H912" s="24"/>
      <c r="I912" s="24"/>
      <c r="J912" s="24"/>
      <c r="K912" s="24"/>
      <c r="L912" s="25"/>
      <c r="M912" s="120"/>
      <c r="N912" s="121"/>
      <c r="O912" s="45"/>
      <c r="P912" s="45"/>
      <c r="Q912" s="45"/>
      <c r="R912" s="45"/>
      <c r="S912" s="45"/>
      <c r="T912" s="46"/>
      <c r="U912" s="24"/>
      <c r="V912" s="24"/>
      <c r="W912" s="24"/>
      <c r="X912" s="24"/>
      <c r="Y912" s="24"/>
      <c r="Z912" s="24"/>
      <c r="AA912" s="24"/>
      <c r="AB912" s="24"/>
      <c r="AC912" s="24"/>
      <c r="AD912" s="24"/>
      <c r="AE912" s="24"/>
      <c r="AT912" s="12" t="s">
        <v>108</v>
      </c>
      <c r="AU912" s="12" t="s">
        <v>69</v>
      </c>
    </row>
    <row r="913" spans="1:65" s="2" customFormat="1" ht="39">
      <c r="A913" s="24"/>
      <c r="B913" s="25"/>
      <c r="C913" s="24"/>
      <c r="D913" s="118" t="s">
        <v>110</v>
      </c>
      <c r="E913" s="24"/>
      <c r="F913" s="122" t="s">
        <v>1560</v>
      </c>
      <c r="G913" s="24"/>
      <c r="H913" s="24"/>
      <c r="I913" s="24"/>
      <c r="J913" s="24"/>
      <c r="K913" s="24"/>
      <c r="L913" s="25"/>
      <c r="M913" s="120"/>
      <c r="N913" s="121"/>
      <c r="O913" s="45"/>
      <c r="P913" s="45"/>
      <c r="Q913" s="45"/>
      <c r="R913" s="45"/>
      <c r="S913" s="45"/>
      <c r="T913" s="46"/>
      <c r="U913" s="24"/>
      <c r="V913" s="24"/>
      <c r="W913" s="24"/>
      <c r="X913" s="24"/>
      <c r="Y913" s="24"/>
      <c r="Z913" s="24"/>
      <c r="AA913" s="24"/>
      <c r="AB913" s="24"/>
      <c r="AC913" s="24"/>
      <c r="AD913" s="24"/>
      <c r="AE913" s="24"/>
      <c r="AT913" s="12" t="s">
        <v>110</v>
      </c>
      <c r="AU913" s="12" t="s">
        <v>69</v>
      </c>
    </row>
    <row r="914" spans="1:65" s="2" customFormat="1" ht="16.5" customHeight="1">
      <c r="A914" s="24"/>
      <c r="B914" s="105"/>
      <c r="C914" s="106" t="s">
        <v>1561</v>
      </c>
      <c r="D914" s="106" t="s">
        <v>100</v>
      </c>
      <c r="E914" s="107" t="s">
        <v>1562</v>
      </c>
      <c r="F914" s="108" t="s">
        <v>1563</v>
      </c>
      <c r="G914" s="109" t="s">
        <v>1564</v>
      </c>
      <c r="H914" s="110">
        <v>200</v>
      </c>
      <c r="I914" s="111">
        <v>8.34</v>
      </c>
      <c r="J914" s="111">
        <f>ROUND(I914*H914,2)</f>
        <v>1668</v>
      </c>
      <c r="K914" s="108" t="s">
        <v>104</v>
      </c>
      <c r="L914" s="25"/>
      <c r="M914" s="112" t="s">
        <v>3</v>
      </c>
      <c r="N914" s="113" t="s">
        <v>40</v>
      </c>
      <c r="O914" s="114">
        <v>0</v>
      </c>
      <c r="P914" s="114">
        <f>O914*H914</f>
        <v>0</v>
      </c>
      <c r="Q914" s="114">
        <v>0</v>
      </c>
      <c r="R914" s="114">
        <f>Q914*H914</f>
        <v>0</v>
      </c>
      <c r="S914" s="114">
        <v>0</v>
      </c>
      <c r="T914" s="115">
        <f>S914*H914</f>
        <v>0</v>
      </c>
      <c r="U914" s="24"/>
      <c r="V914" s="24"/>
      <c r="W914" s="24"/>
      <c r="X914" s="24"/>
      <c r="Y914" s="24"/>
      <c r="Z914" s="24"/>
      <c r="AA914" s="24"/>
      <c r="AB914" s="24"/>
      <c r="AC914" s="24"/>
      <c r="AD914" s="24"/>
      <c r="AE914" s="24"/>
      <c r="AR914" s="116" t="s">
        <v>105</v>
      </c>
      <c r="AT914" s="116" t="s">
        <v>100</v>
      </c>
      <c r="AU914" s="116" t="s">
        <v>69</v>
      </c>
      <c r="AY914" s="12" t="s">
        <v>106</v>
      </c>
      <c r="BE914" s="117">
        <f>IF(N914="základní",J914,0)</f>
        <v>1668</v>
      </c>
      <c r="BF914" s="117">
        <f>IF(N914="snížená",J914,0)</f>
        <v>0</v>
      </c>
      <c r="BG914" s="117">
        <f>IF(N914="zákl. přenesená",J914,0)</f>
        <v>0</v>
      </c>
      <c r="BH914" s="117">
        <f>IF(N914="sníž. přenesená",J914,0)</f>
        <v>0</v>
      </c>
      <c r="BI914" s="117">
        <f>IF(N914="nulová",J914,0)</f>
        <v>0</v>
      </c>
      <c r="BJ914" s="12" t="s">
        <v>77</v>
      </c>
      <c r="BK914" s="117">
        <f>ROUND(I914*H914,2)</f>
        <v>1668</v>
      </c>
      <c r="BL914" s="12" t="s">
        <v>105</v>
      </c>
      <c r="BM914" s="116" t="s">
        <v>1565</v>
      </c>
    </row>
    <row r="915" spans="1:65" s="2" customFormat="1" ht="19.5">
      <c r="A915" s="24"/>
      <c r="B915" s="25"/>
      <c r="C915" s="24"/>
      <c r="D915" s="118" t="s">
        <v>108</v>
      </c>
      <c r="E915" s="24"/>
      <c r="F915" s="119" t="s">
        <v>1566</v>
      </c>
      <c r="G915" s="24"/>
      <c r="H915" s="24"/>
      <c r="I915" s="24"/>
      <c r="J915" s="24"/>
      <c r="K915" s="24"/>
      <c r="L915" s="25"/>
      <c r="M915" s="120"/>
      <c r="N915" s="121"/>
      <c r="O915" s="45"/>
      <c r="P915" s="45"/>
      <c r="Q915" s="45"/>
      <c r="R915" s="45"/>
      <c r="S915" s="45"/>
      <c r="T915" s="46"/>
      <c r="U915" s="24"/>
      <c r="V915" s="24"/>
      <c r="W915" s="24"/>
      <c r="X915" s="24"/>
      <c r="Y915" s="24"/>
      <c r="Z915" s="24"/>
      <c r="AA915" s="24"/>
      <c r="AB915" s="24"/>
      <c r="AC915" s="24"/>
      <c r="AD915" s="24"/>
      <c r="AE915" s="24"/>
      <c r="AT915" s="12" t="s">
        <v>108</v>
      </c>
      <c r="AU915" s="12" t="s">
        <v>69</v>
      </c>
    </row>
    <row r="916" spans="1:65" s="2" customFormat="1" ht="29.25">
      <c r="A916" s="24"/>
      <c r="B916" s="25"/>
      <c r="C916" s="24"/>
      <c r="D916" s="118" t="s">
        <v>110</v>
      </c>
      <c r="E916" s="24"/>
      <c r="F916" s="122" t="s">
        <v>1567</v>
      </c>
      <c r="G916" s="24"/>
      <c r="H916" s="24"/>
      <c r="I916" s="24"/>
      <c r="J916" s="24"/>
      <c r="K916" s="24"/>
      <c r="L916" s="25"/>
      <c r="M916" s="120"/>
      <c r="N916" s="121"/>
      <c r="O916" s="45"/>
      <c r="P916" s="45"/>
      <c r="Q916" s="45"/>
      <c r="R916" s="45"/>
      <c r="S916" s="45"/>
      <c r="T916" s="46"/>
      <c r="U916" s="24"/>
      <c r="V916" s="24"/>
      <c r="W916" s="24"/>
      <c r="X916" s="24"/>
      <c r="Y916" s="24"/>
      <c r="Z916" s="24"/>
      <c r="AA916" s="24"/>
      <c r="AB916" s="24"/>
      <c r="AC916" s="24"/>
      <c r="AD916" s="24"/>
      <c r="AE916" s="24"/>
      <c r="AT916" s="12" t="s">
        <v>110</v>
      </c>
      <c r="AU916" s="12" t="s">
        <v>69</v>
      </c>
    </row>
    <row r="917" spans="1:65" s="2" customFormat="1" ht="16.5" customHeight="1">
      <c r="A917" s="24"/>
      <c r="B917" s="105"/>
      <c r="C917" s="106" t="s">
        <v>1568</v>
      </c>
      <c r="D917" s="106" t="s">
        <v>100</v>
      </c>
      <c r="E917" s="107" t="s">
        <v>1569</v>
      </c>
      <c r="F917" s="108" t="s">
        <v>1570</v>
      </c>
      <c r="G917" s="109" t="s">
        <v>114</v>
      </c>
      <c r="H917" s="110">
        <v>1000</v>
      </c>
      <c r="I917" s="111">
        <v>196</v>
      </c>
      <c r="J917" s="111">
        <f>ROUND(I917*H917,2)</f>
        <v>196000</v>
      </c>
      <c r="K917" s="108" t="s">
        <v>104</v>
      </c>
      <c r="L917" s="25"/>
      <c r="M917" s="112" t="s">
        <v>3</v>
      </c>
      <c r="N917" s="113" t="s">
        <v>40</v>
      </c>
      <c r="O917" s="114">
        <v>0</v>
      </c>
      <c r="P917" s="114">
        <f>O917*H917</f>
        <v>0</v>
      </c>
      <c r="Q917" s="114">
        <v>0</v>
      </c>
      <c r="R917" s="114">
        <f>Q917*H917</f>
        <v>0</v>
      </c>
      <c r="S917" s="114">
        <v>0</v>
      </c>
      <c r="T917" s="115">
        <f>S917*H917</f>
        <v>0</v>
      </c>
      <c r="U917" s="24"/>
      <c r="V917" s="24"/>
      <c r="W917" s="24"/>
      <c r="X917" s="24"/>
      <c r="Y917" s="24"/>
      <c r="Z917" s="24"/>
      <c r="AA917" s="24"/>
      <c r="AB917" s="24"/>
      <c r="AC917" s="24"/>
      <c r="AD917" s="24"/>
      <c r="AE917" s="24"/>
      <c r="AR917" s="116" t="s">
        <v>105</v>
      </c>
      <c r="AT917" s="116" t="s">
        <v>100</v>
      </c>
      <c r="AU917" s="116" t="s">
        <v>69</v>
      </c>
      <c r="AY917" s="12" t="s">
        <v>106</v>
      </c>
      <c r="BE917" s="117">
        <f>IF(N917="základní",J917,0)</f>
        <v>196000</v>
      </c>
      <c r="BF917" s="117">
        <f>IF(N917="snížená",J917,0)</f>
        <v>0</v>
      </c>
      <c r="BG917" s="117">
        <f>IF(N917="zákl. přenesená",J917,0)</f>
        <v>0</v>
      </c>
      <c r="BH917" s="117">
        <f>IF(N917="sníž. přenesená",J917,0)</f>
        <v>0</v>
      </c>
      <c r="BI917" s="117">
        <f>IF(N917="nulová",J917,0)</f>
        <v>0</v>
      </c>
      <c r="BJ917" s="12" t="s">
        <v>77</v>
      </c>
      <c r="BK917" s="117">
        <f>ROUND(I917*H917,2)</f>
        <v>196000</v>
      </c>
      <c r="BL917" s="12" t="s">
        <v>105</v>
      </c>
      <c r="BM917" s="116" t="s">
        <v>1571</v>
      </c>
    </row>
    <row r="918" spans="1:65" s="2" customFormat="1" ht="19.5">
      <c r="A918" s="24"/>
      <c r="B918" s="25"/>
      <c r="C918" s="24"/>
      <c r="D918" s="118" t="s">
        <v>108</v>
      </c>
      <c r="E918" s="24"/>
      <c r="F918" s="119" t="s">
        <v>1572</v>
      </c>
      <c r="G918" s="24"/>
      <c r="H918" s="24"/>
      <c r="I918" s="24"/>
      <c r="J918" s="24"/>
      <c r="K918" s="24"/>
      <c r="L918" s="25"/>
      <c r="M918" s="120"/>
      <c r="N918" s="121"/>
      <c r="O918" s="45"/>
      <c r="P918" s="45"/>
      <c r="Q918" s="45"/>
      <c r="R918" s="45"/>
      <c r="S918" s="45"/>
      <c r="T918" s="46"/>
      <c r="U918" s="24"/>
      <c r="V918" s="24"/>
      <c r="W918" s="24"/>
      <c r="X918" s="24"/>
      <c r="Y918" s="24"/>
      <c r="Z918" s="24"/>
      <c r="AA918" s="24"/>
      <c r="AB918" s="24"/>
      <c r="AC918" s="24"/>
      <c r="AD918" s="24"/>
      <c r="AE918" s="24"/>
      <c r="AT918" s="12" t="s">
        <v>108</v>
      </c>
      <c r="AU918" s="12" t="s">
        <v>69</v>
      </c>
    </row>
    <row r="919" spans="1:65" s="2" customFormat="1" ht="19.5">
      <c r="A919" s="24"/>
      <c r="B919" s="25"/>
      <c r="C919" s="24"/>
      <c r="D919" s="118" t="s">
        <v>110</v>
      </c>
      <c r="E919" s="24"/>
      <c r="F919" s="122" t="s">
        <v>1573</v>
      </c>
      <c r="G919" s="24"/>
      <c r="H919" s="24"/>
      <c r="I919" s="24"/>
      <c r="J919" s="24"/>
      <c r="K919" s="24"/>
      <c r="L919" s="25"/>
      <c r="M919" s="120"/>
      <c r="N919" s="121"/>
      <c r="O919" s="45"/>
      <c r="P919" s="45"/>
      <c r="Q919" s="45"/>
      <c r="R919" s="45"/>
      <c r="S919" s="45"/>
      <c r="T919" s="46"/>
      <c r="U919" s="24"/>
      <c r="V919" s="24"/>
      <c r="W919" s="24"/>
      <c r="X919" s="24"/>
      <c r="Y919" s="24"/>
      <c r="Z919" s="24"/>
      <c r="AA919" s="24"/>
      <c r="AB919" s="24"/>
      <c r="AC919" s="24"/>
      <c r="AD919" s="24"/>
      <c r="AE919" s="24"/>
      <c r="AT919" s="12" t="s">
        <v>110</v>
      </c>
      <c r="AU919" s="12" t="s">
        <v>69</v>
      </c>
    </row>
    <row r="920" spans="1:65" s="2" customFormat="1" ht="16.5" customHeight="1">
      <c r="A920" s="24"/>
      <c r="B920" s="105"/>
      <c r="C920" s="106" t="s">
        <v>1574</v>
      </c>
      <c r="D920" s="106" t="s">
        <v>100</v>
      </c>
      <c r="E920" s="107" t="s">
        <v>1575</v>
      </c>
      <c r="F920" s="108" t="s">
        <v>1576</v>
      </c>
      <c r="G920" s="109" t="s">
        <v>114</v>
      </c>
      <c r="H920" s="110">
        <v>3000</v>
      </c>
      <c r="I920" s="111">
        <v>235</v>
      </c>
      <c r="J920" s="111">
        <f>ROUND(I920*H920,2)</f>
        <v>705000</v>
      </c>
      <c r="K920" s="108" t="s">
        <v>104</v>
      </c>
      <c r="L920" s="25"/>
      <c r="M920" s="112" t="s">
        <v>3</v>
      </c>
      <c r="N920" s="113" t="s">
        <v>40</v>
      </c>
      <c r="O920" s="114">
        <v>0</v>
      </c>
      <c r="P920" s="114">
        <f>O920*H920</f>
        <v>0</v>
      </c>
      <c r="Q920" s="114">
        <v>0</v>
      </c>
      <c r="R920" s="114">
        <f>Q920*H920</f>
        <v>0</v>
      </c>
      <c r="S920" s="114">
        <v>0</v>
      </c>
      <c r="T920" s="115">
        <f>S920*H920</f>
        <v>0</v>
      </c>
      <c r="U920" s="24"/>
      <c r="V920" s="24"/>
      <c r="W920" s="24"/>
      <c r="X920" s="24"/>
      <c r="Y920" s="24"/>
      <c r="Z920" s="24"/>
      <c r="AA920" s="24"/>
      <c r="AB920" s="24"/>
      <c r="AC920" s="24"/>
      <c r="AD920" s="24"/>
      <c r="AE920" s="24"/>
      <c r="AR920" s="116" t="s">
        <v>105</v>
      </c>
      <c r="AT920" s="116" t="s">
        <v>100</v>
      </c>
      <c r="AU920" s="116" t="s">
        <v>69</v>
      </c>
      <c r="AY920" s="12" t="s">
        <v>106</v>
      </c>
      <c r="BE920" s="117">
        <f>IF(N920="základní",J920,0)</f>
        <v>705000</v>
      </c>
      <c r="BF920" s="117">
        <f>IF(N920="snížená",J920,0)</f>
        <v>0</v>
      </c>
      <c r="BG920" s="117">
        <f>IF(N920="zákl. přenesená",J920,0)</f>
        <v>0</v>
      </c>
      <c r="BH920" s="117">
        <f>IF(N920="sníž. přenesená",J920,0)</f>
        <v>0</v>
      </c>
      <c r="BI920" s="117">
        <f>IF(N920="nulová",J920,0)</f>
        <v>0</v>
      </c>
      <c r="BJ920" s="12" t="s">
        <v>77</v>
      </c>
      <c r="BK920" s="117">
        <f>ROUND(I920*H920,2)</f>
        <v>705000</v>
      </c>
      <c r="BL920" s="12" t="s">
        <v>105</v>
      </c>
      <c r="BM920" s="116" t="s">
        <v>1577</v>
      </c>
    </row>
    <row r="921" spans="1:65" s="2" customFormat="1" ht="19.5">
      <c r="A921" s="24"/>
      <c r="B921" s="25"/>
      <c r="C921" s="24"/>
      <c r="D921" s="118" t="s">
        <v>108</v>
      </c>
      <c r="E921" s="24"/>
      <c r="F921" s="119" t="s">
        <v>1578</v>
      </c>
      <c r="G921" s="24"/>
      <c r="H921" s="24"/>
      <c r="I921" s="24"/>
      <c r="J921" s="24"/>
      <c r="K921" s="24"/>
      <c r="L921" s="25"/>
      <c r="M921" s="120"/>
      <c r="N921" s="121"/>
      <c r="O921" s="45"/>
      <c r="P921" s="45"/>
      <c r="Q921" s="45"/>
      <c r="R921" s="45"/>
      <c r="S921" s="45"/>
      <c r="T921" s="46"/>
      <c r="U921" s="24"/>
      <c r="V921" s="24"/>
      <c r="W921" s="24"/>
      <c r="X921" s="24"/>
      <c r="Y921" s="24"/>
      <c r="Z921" s="24"/>
      <c r="AA921" s="24"/>
      <c r="AB921" s="24"/>
      <c r="AC921" s="24"/>
      <c r="AD921" s="24"/>
      <c r="AE921" s="24"/>
      <c r="AT921" s="12" t="s">
        <v>108</v>
      </c>
      <c r="AU921" s="12" t="s">
        <v>69</v>
      </c>
    </row>
    <row r="922" spans="1:65" s="2" customFormat="1" ht="19.5">
      <c r="A922" s="24"/>
      <c r="B922" s="25"/>
      <c r="C922" s="24"/>
      <c r="D922" s="118" t="s">
        <v>110</v>
      </c>
      <c r="E922" s="24"/>
      <c r="F922" s="122" t="s">
        <v>1573</v>
      </c>
      <c r="G922" s="24"/>
      <c r="H922" s="24"/>
      <c r="I922" s="24"/>
      <c r="J922" s="24"/>
      <c r="K922" s="24"/>
      <c r="L922" s="25"/>
      <c r="M922" s="120"/>
      <c r="N922" s="121"/>
      <c r="O922" s="45"/>
      <c r="P922" s="45"/>
      <c r="Q922" s="45"/>
      <c r="R922" s="45"/>
      <c r="S922" s="45"/>
      <c r="T922" s="46"/>
      <c r="U922" s="24"/>
      <c r="V922" s="24"/>
      <c r="W922" s="24"/>
      <c r="X922" s="24"/>
      <c r="Y922" s="24"/>
      <c r="Z922" s="24"/>
      <c r="AA922" s="24"/>
      <c r="AB922" s="24"/>
      <c r="AC922" s="24"/>
      <c r="AD922" s="24"/>
      <c r="AE922" s="24"/>
      <c r="AT922" s="12" t="s">
        <v>110</v>
      </c>
      <c r="AU922" s="12" t="s">
        <v>69</v>
      </c>
    </row>
    <row r="923" spans="1:65" s="2" customFormat="1" ht="16.5" customHeight="1">
      <c r="A923" s="24"/>
      <c r="B923" s="105"/>
      <c r="C923" s="106" t="s">
        <v>1579</v>
      </c>
      <c r="D923" s="106" t="s">
        <v>100</v>
      </c>
      <c r="E923" s="107" t="s">
        <v>1580</v>
      </c>
      <c r="F923" s="108" t="s">
        <v>1581</v>
      </c>
      <c r="G923" s="109" t="s">
        <v>114</v>
      </c>
      <c r="H923" s="110">
        <v>100</v>
      </c>
      <c r="I923" s="111">
        <v>212</v>
      </c>
      <c r="J923" s="111">
        <f>ROUND(I923*H923,2)</f>
        <v>21200</v>
      </c>
      <c r="K923" s="108" t="s">
        <v>104</v>
      </c>
      <c r="L923" s="25"/>
      <c r="M923" s="112" t="s">
        <v>3</v>
      </c>
      <c r="N923" s="113" t="s">
        <v>40</v>
      </c>
      <c r="O923" s="114">
        <v>0</v>
      </c>
      <c r="P923" s="114">
        <f>O923*H923</f>
        <v>0</v>
      </c>
      <c r="Q923" s="114">
        <v>0</v>
      </c>
      <c r="R923" s="114">
        <f>Q923*H923</f>
        <v>0</v>
      </c>
      <c r="S923" s="114">
        <v>0</v>
      </c>
      <c r="T923" s="115">
        <f>S923*H923</f>
        <v>0</v>
      </c>
      <c r="U923" s="24"/>
      <c r="V923" s="24"/>
      <c r="W923" s="24"/>
      <c r="X923" s="24"/>
      <c r="Y923" s="24"/>
      <c r="Z923" s="24"/>
      <c r="AA923" s="24"/>
      <c r="AB923" s="24"/>
      <c r="AC923" s="24"/>
      <c r="AD923" s="24"/>
      <c r="AE923" s="24"/>
      <c r="AR923" s="116" t="s">
        <v>105</v>
      </c>
      <c r="AT923" s="116" t="s">
        <v>100</v>
      </c>
      <c r="AU923" s="116" t="s">
        <v>69</v>
      </c>
      <c r="AY923" s="12" t="s">
        <v>106</v>
      </c>
      <c r="BE923" s="117">
        <f>IF(N923="základní",J923,0)</f>
        <v>21200</v>
      </c>
      <c r="BF923" s="117">
        <f>IF(N923="snížená",J923,0)</f>
        <v>0</v>
      </c>
      <c r="BG923" s="117">
        <f>IF(N923="zákl. přenesená",J923,0)</f>
        <v>0</v>
      </c>
      <c r="BH923" s="117">
        <f>IF(N923="sníž. přenesená",J923,0)</f>
        <v>0</v>
      </c>
      <c r="BI923" s="117">
        <f>IF(N923="nulová",J923,0)</f>
        <v>0</v>
      </c>
      <c r="BJ923" s="12" t="s">
        <v>77</v>
      </c>
      <c r="BK923" s="117">
        <f>ROUND(I923*H923,2)</f>
        <v>21200</v>
      </c>
      <c r="BL923" s="12" t="s">
        <v>105</v>
      </c>
      <c r="BM923" s="116" t="s">
        <v>1582</v>
      </c>
    </row>
    <row r="924" spans="1:65" s="2" customFormat="1" ht="19.5">
      <c r="A924" s="24"/>
      <c r="B924" s="25"/>
      <c r="C924" s="24"/>
      <c r="D924" s="118" t="s">
        <v>108</v>
      </c>
      <c r="E924" s="24"/>
      <c r="F924" s="119" t="s">
        <v>1583</v>
      </c>
      <c r="G924" s="24"/>
      <c r="H924" s="24"/>
      <c r="I924" s="24"/>
      <c r="J924" s="24"/>
      <c r="K924" s="24"/>
      <c r="L924" s="25"/>
      <c r="M924" s="120"/>
      <c r="N924" s="121"/>
      <c r="O924" s="45"/>
      <c r="P924" s="45"/>
      <c r="Q924" s="45"/>
      <c r="R924" s="45"/>
      <c r="S924" s="45"/>
      <c r="T924" s="46"/>
      <c r="U924" s="24"/>
      <c r="V924" s="24"/>
      <c r="W924" s="24"/>
      <c r="X924" s="24"/>
      <c r="Y924" s="24"/>
      <c r="Z924" s="24"/>
      <c r="AA924" s="24"/>
      <c r="AB924" s="24"/>
      <c r="AC924" s="24"/>
      <c r="AD924" s="24"/>
      <c r="AE924" s="24"/>
      <c r="AT924" s="12" t="s">
        <v>108</v>
      </c>
      <c r="AU924" s="12" t="s">
        <v>69</v>
      </c>
    </row>
    <row r="925" spans="1:65" s="2" customFormat="1" ht="19.5">
      <c r="A925" s="24"/>
      <c r="B925" s="25"/>
      <c r="C925" s="24"/>
      <c r="D925" s="118" t="s">
        <v>110</v>
      </c>
      <c r="E925" s="24"/>
      <c r="F925" s="122" t="s">
        <v>1573</v>
      </c>
      <c r="G925" s="24"/>
      <c r="H925" s="24"/>
      <c r="I925" s="24"/>
      <c r="J925" s="24"/>
      <c r="K925" s="24"/>
      <c r="L925" s="25"/>
      <c r="M925" s="120"/>
      <c r="N925" s="121"/>
      <c r="O925" s="45"/>
      <c r="P925" s="45"/>
      <c r="Q925" s="45"/>
      <c r="R925" s="45"/>
      <c r="S925" s="45"/>
      <c r="T925" s="46"/>
      <c r="U925" s="24"/>
      <c r="V925" s="24"/>
      <c r="W925" s="24"/>
      <c r="X925" s="24"/>
      <c r="Y925" s="24"/>
      <c r="Z925" s="24"/>
      <c r="AA925" s="24"/>
      <c r="AB925" s="24"/>
      <c r="AC925" s="24"/>
      <c r="AD925" s="24"/>
      <c r="AE925" s="24"/>
      <c r="AT925" s="12" t="s">
        <v>110</v>
      </c>
      <c r="AU925" s="12" t="s">
        <v>69</v>
      </c>
    </row>
    <row r="926" spans="1:65" s="2" customFormat="1" ht="16.5" customHeight="1">
      <c r="A926" s="24"/>
      <c r="B926" s="105"/>
      <c r="C926" s="106" t="s">
        <v>1584</v>
      </c>
      <c r="D926" s="106" t="s">
        <v>100</v>
      </c>
      <c r="E926" s="107" t="s">
        <v>1585</v>
      </c>
      <c r="F926" s="108" t="s">
        <v>1586</v>
      </c>
      <c r="G926" s="109" t="s">
        <v>114</v>
      </c>
      <c r="H926" s="110">
        <v>100</v>
      </c>
      <c r="I926" s="111">
        <v>436</v>
      </c>
      <c r="J926" s="111">
        <f>ROUND(I926*H926,2)</f>
        <v>43600</v>
      </c>
      <c r="K926" s="108" t="s">
        <v>104</v>
      </c>
      <c r="L926" s="25"/>
      <c r="M926" s="112" t="s">
        <v>3</v>
      </c>
      <c r="N926" s="113" t="s">
        <v>40</v>
      </c>
      <c r="O926" s="114">
        <v>0</v>
      </c>
      <c r="P926" s="114">
        <f>O926*H926</f>
        <v>0</v>
      </c>
      <c r="Q926" s="114">
        <v>0</v>
      </c>
      <c r="R926" s="114">
        <f>Q926*H926</f>
        <v>0</v>
      </c>
      <c r="S926" s="114">
        <v>0</v>
      </c>
      <c r="T926" s="115">
        <f>S926*H926</f>
        <v>0</v>
      </c>
      <c r="U926" s="24"/>
      <c r="V926" s="24"/>
      <c r="W926" s="24"/>
      <c r="X926" s="24"/>
      <c r="Y926" s="24"/>
      <c r="Z926" s="24"/>
      <c r="AA926" s="24"/>
      <c r="AB926" s="24"/>
      <c r="AC926" s="24"/>
      <c r="AD926" s="24"/>
      <c r="AE926" s="24"/>
      <c r="AR926" s="116" t="s">
        <v>105</v>
      </c>
      <c r="AT926" s="116" t="s">
        <v>100</v>
      </c>
      <c r="AU926" s="116" t="s">
        <v>69</v>
      </c>
      <c r="AY926" s="12" t="s">
        <v>106</v>
      </c>
      <c r="BE926" s="117">
        <f>IF(N926="základní",J926,0)</f>
        <v>43600</v>
      </c>
      <c r="BF926" s="117">
        <f>IF(N926="snížená",J926,0)</f>
        <v>0</v>
      </c>
      <c r="BG926" s="117">
        <f>IF(N926="zákl. přenesená",J926,0)</f>
        <v>0</v>
      </c>
      <c r="BH926" s="117">
        <f>IF(N926="sníž. přenesená",J926,0)</f>
        <v>0</v>
      </c>
      <c r="BI926" s="117">
        <f>IF(N926="nulová",J926,0)</f>
        <v>0</v>
      </c>
      <c r="BJ926" s="12" t="s">
        <v>77</v>
      </c>
      <c r="BK926" s="117">
        <f>ROUND(I926*H926,2)</f>
        <v>43600</v>
      </c>
      <c r="BL926" s="12" t="s">
        <v>105</v>
      </c>
      <c r="BM926" s="116" t="s">
        <v>1587</v>
      </c>
    </row>
    <row r="927" spans="1:65" s="2" customFormat="1" ht="19.5">
      <c r="A927" s="24"/>
      <c r="B927" s="25"/>
      <c r="C927" s="24"/>
      <c r="D927" s="118" t="s">
        <v>108</v>
      </c>
      <c r="E927" s="24"/>
      <c r="F927" s="119" t="s">
        <v>1588</v>
      </c>
      <c r="G927" s="24"/>
      <c r="H927" s="24"/>
      <c r="I927" s="24"/>
      <c r="J927" s="24"/>
      <c r="K927" s="24"/>
      <c r="L927" s="25"/>
      <c r="M927" s="120"/>
      <c r="N927" s="121"/>
      <c r="O927" s="45"/>
      <c r="P927" s="45"/>
      <c r="Q927" s="45"/>
      <c r="R927" s="45"/>
      <c r="S927" s="45"/>
      <c r="T927" s="46"/>
      <c r="U927" s="24"/>
      <c r="V927" s="24"/>
      <c r="W927" s="24"/>
      <c r="X927" s="24"/>
      <c r="Y927" s="24"/>
      <c r="Z927" s="24"/>
      <c r="AA927" s="24"/>
      <c r="AB927" s="24"/>
      <c r="AC927" s="24"/>
      <c r="AD927" s="24"/>
      <c r="AE927" s="24"/>
      <c r="AT927" s="12" t="s">
        <v>108</v>
      </c>
      <c r="AU927" s="12" t="s">
        <v>69</v>
      </c>
    </row>
    <row r="928" spans="1:65" s="2" customFormat="1" ht="39">
      <c r="A928" s="24"/>
      <c r="B928" s="25"/>
      <c r="C928" s="24"/>
      <c r="D928" s="118" t="s">
        <v>110</v>
      </c>
      <c r="E928" s="24"/>
      <c r="F928" s="122" t="s">
        <v>1589</v>
      </c>
      <c r="G928" s="24"/>
      <c r="H928" s="24"/>
      <c r="I928" s="24"/>
      <c r="J928" s="24"/>
      <c r="K928" s="24"/>
      <c r="L928" s="25"/>
      <c r="M928" s="120"/>
      <c r="N928" s="121"/>
      <c r="O928" s="45"/>
      <c r="P928" s="45"/>
      <c r="Q928" s="45"/>
      <c r="R928" s="45"/>
      <c r="S928" s="45"/>
      <c r="T928" s="46"/>
      <c r="U928" s="24"/>
      <c r="V928" s="24"/>
      <c r="W928" s="24"/>
      <c r="X928" s="24"/>
      <c r="Y928" s="24"/>
      <c r="Z928" s="24"/>
      <c r="AA928" s="24"/>
      <c r="AB928" s="24"/>
      <c r="AC928" s="24"/>
      <c r="AD928" s="24"/>
      <c r="AE928" s="24"/>
      <c r="AT928" s="12" t="s">
        <v>110</v>
      </c>
      <c r="AU928" s="12" t="s">
        <v>69</v>
      </c>
    </row>
    <row r="929" spans="1:65" s="2" customFormat="1" ht="16.5" customHeight="1">
      <c r="A929" s="24"/>
      <c r="B929" s="105"/>
      <c r="C929" s="106" t="s">
        <v>1590</v>
      </c>
      <c r="D929" s="106" t="s">
        <v>100</v>
      </c>
      <c r="E929" s="107" t="s">
        <v>1591</v>
      </c>
      <c r="F929" s="108" t="s">
        <v>1592</v>
      </c>
      <c r="G929" s="109" t="s">
        <v>114</v>
      </c>
      <c r="H929" s="110">
        <v>100</v>
      </c>
      <c r="I929" s="111">
        <v>505</v>
      </c>
      <c r="J929" s="111">
        <f>ROUND(I929*H929,2)</f>
        <v>50500</v>
      </c>
      <c r="K929" s="108" t="s">
        <v>104</v>
      </c>
      <c r="L929" s="25"/>
      <c r="M929" s="112" t="s">
        <v>3</v>
      </c>
      <c r="N929" s="113" t="s">
        <v>40</v>
      </c>
      <c r="O929" s="114">
        <v>0</v>
      </c>
      <c r="P929" s="114">
        <f>O929*H929</f>
        <v>0</v>
      </c>
      <c r="Q929" s="114">
        <v>0</v>
      </c>
      <c r="R929" s="114">
        <f>Q929*H929</f>
        <v>0</v>
      </c>
      <c r="S929" s="114">
        <v>0</v>
      </c>
      <c r="T929" s="115">
        <f>S929*H929</f>
        <v>0</v>
      </c>
      <c r="U929" s="24"/>
      <c r="V929" s="24"/>
      <c r="W929" s="24"/>
      <c r="X929" s="24"/>
      <c r="Y929" s="24"/>
      <c r="Z929" s="24"/>
      <c r="AA929" s="24"/>
      <c r="AB929" s="24"/>
      <c r="AC929" s="24"/>
      <c r="AD929" s="24"/>
      <c r="AE929" s="24"/>
      <c r="AR929" s="116" t="s">
        <v>105</v>
      </c>
      <c r="AT929" s="116" t="s">
        <v>100</v>
      </c>
      <c r="AU929" s="116" t="s">
        <v>69</v>
      </c>
      <c r="AY929" s="12" t="s">
        <v>106</v>
      </c>
      <c r="BE929" s="117">
        <f>IF(N929="základní",J929,0)</f>
        <v>50500</v>
      </c>
      <c r="BF929" s="117">
        <f>IF(N929="snížená",J929,0)</f>
        <v>0</v>
      </c>
      <c r="BG929" s="117">
        <f>IF(N929="zákl. přenesená",J929,0)</f>
        <v>0</v>
      </c>
      <c r="BH929" s="117">
        <f>IF(N929="sníž. přenesená",J929,0)</f>
        <v>0</v>
      </c>
      <c r="BI929" s="117">
        <f>IF(N929="nulová",J929,0)</f>
        <v>0</v>
      </c>
      <c r="BJ929" s="12" t="s">
        <v>77</v>
      </c>
      <c r="BK929" s="117">
        <f>ROUND(I929*H929,2)</f>
        <v>50500</v>
      </c>
      <c r="BL929" s="12" t="s">
        <v>105</v>
      </c>
      <c r="BM929" s="116" t="s">
        <v>1593</v>
      </c>
    </row>
    <row r="930" spans="1:65" s="2" customFormat="1" ht="29.25">
      <c r="A930" s="24"/>
      <c r="B930" s="25"/>
      <c r="C930" s="24"/>
      <c r="D930" s="118" t="s">
        <v>108</v>
      </c>
      <c r="E930" s="24"/>
      <c r="F930" s="119" t="s">
        <v>1594</v>
      </c>
      <c r="G930" s="24"/>
      <c r="H930" s="24"/>
      <c r="I930" s="24"/>
      <c r="J930" s="24"/>
      <c r="K930" s="24"/>
      <c r="L930" s="25"/>
      <c r="M930" s="120"/>
      <c r="N930" s="121"/>
      <c r="O930" s="45"/>
      <c r="P930" s="45"/>
      <c r="Q930" s="45"/>
      <c r="R930" s="45"/>
      <c r="S930" s="45"/>
      <c r="T930" s="46"/>
      <c r="U930" s="24"/>
      <c r="V930" s="24"/>
      <c r="W930" s="24"/>
      <c r="X930" s="24"/>
      <c r="Y930" s="24"/>
      <c r="Z930" s="24"/>
      <c r="AA930" s="24"/>
      <c r="AB930" s="24"/>
      <c r="AC930" s="24"/>
      <c r="AD930" s="24"/>
      <c r="AE930" s="24"/>
      <c r="AT930" s="12" t="s">
        <v>108</v>
      </c>
      <c r="AU930" s="12" t="s">
        <v>69</v>
      </c>
    </row>
    <row r="931" spans="1:65" s="2" customFormat="1" ht="39">
      <c r="A931" s="24"/>
      <c r="B931" s="25"/>
      <c r="C931" s="24"/>
      <c r="D931" s="118" t="s">
        <v>110</v>
      </c>
      <c r="E931" s="24"/>
      <c r="F931" s="122" t="s">
        <v>1589</v>
      </c>
      <c r="G931" s="24"/>
      <c r="H931" s="24"/>
      <c r="I931" s="24"/>
      <c r="J931" s="24"/>
      <c r="K931" s="24"/>
      <c r="L931" s="25"/>
      <c r="M931" s="120"/>
      <c r="N931" s="121"/>
      <c r="O931" s="45"/>
      <c r="P931" s="45"/>
      <c r="Q931" s="45"/>
      <c r="R931" s="45"/>
      <c r="S931" s="45"/>
      <c r="T931" s="46"/>
      <c r="U931" s="24"/>
      <c r="V931" s="24"/>
      <c r="W931" s="24"/>
      <c r="X931" s="24"/>
      <c r="Y931" s="24"/>
      <c r="Z931" s="24"/>
      <c r="AA931" s="24"/>
      <c r="AB931" s="24"/>
      <c r="AC931" s="24"/>
      <c r="AD931" s="24"/>
      <c r="AE931" s="24"/>
      <c r="AT931" s="12" t="s">
        <v>110</v>
      </c>
      <c r="AU931" s="12" t="s">
        <v>69</v>
      </c>
    </row>
    <row r="932" spans="1:65" s="2" customFormat="1" ht="16.5" customHeight="1">
      <c r="A932" s="24"/>
      <c r="B932" s="105"/>
      <c r="C932" s="106" t="s">
        <v>1595</v>
      </c>
      <c r="D932" s="106" t="s">
        <v>100</v>
      </c>
      <c r="E932" s="107" t="s">
        <v>1596</v>
      </c>
      <c r="F932" s="108" t="s">
        <v>1597</v>
      </c>
      <c r="G932" s="109" t="s">
        <v>114</v>
      </c>
      <c r="H932" s="110">
        <v>500</v>
      </c>
      <c r="I932" s="111">
        <v>460</v>
      </c>
      <c r="J932" s="111">
        <f>ROUND(I932*H932,2)</f>
        <v>230000</v>
      </c>
      <c r="K932" s="108" t="s">
        <v>104</v>
      </c>
      <c r="L932" s="25"/>
      <c r="M932" s="112" t="s">
        <v>3</v>
      </c>
      <c r="N932" s="113" t="s">
        <v>40</v>
      </c>
      <c r="O932" s="114">
        <v>0</v>
      </c>
      <c r="P932" s="114">
        <f>O932*H932</f>
        <v>0</v>
      </c>
      <c r="Q932" s="114">
        <v>0</v>
      </c>
      <c r="R932" s="114">
        <f>Q932*H932</f>
        <v>0</v>
      </c>
      <c r="S932" s="114">
        <v>0</v>
      </c>
      <c r="T932" s="115">
        <f>S932*H932</f>
        <v>0</v>
      </c>
      <c r="U932" s="24"/>
      <c r="V932" s="24"/>
      <c r="W932" s="24"/>
      <c r="X932" s="24"/>
      <c r="Y932" s="24"/>
      <c r="Z932" s="24"/>
      <c r="AA932" s="24"/>
      <c r="AB932" s="24"/>
      <c r="AC932" s="24"/>
      <c r="AD932" s="24"/>
      <c r="AE932" s="24"/>
      <c r="AR932" s="116" t="s">
        <v>105</v>
      </c>
      <c r="AT932" s="116" t="s">
        <v>100</v>
      </c>
      <c r="AU932" s="116" t="s">
        <v>69</v>
      </c>
      <c r="AY932" s="12" t="s">
        <v>106</v>
      </c>
      <c r="BE932" s="117">
        <f>IF(N932="základní",J932,0)</f>
        <v>230000</v>
      </c>
      <c r="BF932" s="117">
        <f>IF(N932="snížená",J932,0)</f>
        <v>0</v>
      </c>
      <c r="BG932" s="117">
        <f>IF(N932="zákl. přenesená",J932,0)</f>
        <v>0</v>
      </c>
      <c r="BH932" s="117">
        <f>IF(N932="sníž. přenesená",J932,0)</f>
        <v>0</v>
      </c>
      <c r="BI932" s="117">
        <f>IF(N932="nulová",J932,0)</f>
        <v>0</v>
      </c>
      <c r="BJ932" s="12" t="s">
        <v>77</v>
      </c>
      <c r="BK932" s="117">
        <f>ROUND(I932*H932,2)</f>
        <v>230000</v>
      </c>
      <c r="BL932" s="12" t="s">
        <v>105</v>
      </c>
      <c r="BM932" s="116" t="s">
        <v>1598</v>
      </c>
    </row>
    <row r="933" spans="1:65" s="2" customFormat="1" ht="19.5">
      <c r="A933" s="24"/>
      <c r="B933" s="25"/>
      <c r="C933" s="24"/>
      <c r="D933" s="118" t="s">
        <v>108</v>
      </c>
      <c r="E933" s="24"/>
      <c r="F933" s="119" t="s">
        <v>1599</v>
      </c>
      <c r="G933" s="24"/>
      <c r="H933" s="24"/>
      <c r="I933" s="24"/>
      <c r="J933" s="24"/>
      <c r="K933" s="24"/>
      <c r="L933" s="25"/>
      <c r="M933" s="120"/>
      <c r="N933" s="121"/>
      <c r="O933" s="45"/>
      <c r="P933" s="45"/>
      <c r="Q933" s="45"/>
      <c r="R933" s="45"/>
      <c r="S933" s="45"/>
      <c r="T933" s="46"/>
      <c r="U933" s="24"/>
      <c r="V933" s="24"/>
      <c r="W933" s="24"/>
      <c r="X933" s="24"/>
      <c r="Y933" s="24"/>
      <c r="Z933" s="24"/>
      <c r="AA933" s="24"/>
      <c r="AB933" s="24"/>
      <c r="AC933" s="24"/>
      <c r="AD933" s="24"/>
      <c r="AE933" s="24"/>
      <c r="AT933" s="12" t="s">
        <v>108</v>
      </c>
      <c r="AU933" s="12" t="s">
        <v>69</v>
      </c>
    </row>
    <row r="934" spans="1:65" s="2" customFormat="1" ht="39">
      <c r="A934" s="24"/>
      <c r="B934" s="25"/>
      <c r="C934" s="24"/>
      <c r="D934" s="118" t="s">
        <v>110</v>
      </c>
      <c r="E934" s="24"/>
      <c r="F934" s="122" t="s">
        <v>1589</v>
      </c>
      <c r="G934" s="24"/>
      <c r="H934" s="24"/>
      <c r="I934" s="24"/>
      <c r="J934" s="24"/>
      <c r="K934" s="24"/>
      <c r="L934" s="25"/>
      <c r="M934" s="120"/>
      <c r="N934" s="121"/>
      <c r="O934" s="45"/>
      <c r="P934" s="45"/>
      <c r="Q934" s="45"/>
      <c r="R934" s="45"/>
      <c r="S934" s="45"/>
      <c r="T934" s="46"/>
      <c r="U934" s="24"/>
      <c r="V934" s="24"/>
      <c r="W934" s="24"/>
      <c r="X934" s="24"/>
      <c r="Y934" s="24"/>
      <c r="Z934" s="24"/>
      <c r="AA934" s="24"/>
      <c r="AB934" s="24"/>
      <c r="AC934" s="24"/>
      <c r="AD934" s="24"/>
      <c r="AE934" s="24"/>
      <c r="AT934" s="12" t="s">
        <v>110</v>
      </c>
      <c r="AU934" s="12" t="s">
        <v>69</v>
      </c>
    </row>
    <row r="935" spans="1:65" s="2" customFormat="1" ht="16.5" customHeight="1">
      <c r="A935" s="24"/>
      <c r="B935" s="105"/>
      <c r="C935" s="106" t="s">
        <v>1600</v>
      </c>
      <c r="D935" s="106" t="s">
        <v>100</v>
      </c>
      <c r="E935" s="107" t="s">
        <v>1601</v>
      </c>
      <c r="F935" s="108" t="s">
        <v>1602</v>
      </c>
      <c r="G935" s="109" t="s">
        <v>114</v>
      </c>
      <c r="H935" s="110">
        <v>3000</v>
      </c>
      <c r="I935" s="111">
        <v>534</v>
      </c>
      <c r="J935" s="111">
        <f>ROUND(I935*H935,2)</f>
        <v>1602000</v>
      </c>
      <c r="K935" s="108" t="s">
        <v>104</v>
      </c>
      <c r="L935" s="25"/>
      <c r="M935" s="112" t="s">
        <v>3</v>
      </c>
      <c r="N935" s="113" t="s">
        <v>40</v>
      </c>
      <c r="O935" s="114">
        <v>0</v>
      </c>
      <c r="P935" s="114">
        <f>O935*H935</f>
        <v>0</v>
      </c>
      <c r="Q935" s="114">
        <v>0</v>
      </c>
      <c r="R935" s="114">
        <f>Q935*H935</f>
        <v>0</v>
      </c>
      <c r="S935" s="114">
        <v>0</v>
      </c>
      <c r="T935" s="115">
        <f>S935*H935</f>
        <v>0</v>
      </c>
      <c r="U935" s="24"/>
      <c r="V935" s="24"/>
      <c r="W935" s="24"/>
      <c r="X935" s="24"/>
      <c r="Y935" s="24"/>
      <c r="Z935" s="24"/>
      <c r="AA935" s="24"/>
      <c r="AB935" s="24"/>
      <c r="AC935" s="24"/>
      <c r="AD935" s="24"/>
      <c r="AE935" s="24"/>
      <c r="AR935" s="116" t="s">
        <v>105</v>
      </c>
      <c r="AT935" s="116" t="s">
        <v>100</v>
      </c>
      <c r="AU935" s="116" t="s">
        <v>69</v>
      </c>
      <c r="AY935" s="12" t="s">
        <v>106</v>
      </c>
      <c r="BE935" s="117">
        <f>IF(N935="základní",J935,0)</f>
        <v>1602000</v>
      </c>
      <c r="BF935" s="117">
        <f>IF(N935="snížená",J935,0)</f>
        <v>0</v>
      </c>
      <c r="BG935" s="117">
        <f>IF(N935="zákl. přenesená",J935,0)</f>
        <v>0</v>
      </c>
      <c r="BH935" s="117">
        <f>IF(N935="sníž. přenesená",J935,0)</f>
        <v>0</v>
      </c>
      <c r="BI935" s="117">
        <f>IF(N935="nulová",J935,0)</f>
        <v>0</v>
      </c>
      <c r="BJ935" s="12" t="s">
        <v>77</v>
      </c>
      <c r="BK935" s="117">
        <f>ROUND(I935*H935,2)</f>
        <v>1602000</v>
      </c>
      <c r="BL935" s="12" t="s">
        <v>105</v>
      </c>
      <c r="BM935" s="116" t="s">
        <v>1603</v>
      </c>
    </row>
    <row r="936" spans="1:65" s="2" customFormat="1" ht="19.5">
      <c r="A936" s="24"/>
      <c r="B936" s="25"/>
      <c r="C936" s="24"/>
      <c r="D936" s="118" t="s">
        <v>108</v>
      </c>
      <c r="E936" s="24"/>
      <c r="F936" s="119" t="s">
        <v>1604</v>
      </c>
      <c r="G936" s="24"/>
      <c r="H936" s="24"/>
      <c r="I936" s="24"/>
      <c r="J936" s="24"/>
      <c r="K936" s="24"/>
      <c r="L936" s="25"/>
      <c r="M936" s="120"/>
      <c r="N936" s="121"/>
      <c r="O936" s="45"/>
      <c r="P936" s="45"/>
      <c r="Q936" s="45"/>
      <c r="R936" s="45"/>
      <c r="S936" s="45"/>
      <c r="T936" s="46"/>
      <c r="U936" s="24"/>
      <c r="V936" s="24"/>
      <c r="W936" s="24"/>
      <c r="X936" s="24"/>
      <c r="Y936" s="24"/>
      <c r="Z936" s="24"/>
      <c r="AA936" s="24"/>
      <c r="AB936" s="24"/>
      <c r="AC936" s="24"/>
      <c r="AD936" s="24"/>
      <c r="AE936" s="24"/>
      <c r="AT936" s="12" t="s">
        <v>108</v>
      </c>
      <c r="AU936" s="12" t="s">
        <v>69</v>
      </c>
    </row>
    <row r="937" spans="1:65" s="2" customFormat="1" ht="39">
      <c r="A937" s="24"/>
      <c r="B937" s="25"/>
      <c r="C937" s="24"/>
      <c r="D937" s="118" t="s">
        <v>110</v>
      </c>
      <c r="E937" s="24"/>
      <c r="F937" s="122" t="s">
        <v>1589</v>
      </c>
      <c r="G937" s="24"/>
      <c r="H937" s="24"/>
      <c r="I937" s="24"/>
      <c r="J937" s="24"/>
      <c r="K937" s="24"/>
      <c r="L937" s="25"/>
      <c r="M937" s="120"/>
      <c r="N937" s="121"/>
      <c r="O937" s="45"/>
      <c r="P937" s="45"/>
      <c r="Q937" s="45"/>
      <c r="R937" s="45"/>
      <c r="S937" s="45"/>
      <c r="T937" s="46"/>
      <c r="U937" s="24"/>
      <c r="V937" s="24"/>
      <c r="W937" s="24"/>
      <c r="X937" s="24"/>
      <c r="Y937" s="24"/>
      <c r="Z937" s="24"/>
      <c r="AA937" s="24"/>
      <c r="AB937" s="24"/>
      <c r="AC937" s="24"/>
      <c r="AD937" s="24"/>
      <c r="AE937" s="24"/>
      <c r="AT937" s="12" t="s">
        <v>110</v>
      </c>
      <c r="AU937" s="12" t="s">
        <v>69</v>
      </c>
    </row>
    <row r="938" spans="1:65" s="2" customFormat="1" ht="16.5" customHeight="1">
      <c r="A938" s="24"/>
      <c r="B938" s="105"/>
      <c r="C938" s="106" t="s">
        <v>1605</v>
      </c>
      <c r="D938" s="106" t="s">
        <v>100</v>
      </c>
      <c r="E938" s="107" t="s">
        <v>1606</v>
      </c>
      <c r="F938" s="108" t="s">
        <v>1607</v>
      </c>
      <c r="G938" s="109" t="s">
        <v>114</v>
      </c>
      <c r="H938" s="110">
        <v>50</v>
      </c>
      <c r="I938" s="111">
        <v>626</v>
      </c>
      <c r="J938" s="111">
        <f>ROUND(I938*H938,2)</f>
        <v>31300</v>
      </c>
      <c r="K938" s="108" t="s">
        <v>104</v>
      </c>
      <c r="L938" s="25"/>
      <c r="M938" s="112" t="s">
        <v>3</v>
      </c>
      <c r="N938" s="113" t="s">
        <v>40</v>
      </c>
      <c r="O938" s="114">
        <v>0</v>
      </c>
      <c r="P938" s="114">
        <f>O938*H938</f>
        <v>0</v>
      </c>
      <c r="Q938" s="114">
        <v>0</v>
      </c>
      <c r="R938" s="114">
        <f>Q938*H938</f>
        <v>0</v>
      </c>
      <c r="S938" s="114">
        <v>0</v>
      </c>
      <c r="T938" s="115">
        <f>S938*H938</f>
        <v>0</v>
      </c>
      <c r="U938" s="24"/>
      <c r="V938" s="24"/>
      <c r="W938" s="24"/>
      <c r="X938" s="24"/>
      <c r="Y938" s="24"/>
      <c r="Z938" s="24"/>
      <c r="AA938" s="24"/>
      <c r="AB938" s="24"/>
      <c r="AC938" s="24"/>
      <c r="AD938" s="24"/>
      <c r="AE938" s="24"/>
      <c r="AR938" s="116" t="s">
        <v>105</v>
      </c>
      <c r="AT938" s="116" t="s">
        <v>100</v>
      </c>
      <c r="AU938" s="116" t="s">
        <v>69</v>
      </c>
      <c r="AY938" s="12" t="s">
        <v>106</v>
      </c>
      <c r="BE938" s="117">
        <f>IF(N938="základní",J938,0)</f>
        <v>31300</v>
      </c>
      <c r="BF938" s="117">
        <f>IF(N938="snížená",J938,0)</f>
        <v>0</v>
      </c>
      <c r="BG938" s="117">
        <f>IF(N938="zákl. přenesená",J938,0)</f>
        <v>0</v>
      </c>
      <c r="BH938" s="117">
        <f>IF(N938="sníž. přenesená",J938,0)</f>
        <v>0</v>
      </c>
      <c r="BI938" s="117">
        <f>IF(N938="nulová",J938,0)</f>
        <v>0</v>
      </c>
      <c r="BJ938" s="12" t="s">
        <v>77</v>
      </c>
      <c r="BK938" s="117">
        <f>ROUND(I938*H938,2)</f>
        <v>31300</v>
      </c>
      <c r="BL938" s="12" t="s">
        <v>105</v>
      </c>
      <c r="BM938" s="116" t="s">
        <v>1608</v>
      </c>
    </row>
    <row r="939" spans="1:65" s="2" customFormat="1" ht="29.25">
      <c r="A939" s="24"/>
      <c r="B939" s="25"/>
      <c r="C939" s="24"/>
      <c r="D939" s="118" t="s">
        <v>108</v>
      </c>
      <c r="E939" s="24"/>
      <c r="F939" s="119" t="s">
        <v>1609</v>
      </c>
      <c r="G939" s="24"/>
      <c r="H939" s="24"/>
      <c r="I939" s="24"/>
      <c r="J939" s="24"/>
      <c r="K939" s="24"/>
      <c r="L939" s="25"/>
      <c r="M939" s="120"/>
      <c r="N939" s="121"/>
      <c r="O939" s="45"/>
      <c r="P939" s="45"/>
      <c r="Q939" s="45"/>
      <c r="R939" s="45"/>
      <c r="S939" s="45"/>
      <c r="T939" s="46"/>
      <c r="U939" s="24"/>
      <c r="V939" s="24"/>
      <c r="W939" s="24"/>
      <c r="X939" s="24"/>
      <c r="Y939" s="24"/>
      <c r="Z939" s="24"/>
      <c r="AA939" s="24"/>
      <c r="AB939" s="24"/>
      <c r="AC939" s="24"/>
      <c r="AD939" s="24"/>
      <c r="AE939" s="24"/>
      <c r="AT939" s="12" t="s">
        <v>108</v>
      </c>
      <c r="AU939" s="12" t="s">
        <v>69</v>
      </c>
    </row>
    <row r="940" spans="1:65" s="2" customFormat="1" ht="39">
      <c r="A940" s="24"/>
      <c r="B940" s="25"/>
      <c r="C940" s="24"/>
      <c r="D940" s="118" t="s">
        <v>110</v>
      </c>
      <c r="E940" s="24"/>
      <c r="F940" s="122" t="s">
        <v>1589</v>
      </c>
      <c r="G940" s="24"/>
      <c r="H940" s="24"/>
      <c r="I940" s="24"/>
      <c r="J940" s="24"/>
      <c r="K940" s="24"/>
      <c r="L940" s="25"/>
      <c r="M940" s="120"/>
      <c r="N940" s="121"/>
      <c r="O940" s="45"/>
      <c r="P940" s="45"/>
      <c r="Q940" s="45"/>
      <c r="R940" s="45"/>
      <c r="S940" s="45"/>
      <c r="T940" s="46"/>
      <c r="U940" s="24"/>
      <c r="V940" s="24"/>
      <c r="W940" s="24"/>
      <c r="X940" s="24"/>
      <c r="Y940" s="24"/>
      <c r="Z940" s="24"/>
      <c r="AA940" s="24"/>
      <c r="AB940" s="24"/>
      <c r="AC940" s="24"/>
      <c r="AD940" s="24"/>
      <c r="AE940" s="24"/>
      <c r="AT940" s="12" t="s">
        <v>110</v>
      </c>
      <c r="AU940" s="12" t="s">
        <v>69</v>
      </c>
    </row>
    <row r="941" spans="1:65" s="2" customFormat="1" ht="16.5" customHeight="1">
      <c r="A941" s="24"/>
      <c r="B941" s="105"/>
      <c r="C941" s="106" t="s">
        <v>1610</v>
      </c>
      <c r="D941" s="106" t="s">
        <v>100</v>
      </c>
      <c r="E941" s="107" t="s">
        <v>1611</v>
      </c>
      <c r="F941" s="108" t="s">
        <v>1612</v>
      </c>
      <c r="G941" s="109" t="s">
        <v>114</v>
      </c>
      <c r="H941" s="110">
        <v>50</v>
      </c>
      <c r="I941" s="111">
        <v>654</v>
      </c>
      <c r="J941" s="111">
        <f>ROUND(I941*H941,2)</f>
        <v>32700</v>
      </c>
      <c r="K941" s="108" t="s">
        <v>104</v>
      </c>
      <c r="L941" s="25"/>
      <c r="M941" s="112" t="s">
        <v>3</v>
      </c>
      <c r="N941" s="113" t="s">
        <v>40</v>
      </c>
      <c r="O941" s="114">
        <v>0</v>
      </c>
      <c r="P941" s="114">
        <f>O941*H941</f>
        <v>0</v>
      </c>
      <c r="Q941" s="114">
        <v>0</v>
      </c>
      <c r="R941" s="114">
        <f>Q941*H941</f>
        <v>0</v>
      </c>
      <c r="S941" s="114">
        <v>0</v>
      </c>
      <c r="T941" s="115">
        <f>S941*H941</f>
        <v>0</v>
      </c>
      <c r="U941" s="24"/>
      <c r="V941" s="24"/>
      <c r="W941" s="24"/>
      <c r="X941" s="24"/>
      <c r="Y941" s="24"/>
      <c r="Z941" s="24"/>
      <c r="AA941" s="24"/>
      <c r="AB941" s="24"/>
      <c r="AC941" s="24"/>
      <c r="AD941" s="24"/>
      <c r="AE941" s="24"/>
      <c r="AR941" s="116" t="s">
        <v>105</v>
      </c>
      <c r="AT941" s="116" t="s">
        <v>100</v>
      </c>
      <c r="AU941" s="116" t="s">
        <v>69</v>
      </c>
      <c r="AY941" s="12" t="s">
        <v>106</v>
      </c>
      <c r="BE941" s="117">
        <f>IF(N941="základní",J941,0)</f>
        <v>32700</v>
      </c>
      <c r="BF941" s="117">
        <f>IF(N941="snížená",J941,0)</f>
        <v>0</v>
      </c>
      <c r="BG941" s="117">
        <f>IF(N941="zákl. přenesená",J941,0)</f>
        <v>0</v>
      </c>
      <c r="BH941" s="117">
        <f>IF(N941="sníž. přenesená",J941,0)</f>
        <v>0</v>
      </c>
      <c r="BI941" s="117">
        <f>IF(N941="nulová",J941,0)</f>
        <v>0</v>
      </c>
      <c r="BJ941" s="12" t="s">
        <v>77</v>
      </c>
      <c r="BK941" s="117">
        <f>ROUND(I941*H941,2)</f>
        <v>32700</v>
      </c>
      <c r="BL941" s="12" t="s">
        <v>105</v>
      </c>
      <c r="BM941" s="116" t="s">
        <v>1613</v>
      </c>
    </row>
    <row r="942" spans="1:65" s="2" customFormat="1" ht="19.5">
      <c r="A942" s="24"/>
      <c r="B942" s="25"/>
      <c r="C942" s="24"/>
      <c r="D942" s="118" t="s">
        <v>108</v>
      </c>
      <c r="E942" s="24"/>
      <c r="F942" s="119" t="s">
        <v>1614</v>
      </c>
      <c r="G942" s="24"/>
      <c r="H942" s="24"/>
      <c r="I942" s="24"/>
      <c r="J942" s="24"/>
      <c r="K942" s="24"/>
      <c r="L942" s="25"/>
      <c r="M942" s="120"/>
      <c r="N942" s="121"/>
      <c r="O942" s="45"/>
      <c r="P942" s="45"/>
      <c r="Q942" s="45"/>
      <c r="R942" s="45"/>
      <c r="S942" s="45"/>
      <c r="T942" s="46"/>
      <c r="U942" s="24"/>
      <c r="V942" s="24"/>
      <c r="W942" s="24"/>
      <c r="X942" s="24"/>
      <c r="Y942" s="24"/>
      <c r="Z942" s="24"/>
      <c r="AA942" s="24"/>
      <c r="AB942" s="24"/>
      <c r="AC942" s="24"/>
      <c r="AD942" s="24"/>
      <c r="AE942" s="24"/>
      <c r="AT942" s="12" t="s">
        <v>108</v>
      </c>
      <c r="AU942" s="12" t="s">
        <v>69</v>
      </c>
    </row>
    <row r="943" spans="1:65" s="2" customFormat="1" ht="39">
      <c r="A943" s="24"/>
      <c r="B943" s="25"/>
      <c r="C943" s="24"/>
      <c r="D943" s="118" t="s">
        <v>110</v>
      </c>
      <c r="E943" s="24"/>
      <c r="F943" s="122" t="s">
        <v>1589</v>
      </c>
      <c r="G943" s="24"/>
      <c r="H943" s="24"/>
      <c r="I943" s="24"/>
      <c r="J943" s="24"/>
      <c r="K943" s="24"/>
      <c r="L943" s="25"/>
      <c r="M943" s="120"/>
      <c r="N943" s="121"/>
      <c r="O943" s="45"/>
      <c r="P943" s="45"/>
      <c r="Q943" s="45"/>
      <c r="R943" s="45"/>
      <c r="S943" s="45"/>
      <c r="T943" s="46"/>
      <c r="U943" s="24"/>
      <c r="V943" s="24"/>
      <c r="W943" s="24"/>
      <c r="X943" s="24"/>
      <c r="Y943" s="24"/>
      <c r="Z943" s="24"/>
      <c r="AA943" s="24"/>
      <c r="AB943" s="24"/>
      <c r="AC943" s="24"/>
      <c r="AD943" s="24"/>
      <c r="AE943" s="24"/>
      <c r="AT943" s="12" t="s">
        <v>110</v>
      </c>
      <c r="AU943" s="12" t="s">
        <v>69</v>
      </c>
    </row>
    <row r="944" spans="1:65" s="2" customFormat="1" ht="16.5" customHeight="1">
      <c r="A944" s="24"/>
      <c r="B944" s="105"/>
      <c r="C944" s="106" t="s">
        <v>1615</v>
      </c>
      <c r="D944" s="106" t="s">
        <v>100</v>
      </c>
      <c r="E944" s="107" t="s">
        <v>1616</v>
      </c>
      <c r="F944" s="108" t="s">
        <v>1617</v>
      </c>
      <c r="G944" s="109" t="s">
        <v>114</v>
      </c>
      <c r="H944" s="110">
        <v>50</v>
      </c>
      <c r="I944" s="111">
        <v>698</v>
      </c>
      <c r="J944" s="111">
        <f>ROUND(I944*H944,2)</f>
        <v>34900</v>
      </c>
      <c r="K944" s="108" t="s">
        <v>104</v>
      </c>
      <c r="L944" s="25"/>
      <c r="M944" s="112" t="s">
        <v>3</v>
      </c>
      <c r="N944" s="113" t="s">
        <v>40</v>
      </c>
      <c r="O944" s="114">
        <v>0</v>
      </c>
      <c r="P944" s="114">
        <f>O944*H944</f>
        <v>0</v>
      </c>
      <c r="Q944" s="114">
        <v>0</v>
      </c>
      <c r="R944" s="114">
        <f>Q944*H944</f>
        <v>0</v>
      </c>
      <c r="S944" s="114">
        <v>0</v>
      </c>
      <c r="T944" s="115">
        <f>S944*H944</f>
        <v>0</v>
      </c>
      <c r="U944" s="24"/>
      <c r="V944" s="24"/>
      <c r="W944" s="24"/>
      <c r="X944" s="24"/>
      <c r="Y944" s="24"/>
      <c r="Z944" s="24"/>
      <c r="AA944" s="24"/>
      <c r="AB944" s="24"/>
      <c r="AC944" s="24"/>
      <c r="AD944" s="24"/>
      <c r="AE944" s="24"/>
      <c r="AR944" s="116" t="s">
        <v>105</v>
      </c>
      <c r="AT944" s="116" t="s">
        <v>100</v>
      </c>
      <c r="AU944" s="116" t="s">
        <v>69</v>
      </c>
      <c r="AY944" s="12" t="s">
        <v>106</v>
      </c>
      <c r="BE944" s="117">
        <f>IF(N944="základní",J944,0)</f>
        <v>34900</v>
      </c>
      <c r="BF944" s="117">
        <f>IF(N944="snížená",J944,0)</f>
        <v>0</v>
      </c>
      <c r="BG944" s="117">
        <f>IF(N944="zákl. přenesená",J944,0)</f>
        <v>0</v>
      </c>
      <c r="BH944" s="117">
        <f>IF(N944="sníž. přenesená",J944,0)</f>
        <v>0</v>
      </c>
      <c r="BI944" s="117">
        <f>IF(N944="nulová",J944,0)</f>
        <v>0</v>
      </c>
      <c r="BJ944" s="12" t="s">
        <v>77</v>
      </c>
      <c r="BK944" s="117">
        <f>ROUND(I944*H944,2)</f>
        <v>34900</v>
      </c>
      <c r="BL944" s="12" t="s">
        <v>105</v>
      </c>
      <c r="BM944" s="116" t="s">
        <v>1618</v>
      </c>
    </row>
    <row r="945" spans="1:65" s="2" customFormat="1" ht="29.25">
      <c r="A945" s="24"/>
      <c r="B945" s="25"/>
      <c r="C945" s="24"/>
      <c r="D945" s="118" t="s">
        <v>108</v>
      </c>
      <c r="E945" s="24"/>
      <c r="F945" s="119" t="s">
        <v>1619</v>
      </c>
      <c r="G945" s="24"/>
      <c r="H945" s="24"/>
      <c r="I945" s="24"/>
      <c r="J945" s="24"/>
      <c r="K945" s="24"/>
      <c r="L945" s="25"/>
      <c r="M945" s="120"/>
      <c r="N945" s="121"/>
      <c r="O945" s="45"/>
      <c r="P945" s="45"/>
      <c r="Q945" s="45"/>
      <c r="R945" s="45"/>
      <c r="S945" s="45"/>
      <c r="T945" s="46"/>
      <c r="U945" s="24"/>
      <c r="V945" s="24"/>
      <c r="W945" s="24"/>
      <c r="X945" s="24"/>
      <c r="Y945" s="24"/>
      <c r="Z945" s="24"/>
      <c r="AA945" s="24"/>
      <c r="AB945" s="24"/>
      <c r="AC945" s="24"/>
      <c r="AD945" s="24"/>
      <c r="AE945" s="24"/>
      <c r="AT945" s="12" t="s">
        <v>108</v>
      </c>
      <c r="AU945" s="12" t="s">
        <v>69</v>
      </c>
    </row>
    <row r="946" spans="1:65" s="2" customFormat="1" ht="39">
      <c r="A946" s="24"/>
      <c r="B946" s="25"/>
      <c r="C946" s="24"/>
      <c r="D946" s="118" t="s">
        <v>110</v>
      </c>
      <c r="E946" s="24"/>
      <c r="F946" s="122" t="s">
        <v>1589</v>
      </c>
      <c r="G946" s="24"/>
      <c r="H946" s="24"/>
      <c r="I946" s="24"/>
      <c r="J946" s="24"/>
      <c r="K946" s="24"/>
      <c r="L946" s="25"/>
      <c r="M946" s="120"/>
      <c r="N946" s="121"/>
      <c r="O946" s="45"/>
      <c r="P946" s="45"/>
      <c r="Q946" s="45"/>
      <c r="R946" s="45"/>
      <c r="S946" s="45"/>
      <c r="T946" s="46"/>
      <c r="U946" s="24"/>
      <c r="V946" s="24"/>
      <c r="W946" s="24"/>
      <c r="X946" s="24"/>
      <c r="Y946" s="24"/>
      <c r="Z946" s="24"/>
      <c r="AA946" s="24"/>
      <c r="AB946" s="24"/>
      <c r="AC946" s="24"/>
      <c r="AD946" s="24"/>
      <c r="AE946" s="24"/>
      <c r="AT946" s="12" t="s">
        <v>110</v>
      </c>
      <c r="AU946" s="12" t="s">
        <v>69</v>
      </c>
    </row>
    <row r="947" spans="1:65" s="2" customFormat="1" ht="16.5" customHeight="1">
      <c r="A947" s="24"/>
      <c r="B947" s="105"/>
      <c r="C947" s="106" t="s">
        <v>1620</v>
      </c>
      <c r="D947" s="106" t="s">
        <v>100</v>
      </c>
      <c r="E947" s="107" t="s">
        <v>1621</v>
      </c>
      <c r="F947" s="108" t="s">
        <v>1622</v>
      </c>
      <c r="G947" s="109" t="s">
        <v>114</v>
      </c>
      <c r="H947" s="110">
        <v>30</v>
      </c>
      <c r="I947" s="111">
        <v>719</v>
      </c>
      <c r="J947" s="111">
        <f>ROUND(I947*H947,2)</f>
        <v>21570</v>
      </c>
      <c r="K947" s="108" t="s">
        <v>104</v>
      </c>
      <c r="L947" s="25"/>
      <c r="M947" s="112" t="s">
        <v>3</v>
      </c>
      <c r="N947" s="113" t="s">
        <v>40</v>
      </c>
      <c r="O947" s="114">
        <v>0</v>
      </c>
      <c r="P947" s="114">
        <f>O947*H947</f>
        <v>0</v>
      </c>
      <c r="Q947" s="114">
        <v>0</v>
      </c>
      <c r="R947" s="114">
        <f>Q947*H947</f>
        <v>0</v>
      </c>
      <c r="S947" s="114">
        <v>0</v>
      </c>
      <c r="T947" s="115">
        <f>S947*H947</f>
        <v>0</v>
      </c>
      <c r="U947" s="24"/>
      <c r="V947" s="24"/>
      <c r="W947" s="24"/>
      <c r="X947" s="24"/>
      <c r="Y947" s="24"/>
      <c r="Z947" s="24"/>
      <c r="AA947" s="24"/>
      <c r="AB947" s="24"/>
      <c r="AC947" s="24"/>
      <c r="AD947" s="24"/>
      <c r="AE947" s="24"/>
      <c r="AR947" s="116" t="s">
        <v>105</v>
      </c>
      <c r="AT947" s="116" t="s">
        <v>100</v>
      </c>
      <c r="AU947" s="116" t="s">
        <v>69</v>
      </c>
      <c r="AY947" s="12" t="s">
        <v>106</v>
      </c>
      <c r="BE947" s="117">
        <f>IF(N947="základní",J947,0)</f>
        <v>21570</v>
      </c>
      <c r="BF947" s="117">
        <f>IF(N947="snížená",J947,0)</f>
        <v>0</v>
      </c>
      <c r="BG947" s="117">
        <f>IF(N947="zákl. přenesená",J947,0)</f>
        <v>0</v>
      </c>
      <c r="BH947" s="117">
        <f>IF(N947="sníž. přenesená",J947,0)</f>
        <v>0</v>
      </c>
      <c r="BI947" s="117">
        <f>IF(N947="nulová",J947,0)</f>
        <v>0</v>
      </c>
      <c r="BJ947" s="12" t="s">
        <v>77</v>
      </c>
      <c r="BK947" s="117">
        <f>ROUND(I947*H947,2)</f>
        <v>21570</v>
      </c>
      <c r="BL947" s="12" t="s">
        <v>105</v>
      </c>
      <c r="BM947" s="116" t="s">
        <v>1623</v>
      </c>
    </row>
    <row r="948" spans="1:65" s="2" customFormat="1" ht="29.25">
      <c r="A948" s="24"/>
      <c r="B948" s="25"/>
      <c r="C948" s="24"/>
      <c r="D948" s="118" t="s">
        <v>108</v>
      </c>
      <c r="E948" s="24"/>
      <c r="F948" s="119" t="s">
        <v>1624</v>
      </c>
      <c r="G948" s="24"/>
      <c r="H948" s="24"/>
      <c r="I948" s="24"/>
      <c r="J948" s="24"/>
      <c r="K948" s="24"/>
      <c r="L948" s="25"/>
      <c r="M948" s="120"/>
      <c r="N948" s="121"/>
      <c r="O948" s="45"/>
      <c r="P948" s="45"/>
      <c r="Q948" s="45"/>
      <c r="R948" s="45"/>
      <c r="S948" s="45"/>
      <c r="T948" s="46"/>
      <c r="U948" s="24"/>
      <c r="V948" s="24"/>
      <c r="W948" s="24"/>
      <c r="X948" s="24"/>
      <c r="Y948" s="24"/>
      <c r="Z948" s="24"/>
      <c r="AA948" s="24"/>
      <c r="AB948" s="24"/>
      <c r="AC948" s="24"/>
      <c r="AD948" s="24"/>
      <c r="AE948" s="24"/>
      <c r="AT948" s="12" t="s">
        <v>108</v>
      </c>
      <c r="AU948" s="12" t="s">
        <v>69</v>
      </c>
    </row>
    <row r="949" spans="1:65" s="2" customFormat="1" ht="39">
      <c r="A949" s="24"/>
      <c r="B949" s="25"/>
      <c r="C949" s="24"/>
      <c r="D949" s="118" t="s">
        <v>110</v>
      </c>
      <c r="E949" s="24"/>
      <c r="F949" s="122" t="s">
        <v>1589</v>
      </c>
      <c r="G949" s="24"/>
      <c r="H949" s="24"/>
      <c r="I949" s="24"/>
      <c r="J949" s="24"/>
      <c r="K949" s="24"/>
      <c r="L949" s="25"/>
      <c r="M949" s="120"/>
      <c r="N949" s="121"/>
      <c r="O949" s="45"/>
      <c r="P949" s="45"/>
      <c r="Q949" s="45"/>
      <c r="R949" s="45"/>
      <c r="S949" s="45"/>
      <c r="T949" s="46"/>
      <c r="U949" s="24"/>
      <c r="V949" s="24"/>
      <c r="W949" s="24"/>
      <c r="X949" s="24"/>
      <c r="Y949" s="24"/>
      <c r="Z949" s="24"/>
      <c r="AA949" s="24"/>
      <c r="AB949" s="24"/>
      <c r="AC949" s="24"/>
      <c r="AD949" s="24"/>
      <c r="AE949" s="24"/>
      <c r="AT949" s="12" t="s">
        <v>110</v>
      </c>
      <c r="AU949" s="12" t="s">
        <v>69</v>
      </c>
    </row>
    <row r="950" spans="1:65" s="2" customFormat="1" ht="16.5" customHeight="1">
      <c r="A950" s="24"/>
      <c r="B950" s="105"/>
      <c r="C950" s="106" t="s">
        <v>1625</v>
      </c>
      <c r="D950" s="106" t="s">
        <v>100</v>
      </c>
      <c r="E950" s="107" t="s">
        <v>1626</v>
      </c>
      <c r="F950" s="108" t="s">
        <v>1627</v>
      </c>
      <c r="G950" s="109" t="s">
        <v>114</v>
      </c>
      <c r="H950" s="110">
        <v>30</v>
      </c>
      <c r="I950" s="111">
        <v>751</v>
      </c>
      <c r="J950" s="111">
        <f>ROUND(I950*H950,2)</f>
        <v>22530</v>
      </c>
      <c r="K950" s="108" t="s">
        <v>104</v>
      </c>
      <c r="L950" s="25"/>
      <c r="M950" s="112" t="s">
        <v>3</v>
      </c>
      <c r="N950" s="113" t="s">
        <v>40</v>
      </c>
      <c r="O950" s="114">
        <v>0</v>
      </c>
      <c r="P950" s="114">
        <f>O950*H950</f>
        <v>0</v>
      </c>
      <c r="Q950" s="114">
        <v>0</v>
      </c>
      <c r="R950" s="114">
        <f>Q950*H950</f>
        <v>0</v>
      </c>
      <c r="S950" s="114">
        <v>0</v>
      </c>
      <c r="T950" s="115">
        <f>S950*H950</f>
        <v>0</v>
      </c>
      <c r="U950" s="24"/>
      <c r="V950" s="24"/>
      <c r="W950" s="24"/>
      <c r="X950" s="24"/>
      <c r="Y950" s="24"/>
      <c r="Z950" s="24"/>
      <c r="AA950" s="24"/>
      <c r="AB950" s="24"/>
      <c r="AC950" s="24"/>
      <c r="AD950" s="24"/>
      <c r="AE950" s="24"/>
      <c r="AR950" s="116" t="s">
        <v>105</v>
      </c>
      <c r="AT950" s="116" t="s">
        <v>100</v>
      </c>
      <c r="AU950" s="116" t="s">
        <v>69</v>
      </c>
      <c r="AY950" s="12" t="s">
        <v>106</v>
      </c>
      <c r="BE950" s="117">
        <f>IF(N950="základní",J950,0)</f>
        <v>22530</v>
      </c>
      <c r="BF950" s="117">
        <f>IF(N950="snížená",J950,0)</f>
        <v>0</v>
      </c>
      <c r="BG950" s="117">
        <f>IF(N950="zákl. přenesená",J950,0)</f>
        <v>0</v>
      </c>
      <c r="BH950" s="117">
        <f>IF(N950="sníž. přenesená",J950,0)</f>
        <v>0</v>
      </c>
      <c r="BI950" s="117">
        <f>IF(N950="nulová",J950,0)</f>
        <v>0</v>
      </c>
      <c r="BJ950" s="12" t="s">
        <v>77</v>
      </c>
      <c r="BK950" s="117">
        <f>ROUND(I950*H950,2)</f>
        <v>22530</v>
      </c>
      <c r="BL950" s="12" t="s">
        <v>105</v>
      </c>
      <c r="BM950" s="116" t="s">
        <v>1628</v>
      </c>
    </row>
    <row r="951" spans="1:65" s="2" customFormat="1" ht="29.25">
      <c r="A951" s="24"/>
      <c r="B951" s="25"/>
      <c r="C951" s="24"/>
      <c r="D951" s="118" t="s">
        <v>108</v>
      </c>
      <c r="E951" s="24"/>
      <c r="F951" s="119" t="s">
        <v>1629</v>
      </c>
      <c r="G951" s="24"/>
      <c r="H951" s="24"/>
      <c r="I951" s="24"/>
      <c r="J951" s="24"/>
      <c r="K951" s="24"/>
      <c r="L951" s="25"/>
      <c r="M951" s="120"/>
      <c r="N951" s="121"/>
      <c r="O951" s="45"/>
      <c r="P951" s="45"/>
      <c r="Q951" s="45"/>
      <c r="R951" s="45"/>
      <c r="S951" s="45"/>
      <c r="T951" s="46"/>
      <c r="U951" s="24"/>
      <c r="V951" s="24"/>
      <c r="W951" s="24"/>
      <c r="X951" s="24"/>
      <c r="Y951" s="24"/>
      <c r="Z951" s="24"/>
      <c r="AA951" s="24"/>
      <c r="AB951" s="24"/>
      <c r="AC951" s="24"/>
      <c r="AD951" s="24"/>
      <c r="AE951" s="24"/>
      <c r="AT951" s="12" t="s">
        <v>108</v>
      </c>
      <c r="AU951" s="12" t="s">
        <v>69</v>
      </c>
    </row>
    <row r="952" spans="1:65" s="2" customFormat="1" ht="39">
      <c r="A952" s="24"/>
      <c r="B952" s="25"/>
      <c r="C952" s="24"/>
      <c r="D952" s="118" t="s">
        <v>110</v>
      </c>
      <c r="E952" s="24"/>
      <c r="F952" s="122" t="s">
        <v>1589</v>
      </c>
      <c r="G952" s="24"/>
      <c r="H952" s="24"/>
      <c r="I952" s="24"/>
      <c r="J952" s="24"/>
      <c r="K952" s="24"/>
      <c r="L952" s="25"/>
      <c r="M952" s="120"/>
      <c r="N952" s="121"/>
      <c r="O952" s="45"/>
      <c r="P952" s="45"/>
      <c r="Q952" s="45"/>
      <c r="R952" s="45"/>
      <c r="S952" s="45"/>
      <c r="T952" s="46"/>
      <c r="U952" s="24"/>
      <c r="V952" s="24"/>
      <c r="W952" s="24"/>
      <c r="X952" s="24"/>
      <c r="Y952" s="24"/>
      <c r="Z952" s="24"/>
      <c r="AA952" s="24"/>
      <c r="AB952" s="24"/>
      <c r="AC952" s="24"/>
      <c r="AD952" s="24"/>
      <c r="AE952" s="24"/>
      <c r="AT952" s="12" t="s">
        <v>110</v>
      </c>
      <c r="AU952" s="12" t="s">
        <v>69</v>
      </c>
    </row>
    <row r="953" spans="1:65" s="2" customFormat="1" ht="16.5" customHeight="1">
      <c r="A953" s="24"/>
      <c r="B953" s="105"/>
      <c r="C953" s="106" t="s">
        <v>1630</v>
      </c>
      <c r="D953" s="106" t="s">
        <v>100</v>
      </c>
      <c r="E953" s="107" t="s">
        <v>1631</v>
      </c>
      <c r="F953" s="108" t="s">
        <v>1632</v>
      </c>
      <c r="G953" s="109" t="s">
        <v>114</v>
      </c>
      <c r="H953" s="110">
        <v>30</v>
      </c>
      <c r="I953" s="111">
        <v>802</v>
      </c>
      <c r="J953" s="111">
        <f>ROUND(I953*H953,2)</f>
        <v>24060</v>
      </c>
      <c r="K953" s="108" t="s">
        <v>104</v>
      </c>
      <c r="L953" s="25"/>
      <c r="M953" s="112" t="s">
        <v>3</v>
      </c>
      <c r="N953" s="113" t="s">
        <v>40</v>
      </c>
      <c r="O953" s="114">
        <v>0</v>
      </c>
      <c r="P953" s="114">
        <f>O953*H953</f>
        <v>0</v>
      </c>
      <c r="Q953" s="114">
        <v>0</v>
      </c>
      <c r="R953" s="114">
        <f>Q953*H953</f>
        <v>0</v>
      </c>
      <c r="S953" s="114">
        <v>0</v>
      </c>
      <c r="T953" s="115">
        <f>S953*H953</f>
        <v>0</v>
      </c>
      <c r="U953" s="24"/>
      <c r="V953" s="24"/>
      <c r="W953" s="24"/>
      <c r="X953" s="24"/>
      <c r="Y953" s="24"/>
      <c r="Z953" s="24"/>
      <c r="AA953" s="24"/>
      <c r="AB953" s="24"/>
      <c r="AC953" s="24"/>
      <c r="AD953" s="24"/>
      <c r="AE953" s="24"/>
      <c r="AR953" s="116" t="s">
        <v>105</v>
      </c>
      <c r="AT953" s="116" t="s">
        <v>100</v>
      </c>
      <c r="AU953" s="116" t="s">
        <v>69</v>
      </c>
      <c r="AY953" s="12" t="s">
        <v>106</v>
      </c>
      <c r="BE953" s="117">
        <f>IF(N953="základní",J953,0)</f>
        <v>24060</v>
      </c>
      <c r="BF953" s="117">
        <f>IF(N953="snížená",J953,0)</f>
        <v>0</v>
      </c>
      <c r="BG953" s="117">
        <f>IF(N953="zákl. přenesená",J953,0)</f>
        <v>0</v>
      </c>
      <c r="BH953" s="117">
        <f>IF(N953="sníž. přenesená",J953,0)</f>
        <v>0</v>
      </c>
      <c r="BI953" s="117">
        <f>IF(N953="nulová",J953,0)</f>
        <v>0</v>
      </c>
      <c r="BJ953" s="12" t="s">
        <v>77</v>
      </c>
      <c r="BK953" s="117">
        <f>ROUND(I953*H953,2)</f>
        <v>24060</v>
      </c>
      <c r="BL953" s="12" t="s">
        <v>105</v>
      </c>
      <c r="BM953" s="116" t="s">
        <v>1633</v>
      </c>
    </row>
    <row r="954" spans="1:65" s="2" customFormat="1" ht="29.25">
      <c r="A954" s="24"/>
      <c r="B954" s="25"/>
      <c r="C954" s="24"/>
      <c r="D954" s="118" t="s">
        <v>108</v>
      </c>
      <c r="E954" s="24"/>
      <c r="F954" s="119" t="s">
        <v>1634</v>
      </c>
      <c r="G954" s="24"/>
      <c r="H954" s="24"/>
      <c r="I954" s="24"/>
      <c r="J954" s="24"/>
      <c r="K954" s="24"/>
      <c r="L954" s="25"/>
      <c r="M954" s="120"/>
      <c r="N954" s="121"/>
      <c r="O954" s="45"/>
      <c r="P954" s="45"/>
      <c r="Q954" s="45"/>
      <c r="R954" s="45"/>
      <c r="S954" s="45"/>
      <c r="T954" s="46"/>
      <c r="U954" s="24"/>
      <c r="V954" s="24"/>
      <c r="W954" s="24"/>
      <c r="X954" s="24"/>
      <c r="Y954" s="24"/>
      <c r="Z954" s="24"/>
      <c r="AA954" s="24"/>
      <c r="AB954" s="24"/>
      <c r="AC954" s="24"/>
      <c r="AD954" s="24"/>
      <c r="AE954" s="24"/>
      <c r="AT954" s="12" t="s">
        <v>108</v>
      </c>
      <c r="AU954" s="12" t="s">
        <v>69</v>
      </c>
    </row>
    <row r="955" spans="1:65" s="2" customFormat="1" ht="39">
      <c r="A955" s="24"/>
      <c r="B955" s="25"/>
      <c r="C955" s="24"/>
      <c r="D955" s="118" t="s">
        <v>110</v>
      </c>
      <c r="E955" s="24"/>
      <c r="F955" s="122" t="s">
        <v>1589</v>
      </c>
      <c r="G955" s="24"/>
      <c r="H955" s="24"/>
      <c r="I955" s="24"/>
      <c r="J955" s="24"/>
      <c r="K955" s="24"/>
      <c r="L955" s="25"/>
      <c r="M955" s="120"/>
      <c r="N955" s="121"/>
      <c r="O955" s="45"/>
      <c r="P955" s="45"/>
      <c r="Q955" s="45"/>
      <c r="R955" s="45"/>
      <c r="S955" s="45"/>
      <c r="T955" s="46"/>
      <c r="U955" s="24"/>
      <c r="V955" s="24"/>
      <c r="W955" s="24"/>
      <c r="X955" s="24"/>
      <c r="Y955" s="24"/>
      <c r="Z955" s="24"/>
      <c r="AA955" s="24"/>
      <c r="AB955" s="24"/>
      <c r="AC955" s="24"/>
      <c r="AD955" s="24"/>
      <c r="AE955" s="24"/>
      <c r="AT955" s="12" t="s">
        <v>110</v>
      </c>
      <c r="AU955" s="12" t="s">
        <v>69</v>
      </c>
    </row>
    <row r="956" spans="1:65" s="2" customFormat="1" ht="16.5" customHeight="1">
      <c r="A956" s="24"/>
      <c r="B956" s="105"/>
      <c r="C956" s="106" t="s">
        <v>1635</v>
      </c>
      <c r="D956" s="106" t="s">
        <v>100</v>
      </c>
      <c r="E956" s="107" t="s">
        <v>1636</v>
      </c>
      <c r="F956" s="108" t="s">
        <v>1637</v>
      </c>
      <c r="G956" s="109" t="s">
        <v>114</v>
      </c>
      <c r="H956" s="110">
        <v>100</v>
      </c>
      <c r="I956" s="111">
        <v>257</v>
      </c>
      <c r="J956" s="111">
        <f>ROUND(I956*H956,2)</f>
        <v>25700</v>
      </c>
      <c r="K956" s="108" t="s">
        <v>104</v>
      </c>
      <c r="L956" s="25"/>
      <c r="M956" s="112" t="s">
        <v>3</v>
      </c>
      <c r="N956" s="113" t="s">
        <v>40</v>
      </c>
      <c r="O956" s="114">
        <v>0</v>
      </c>
      <c r="P956" s="114">
        <f>O956*H956</f>
        <v>0</v>
      </c>
      <c r="Q956" s="114">
        <v>0</v>
      </c>
      <c r="R956" s="114">
        <f>Q956*H956</f>
        <v>0</v>
      </c>
      <c r="S956" s="114">
        <v>0</v>
      </c>
      <c r="T956" s="115">
        <f>S956*H956</f>
        <v>0</v>
      </c>
      <c r="U956" s="24"/>
      <c r="V956" s="24"/>
      <c r="W956" s="24"/>
      <c r="X956" s="24"/>
      <c r="Y956" s="24"/>
      <c r="Z956" s="24"/>
      <c r="AA956" s="24"/>
      <c r="AB956" s="24"/>
      <c r="AC956" s="24"/>
      <c r="AD956" s="24"/>
      <c r="AE956" s="24"/>
      <c r="AR956" s="116" t="s">
        <v>105</v>
      </c>
      <c r="AT956" s="116" t="s">
        <v>100</v>
      </c>
      <c r="AU956" s="116" t="s">
        <v>69</v>
      </c>
      <c r="AY956" s="12" t="s">
        <v>106</v>
      </c>
      <c r="BE956" s="117">
        <f>IF(N956="základní",J956,0)</f>
        <v>25700</v>
      </c>
      <c r="BF956" s="117">
        <f>IF(N956="snížená",J956,0)</f>
        <v>0</v>
      </c>
      <c r="BG956" s="117">
        <f>IF(N956="zákl. přenesená",J956,0)</f>
        <v>0</v>
      </c>
      <c r="BH956" s="117">
        <f>IF(N956="sníž. přenesená",J956,0)</f>
        <v>0</v>
      </c>
      <c r="BI956" s="117">
        <f>IF(N956="nulová",J956,0)</f>
        <v>0</v>
      </c>
      <c r="BJ956" s="12" t="s">
        <v>77</v>
      </c>
      <c r="BK956" s="117">
        <f>ROUND(I956*H956,2)</f>
        <v>25700</v>
      </c>
      <c r="BL956" s="12" t="s">
        <v>105</v>
      </c>
      <c r="BM956" s="116" t="s">
        <v>1638</v>
      </c>
    </row>
    <row r="957" spans="1:65" s="2" customFormat="1" ht="19.5">
      <c r="A957" s="24"/>
      <c r="B957" s="25"/>
      <c r="C957" s="24"/>
      <c r="D957" s="118" t="s">
        <v>108</v>
      </c>
      <c r="E957" s="24"/>
      <c r="F957" s="119" t="s">
        <v>1639</v>
      </c>
      <c r="G957" s="24"/>
      <c r="H957" s="24"/>
      <c r="I957" s="24"/>
      <c r="J957" s="24"/>
      <c r="K957" s="24"/>
      <c r="L957" s="25"/>
      <c r="M957" s="120"/>
      <c r="N957" s="121"/>
      <c r="O957" s="45"/>
      <c r="P957" s="45"/>
      <c r="Q957" s="45"/>
      <c r="R957" s="45"/>
      <c r="S957" s="45"/>
      <c r="T957" s="46"/>
      <c r="U957" s="24"/>
      <c r="V957" s="24"/>
      <c r="W957" s="24"/>
      <c r="X957" s="24"/>
      <c r="Y957" s="24"/>
      <c r="Z957" s="24"/>
      <c r="AA957" s="24"/>
      <c r="AB957" s="24"/>
      <c r="AC957" s="24"/>
      <c r="AD957" s="24"/>
      <c r="AE957" s="24"/>
      <c r="AT957" s="12" t="s">
        <v>108</v>
      </c>
      <c r="AU957" s="12" t="s">
        <v>69</v>
      </c>
    </row>
    <row r="958" spans="1:65" s="2" customFormat="1" ht="19.5">
      <c r="A958" s="24"/>
      <c r="B958" s="25"/>
      <c r="C958" s="24"/>
      <c r="D958" s="118" t="s">
        <v>110</v>
      </c>
      <c r="E958" s="24"/>
      <c r="F958" s="122" t="s">
        <v>1640</v>
      </c>
      <c r="G958" s="24"/>
      <c r="H958" s="24"/>
      <c r="I958" s="24"/>
      <c r="J958" s="24"/>
      <c r="K958" s="24"/>
      <c r="L958" s="25"/>
      <c r="M958" s="120"/>
      <c r="N958" s="121"/>
      <c r="O958" s="45"/>
      <c r="P958" s="45"/>
      <c r="Q958" s="45"/>
      <c r="R958" s="45"/>
      <c r="S958" s="45"/>
      <c r="T958" s="46"/>
      <c r="U958" s="24"/>
      <c r="V958" s="24"/>
      <c r="W958" s="24"/>
      <c r="X958" s="24"/>
      <c r="Y958" s="24"/>
      <c r="Z958" s="24"/>
      <c r="AA958" s="24"/>
      <c r="AB958" s="24"/>
      <c r="AC958" s="24"/>
      <c r="AD958" s="24"/>
      <c r="AE958" s="24"/>
      <c r="AT958" s="12" t="s">
        <v>110</v>
      </c>
      <c r="AU958" s="12" t="s">
        <v>69</v>
      </c>
    </row>
    <row r="959" spans="1:65" s="2" customFormat="1" ht="16.5" customHeight="1">
      <c r="A959" s="24"/>
      <c r="B959" s="105"/>
      <c r="C959" s="106" t="s">
        <v>1641</v>
      </c>
      <c r="D959" s="106" t="s">
        <v>100</v>
      </c>
      <c r="E959" s="107" t="s">
        <v>1642</v>
      </c>
      <c r="F959" s="108" t="s">
        <v>1643</v>
      </c>
      <c r="G959" s="109" t="s">
        <v>114</v>
      </c>
      <c r="H959" s="110">
        <v>200</v>
      </c>
      <c r="I959" s="111">
        <v>89.4</v>
      </c>
      <c r="J959" s="111">
        <f>ROUND(I959*H959,2)</f>
        <v>17880</v>
      </c>
      <c r="K959" s="108" t="s">
        <v>104</v>
      </c>
      <c r="L959" s="25"/>
      <c r="M959" s="112" t="s">
        <v>3</v>
      </c>
      <c r="N959" s="113" t="s">
        <v>40</v>
      </c>
      <c r="O959" s="114">
        <v>0</v>
      </c>
      <c r="P959" s="114">
        <f>O959*H959</f>
        <v>0</v>
      </c>
      <c r="Q959" s="114">
        <v>0</v>
      </c>
      <c r="R959" s="114">
        <f>Q959*H959</f>
        <v>0</v>
      </c>
      <c r="S959" s="114">
        <v>0</v>
      </c>
      <c r="T959" s="115">
        <f>S959*H959</f>
        <v>0</v>
      </c>
      <c r="U959" s="24"/>
      <c r="V959" s="24"/>
      <c r="W959" s="24"/>
      <c r="X959" s="24"/>
      <c r="Y959" s="24"/>
      <c r="Z959" s="24"/>
      <c r="AA959" s="24"/>
      <c r="AB959" s="24"/>
      <c r="AC959" s="24"/>
      <c r="AD959" s="24"/>
      <c r="AE959" s="24"/>
      <c r="AR959" s="116" t="s">
        <v>105</v>
      </c>
      <c r="AT959" s="116" t="s">
        <v>100</v>
      </c>
      <c r="AU959" s="116" t="s">
        <v>69</v>
      </c>
      <c r="AY959" s="12" t="s">
        <v>106</v>
      </c>
      <c r="BE959" s="117">
        <f>IF(N959="základní",J959,0)</f>
        <v>17880</v>
      </c>
      <c r="BF959" s="117">
        <f>IF(N959="snížená",J959,0)</f>
        <v>0</v>
      </c>
      <c r="BG959" s="117">
        <f>IF(N959="zákl. přenesená",J959,0)</f>
        <v>0</v>
      </c>
      <c r="BH959" s="117">
        <f>IF(N959="sníž. přenesená",J959,0)</f>
        <v>0</v>
      </c>
      <c r="BI959" s="117">
        <f>IF(N959="nulová",J959,0)</f>
        <v>0</v>
      </c>
      <c r="BJ959" s="12" t="s">
        <v>77</v>
      </c>
      <c r="BK959" s="117">
        <f>ROUND(I959*H959,2)</f>
        <v>17880</v>
      </c>
      <c r="BL959" s="12" t="s">
        <v>105</v>
      </c>
      <c r="BM959" s="116" t="s">
        <v>1644</v>
      </c>
    </row>
    <row r="960" spans="1:65" s="2" customFormat="1" ht="19.5">
      <c r="A960" s="24"/>
      <c r="B960" s="25"/>
      <c r="C960" s="24"/>
      <c r="D960" s="118" t="s">
        <v>108</v>
      </c>
      <c r="E960" s="24"/>
      <c r="F960" s="119" t="s">
        <v>1645</v>
      </c>
      <c r="G960" s="24"/>
      <c r="H960" s="24"/>
      <c r="I960" s="24"/>
      <c r="J960" s="24"/>
      <c r="K960" s="24"/>
      <c r="L960" s="25"/>
      <c r="M960" s="120"/>
      <c r="N960" s="121"/>
      <c r="O960" s="45"/>
      <c r="P960" s="45"/>
      <c r="Q960" s="45"/>
      <c r="R960" s="45"/>
      <c r="S960" s="45"/>
      <c r="T960" s="46"/>
      <c r="U960" s="24"/>
      <c r="V960" s="24"/>
      <c r="W960" s="24"/>
      <c r="X960" s="24"/>
      <c r="Y960" s="24"/>
      <c r="Z960" s="24"/>
      <c r="AA960" s="24"/>
      <c r="AB960" s="24"/>
      <c r="AC960" s="24"/>
      <c r="AD960" s="24"/>
      <c r="AE960" s="24"/>
      <c r="AT960" s="12" t="s">
        <v>108</v>
      </c>
      <c r="AU960" s="12" t="s">
        <v>69</v>
      </c>
    </row>
    <row r="961" spans="1:65" s="2" customFormat="1" ht="19.5">
      <c r="A961" s="24"/>
      <c r="B961" s="25"/>
      <c r="C961" s="24"/>
      <c r="D961" s="118" t="s">
        <v>110</v>
      </c>
      <c r="E961" s="24"/>
      <c r="F961" s="122" t="s">
        <v>1646</v>
      </c>
      <c r="G961" s="24"/>
      <c r="H961" s="24"/>
      <c r="I961" s="24"/>
      <c r="J961" s="24"/>
      <c r="K961" s="24"/>
      <c r="L961" s="25"/>
      <c r="M961" s="120"/>
      <c r="N961" s="121"/>
      <c r="O961" s="45"/>
      <c r="P961" s="45"/>
      <c r="Q961" s="45"/>
      <c r="R961" s="45"/>
      <c r="S961" s="45"/>
      <c r="T961" s="46"/>
      <c r="U961" s="24"/>
      <c r="V961" s="24"/>
      <c r="W961" s="24"/>
      <c r="X961" s="24"/>
      <c r="Y961" s="24"/>
      <c r="Z961" s="24"/>
      <c r="AA961" s="24"/>
      <c r="AB961" s="24"/>
      <c r="AC961" s="24"/>
      <c r="AD961" s="24"/>
      <c r="AE961" s="24"/>
      <c r="AT961" s="12" t="s">
        <v>110</v>
      </c>
      <c r="AU961" s="12" t="s">
        <v>69</v>
      </c>
    </row>
    <row r="962" spans="1:65" s="2" customFormat="1" ht="16.5" customHeight="1">
      <c r="A962" s="24"/>
      <c r="B962" s="105"/>
      <c r="C962" s="106" t="s">
        <v>1647</v>
      </c>
      <c r="D962" s="106" t="s">
        <v>100</v>
      </c>
      <c r="E962" s="107" t="s">
        <v>1648</v>
      </c>
      <c r="F962" s="108" t="s">
        <v>1649</v>
      </c>
      <c r="G962" s="109" t="s">
        <v>628</v>
      </c>
      <c r="H962" s="110">
        <v>0.1</v>
      </c>
      <c r="I962" s="111">
        <v>735000</v>
      </c>
      <c r="J962" s="111">
        <f>ROUND(I962*H962,2)</f>
        <v>73500</v>
      </c>
      <c r="K962" s="108" t="s">
        <v>104</v>
      </c>
      <c r="L962" s="25"/>
      <c r="M962" s="112" t="s">
        <v>3</v>
      </c>
      <c r="N962" s="113" t="s">
        <v>40</v>
      </c>
      <c r="O962" s="114">
        <v>0</v>
      </c>
      <c r="P962" s="114">
        <f>O962*H962</f>
        <v>0</v>
      </c>
      <c r="Q962" s="114">
        <v>0</v>
      </c>
      <c r="R962" s="114">
        <f>Q962*H962</f>
        <v>0</v>
      </c>
      <c r="S962" s="114">
        <v>0</v>
      </c>
      <c r="T962" s="115">
        <f>S962*H962</f>
        <v>0</v>
      </c>
      <c r="U962" s="24"/>
      <c r="V962" s="24"/>
      <c r="W962" s="24"/>
      <c r="X962" s="24"/>
      <c r="Y962" s="24"/>
      <c r="Z962" s="24"/>
      <c r="AA962" s="24"/>
      <c r="AB962" s="24"/>
      <c r="AC962" s="24"/>
      <c r="AD962" s="24"/>
      <c r="AE962" s="24"/>
      <c r="AR962" s="116" t="s">
        <v>105</v>
      </c>
      <c r="AT962" s="116" t="s">
        <v>100</v>
      </c>
      <c r="AU962" s="116" t="s">
        <v>69</v>
      </c>
      <c r="AY962" s="12" t="s">
        <v>106</v>
      </c>
      <c r="BE962" s="117">
        <f>IF(N962="základní",J962,0)</f>
        <v>73500</v>
      </c>
      <c r="BF962" s="117">
        <f>IF(N962="snížená",J962,0)</f>
        <v>0</v>
      </c>
      <c r="BG962" s="117">
        <f>IF(N962="zákl. přenesená",J962,0)</f>
        <v>0</v>
      </c>
      <c r="BH962" s="117">
        <f>IF(N962="sníž. přenesená",J962,0)</f>
        <v>0</v>
      </c>
      <c r="BI962" s="117">
        <f>IF(N962="nulová",J962,0)</f>
        <v>0</v>
      </c>
      <c r="BJ962" s="12" t="s">
        <v>77</v>
      </c>
      <c r="BK962" s="117">
        <f>ROUND(I962*H962,2)</f>
        <v>73500</v>
      </c>
      <c r="BL962" s="12" t="s">
        <v>105</v>
      </c>
      <c r="BM962" s="116" t="s">
        <v>1650</v>
      </c>
    </row>
    <row r="963" spans="1:65" s="2" customFormat="1" ht="19.5">
      <c r="A963" s="24"/>
      <c r="B963" s="25"/>
      <c r="C963" s="24"/>
      <c r="D963" s="118" t="s">
        <v>108</v>
      </c>
      <c r="E963" s="24"/>
      <c r="F963" s="119" t="s">
        <v>1651</v>
      </c>
      <c r="G963" s="24"/>
      <c r="H963" s="24"/>
      <c r="I963" s="24"/>
      <c r="J963" s="24"/>
      <c r="K963" s="24"/>
      <c r="L963" s="25"/>
      <c r="M963" s="120"/>
      <c r="N963" s="121"/>
      <c r="O963" s="45"/>
      <c r="P963" s="45"/>
      <c r="Q963" s="45"/>
      <c r="R963" s="45"/>
      <c r="S963" s="45"/>
      <c r="T963" s="46"/>
      <c r="U963" s="24"/>
      <c r="V963" s="24"/>
      <c r="W963" s="24"/>
      <c r="X963" s="24"/>
      <c r="Y963" s="24"/>
      <c r="Z963" s="24"/>
      <c r="AA963" s="24"/>
      <c r="AB963" s="24"/>
      <c r="AC963" s="24"/>
      <c r="AD963" s="24"/>
      <c r="AE963" s="24"/>
      <c r="AT963" s="12" t="s">
        <v>108</v>
      </c>
      <c r="AU963" s="12" t="s">
        <v>69</v>
      </c>
    </row>
    <row r="964" spans="1:65" s="2" customFormat="1" ht="29.25">
      <c r="A964" s="24"/>
      <c r="B964" s="25"/>
      <c r="C964" s="24"/>
      <c r="D964" s="118" t="s">
        <v>110</v>
      </c>
      <c r="E964" s="24"/>
      <c r="F964" s="122" t="s">
        <v>1652</v>
      </c>
      <c r="G964" s="24"/>
      <c r="H964" s="24"/>
      <c r="I964" s="24"/>
      <c r="J964" s="24"/>
      <c r="K964" s="24"/>
      <c r="L964" s="25"/>
      <c r="M964" s="120"/>
      <c r="N964" s="121"/>
      <c r="O964" s="45"/>
      <c r="P964" s="45"/>
      <c r="Q964" s="45"/>
      <c r="R964" s="45"/>
      <c r="S964" s="45"/>
      <c r="T964" s="46"/>
      <c r="U964" s="24"/>
      <c r="V964" s="24"/>
      <c r="W964" s="24"/>
      <c r="X964" s="24"/>
      <c r="Y964" s="24"/>
      <c r="Z964" s="24"/>
      <c r="AA964" s="24"/>
      <c r="AB964" s="24"/>
      <c r="AC964" s="24"/>
      <c r="AD964" s="24"/>
      <c r="AE964" s="24"/>
      <c r="AT964" s="12" t="s">
        <v>110</v>
      </c>
      <c r="AU964" s="12" t="s">
        <v>69</v>
      </c>
    </row>
    <row r="965" spans="1:65" s="2" customFormat="1" ht="16.5" customHeight="1">
      <c r="A965" s="24"/>
      <c r="B965" s="105"/>
      <c r="C965" s="106" t="s">
        <v>1653</v>
      </c>
      <c r="D965" s="106" t="s">
        <v>100</v>
      </c>
      <c r="E965" s="107" t="s">
        <v>1654</v>
      </c>
      <c r="F965" s="108" t="s">
        <v>1655</v>
      </c>
      <c r="G965" s="109" t="s">
        <v>628</v>
      </c>
      <c r="H965" s="110">
        <v>0.1</v>
      </c>
      <c r="I965" s="111">
        <v>572100</v>
      </c>
      <c r="J965" s="111">
        <f>ROUND(I965*H965,2)</f>
        <v>57210</v>
      </c>
      <c r="K965" s="108" t="s">
        <v>104</v>
      </c>
      <c r="L965" s="25"/>
      <c r="M965" s="112" t="s">
        <v>3</v>
      </c>
      <c r="N965" s="113" t="s">
        <v>40</v>
      </c>
      <c r="O965" s="114">
        <v>0</v>
      </c>
      <c r="P965" s="114">
        <f>O965*H965</f>
        <v>0</v>
      </c>
      <c r="Q965" s="114">
        <v>0</v>
      </c>
      <c r="R965" s="114">
        <f>Q965*H965</f>
        <v>0</v>
      </c>
      <c r="S965" s="114">
        <v>0</v>
      </c>
      <c r="T965" s="115">
        <f>S965*H965</f>
        <v>0</v>
      </c>
      <c r="U965" s="24"/>
      <c r="V965" s="24"/>
      <c r="W965" s="24"/>
      <c r="X965" s="24"/>
      <c r="Y965" s="24"/>
      <c r="Z965" s="24"/>
      <c r="AA965" s="24"/>
      <c r="AB965" s="24"/>
      <c r="AC965" s="24"/>
      <c r="AD965" s="24"/>
      <c r="AE965" s="24"/>
      <c r="AR965" s="116" t="s">
        <v>105</v>
      </c>
      <c r="AT965" s="116" t="s">
        <v>100</v>
      </c>
      <c r="AU965" s="116" t="s">
        <v>69</v>
      </c>
      <c r="AY965" s="12" t="s">
        <v>106</v>
      </c>
      <c r="BE965" s="117">
        <f>IF(N965="základní",J965,0)</f>
        <v>57210</v>
      </c>
      <c r="BF965" s="117">
        <f>IF(N965="snížená",J965,0)</f>
        <v>0</v>
      </c>
      <c r="BG965" s="117">
        <f>IF(N965="zákl. přenesená",J965,0)</f>
        <v>0</v>
      </c>
      <c r="BH965" s="117">
        <f>IF(N965="sníž. přenesená",J965,0)</f>
        <v>0</v>
      </c>
      <c r="BI965" s="117">
        <f>IF(N965="nulová",J965,0)</f>
        <v>0</v>
      </c>
      <c r="BJ965" s="12" t="s">
        <v>77</v>
      </c>
      <c r="BK965" s="117">
        <f>ROUND(I965*H965,2)</f>
        <v>57210</v>
      </c>
      <c r="BL965" s="12" t="s">
        <v>105</v>
      </c>
      <c r="BM965" s="116" t="s">
        <v>1656</v>
      </c>
    </row>
    <row r="966" spans="1:65" s="2" customFormat="1" ht="19.5">
      <c r="A966" s="24"/>
      <c r="B966" s="25"/>
      <c r="C966" s="24"/>
      <c r="D966" s="118" t="s">
        <v>108</v>
      </c>
      <c r="E966" s="24"/>
      <c r="F966" s="119" t="s">
        <v>1657</v>
      </c>
      <c r="G966" s="24"/>
      <c r="H966" s="24"/>
      <c r="I966" s="24"/>
      <c r="J966" s="24"/>
      <c r="K966" s="24"/>
      <c r="L966" s="25"/>
      <c r="M966" s="120"/>
      <c r="N966" s="121"/>
      <c r="O966" s="45"/>
      <c r="P966" s="45"/>
      <c r="Q966" s="45"/>
      <c r="R966" s="45"/>
      <c r="S966" s="45"/>
      <c r="T966" s="46"/>
      <c r="U966" s="24"/>
      <c r="V966" s="24"/>
      <c r="W966" s="24"/>
      <c r="X966" s="24"/>
      <c r="Y966" s="24"/>
      <c r="Z966" s="24"/>
      <c r="AA966" s="24"/>
      <c r="AB966" s="24"/>
      <c r="AC966" s="24"/>
      <c r="AD966" s="24"/>
      <c r="AE966" s="24"/>
      <c r="AT966" s="12" t="s">
        <v>108</v>
      </c>
      <c r="AU966" s="12" t="s">
        <v>69</v>
      </c>
    </row>
    <row r="967" spans="1:65" s="2" customFormat="1" ht="29.25">
      <c r="A967" s="24"/>
      <c r="B967" s="25"/>
      <c r="C967" s="24"/>
      <c r="D967" s="118" t="s">
        <v>110</v>
      </c>
      <c r="E967" s="24"/>
      <c r="F967" s="122" t="s">
        <v>1652</v>
      </c>
      <c r="G967" s="24"/>
      <c r="H967" s="24"/>
      <c r="I967" s="24"/>
      <c r="J967" s="24"/>
      <c r="K967" s="24"/>
      <c r="L967" s="25"/>
      <c r="M967" s="120"/>
      <c r="N967" s="121"/>
      <c r="O967" s="45"/>
      <c r="P967" s="45"/>
      <c r="Q967" s="45"/>
      <c r="R967" s="45"/>
      <c r="S967" s="45"/>
      <c r="T967" s="46"/>
      <c r="U967" s="24"/>
      <c r="V967" s="24"/>
      <c r="W967" s="24"/>
      <c r="X967" s="24"/>
      <c r="Y967" s="24"/>
      <c r="Z967" s="24"/>
      <c r="AA967" s="24"/>
      <c r="AB967" s="24"/>
      <c r="AC967" s="24"/>
      <c r="AD967" s="24"/>
      <c r="AE967" s="24"/>
      <c r="AT967" s="12" t="s">
        <v>110</v>
      </c>
      <c r="AU967" s="12" t="s">
        <v>69</v>
      </c>
    </row>
    <row r="968" spans="1:65" s="2" customFormat="1" ht="16.5" customHeight="1">
      <c r="A968" s="24"/>
      <c r="B968" s="105"/>
      <c r="C968" s="106" t="s">
        <v>1658</v>
      </c>
      <c r="D968" s="106" t="s">
        <v>100</v>
      </c>
      <c r="E968" s="107" t="s">
        <v>1659</v>
      </c>
      <c r="F968" s="108" t="s">
        <v>1660</v>
      </c>
      <c r="G968" s="109" t="s">
        <v>628</v>
      </c>
      <c r="H968" s="110">
        <v>0.1</v>
      </c>
      <c r="I968" s="111">
        <v>671400</v>
      </c>
      <c r="J968" s="111">
        <f>ROUND(I968*H968,2)</f>
        <v>67140</v>
      </c>
      <c r="K968" s="108" t="s">
        <v>104</v>
      </c>
      <c r="L968" s="25"/>
      <c r="M968" s="112" t="s">
        <v>3</v>
      </c>
      <c r="N968" s="113" t="s">
        <v>40</v>
      </c>
      <c r="O968" s="114">
        <v>0</v>
      </c>
      <c r="P968" s="114">
        <f>O968*H968</f>
        <v>0</v>
      </c>
      <c r="Q968" s="114">
        <v>0</v>
      </c>
      <c r="R968" s="114">
        <f>Q968*H968</f>
        <v>0</v>
      </c>
      <c r="S968" s="114">
        <v>0</v>
      </c>
      <c r="T968" s="115">
        <f>S968*H968</f>
        <v>0</v>
      </c>
      <c r="U968" s="24"/>
      <c r="V968" s="24"/>
      <c r="W968" s="24"/>
      <c r="X968" s="24"/>
      <c r="Y968" s="24"/>
      <c r="Z968" s="24"/>
      <c r="AA968" s="24"/>
      <c r="AB968" s="24"/>
      <c r="AC968" s="24"/>
      <c r="AD968" s="24"/>
      <c r="AE968" s="24"/>
      <c r="AR968" s="116" t="s">
        <v>105</v>
      </c>
      <c r="AT968" s="116" t="s">
        <v>100</v>
      </c>
      <c r="AU968" s="116" t="s">
        <v>69</v>
      </c>
      <c r="AY968" s="12" t="s">
        <v>106</v>
      </c>
      <c r="BE968" s="117">
        <f>IF(N968="základní",J968,0)</f>
        <v>67140</v>
      </c>
      <c r="BF968" s="117">
        <f>IF(N968="snížená",J968,0)</f>
        <v>0</v>
      </c>
      <c r="BG968" s="117">
        <f>IF(N968="zákl. přenesená",J968,0)</f>
        <v>0</v>
      </c>
      <c r="BH968" s="117">
        <f>IF(N968="sníž. přenesená",J968,0)</f>
        <v>0</v>
      </c>
      <c r="BI968" s="117">
        <f>IF(N968="nulová",J968,0)</f>
        <v>0</v>
      </c>
      <c r="BJ968" s="12" t="s">
        <v>77</v>
      </c>
      <c r="BK968" s="117">
        <f>ROUND(I968*H968,2)</f>
        <v>67140</v>
      </c>
      <c r="BL968" s="12" t="s">
        <v>105</v>
      </c>
      <c r="BM968" s="116" t="s">
        <v>1661</v>
      </c>
    </row>
    <row r="969" spans="1:65" s="2" customFormat="1" ht="19.5">
      <c r="A969" s="24"/>
      <c r="B969" s="25"/>
      <c r="C969" s="24"/>
      <c r="D969" s="118" t="s">
        <v>108</v>
      </c>
      <c r="E969" s="24"/>
      <c r="F969" s="119" t="s">
        <v>1662</v>
      </c>
      <c r="G969" s="24"/>
      <c r="H969" s="24"/>
      <c r="I969" s="24"/>
      <c r="J969" s="24"/>
      <c r="K969" s="24"/>
      <c r="L969" s="25"/>
      <c r="M969" s="120"/>
      <c r="N969" s="121"/>
      <c r="O969" s="45"/>
      <c r="P969" s="45"/>
      <c r="Q969" s="45"/>
      <c r="R969" s="45"/>
      <c r="S969" s="45"/>
      <c r="T969" s="46"/>
      <c r="U969" s="24"/>
      <c r="V969" s="24"/>
      <c r="W969" s="24"/>
      <c r="X969" s="24"/>
      <c r="Y969" s="24"/>
      <c r="Z969" s="24"/>
      <c r="AA969" s="24"/>
      <c r="AB969" s="24"/>
      <c r="AC969" s="24"/>
      <c r="AD969" s="24"/>
      <c r="AE969" s="24"/>
      <c r="AT969" s="12" t="s">
        <v>108</v>
      </c>
      <c r="AU969" s="12" t="s">
        <v>69</v>
      </c>
    </row>
    <row r="970" spans="1:65" s="2" customFormat="1" ht="29.25">
      <c r="A970" s="24"/>
      <c r="B970" s="25"/>
      <c r="C970" s="24"/>
      <c r="D970" s="118" t="s">
        <v>110</v>
      </c>
      <c r="E970" s="24"/>
      <c r="F970" s="122" t="s">
        <v>1652</v>
      </c>
      <c r="G970" s="24"/>
      <c r="H970" s="24"/>
      <c r="I970" s="24"/>
      <c r="J970" s="24"/>
      <c r="K970" s="24"/>
      <c r="L970" s="25"/>
      <c r="M970" s="120"/>
      <c r="N970" s="121"/>
      <c r="O970" s="45"/>
      <c r="P970" s="45"/>
      <c r="Q970" s="45"/>
      <c r="R970" s="45"/>
      <c r="S970" s="45"/>
      <c r="T970" s="46"/>
      <c r="U970" s="24"/>
      <c r="V970" s="24"/>
      <c r="W970" s="24"/>
      <c r="X970" s="24"/>
      <c r="Y970" s="24"/>
      <c r="Z970" s="24"/>
      <c r="AA970" s="24"/>
      <c r="AB970" s="24"/>
      <c r="AC970" s="24"/>
      <c r="AD970" s="24"/>
      <c r="AE970" s="24"/>
      <c r="AT970" s="12" t="s">
        <v>110</v>
      </c>
      <c r="AU970" s="12" t="s">
        <v>69</v>
      </c>
    </row>
    <row r="971" spans="1:65" s="2" customFormat="1" ht="16.5" customHeight="1">
      <c r="A971" s="24"/>
      <c r="B971" s="105"/>
      <c r="C971" s="106" t="s">
        <v>1663</v>
      </c>
      <c r="D971" s="106" t="s">
        <v>100</v>
      </c>
      <c r="E971" s="107" t="s">
        <v>1664</v>
      </c>
      <c r="F971" s="108" t="s">
        <v>1665</v>
      </c>
      <c r="G971" s="109" t="s">
        <v>628</v>
      </c>
      <c r="H971" s="110">
        <v>0.1</v>
      </c>
      <c r="I971" s="111">
        <v>667800</v>
      </c>
      <c r="J971" s="111">
        <f>ROUND(I971*H971,2)</f>
        <v>66780</v>
      </c>
      <c r="K971" s="108" t="s">
        <v>104</v>
      </c>
      <c r="L971" s="25"/>
      <c r="M971" s="112" t="s">
        <v>3</v>
      </c>
      <c r="N971" s="113" t="s">
        <v>40</v>
      </c>
      <c r="O971" s="114">
        <v>0</v>
      </c>
      <c r="P971" s="114">
        <f>O971*H971</f>
        <v>0</v>
      </c>
      <c r="Q971" s="114">
        <v>0</v>
      </c>
      <c r="R971" s="114">
        <f>Q971*H971</f>
        <v>0</v>
      </c>
      <c r="S971" s="114">
        <v>0</v>
      </c>
      <c r="T971" s="115">
        <f>S971*H971</f>
        <v>0</v>
      </c>
      <c r="U971" s="24"/>
      <c r="V971" s="24"/>
      <c r="W971" s="24"/>
      <c r="X971" s="24"/>
      <c r="Y971" s="24"/>
      <c r="Z971" s="24"/>
      <c r="AA971" s="24"/>
      <c r="AB971" s="24"/>
      <c r="AC971" s="24"/>
      <c r="AD971" s="24"/>
      <c r="AE971" s="24"/>
      <c r="AR971" s="116" t="s">
        <v>105</v>
      </c>
      <c r="AT971" s="116" t="s">
        <v>100</v>
      </c>
      <c r="AU971" s="116" t="s">
        <v>69</v>
      </c>
      <c r="AY971" s="12" t="s">
        <v>106</v>
      </c>
      <c r="BE971" s="117">
        <f>IF(N971="základní",J971,0)</f>
        <v>66780</v>
      </c>
      <c r="BF971" s="117">
        <f>IF(N971="snížená",J971,0)</f>
        <v>0</v>
      </c>
      <c r="BG971" s="117">
        <f>IF(N971="zákl. přenesená",J971,0)</f>
        <v>0</v>
      </c>
      <c r="BH971" s="117">
        <f>IF(N971="sníž. přenesená",J971,0)</f>
        <v>0</v>
      </c>
      <c r="BI971" s="117">
        <f>IF(N971="nulová",J971,0)</f>
        <v>0</v>
      </c>
      <c r="BJ971" s="12" t="s">
        <v>77</v>
      </c>
      <c r="BK971" s="117">
        <f>ROUND(I971*H971,2)</f>
        <v>66780</v>
      </c>
      <c r="BL971" s="12" t="s">
        <v>105</v>
      </c>
      <c r="BM971" s="116" t="s">
        <v>1666</v>
      </c>
    </row>
    <row r="972" spans="1:65" s="2" customFormat="1" ht="19.5">
      <c r="A972" s="24"/>
      <c r="B972" s="25"/>
      <c r="C972" s="24"/>
      <c r="D972" s="118" t="s">
        <v>108</v>
      </c>
      <c r="E972" s="24"/>
      <c r="F972" s="119" t="s">
        <v>1667</v>
      </c>
      <c r="G972" s="24"/>
      <c r="H972" s="24"/>
      <c r="I972" s="24"/>
      <c r="J972" s="24"/>
      <c r="K972" s="24"/>
      <c r="L972" s="25"/>
      <c r="M972" s="120"/>
      <c r="N972" s="121"/>
      <c r="O972" s="45"/>
      <c r="P972" s="45"/>
      <c r="Q972" s="45"/>
      <c r="R972" s="45"/>
      <c r="S972" s="45"/>
      <c r="T972" s="46"/>
      <c r="U972" s="24"/>
      <c r="V972" s="24"/>
      <c r="W972" s="24"/>
      <c r="X972" s="24"/>
      <c r="Y972" s="24"/>
      <c r="Z972" s="24"/>
      <c r="AA972" s="24"/>
      <c r="AB972" s="24"/>
      <c r="AC972" s="24"/>
      <c r="AD972" s="24"/>
      <c r="AE972" s="24"/>
      <c r="AT972" s="12" t="s">
        <v>108</v>
      </c>
      <c r="AU972" s="12" t="s">
        <v>69</v>
      </c>
    </row>
    <row r="973" spans="1:65" s="2" customFormat="1" ht="29.25">
      <c r="A973" s="24"/>
      <c r="B973" s="25"/>
      <c r="C973" s="24"/>
      <c r="D973" s="118" t="s">
        <v>110</v>
      </c>
      <c r="E973" s="24"/>
      <c r="F973" s="122" t="s">
        <v>1652</v>
      </c>
      <c r="G973" s="24"/>
      <c r="H973" s="24"/>
      <c r="I973" s="24"/>
      <c r="J973" s="24"/>
      <c r="K973" s="24"/>
      <c r="L973" s="25"/>
      <c r="M973" s="120"/>
      <c r="N973" s="121"/>
      <c r="O973" s="45"/>
      <c r="P973" s="45"/>
      <c r="Q973" s="45"/>
      <c r="R973" s="45"/>
      <c r="S973" s="45"/>
      <c r="T973" s="46"/>
      <c r="U973" s="24"/>
      <c r="V973" s="24"/>
      <c r="W973" s="24"/>
      <c r="X973" s="24"/>
      <c r="Y973" s="24"/>
      <c r="Z973" s="24"/>
      <c r="AA973" s="24"/>
      <c r="AB973" s="24"/>
      <c r="AC973" s="24"/>
      <c r="AD973" s="24"/>
      <c r="AE973" s="24"/>
      <c r="AT973" s="12" t="s">
        <v>110</v>
      </c>
      <c r="AU973" s="12" t="s">
        <v>69</v>
      </c>
    </row>
    <row r="974" spans="1:65" s="2" customFormat="1" ht="16.5" customHeight="1">
      <c r="A974" s="24"/>
      <c r="B974" s="105"/>
      <c r="C974" s="106" t="s">
        <v>1668</v>
      </c>
      <c r="D974" s="106" t="s">
        <v>100</v>
      </c>
      <c r="E974" s="107" t="s">
        <v>1669</v>
      </c>
      <c r="F974" s="108" t="s">
        <v>1670</v>
      </c>
      <c r="G974" s="109" t="s">
        <v>628</v>
      </c>
      <c r="H974" s="110">
        <v>0.1</v>
      </c>
      <c r="I974" s="111">
        <v>591800</v>
      </c>
      <c r="J974" s="111">
        <f>ROUND(I974*H974,2)</f>
        <v>59180</v>
      </c>
      <c r="K974" s="108" t="s">
        <v>104</v>
      </c>
      <c r="L974" s="25"/>
      <c r="M974" s="112" t="s">
        <v>3</v>
      </c>
      <c r="N974" s="113" t="s">
        <v>40</v>
      </c>
      <c r="O974" s="114">
        <v>0</v>
      </c>
      <c r="P974" s="114">
        <f>O974*H974</f>
        <v>0</v>
      </c>
      <c r="Q974" s="114">
        <v>0</v>
      </c>
      <c r="R974" s="114">
        <f>Q974*H974</f>
        <v>0</v>
      </c>
      <c r="S974" s="114">
        <v>0</v>
      </c>
      <c r="T974" s="115">
        <f>S974*H974</f>
        <v>0</v>
      </c>
      <c r="U974" s="24"/>
      <c r="V974" s="24"/>
      <c r="W974" s="24"/>
      <c r="X974" s="24"/>
      <c r="Y974" s="24"/>
      <c r="Z974" s="24"/>
      <c r="AA974" s="24"/>
      <c r="AB974" s="24"/>
      <c r="AC974" s="24"/>
      <c r="AD974" s="24"/>
      <c r="AE974" s="24"/>
      <c r="AR974" s="116" t="s">
        <v>105</v>
      </c>
      <c r="AT974" s="116" t="s">
        <v>100</v>
      </c>
      <c r="AU974" s="116" t="s">
        <v>69</v>
      </c>
      <c r="AY974" s="12" t="s">
        <v>106</v>
      </c>
      <c r="BE974" s="117">
        <f>IF(N974="základní",J974,0)</f>
        <v>59180</v>
      </c>
      <c r="BF974" s="117">
        <f>IF(N974="snížená",J974,0)</f>
        <v>0</v>
      </c>
      <c r="BG974" s="117">
        <f>IF(N974="zákl. přenesená",J974,0)</f>
        <v>0</v>
      </c>
      <c r="BH974" s="117">
        <f>IF(N974="sníž. přenesená",J974,0)</f>
        <v>0</v>
      </c>
      <c r="BI974" s="117">
        <f>IF(N974="nulová",J974,0)</f>
        <v>0</v>
      </c>
      <c r="BJ974" s="12" t="s">
        <v>77</v>
      </c>
      <c r="BK974" s="117">
        <f>ROUND(I974*H974,2)</f>
        <v>59180</v>
      </c>
      <c r="BL974" s="12" t="s">
        <v>105</v>
      </c>
      <c r="BM974" s="116" t="s">
        <v>1671</v>
      </c>
    </row>
    <row r="975" spans="1:65" s="2" customFormat="1" ht="19.5">
      <c r="A975" s="24"/>
      <c r="B975" s="25"/>
      <c r="C975" s="24"/>
      <c r="D975" s="118" t="s">
        <v>108</v>
      </c>
      <c r="E975" s="24"/>
      <c r="F975" s="119" t="s">
        <v>1672</v>
      </c>
      <c r="G975" s="24"/>
      <c r="H975" s="24"/>
      <c r="I975" s="24"/>
      <c r="J975" s="24"/>
      <c r="K975" s="24"/>
      <c r="L975" s="25"/>
      <c r="M975" s="120"/>
      <c r="N975" s="121"/>
      <c r="O975" s="45"/>
      <c r="P975" s="45"/>
      <c r="Q975" s="45"/>
      <c r="R975" s="45"/>
      <c r="S975" s="45"/>
      <c r="T975" s="46"/>
      <c r="U975" s="24"/>
      <c r="V975" s="24"/>
      <c r="W975" s="24"/>
      <c r="X975" s="24"/>
      <c r="Y975" s="24"/>
      <c r="Z975" s="24"/>
      <c r="AA975" s="24"/>
      <c r="AB975" s="24"/>
      <c r="AC975" s="24"/>
      <c r="AD975" s="24"/>
      <c r="AE975" s="24"/>
      <c r="AT975" s="12" t="s">
        <v>108</v>
      </c>
      <c r="AU975" s="12" t="s">
        <v>69</v>
      </c>
    </row>
    <row r="976" spans="1:65" s="2" customFormat="1" ht="29.25">
      <c r="A976" s="24"/>
      <c r="B976" s="25"/>
      <c r="C976" s="24"/>
      <c r="D976" s="118" t="s">
        <v>110</v>
      </c>
      <c r="E976" s="24"/>
      <c r="F976" s="122" t="s">
        <v>1652</v>
      </c>
      <c r="G976" s="24"/>
      <c r="H976" s="24"/>
      <c r="I976" s="24"/>
      <c r="J976" s="24"/>
      <c r="K976" s="24"/>
      <c r="L976" s="25"/>
      <c r="M976" s="120"/>
      <c r="N976" s="121"/>
      <c r="O976" s="45"/>
      <c r="P976" s="45"/>
      <c r="Q976" s="45"/>
      <c r="R976" s="45"/>
      <c r="S976" s="45"/>
      <c r="T976" s="46"/>
      <c r="U976" s="24"/>
      <c r="V976" s="24"/>
      <c r="W976" s="24"/>
      <c r="X976" s="24"/>
      <c r="Y976" s="24"/>
      <c r="Z976" s="24"/>
      <c r="AA976" s="24"/>
      <c r="AB976" s="24"/>
      <c r="AC976" s="24"/>
      <c r="AD976" s="24"/>
      <c r="AE976" s="24"/>
      <c r="AT976" s="12" t="s">
        <v>110</v>
      </c>
      <c r="AU976" s="12" t="s">
        <v>69</v>
      </c>
    </row>
    <row r="977" spans="1:65" s="2" customFormat="1" ht="16.5" customHeight="1">
      <c r="A977" s="24"/>
      <c r="B977" s="105"/>
      <c r="C977" s="106" t="s">
        <v>1673</v>
      </c>
      <c r="D977" s="106" t="s">
        <v>100</v>
      </c>
      <c r="E977" s="107" t="s">
        <v>1674</v>
      </c>
      <c r="F977" s="108" t="s">
        <v>1675</v>
      </c>
      <c r="G977" s="109" t="s">
        <v>628</v>
      </c>
      <c r="H977" s="110">
        <v>0.1</v>
      </c>
      <c r="I977" s="111">
        <v>615900</v>
      </c>
      <c r="J977" s="111">
        <f>ROUND(I977*H977,2)</f>
        <v>61590</v>
      </c>
      <c r="K977" s="108" t="s">
        <v>104</v>
      </c>
      <c r="L977" s="25"/>
      <c r="M977" s="112" t="s">
        <v>3</v>
      </c>
      <c r="N977" s="113" t="s">
        <v>40</v>
      </c>
      <c r="O977" s="114">
        <v>0</v>
      </c>
      <c r="P977" s="114">
        <f>O977*H977</f>
        <v>0</v>
      </c>
      <c r="Q977" s="114">
        <v>0</v>
      </c>
      <c r="R977" s="114">
        <f>Q977*H977</f>
        <v>0</v>
      </c>
      <c r="S977" s="114">
        <v>0</v>
      </c>
      <c r="T977" s="115">
        <f>S977*H977</f>
        <v>0</v>
      </c>
      <c r="U977" s="24"/>
      <c r="V977" s="24"/>
      <c r="W977" s="24"/>
      <c r="X977" s="24"/>
      <c r="Y977" s="24"/>
      <c r="Z977" s="24"/>
      <c r="AA977" s="24"/>
      <c r="AB977" s="24"/>
      <c r="AC977" s="24"/>
      <c r="AD977" s="24"/>
      <c r="AE977" s="24"/>
      <c r="AR977" s="116" t="s">
        <v>105</v>
      </c>
      <c r="AT977" s="116" t="s">
        <v>100</v>
      </c>
      <c r="AU977" s="116" t="s">
        <v>69</v>
      </c>
      <c r="AY977" s="12" t="s">
        <v>106</v>
      </c>
      <c r="BE977" s="117">
        <f>IF(N977="základní",J977,0)</f>
        <v>61590</v>
      </c>
      <c r="BF977" s="117">
        <f>IF(N977="snížená",J977,0)</f>
        <v>0</v>
      </c>
      <c r="BG977" s="117">
        <f>IF(N977="zákl. přenesená",J977,0)</f>
        <v>0</v>
      </c>
      <c r="BH977" s="117">
        <f>IF(N977="sníž. přenesená",J977,0)</f>
        <v>0</v>
      </c>
      <c r="BI977" s="117">
        <f>IF(N977="nulová",J977,0)</f>
        <v>0</v>
      </c>
      <c r="BJ977" s="12" t="s">
        <v>77</v>
      </c>
      <c r="BK977" s="117">
        <f>ROUND(I977*H977,2)</f>
        <v>61590</v>
      </c>
      <c r="BL977" s="12" t="s">
        <v>105</v>
      </c>
      <c r="BM977" s="116" t="s">
        <v>1676</v>
      </c>
    </row>
    <row r="978" spans="1:65" s="2" customFormat="1" ht="19.5">
      <c r="A978" s="24"/>
      <c r="B978" s="25"/>
      <c r="C978" s="24"/>
      <c r="D978" s="118" t="s">
        <v>108</v>
      </c>
      <c r="E978" s="24"/>
      <c r="F978" s="119" t="s">
        <v>1677</v>
      </c>
      <c r="G978" s="24"/>
      <c r="H978" s="24"/>
      <c r="I978" s="24"/>
      <c r="J978" s="24"/>
      <c r="K978" s="24"/>
      <c r="L978" s="25"/>
      <c r="M978" s="120"/>
      <c r="N978" s="121"/>
      <c r="O978" s="45"/>
      <c r="P978" s="45"/>
      <c r="Q978" s="45"/>
      <c r="R978" s="45"/>
      <c r="S978" s="45"/>
      <c r="T978" s="46"/>
      <c r="U978" s="24"/>
      <c r="V978" s="24"/>
      <c r="W978" s="24"/>
      <c r="X978" s="24"/>
      <c r="Y978" s="24"/>
      <c r="Z978" s="24"/>
      <c r="AA978" s="24"/>
      <c r="AB978" s="24"/>
      <c r="AC978" s="24"/>
      <c r="AD978" s="24"/>
      <c r="AE978" s="24"/>
      <c r="AT978" s="12" t="s">
        <v>108</v>
      </c>
      <c r="AU978" s="12" t="s">
        <v>69</v>
      </c>
    </row>
    <row r="979" spans="1:65" s="2" customFormat="1" ht="29.25">
      <c r="A979" s="24"/>
      <c r="B979" s="25"/>
      <c r="C979" s="24"/>
      <c r="D979" s="118" t="s">
        <v>110</v>
      </c>
      <c r="E979" s="24"/>
      <c r="F979" s="122" t="s">
        <v>1652</v>
      </c>
      <c r="G979" s="24"/>
      <c r="H979" s="24"/>
      <c r="I979" s="24"/>
      <c r="J979" s="24"/>
      <c r="K979" s="24"/>
      <c r="L979" s="25"/>
      <c r="M979" s="120"/>
      <c r="N979" s="121"/>
      <c r="O979" s="45"/>
      <c r="P979" s="45"/>
      <c r="Q979" s="45"/>
      <c r="R979" s="45"/>
      <c r="S979" s="45"/>
      <c r="T979" s="46"/>
      <c r="U979" s="24"/>
      <c r="V979" s="24"/>
      <c r="W979" s="24"/>
      <c r="X979" s="24"/>
      <c r="Y979" s="24"/>
      <c r="Z979" s="24"/>
      <c r="AA979" s="24"/>
      <c r="AB979" s="24"/>
      <c r="AC979" s="24"/>
      <c r="AD979" s="24"/>
      <c r="AE979" s="24"/>
      <c r="AT979" s="12" t="s">
        <v>110</v>
      </c>
      <c r="AU979" s="12" t="s">
        <v>69</v>
      </c>
    </row>
    <row r="980" spans="1:65" s="2" customFormat="1" ht="16.5" customHeight="1">
      <c r="A980" s="24"/>
      <c r="B980" s="105"/>
      <c r="C980" s="106" t="s">
        <v>1678</v>
      </c>
      <c r="D980" s="106" t="s">
        <v>100</v>
      </c>
      <c r="E980" s="107" t="s">
        <v>1679</v>
      </c>
      <c r="F980" s="108" t="s">
        <v>1680</v>
      </c>
      <c r="G980" s="109" t="s">
        <v>628</v>
      </c>
      <c r="H980" s="110">
        <v>0.1</v>
      </c>
      <c r="I980" s="111">
        <v>591100</v>
      </c>
      <c r="J980" s="111">
        <f>ROUND(I980*H980,2)</f>
        <v>59110</v>
      </c>
      <c r="K980" s="108" t="s">
        <v>104</v>
      </c>
      <c r="L980" s="25"/>
      <c r="M980" s="112" t="s">
        <v>3</v>
      </c>
      <c r="N980" s="113" t="s">
        <v>40</v>
      </c>
      <c r="O980" s="114">
        <v>0</v>
      </c>
      <c r="P980" s="114">
        <f>O980*H980</f>
        <v>0</v>
      </c>
      <c r="Q980" s="114">
        <v>0</v>
      </c>
      <c r="R980" s="114">
        <f>Q980*H980</f>
        <v>0</v>
      </c>
      <c r="S980" s="114">
        <v>0</v>
      </c>
      <c r="T980" s="115">
        <f>S980*H980</f>
        <v>0</v>
      </c>
      <c r="U980" s="24"/>
      <c r="V980" s="24"/>
      <c r="W980" s="24"/>
      <c r="X980" s="24"/>
      <c r="Y980" s="24"/>
      <c r="Z980" s="24"/>
      <c r="AA980" s="24"/>
      <c r="AB980" s="24"/>
      <c r="AC980" s="24"/>
      <c r="AD980" s="24"/>
      <c r="AE980" s="24"/>
      <c r="AR980" s="116" t="s">
        <v>105</v>
      </c>
      <c r="AT980" s="116" t="s">
        <v>100</v>
      </c>
      <c r="AU980" s="116" t="s">
        <v>69</v>
      </c>
      <c r="AY980" s="12" t="s">
        <v>106</v>
      </c>
      <c r="BE980" s="117">
        <f>IF(N980="základní",J980,0)</f>
        <v>59110</v>
      </c>
      <c r="BF980" s="117">
        <f>IF(N980="snížená",J980,0)</f>
        <v>0</v>
      </c>
      <c r="BG980" s="117">
        <f>IF(N980="zákl. přenesená",J980,0)</f>
        <v>0</v>
      </c>
      <c r="BH980" s="117">
        <f>IF(N980="sníž. přenesená",J980,0)</f>
        <v>0</v>
      </c>
      <c r="BI980" s="117">
        <f>IF(N980="nulová",J980,0)</f>
        <v>0</v>
      </c>
      <c r="BJ980" s="12" t="s">
        <v>77</v>
      </c>
      <c r="BK980" s="117">
        <f>ROUND(I980*H980,2)</f>
        <v>59110</v>
      </c>
      <c r="BL980" s="12" t="s">
        <v>105</v>
      </c>
      <c r="BM980" s="116" t="s">
        <v>1681</v>
      </c>
    </row>
    <row r="981" spans="1:65" s="2" customFormat="1" ht="19.5">
      <c r="A981" s="24"/>
      <c r="B981" s="25"/>
      <c r="C981" s="24"/>
      <c r="D981" s="118" t="s">
        <v>108</v>
      </c>
      <c r="E981" s="24"/>
      <c r="F981" s="119" t="s">
        <v>1682</v>
      </c>
      <c r="G981" s="24"/>
      <c r="H981" s="24"/>
      <c r="I981" s="24"/>
      <c r="J981" s="24"/>
      <c r="K981" s="24"/>
      <c r="L981" s="25"/>
      <c r="M981" s="120"/>
      <c r="N981" s="121"/>
      <c r="O981" s="45"/>
      <c r="P981" s="45"/>
      <c r="Q981" s="45"/>
      <c r="R981" s="45"/>
      <c r="S981" s="45"/>
      <c r="T981" s="46"/>
      <c r="U981" s="24"/>
      <c r="V981" s="24"/>
      <c r="W981" s="24"/>
      <c r="X981" s="24"/>
      <c r="Y981" s="24"/>
      <c r="Z981" s="24"/>
      <c r="AA981" s="24"/>
      <c r="AB981" s="24"/>
      <c r="AC981" s="24"/>
      <c r="AD981" s="24"/>
      <c r="AE981" s="24"/>
      <c r="AT981" s="12" t="s">
        <v>108</v>
      </c>
      <c r="AU981" s="12" t="s">
        <v>69</v>
      </c>
    </row>
    <row r="982" spans="1:65" s="2" customFormat="1" ht="29.25">
      <c r="A982" s="24"/>
      <c r="B982" s="25"/>
      <c r="C982" s="24"/>
      <c r="D982" s="118" t="s">
        <v>110</v>
      </c>
      <c r="E982" s="24"/>
      <c r="F982" s="122" t="s">
        <v>1652</v>
      </c>
      <c r="G982" s="24"/>
      <c r="H982" s="24"/>
      <c r="I982" s="24"/>
      <c r="J982" s="24"/>
      <c r="K982" s="24"/>
      <c r="L982" s="25"/>
      <c r="M982" s="120"/>
      <c r="N982" s="121"/>
      <c r="O982" s="45"/>
      <c r="P982" s="45"/>
      <c r="Q982" s="45"/>
      <c r="R982" s="45"/>
      <c r="S982" s="45"/>
      <c r="T982" s="46"/>
      <c r="U982" s="24"/>
      <c r="V982" s="24"/>
      <c r="W982" s="24"/>
      <c r="X982" s="24"/>
      <c r="Y982" s="24"/>
      <c r="Z982" s="24"/>
      <c r="AA982" s="24"/>
      <c r="AB982" s="24"/>
      <c r="AC982" s="24"/>
      <c r="AD982" s="24"/>
      <c r="AE982" s="24"/>
      <c r="AT982" s="12" t="s">
        <v>110</v>
      </c>
      <c r="AU982" s="12" t="s">
        <v>69</v>
      </c>
    </row>
    <row r="983" spans="1:65" s="2" customFormat="1" ht="16.5" customHeight="1">
      <c r="A983" s="24"/>
      <c r="B983" s="105"/>
      <c r="C983" s="106" t="s">
        <v>1683</v>
      </c>
      <c r="D983" s="106" t="s">
        <v>100</v>
      </c>
      <c r="E983" s="107" t="s">
        <v>1684</v>
      </c>
      <c r="F983" s="108" t="s">
        <v>1685</v>
      </c>
      <c r="G983" s="109" t="s">
        <v>628</v>
      </c>
      <c r="H983" s="110">
        <v>0.1</v>
      </c>
      <c r="I983" s="111">
        <v>501500</v>
      </c>
      <c r="J983" s="111">
        <f>ROUND(I983*H983,2)</f>
        <v>50150</v>
      </c>
      <c r="K983" s="108" t="s">
        <v>104</v>
      </c>
      <c r="L983" s="25"/>
      <c r="M983" s="112" t="s">
        <v>3</v>
      </c>
      <c r="N983" s="113" t="s">
        <v>40</v>
      </c>
      <c r="O983" s="114">
        <v>0</v>
      </c>
      <c r="P983" s="114">
        <f>O983*H983</f>
        <v>0</v>
      </c>
      <c r="Q983" s="114">
        <v>0</v>
      </c>
      <c r="R983" s="114">
        <f>Q983*H983</f>
        <v>0</v>
      </c>
      <c r="S983" s="114">
        <v>0</v>
      </c>
      <c r="T983" s="115">
        <f>S983*H983</f>
        <v>0</v>
      </c>
      <c r="U983" s="24"/>
      <c r="V983" s="24"/>
      <c r="W983" s="24"/>
      <c r="X983" s="24"/>
      <c r="Y983" s="24"/>
      <c r="Z983" s="24"/>
      <c r="AA983" s="24"/>
      <c r="AB983" s="24"/>
      <c r="AC983" s="24"/>
      <c r="AD983" s="24"/>
      <c r="AE983" s="24"/>
      <c r="AR983" s="116" t="s">
        <v>105</v>
      </c>
      <c r="AT983" s="116" t="s">
        <v>100</v>
      </c>
      <c r="AU983" s="116" t="s">
        <v>69</v>
      </c>
      <c r="AY983" s="12" t="s">
        <v>106</v>
      </c>
      <c r="BE983" s="117">
        <f>IF(N983="základní",J983,0)</f>
        <v>50150</v>
      </c>
      <c r="BF983" s="117">
        <f>IF(N983="snížená",J983,0)</f>
        <v>0</v>
      </c>
      <c r="BG983" s="117">
        <f>IF(N983="zákl. přenesená",J983,0)</f>
        <v>0</v>
      </c>
      <c r="BH983" s="117">
        <f>IF(N983="sníž. přenesená",J983,0)</f>
        <v>0</v>
      </c>
      <c r="BI983" s="117">
        <f>IF(N983="nulová",J983,0)</f>
        <v>0</v>
      </c>
      <c r="BJ983" s="12" t="s">
        <v>77</v>
      </c>
      <c r="BK983" s="117">
        <f>ROUND(I983*H983,2)</f>
        <v>50150</v>
      </c>
      <c r="BL983" s="12" t="s">
        <v>105</v>
      </c>
      <c r="BM983" s="116" t="s">
        <v>1686</v>
      </c>
    </row>
    <row r="984" spans="1:65" s="2" customFormat="1" ht="19.5">
      <c r="A984" s="24"/>
      <c r="B984" s="25"/>
      <c r="C984" s="24"/>
      <c r="D984" s="118" t="s">
        <v>108</v>
      </c>
      <c r="E984" s="24"/>
      <c r="F984" s="119" t="s">
        <v>1687</v>
      </c>
      <c r="G984" s="24"/>
      <c r="H984" s="24"/>
      <c r="I984" s="24"/>
      <c r="J984" s="24"/>
      <c r="K984" s="24"/>
      <c r="L984" s="25"/>
      <c r="M984" s="120"/>
      <c r="N984" s="121"/>
      <c r="O984" s="45"/>
      <c r="P984" s="45"/>
      <c r="Q984" s="45"/>
      <c r="R984" s="45"/>
      <c r="S984" s="45"/>
      <c r="T984" s="46"/>
      <c r="U984" s="24"/>
      <c r="V984" s="24"/>
      <c r="W984" s="24"/>
      <c r="X984" s="24"/>
      <c r="Y984" s="24"/>
      <c r="Z984" s="24"/>
      <c r="AA984" s="24"/>
      <c r="AB984" s="24"/>
      <c r="AC984" s="24"/>
      <c r="AD984" s="24"/>
      <c r="AE984" s="24"/>
      <c r="AT984" s="12" t="s">
        <v>108</v>
      </c>
      <c r="AU984" s="12" t="s">
        <v>69</v>
      </c>
    </row>
    <row r="985" spans="1:65" s="2" customFormat="1" ht="29.25">
      <c r="A985" s="24"/>
      <c r="B985" s="25"/>
      <c r="C985" s="24"/>
      <c r="D985" s="118" t="s">
        <v>110</v>
      </c>
      <c r="E985" s="24"/>
      <c r="F985" s="122" t="s">
        <v>1652</v>
      </c>
      <c r="G985" s="24"/>
      <c r="H985" s="24"/>
      <c r="I985" s="24"/>
      <c r="J985" s="24"/>
      <c r="K985" s="24"/>
      <c r="L985" s="25"/>
      <c r="M985" s="120"/>
      <c r="N985" s="121"/>
      <c r="O985" s="45"/>
      <c r="P985" s="45"/>
      <c r="Q985" s="45"/>
      <c r="R985" s="45"/>
      <c r="S985" s="45"/>
      <c r="T985" s="46"/>
      <c r="U985" s="24"/>
      <c r="V985" s="24"/>
      <c r="W985" s="24"/>
      <c r="X985" s="24"/>
      <c r="Y985" s="24"/>
      <c r="Z985" s="24"/>
      <c r="AA985" s="24"/>
      <c r="AB985" s="24"/>
      <c r="AC985" s="24"/>
      <c r="AD985" s="24"/>
      <c r="AE985" s="24"/>
      <c r="AT985" s="12" t="s">
        <v>110</v>
      </c>
      <c r="AU985" s="12" t="s">
        <v>69</v>
      </c>
    </row>
    <row r="986" spans="1:65" s="2" customFormat="1" ht="16.5" customHeight="1">
      <c r="A986" s="24"/>
      <c r="B986" s="105"/>
      <c r="C986" s="106" t="s">
        <v>1688</v>
      </c>
      <c r="D986" s="106" t="s">
        <v>100</v>
      </c>
      <c r="E986" s="107" t="s">
        <v>1689</v>
      </c>
      <c r="F986" s="108" t="s">
        <v>1690</v>
      </c>
      <c r="G986" s="109" t="s">
        <v>628</v>
      </c>
      <c r="H986" s="110">
        <v>0.1</v>
      </c>
      <c r="I986" s="111">
        <v>517400</v>
      </c>
      <c r="J986" s="111">
        <f>ROUND(I986*H986,2)</f>
        <v>51740</v>
      </c>
      <c r="K986" s="108" t="s">
        <v>104</v>
      </c>
      <c r="L986" s="25"/>
      <c r="M986" s="112" t="s">
        <v>3</v>
      </c>
      <c r="N986" s="113" t="s">
        <v>40</v>
      </c>
      <c r="O986" s="114">
        <v>0</v>
      </c>
      <c r="P986" s="114">
        <f>O986*H986</f>
        <v>0</v>
      </c>
      <c r="Q986" s="114">
        <v>0</v>
      </c>
      <c r="R986" s="114">
        <f>Q986*H986</f>
        <v>0</v>
      </c>
      <c r="S986" s="114">
        <v>0</v>
      </c>
      <c r="T986" s="115">
        <f>S986*H986</f>
        <v>0</v>
      </c>
      <c r="U986" s="24"/>
      <c r="V986" s="24"/>
      <c r="W986" s="24"/>
      <c r="X986" s="24"/>
      <c r="Y986" s="24"/>
      <c r="Z986" s="24"/>
      <c r="AA986" s="24"/>
      <c r="AB986" s="24"/>
      <c r="AC986" s="24"/>
      <c r="AD986" s="24"/>
      <c r="AE986" s="24"/>
      <c r="AR986" s="116" t="s">
        <v>105</v>
      </c>
      <c r="AT986" s="116" t="s">
        <v>100</v>
      </c>
      <c r="AU986" s="116" t="s">
        <v>69</v>
      </c>
      <c r="AY986" s="12" t="s">
        <v>106</v>
      </c>
      <c r="BE986" s="117">
        <f>IF(N986="základní",J986,0)</f>
        <v>51740</v>
      </c>
      <c r="BF986" s="117">
        <f>IF(N986="snížená",J986,0)</f>
        <v>0</v>
      </c>
      <c r="BG986" s="117">
        <f>IF(N986="zákl. přenesená",J986,0)</f>
        <v>0</v>
      </c>
      <c r="BH986" s="117">
        <f>IF(N986="sníž. přenesená",J986,0)</f>
        <v>0</v>
      </c>
      <c r="BI986" s="117">
        <f>IF(N986="nulová",J986,0)</f>
        <v>0</v>
      </c>
      <c r="BJ986" s="12" t="s">
        <v>77</v>
      </c>
      <c r="BK986" s="117">
        <f>ROUND(I986*H986,2)</f>
        <v>51740</v>
      </c>
      <c r="BL986" s="12" t="s">
        <v>105</v>
      </c>
      <c r="BM986" s="116" t="s">
        <v>1691</v>
      </c>
    </row>
    <row r="987" spans="1:65" s="2" customFormat="1" ht="19.5">
      <c r="A987" s="24"/>
      <c r="B987" s="25"/>
      <c r="C987" s="24"/>
      <c r="D987" s="118" t="s">
        <v>108</v>
      </c>
      <c r="E987" s="24"/>
      <c r="F987" s="119" t="s">
        <v>1692</v>
      </c>
      <c r="G987" s="24"/>
      <c r="H987" s="24"/>
      <c r="I987" s="24"/>
      <c r="J987" s="24"/>
      <c r="K987" s="24"/>
      <c r="L987" s="25"/>
      <c r="M987" s="120"/>
      <c r="N987" s="121"/>
      <c r="O987" s="45"/>
      <c r="P987" s="45"/>
      <c r="Q987" s="45"/>
      <c r="R987" s="45"/>
      <c r="S987" s="45"/>
      <c r="T987" s="46"/>
      <c r="U987" s="24"/>
      <c r="V987" s="24"/>
      <c r="W987" s="24"/>
      <c r="X987" s="24"/>
      <c r="Y987" s="24"/>
      <c r="Z987" s="24"/>
      <c r="AA987" s="24"/>
      <c r="AB987" s="24"/>
      <c r="AC987" s="24"/>
      <c r="AD987" s="24"/>
      <c r="AE987" s="24"/>
      <c r="AT987" s="12" t="s">
        <v>108</v>
      </c>
      <c r="AU987" s="12" t="s">
        <v>69</v>
      </c>
    </row>
    <row r="988" spans="1:65" s="2" customFormat="1" ht="29.25">
      <c r="A988" s="24"/>
      <c r="B988" s="25"/>
      <c r="C988" s="24"/>
      <c r="D988" s="118" t="s">
        <v>110</v>
      </c>
      <c r="E988" s="24"/>
      <c r="F988" s="122" t="s">
        <v>1652</v>
      </c>
      <c r="G988" s="24"/>
      <c r="H988" s="24"/>
      <c r="I988" s="24"/>
      <c r="J988" s="24"/>
      <c r="K988" s="24"/>
      <c r="L988" s="25"/>
      <c r="M988" s="120"/>
      <c r="N988" s="121"/>
      <c r="O988" s="45"/>
      <c r="P988" s="45"/>
      <c r="Q988" s="45"/>
      <c r="R988" s="45"/>
      <c r="S988" s="45"/>
      <c r="T988" s="46"/>
      <c r="U988" s="24"/>
      <c r="V988" s="24"/>
      <c r="W988" s="24"/>
      <c r="X988" s="24"/>
      <c r="Y988" s="24"/>
      <c r="Z988" s="24"/>
      <c r="AA988" s="24"/>
      <c r="AB988" s="24"/>
      <c r="AC988" s="24"/>
      <c r="AD988" s="24"/>
      <c r="AE988" s="24"/>
      <c r="AT988" s="12" t="s">
        <v>110</v>
      </c>
      <c r="AU988" s="12" t="s">
        <v>69</v>
      </c>
    </row>
    <row r="989" spans="1:65" s="2" customFormat="1" ht="16.5" customHeight="1">
      <c r="A989" s="24"/>
      <c r="B989" s="105"/>
      <c r="C989" s="106" t="s">
        <v>1693</v>
      </c>
      <c r="D989" s="106" t="s">
        <v>100</v>
      </c>
      <c r="E989" s="107" t="s">
        <v>1694</v>
      </c>
      <c r="F989" s="108" t="s">
        <v>1695</v>
      </c>
      <c r="G989" s="109" t="s">
        <v>628</v>
      </c>
      <c r="H989" s="110">
        <v>0.2</v>
      </c>
      <c r="I989" s="111">
        <v>574600</v>
      </c>
      <c r="J989" s="111">
        <f>ROUND(I989*H989,2)</f>
        <v>114920</v>
      </c>
      <c r="K989" s="108" t="s">
        <v>104</v>
      </c>
      <c r="L989" s="25"/>
      <c r="M989" s="112" t="s">
        <v>3</v>
      </c>
      <c r="N989" s="113" t="s">
        <v>40</v>
      </c>
      <c r="O989" s="114">
        <v>0</v>
      </c>
      <c r="P989" s="114">
        <f>O989*H989</f>
        <v>0</v>
      </c>
      <c r="Q989" s="114">
        <v>0</v>
      </c>
      <c r="R989" s="114">
        <f>Q989*H989</f>
        <v>0</v>
      </c>
      <c r="S989" s="114">
        <v>0</v>
      </c>
      <c r="T989" s="115">
        <f>S989*H989</f>
        <v>0</v>
      </c>
      <c r="U989" s="24"/>
      <c r="V989" s="24"/>
      <c r="W989" s="24"/>
      <c r="X989" s="24"/>
      <c r="Y989" s="24"/>
      <c r="Z989" s="24"/>
      <c r="AA989" s="24"/>
      <c r="AB989" s="24"/>
      <c r="AC989" s="24"/>
      <c r="AD989" s="24"/>
      <c r="AE989" s="24"/>
      <c r="AR989" s="116" t="s">
        <v>105</v>
      </c>
      <c r="AT989" s="116" t="s">
        <v>100</v>
      </c>
      <c r="AU989" s="116" t="s">
        <v>69</v>
      </c>
      <c r="AY989" s="12" t="s">
        <v>106</v>
      </c>
      <c r="BE989" s="117">
        <f>IF(N989="základní",J989,0)</f>
        <v>114920</v>
      </c>
      <c r="BF989" s="117">
        <f>IF(N989="snížená",J989,0)</f>
        <v>0</v>
      </c>
      <c r="BG989" s="117">
        <f>IF(N989="zákl. přenesená",J989,0)</f>
        <v>0</v>
      </c>
      <c r="BH989" s="117">
        <f>IF(N989="sníž. přenesená",J989,0)</f>
        <v>0</v>
      </c>
      <c r="BI989" s="117">
        <f>IF(N989="nulová",J989,0)</f>
        <v>0</v>
      </c>
      <c r="BJ989" s="12" t="s">
        <v>77</v>
      </c>
      <c r="BK989" s="117">
        <f>ROUND(I989*H989,2)</f>
        <v>114920</v>
      </c>
      <c r="BL989" s="12" t="s">
        <v>105</v>
      </c>
      <c r="BM989" s="116" t="s">
        <v>1696</v>
      </c>
    </row>
    <row r="990" spans="1:65" s="2" customFormat="1" ht="19.5">
      <c r="A990" s="24"/>
      <c r="B990" s="25"/>
      <c r="C990" s="24"/>
      <c r="D990" s="118" t="s">
        <v>108</v>
      </c>
      <c r="E990" s="24"/>
      <c r="F990" s="119" t="s">
        <v>1697</v>
      </c>
      <c r="G990" s="24"/>
      <c r="H990" s="24"/>
      <c r="I990" s="24"/>
      <c r="J990" s="24"/>
      <c r="K990" s="24"/>
      <c r="L990" s="25"/>
      <c r="M990" s="120"/>
      <c r="N990" s="121"/>
      <c r="O990" s="45"/>
      <c r="P990" s="45"/>
      <c r="Q990" s="45"/>
      <c r="R990" s="45"/>
      <c r="S990" s="45"/>
      <c r="T990" s="46"/>
      <c r="U990" s="24"/>
      <c r="V990" s="24"/>
      <c r="W990" s="24"/>
      <c r="X990" s="24"/>
      <c r="Y990" s="24"/>
      <c r="Z990" s="24"/>
      <c r="AA990" s="24"/>
      <c r="AB990" s="24"/>
      <c r="AC990" s="24"/>
      <c r="AD990" s="24"/>
      <c r="AE990" s="24"/>
      <c r="AT990" s="12" t="s">
        <v>108</v>
      </c>
      <c r="AU990" s="12" t="s">
        <v>69</v>
      </c>
    </row>
    <row r="991" spans="1:65" s="2" customFormat="1" ht="29.25">
      <c r="A991" s="24"/>
      <c r="B991" s="25"/>
      <c r="C991" s="24"/>
      <c r="D991" s="118" t="s">
        <v>110</v>
      </c>
      <c r="E991" s="24"/>
      <c r="F991" s="122" t="s">
        <v>1652</v>
      </c>
      <c r="G991" s="24"/>
      <c r="H991" s="24"/>
      <c r="I991" s="24"/>
      <c r="J991" s="24"/>
      <c r="K991" s="24"/>
      <c r="L991" s="25"/>
      <c r="M991" s="120"/>
      <c r="N991" s="121"/>
      <c r="O991" s="45"/>
      <c r="P991" s="45"/>
      <c r="Q991" s="45"/>
      <c r="R991" s="45"/>
      <c r="S991" s="45"/>
      <c r="T991" s="46"/>
      <c r="U991" s="24"/>
      <c r="V991" s="24"/>
      <c r="W991" s="24"/>
      <c r="X991" s="24"/>
      <c r="Y991" s="24"/>
      <c r="Z991" s="24"/>
      <c r="AA991" s="24"/>
      <c r="AB991" s="24"/>
      <c r="AC991" s="24"/>
      <c r="AD991" s="24"/>
      <c r="AE991" s="24"/>
      <c r="AT991" s="12" t="s">
        <v>110</v>
      </c>
      <c r="AU991" s="12" t="s">
        <v>69</v>
      </c>
    </row>
    <row r="992" spans="1:65" s="2" customFormat="1" ht="16.5" customHeight="1">
      <c r="A992" s="24"/>
      <c r="B992" s="105"/>
      <c r="C992" s="106" t="s">
        <v>1698</v>
      </c>
      <c r="D992" s="106" t="s">
        <v>100</v>
      </c>
      <c r="E992" s="107" t="s">
        <v>1699</v>
      </c>
      <c r="F992" s="108" t="s">
        <v>1700</v>
      </c>
      <c r="G992" s="109" t="s">
        <v>628</v>
      </c>
      <c r="H992" s="110">
        <v>0.5</v>
      </c>
      <c r="I992" s="111">
        <v>408900</v>
      </c>
      <c r="J992" s="111">
        <f>ROUND(I992*H992,2)</f>
        <v>204450</v>
      </c>
      <c r="K992" s="108" t="s">
        <v>104</v>
      </c>
      <c r="L992" s="25"/>
      <c r="M992" s="112" t="s">
        <v>3</v>
      </c>
      <c r="N992" s="113" t="s">
        <v>40</v>
      </c>
      <c r="O992" s="114">
        <v>0</v>
      </c>
      <c r="P992" s="114">
        <f>O992*H992</f>
        <v>0</v>
      </c>
      <c r="Q992" s="114">
        <v>0</v>
      </c>
      <c r="R992" s="114">
        <f>Q992*H992</f>
        <v>0</v>
      </c>
      <c r="S992" s="114">
        <v>0</v>
      </c>
      <c r="T992" s="115">
        <f>S992*H992</f>
        <v>0</v>
      </c>
      <c r="U992" s="24"/>
      <c r="V992" s="24"/>
      <c r="W992" s="24"/>
      <c r="X992" s="24"/>
      <c r="Y992" s="24"/>
      <c r="Z992" s="24"/>
      <c r="AA992" s="24"/>
      <c r="AB992" s="24"/>
      <c r="AC992" s="24"/>
      <c r="AD992" s="24"/>
      <c r="AE992" s="24"/>
      <c r="AR992" s="116" t="s">
        <v>105</v>
      </c>
      <c r="AT992" s="116" t="s">
        <v>100</v>
      </c>
      <c r="AU992" s="116" t="s">
        <v>69</v>
      </c>
      <c r="AY992" s="12" t="s">
        <v>106</v>
      </c>
      <c r="BE992" s="117">
        <f>IF(N992="základní",J992,0)</f>
        <v>204450</v>
      </c>
      <c r="BF992" s="117">
        <f>IF(N992="snížená",J992,0)</f>
        <v>0</v>
      </c>
      <c r="BG992" s="117">
        <f>IF(N992="zákl. přenesená",J992,0)</f>
        <v>0</v>
      </c>
      <c r="BH992" s="117">
        <f>IF(N992="sníž. přenesená",J992,0)</f>
        <v>0</v>
      </c>
      <c r="BI992" s="117">
        <f>IF(N992="nulová",J992,0)</f>
        <v>0</v>
      </c>
      <c r="BJ992" s="12" t="s">
        <v>77</v>
      </c>
      <c r="BK992" s="117">
        <f>ROUND(I992*H992,2)</f>
        <v>204450</v>
      </c>
      <c r="BL992" s="12" t="s">
        <v>105</v>
      </c>
      <c r="BM992" s="116" t="s">
        <v>1701</v>
      </c>
    </row>
    <row r="993" spans="1:65" s="2" customFormat="1" ht="19.5">
      <c r="A993" s="24"/>
      <c r="B993" s="25"/>
      <c r="C993" s="24"/>
      <c r="D993" s="118" t="s">
        <v>108</v>
      </c>
      <c r="E993" s="24"/>
      <c r="F993" s="119" t="s">
        <v>1702</v>
      </c>
      <c r="G993" s="24"/>
      <c r="H993" s="24"/>
      <c r="I993" s="24"/>
      <c r="J993" s="24"/>
      <c r="K993" s="24"/>
      <c r="L993" s="25"/>
      <c r="M993" s="120"/>
      <c r="N993" s="121"/>
      <c r="O993" s="45"/>
      <c r="P993" s="45"/>
      <c r="Q993" s="45"/>
      <c r="R993" s="45"/>
      <c r="S993" s="45"/>
      <c r="T993" s="46"/>
      <c r="U993" s="24"/>
      <c r="V993" s="24"/>
      <c r="W993" s="24"/>
      <c r="X993" s="24"/>
      <c r="Y993" s="24"/>
      <c r="Z993" s="24"/>
      <c r="AA993" s="24"/>
      <c r="AB993" s="24"/>
      <c r="AC993" s="24"/>
      <c r="AD993" s="24"/>
      <c r="AE993" s="24"/>
      <c r="AT993" s="12" t="s">
        <v>108</v>
      </c>
      <c r="AU993" s="12" t="s">
        <v>69</v>
      </c>
    </row>
    <row r="994" spans="1:65" s="2" customFormat="1" ht="29.25">
      <c r="A994" s="24"/>
      <c r="B994" s="25"/>
      <c r="C994" s="24"/>
      <c r="D994" s="118" t="s">
        <v>110</v>
      </c>
      <c r="E994" s="24"/>
      <c r="F994" s="122" t="s">
        <v>1652</v>
      </c>
      <c r="G994" s="24"/>
      <c r="H994" s="24"/>
      <c r="I994" s="24"/>
      <c r="J994" s="24"/>
      <c r="K994" s="24"/>
      <c r="L994" s="25"/>
      <c r="M994" s="120"/>
      <c r="N994" s="121"/>
      <c r="O994" s="45"/>
      <c r="P994" s="45"/>
      <c r="Q994" s="45"/>
      <c r="R994" s="45"/>
      <c r="S994" s="45"/>
      <c r="T994" s="46"/>
      <c r="U994" s="24"/>
      <c r="V994" s="24"/>
      <c r="W994" s="24"/>
      <c r="X994" s="24"/>
      <c r="Y994" s="24"/>
      <c r="Z994" s="24"/>
      <c r="AA994" s="24"/>
      <c r="AB994" s="24"/>
      <c r="AC994" s="24"/>
      <c r="AD994" s="24"/>
      <c r="AE994" s="24"/>
      <c r="AT994" s="12" t="s">
        <v>110</v>
      </c>
      <c r="AU994" s="12" t="s">
        <v>69</v>
      </c>
    </row>
    <row r="995" spans="1:65" s="2" customFormat="1" ht="16.5" customHeight="1">
      <c r="A995" s="24"/>
      <c r="B995" s="105"/>
      <c r="C995" s="106" t="s">
        <v>1703</v>
      </c>
      <c r="D995" s="106" t="s">
        <v>100</v>
      </c>
      <c r="E995" s="107" t="s">
        <v>1704</v>
      </c>
      <c r="F995" s="108" t="s">
        <v>1705</v>
      </c>
      <c r="G995" s="109" t="s">
        <v>628</v>
      </c>
      <c r="H995" s="110">
        <v>0.5</v>
      </c>
      <c r="I995" s="111">
        <v>424900</v>
      </c>
      <c r="J995" s="111">
        <f>ROUND(I995*H995,2)</f>
        <v>212450</v>
      </c>
      <c r="K995" s="108" t="s">
        <v>104</v>
      </c>
      <c r="L995" s="25"/>
      <c r="M995" s="112" t="s">
        <v>3</v>
      </c>
      <c r="N995" s="113" t="s">
        <v>40</v>
      </c>
      <c r="O995" s="114">
        <v>0</v>
      </c>
      <c r="P995" s="114">
        <f>O995*H995</f>
        <v>0</v>
      </c>
      <c r="Q995" s="114">
        <v>0</v>
      </c>
      <c r="R995" s="114">
        <f>Q995*H995</f>
        <v>0</v>
      </c>
      <c r="S995" s="114">
        <v>0</v>
      </c>
      <c r="T995" s="115">
        <f>S995*H995</f>
        <v>0</v>
      </c>
      <c r="U995" s="24"/>
      <c r="V995" s="24"/>
      <c r="W995" s="24"/>
      <c r="X995" s="24"/>
      <c r="Y995" s="24"/>
      <c r="Z995" s="24"/>
      <c r="AA995" s="24"/>
      <c r="AB995" s="24"/>
      <c r="AC995" s="24"/>
      <c r="AD995" s="24"/>
      <c r="AE995" s="24"/>
      <c r="AR995" s="116" t="s">
        <v>105</v>
      </c>
      <c r="AT995" s="116" t="s">
        <v>100</v>
      </c>
      <c r="AU995" s="116" t="s">
        <v>69</v>
      </c>
      <c r="AY995" s="12" t="s">
        <v>106</v>
      </c>
      <c r="BE995" s="117">
        <f>IF(N995="základní",J995,0)</f>
        <v>212450</v>
      </c>
      <c r="BF995" s="117">
        <f>IF(N995="snížená",J995,0)</f>
        <v>0</v>
      </c>
      <c r="BG995" s="117">
        <f>IF(N995="zákl. přenesená",J995,0)</f>
        <v>0</v>
      </c>
      <c r="BH995" s="117">
        <f>IF(N995="sníž. přenesená",J995,0)</f>
        <v>0</v>
      </c>
      <c r="BI995" s="117">
        <f>IF(N995="nulová",J995,0)</f>
        <v>0</v>
      </c>
      <c r="BJ995" s="12" t="s">
        <v>77</v>
      </c>
      <c r="BK995" s="117">
        <f>ROUND(I995*H995,2)</f>
        <v>212450</v>
      </c>
      <c r="BL995" s="12" t="s">
        <v>105</v>
      </c>
      <c r="BM995" s="116" t="s">
        <v>1706</v>
      </c>
    </row>
    <row r="996" spans="1:65" s="2" customFormat="1" ht="19.5">
      <c r="A996" s="24"/>
      <c r="B996" s="25"/>
      <c r="C996" s="24"/>
      <c r="D996" s="118" t="s">
        <v>108</v>
      </c>
      <c r="E996" s="24"/>
      <c r="F996" s="119" t="s">
        <v>1707</v>
      </c>
      <c r="G996" s="24"/>
      <c r="H996" s="24"/>
      <c r="I996" s="24"/>
      <c r="J996" s="24"/>
      <c r="K996" s="24"/>
      <c r="L996" s="25"/>
      <c r="M996" s="120"/>
      <c r="N996" s="121"/>
      <c r="O996" s="45"/>
      <c r="P996" s="45"/>
      <c r="Q996" s="45"/>
      <c r="R996" s="45"/>
      <c r="S996" s="45"/>
      <c r="T996" s="46"/>
      <c r="U996" s="24"/>
      <c r="V996" s="24"/>
      <c r="W996" s="24"/>
      <c r="X996" s="24"/>
      <c r="Y996" s="24"/>
      <c r="Z996" s="24"/>
      <c r="AA996" s="24"/>
      <c r="AB996" s="24"/>
      <c r="AC996" s="24"/>
      <c r="AD996" s="24"/>
      <c r="AE996" s="24"/>
      <c r="AT996" s="12" t="s">
        <v>108</v>
      </c>
      <c r="AU996" s="12" t="s">
        <v>69</v>
      </c>
    </row>
    <row r="997" spans="1:65" s="2" customFormat="1" ht="29.25">
      <c r="A997" s="24"/>
      <c r="B997" s="25"/>
      <c r="C997" s="24"/>
      <c r="D997" s="118" t="s">
        <v>110</v>
      </c>
      <c r="E997" s="24"/>
      <c r="F997" s="122" t="s">
        <v>1652</v>
      </c>
      <c r="G997" s="24"/>
      <c r="H997" s="24"/>
      <c r="I997" s="24"/>
      <c r="J997" s="24"/>
      <c r="K997" s="24"/>
      <c r="L997" s="25"/>
      <c r="M997" s="120"/>
      <c r="N997" s="121"/>
      <c r="O997" s="45"/>
      <c r="P997" s="45"/>
      <c r="Q997" s="45"/>
      <c r="R997" s="45"/>
      <c r="S997" s="45"/>
      <c r="T997" s="46"/>
      <c r="U997" s="24"/>
      <c r="V997" s="24"/>
      <c r="W997" s="24"/>
      <c r="X997" s="24"/>
      <c r="Y997" s="24"/>
      <c r="Z997" s="24"/>
      <c r="AA997" s="24"/>
      <c r="AB997" s="24"/>
      <c r="AC997" s="24"/>
      <c r="AD997" s="24"/>
      <c r="AE997" s="24"/>
      <c r="AT997" s="12" t="s">
        <v>110</v>
      </c>
      <c r="AU997" s="12" t="s">
        <v>69</v>
      </c>
    </row>
    <row r="998" spans="1:65" s="2" customFormat="1" ht="16.5" customHeight="1">
      <c r="A998" s="24"/>
      <c r="B998" s="105"/>
      <c r="C998" s="106" t="s">
        <v>1708</v>
      </c>
      <c r="D998" s="106" t="s">
        <v>100</v>
      </c>
      <c r="E998" s="107" t="s">
        <v>1709</v>
      </c>
      <c r="F998" s="108" t="s">
        <v>1710</v>
      </c>
      <c r="G998" s="109" t="s">
        <v>628</v>
      </c>
      <c r="H998" s="110">
        <v>0.1</v>
      </c>
      <c r="I998" s="111">
        <v>579700</v>
      </c>
      <c r="J998" s="111">
        <f>ROUND(I998*H998,2)</f>
        <v>57970</v>
      </c>
      <c r="K998" s="108" t="s">
        <v>104</v>
      </c>
      <c r="L998" s="25"/>
      <c r="M998" s="112" t="s">
        <v>3</v>
      </c>
      <c r="N998" s="113" t="s">
        <v>40</v>
      </c>
      <c r="O998" s="114">
        <v>0</v>
      </c>
      <c r="P998" s="114">
        <f>O998*H998</f>
        <v>0</v>
      </c>
      <c r="Q998" s="114">
        <v>0</v>
      </c>
      <c r="R998" s="114">
        <f>Q998*H998</f>
        <v>0</v>
      </c>
      <c r="S998" s="114">
        <v>0</v>
      </c>
      <c r="T998" s="115">
        <f>S998*H998</f>
        <v>0</v>
      </c>
      <c r="U998" s="24"/>
      <c r="V998" s="24"/>
      <c r="W998" s="24"/>
      <c r="X998" s="24"/>
      <c r="Y998" s="24"/>
      <c r="Z998" s="24"/>
      <c r="AA998" s="24"/>
      <c r="AB998" s="24"/>
      <c r="AC998" s="24"/>
      <c r="AD998" s="24"/>
      <c r="AE998" s="24"/>
      <c r="AR998" s="116" t="s">
        <v>105</v>
      </c>
      <c r="AT998" s="116" t="s">
        <v>100</v>
      </c>
      <c r="AU998" s="116" t="s">
        <v>69</v>
      </c>
      <c r="AY998" s="12" t="s">
        <v>106</v>
      </c>
      <c r="BE998" s="117">
        <f>IF(N998="základní",J998,0)</f>
        <v>57970</v>
      </c>
      <c r="BF998" s="117">
        <f>IF(N998="snížená",J998,0)</f>
        <v>0</v>
      </c>
      <c r="BG998" s="117">
        <f>IF(N998="zákl. přenesená",J998,0)</f>
        <v>0</v>
      </c>
      <c r="BH998" s="117">
        <f>IF(N998="sníž. přenesená",J998,0)</f>
        <v>0</v>
      </c>
      <c r="BI998" s="117">
        <f>IF(N998="nulová",J998,0)</f>
        <v>0</v>
      </c>
      <c r="BJ998" s="12" t="s">
        <v>77</v>
      </c>
      <c r="BK998" s="117">
        <f>ROUND(I998*H998,2)</f>
        <v>57970</v>
      </c>
      <c r="BL998" s="12" t="s">
        <v>105</v>
      </c>
      <c r="BM998" s="116" t="s">
        <v>1711</v>
      </c>
    </row>
    <row r="999" spans="1:65" s="2" customFormat="1" ht="19.5">
      <c r="A999" s="24"/>
      <c r="B999" s="25"/>
      <c r="C999" s="24"/>
      <c r="D999" s="118" t="s">
        <v>108</v>
      </c>
      <c r="E999" s="24"/>
      <c r="F999" s="119" t="s">
        <v>1712</v>
      </c>
      <c r="G999" s="24"/>
      <c r="H999" s="24"/>
      <c r="I999" s="24"/>
      <c r="J999" s="24"/>
      <c r="K999" s="24"/>
      <c r="L999" s="25"/>
      <c r="M999" s="120"/>
      <c r="N999" s="121"/>
      <c r="O999" s="45"/>
      <c r="P999" s="45"/>
      <c r="Q999" s="45"/>
      <c r="R999" s="45"/>
      <c r="S999" s="45"/>
      <c r="T999" s="46"/>
      <c r="U999" s="24"/>
      <c r="V999" s="24"/>
      <c r="W999" s="24"/>
      <c r="X999" s="24"/>
      <c r="Y999" s="24"/>
      <c r="Z999" s="24"/>
      <c r="AA999" s="24"/>
      <c r="AB999" s="24"/>
      <c r="AC999" s="24"/>
      <c r="AD999" s="24"/>
      <c r="AE999" s="24"/>
      <c r="AT999" s="12" t="s">
        <v>108</v>
      </c>
      <c r="AU999" s="12" t="s">
        <v>69</v>
      </c>
    </row>
    <row r="1000" spans="1:65" s="2" customFormat="1" ht="29.25">
      <c r="A1000" s="24"/>
      <c r="B1000" s="25"/>
      <c r="C1000" s="24"/>
      <c r="D1000" s="118" t="s">
        <v>110</v>
      </c>
      <c r="E1000" s="24"/>
      <c r="F1000" s="122" t="s">
        <v>1652</v>
      </c>
      <c r="G1000" s="24"/>
      <c r="H1000" s="24"/>
      <c r="I1000" s="24"/>
      <c r="J1000" s="24"/>
      <c r="K1000" s="24"/>
      <c r="L1000" s="25"/>
      <c r="M1000" s="120"/>
      <c r="N1000" s="121"/>
      <c r="O1000" s="45"/>
      <c r="P1000" s="45"/>
      <c r="Q1000" s="45"/>
      <c r="R1000" s="45"/>
      <c r="S1000" s="45"/>
      <c r="T1000" s="46"/>
      <c r="U1000" s="24"/>
      <c r="V1000" s="24"/>
      <c r="W1000" s="24"/>
      <c r="X1000" s="24"/>
      <c r="Y1000" s="24"/>
      <c r="Z1000" s="24"/>
      <c r="AA1000" s="24"/>
      <c r="AB1000" s="24"/>
      <c r="AC1000" s="24"/>
      <c r="AD1000" s="24"/>
      <c r="AE1000" s="24"/>
      <c r="AT1000" s="12" t="s">
        <v>110</v>
      </c>
      <c r="AU1000" s="12" t="s">
        <v>69</v>
      </c>
    </row>
    <row r="1001" spans="1:65" s="2" customFormat="1" ht="16.5" customHeight="1">
      <c r="A1001" s="24"/>
      <c r="B1001" s="105"/>
      <c r="C1001" s="106" t="s">
        <v>1713</v>
      </c>
      <c r="D1001" s="106" t="s">
        <v>100</v>
      </c>
      <c r="E1001" s="107" t="s">
        <v>1714</v>
      </c>
      <c r="F1001" s="108" t="s">
        <v>1715</v>
      </c>
      <c r="G1001" s="109" t="s">
        <v>628</v>
      </c>
      <c r="H1001" s="110">
        <v>0.1</v>
      </c>
      <c r="I1001" s="111">
        <v>680300</v>
      </c>
      <c r="J1001" s="111">
        <f>ROUND(I1001*H1001,2)</f>
        <v>68030</v>
      </c>
      <c r="K1001" s="108" t="s">
        <v>104</v>
      </c>
      <c r="L1001" s="25"/>
      <c r="M1001" s="112" t="s">
        <v>3</v>
      </c>
      <c r="N1001" s="113" t="s">
        <v>40</v>
      </c>
      <c r="O1001" s="114">
        <v>0</v>
      </c>
      <c r="P1001" s="114">
        <f>O1001*H1001</f>
        <v>0</v>
      </c>
      <c r="Q1001" s="114">
        <v>0</v>
      </c>
      <c r="R1001" s="114">
        <f>Q1001*H1001</f>
        <v>0</v>
      </c>
      <c r="S1001" s="114">
        <v>0</v>
      </c>
      <c r="T1001" s="115">
        <f>S1001*H1001</f>
        <v>0</v>
      </c>
      <c r="U1001" s="24"/>
      <c r="V1001" s="24"/>
      <c r="W1001" s="24"/>
      <c r="X1001" s="24"/>
      <c r="Y1001" s="24"/>
      <c r="Z1001" s="24"/>
      <c r="AA1001" s="24"/>
      <c r="AB1001" s="24"/>
      <c r="AC1001" s="24"/>
      <c r="AD1001" s="24"/>
      <c r="AE1001" s="24"/>
      <c r="AR1001" s="116" t="s">
        <v>105</v>
      </c>
      <c r="AT1001" s="116" t="s">
        <v>100</v>
      </c>
      <c r="AU1001" s="116" t="s">
        <v>69</v>
      </c>
      <c r="AY1001" s="12" t="s">
        <v>106</v>
      </c>
      <c r="BE1001" s="117">
        <f>IF(N1001="základní",J1001,0)</f>
        <v>68030</v>
      </c>
      <c r="BF1001" s="117">
        <f>IF(N1001="snížená",J1001,0)</f>
        <v>0</v>
      </c>
      <c r="BG1001" s="117">
        <f>IF(N1001="zákl. přenesená",J1001,0)</f>
        <v>0</v>
      </c>
      <c r="BH1001" s="117">
        <f>IF(N1001="sníž. přenesená",J1001,0)</f>
        <v>0</v>
      </c>
      <c r="BI1001" s="117">
        <f>IF(N1001="nulová",J1001,0)</f>
        <v>0</v>
      </c>
      <c r="BJ1001" s="12" t="s">
        <v>77</v>
      </c>
      <c r="BK1001" s="117">
        <f>ROUND(I1001*H1001,2)</f>
        <v>68030</v>
      </c>
      <c r="BL1001" s="12" t="s">
        <v>105</v>
      </c>
      <c r="BM1001" s="116" t="s">
        <v>1716</v>
      </c>
    </row>
    <row r="1002" spans="1:65" s="2" customFormat="1" ht="19.5">
      <c r="A1002" s="24"/>
      <c r="B1002" s="25"/>
      <c r="C1002" s="24"/>
      <c r="D1002" s="118" t="s">
        <v>108</v>
      </c>
      <c r="E1002" s="24"/>
      <c r="F1002" s="119" t="s">
        <v>1717</v>
      </c>
      <c r="G1002" s="24"/>
      <c r="H1002" s="24"/>
      <c r="I1002" s="24"/>
      <c r="J1002" s="24"/>
      <c r="K1002" s="24"/>
      <c r="L1002" s="25"/>
      <c r="M1002" s="120"/>
      <c r="N1002" s="121"/>
      <c r="O1002" s="45"/>
      <c r="P1002" s="45"/>
      <c r="Q1002" s="45"/>
      <c r="R1002" s="45"/>
      <c r="S1002" s="45"/>
      <c r="T1002" s="46"/>
      <c r="U1002" s="24"/>
      <c r="V1002" s="24"/>
      <c r="W1002" s="24"/>
      <c r="X1002" s="24"/>
      <c r="Y1002" s="24"/>
      <c r="Z1002" s="24"/>
      <c r="AA1002" s="24"/>
      <c r="AB1002" s="24"/>
      <c r="AC1002" s="24"/>
      <c r="AD1002" s="24"/>
      <c r="AE1002" s="24"/>
      <c r="AT1002" s="12" t="s">
        <v>108</v>
      </c>
      <c r="AU1002" s="12" t="s">
        <v>69</v>
      </c>
    </row>
    <row r="1003" spans="1:65" s="2" customFormat="1" ht="29.25">
      <c r="A1003" s="24"/>
      <c r="B1003" s="25"/>
      <c r="C1003" s="24"/>
      <c r="D1003" s="118" t="s">
        <v>110</v>
      </c>
      <c r="E1003" s="24"/>
      <c r="F1003" s="122" t="s">
        <v>1652</v>
      </c>
      <c r="G1003" s="24"/>
      <c r="H1003" s="24"/>
      <c r="I1003" s="24"/>
      <c r="J1003" s="24"/>
      <c r="K1003" s="24"/>
      <c r="L1003" s="25"/>
      <c r="M1003" s="120"/>
      <c r="N1003" s="121"/>
      <c r="O1003" s="45"/>
      <c r="P1003" s="45"/>
      <c r="Q1003" s="45"/>
      <c r="R1003" s="45"/>
      <c r="S1003" s="45"/>
      <c r="T1003" s="46"/>
      <c r="U1003" s="24"/>
      <c r="V1003" s="24"/>
      <c r="W1003" s="24"/>
      <c r="X1003" s="24"/>
      <c r="Y1003" s="24"/>
      <c r="Z1003" s="24"/>
      <c r="AA1003" s="24"/>
      <c r="AB1003" s="24"/>
      <c r="AC1003" s="24"/>
      <c r="AD1003" s="24"/>
      <c r="AE1003" s="24"/>
      <c r="AT1003" s="12" t="s">
        <v>110</v>
      </c>
      <c r="AU1003" s="12" t="s">
        <v>69</v>
      </c>
    </row>
    <row r="1004" spans="1:65" s="2" customFormat="1" ht="16.5" customHeight="1">
      <c r="A1004" s="24"/>
      <c r="B1004" s="105"/>
      <c r="C1004" s="106" t="s">
        <v>1718</v>
      </c>
      <c r="D1004" s="106" t="s">
        <v>100</v>
      </c>
      <c r="E1004" s="107" t="s">
        <v>1719</v>
      </c>
      <c r="F1004" s="108" t="s">
        <v>1720</v>
      </c>
      <c r="G1004" s="109" t="s">
        <v>628</v>
      </c>
      <c r="H1004" s="110">
        <v>0.1</v>
      </c>
      <c r="I1004" s="111">
        <v>755200</v>
      </c>
      <c r="J1004" s="111">
        <f>ROUND(I1004*H1004,2)</f>
        <v>75520</v>
      </c>
      <c r="K1004" s="108" t="s">
        <v>104</v>
      </c>
      <c r="L1004" s="25"/>
      <c r="M1004" s="112" t="s">
        <v>3</v>
      </c>
      <c r="N1004" s="113" t="s">
        <v>40</v>
      </c>
      <c r="O1004" s="114">
        <v>0</v>
      </c>
      <c r="P1004" s="114">
        <f>O1004*H1004</f>
        <v>0</v>
      </c>
      <c r="Q1004" s="114">
        <v>0</v>
      </c>
      <c r="R1004" s="114">
        <f>Q1004*H1004</f>
        <v>0</v>
      </c>
      <c r="S1004" s="114">
        <v>0</v>
      </c>
      <c r="T1004" s="115">
        <f>S1004*H1004</f>
        <v>0</v>
      </c>
      <c r="U1004" s="24"/>
      <c r="V1004" s="24"/>
      <c r="W1004" s="24"/>
      <c r="X1004" s="24"/>
      <c r="Y1004" s="24"/>
      <c r="Z1004" s="24"/>
      <c r="AA1004" s="24"/>
      <c r="AB1004" s="24"/>
      <c r="AC1004" s="24"/>
      <c r="AD1004" s="24"/>
      <c r="AE1004" s="24"/>
      <c r="AR1004" s="116" t="s">
        <v>105</v>
      </c>
      <c r="AT1004" s="116" t="s">
        <v>100</v>
      </c>
      <c r="AU1004" s="116" t="s">
        <v>69</v>
      </c>
      <c r="AY1004" s="12" t="s">
        <v>106</v>
      </c>
      <c r="BE1004" s="117">
        <f>IF(N1004="základní",J1004,0)</f>
        <v>75520</v>
      </c>
      <c r="BF1004" s="117">
        <f>IF(N1004="snížená",J1004,0)</f>
        <v>0</v>
      </c>
      <c r="BG1004" s="117">
        <f>IF(N1004="zákl. přenesená",J1004,0)</f>
        <v>0</v>
      </c>
      <c r="BH1004" s="117">
        <f>IF(N1004="sníž. přenesená",J1004,0)</f>
        <v>0</v>
      </c>
      <c r="BI1004" s="117">
        <f>IF(N1004="nulová",J1004,0)</f>
        <v>0</v>
      </c>
      <c r="BJ1004" s="12" t="s">
        <v>77</v>
      </c>
      <c r="BK1004" s="117">
        <f>ROUND(I1004*H1004,2)</f>
        <v>75520</v>
      </c>
      <c r="BL1004" s="12" t="s">
        <v>105</v>
      </c>
      <c r="BM1004" s="116" t="s">
        <v>1721</v>
      </c>
    </row>
    <row r="1005" spans="1:65" s="2" customFormat="1" ht="19.5">
      <c r="A1005" s="24"/>
      <c r="B1005" s="25"/>
      <c r="C1005" s="24"/>
      <c r="D1005" s="118" t="s">
        <v>108</v>
      </c>
      <c r="E1005" s="24"/>
      <c r="F1005" s="119" t="s">
        <v>1722</v>
      </c>
      <c r="G1005" s="24"/>
      <c r="H1005" s="24"/>
      <c r="I1005" s="24"/>
      <c r="J1005" s="24"/>
      <c r="K1005" s="24"/>
      <c r="L1005" s="25"/>
      <c r="M1005" s="120"/>
      <c r="N1005" s="121"/>
      <c r="O1005" s="45"/>
      <c r="P1005" s="45"/>
      <c r="Q1005" s="45"/>
      <c r="R1005" s="45"/>
      <c r="S1005" s="45"/>
      <c r="T1005" s="46"/>
      <c r="U1005" s="24"/>
      <c r="V1005" s="24"/>
      <c r="W1005" s="24"/>
      <c r="X1005" s="24"/>
      <c r="Y1005" s="24"/>
      <c r="Z1005" s="24"/>
      <c r="AA1005" s="24"/>
      <c r="AB1005" s="24"/>
      <c r="AC1005" s="24"/>
      <c r="AD1005" s="24"/>
      <c r="AE1005" s="24"/>
      <c r="AT1005" s="12" t="s">
        <v>108</v>
      </c>
      <c r="AU1005" s="12" t="s">
        <v>69</v>
      </c>
    </row>
    <row r="1006" spans="1:65" s="2" customFormat="1" ht="29.25">
      <c r="A1006" s="24"/>
      <c r="B1006" s="25"/>
      <c r="C1006" s="24"/>
      <c r="D1006" s="118" t="s">
        <v>110</v>
      </c>
      <c r="E1006" s="24"/>
      <c r="F1006" s="122" t="s">
        <v>1723</v>
      </c>
      <c r="G1006" s="24"/>
      <c r="H1006" s="24"/>
      <c r="I1006" s="24"/>
      <c r="J1006" s="24"/>
      <c r="K1006" s="24"/>
      <c r="L1006" s="25"/>
      <c r="M1006" s="120"/>
      <c r="N1006" s="121"/>
      <c r="O1006" s="45"/>
      <c r="P1006" s="45"/>
      <c r="Q1006" s="45"/>
      <c r="R1006" s="45"/>
      <c r="S1006" s="45"/>
      <c r="T1006" s="46"/>
      <c r="U1006" s="24"/>
      <c r="V1006" s="24"/>
      <c r="W1006" s="24"/>
      <c r="X1006" s="24"/>
      <c r="Y1006" s="24"/>
      <c r="Z1006" s="24"/>
      <c r="AA1006" s="24"/>
      <c r="AB1006" s="24"/>
      <c r="AC1006" s="24"/>
      <c r="AD1006" s="24"/>
      <c r="AE1006" s="24"/>
      <c r="AT1006" s="12" t="s">
        <v>110</v>
      </c>
      <c r="AU1006" s="12" t="s">
        <v>69</v>
      </c>
    </row>
    <row r="1007" spans="1:65" s="2" customFormat="1" ht="16.5" customHeight="1">
      <c r="A1007" s="24"/>
      <c r="B1007" s="105"/>
      <c r="C1007" s="106" t="s">
        <v>1724</v>
      </c>
      <c r="D1007" s="106" t="s">
        <v>100</v>
      </c>
      <c r="E1007" s="107" t="s">
        <v>1725</v>
      </c>
      <c r="F1007" s="108" t="s">
        <v>1726</v>
      </c>
      <c r="G1007" s="109" t="s">
        <v>628</v>
      </c>
      <c r="H1007" s="110">
        <v>0.3</v>
      </c>
      <c r="I1007" s="111">
        <v>673000</v>
      </c>
      <c r="J1007" s="111">
        <f>ROUND(I1007*H1007,2)</f>
        <v>201900</v>
      </c>
      <c r="K1007" s="108" t="s">
        <v>104</v>
      </c>
      <c r="L1007" s="25"/>
      <c r="M1007" s="112" t="s">
        <v>3</v>
      </c>
      <c r="N1007" s="113" t="s">
        <v>40</v>
      </c>
      <c r="O1007" s="114">
        <v>0</v>
      </c>
      <c r="P1007" s="114">
        <f>O1007*H1007</f>
        <v>0</v>
      </c>
      <c r="Q1007" s="114">
        <v>0</v>
      </c>
      <c r="R1007" s="114">
        <f>Q1007*H1007</f>
        <v>0</v>
      </c>
      <c r="S1007" s="114">
        <v>0</v>
      </c>
      <c r="T1007" s="115">
        <f>S1007*H1007</f>
        <v>0</v>
      </c>
      <c r="U1007" s="24"/>
      <c r="V1007" s="24"/>
      <c r="W1007" s="24"/>
      <c r="X1007" s="24"/>
      <c r="Y1007" s="24"/>
      <c r="Z1007" s="24"/>
      <c r="AA1007" s="24"/>
      <c r="AB1007" s="24"/>
      <c r="AC1007" s="24"/>
      <c r="AD1007" s="24"/>
      <c r="AE1007" s="24"/>
      <c r="AR1007" s="116" t="s">
        <v>105</v>
      </c>
      <c r="AT1007" s="116" t="s">
        <v>100</v>
      </c>
      <c r="AU1007" s="116" t="s">
        <v>69</v>
      </c>
      <c r="AY1007" s="12" t="s">
        <v>106</v>
      </c>
      <c r="BE1007" s="117">
        <f>IF(N1007="základní",J1007,0)</f>
        <v>201900</v>
      </c>
      <c r="BF1007" s="117">
        <f>IF(N1007="snížená",J1007,0)</f>
        <v>0</v>
      </c>
      <c r="BG1007" s="117">
        <f>IF(N1007="zákl. přenesená",J1007,0)</f>
        <v>0</v>
      </c>
      <c r="BH1007" s="117">
        <f>IF(N1007="sníž. přenesená",J1007,0)</f>
        <v>0</v>
      </c>
      <c r="BI1007" s="117">
        <f>IF(N1007="nulová",J1007,0)</f>
        <v>0</v>
      </c>
      <c r="BJ1007" s="12" t="s">
        <v>77</v>
      </c>
      <c r="BK1007" s="117">
        <f>ROUND(I1007*H1007,2)</f>
        <v>201900</v>
      </c>
      <c r="BL1007" s="12" t="s">
        <v>105</v>
      </c>
      <c r="BM1007" s="116" t="s">
        <v>1727</v>
      </c>
    </row>
    <row r="1008" spans="1:65" s="2" customFormat="1" ht="19.5">
      <c r="A1008" s="24"/>
      <c r="B1008" s="25"/>
      <c r="C1008" s="24"/>
      <c r="D1008" s="118" t="s">
        <v>108</v>
      </c>
      <c r="E1008" s="24"/>
      <c r="F1008" s="119" t="s">
        <v>1728</v>
      </c>
      <c r="G1008" s="24"/>
      <c r="H1008" s="24"/>
      <c r="I1008" s="24"/>
      <c r="J1008" s="24"/>
      <c r="K1008" s="24"/>
      <c r="L1008" s="25"/>
      <c r="M1008" s="120"/>
      <c r="N1008" s="121"/>
      <c r="O1008" s="45"/>
      <c r="P1008" s="45"/>
      <c r="Q1008" s="45"/>
      <c r="R1008" s="45"/>
      <c r="S1008" s="45"/>
      <c r="T1008" s="46"/>
      <c r="U1008" s="24"/>
      <c r="V1008" s="24"/>
      <c r="W1008" s="24"/>
      <c r="X1008" s="24"/>
      <c r="Y1008" s="24"/>
      <c r="Z1008" s="24"/>
      <c r="AA1008" s="24"/>
      <c r="AB1008" s="24"/>
      <c r="AC1008" s="24"/>
      <c r="AD1008" s="24"/>
      <c r="AE1008" s="24"/>
      <c r="AT1008" s="12" t="s">
        <v>108</v>
      </c>
      <c r="AU1008" s="12" t="s">
        <v>69</v>
      </c>
    </row>
    <row r="1009" spans="1:65" s="2" customFormat="1" ht="29.25">
      <c r="A1009" s="24"/>
      <c r="B1009" s="25"/>
      <c r="C1009" s="24"/>
      <c r="D1009" s="118" t="s">
        <v>110</v>
      </c>
      <c r="E1009" s="24"/>
      <c r="F1009" s="122" t="s">
        <v>1723</v>
      </c>
      <c r="G1009" s="24"/>
      <c r="H1009" s="24"/>
      <c r="I1009" s="24"/>
      <c r="J1009" s="24"/>
      <c r="K1009" s="24"/>
      <c r="L1009" s="25"/>
      <c r="M1009" s="120"/>
      <c r="N1009" s="121"/>
      <c r="O1009" s="45"/>
      <c r="P1009" s="45"/>
      <c r="Q1009" s="45"/>
      <c r="R1009" s="45"/>
      <c r="S1009" s="45"/>
      <c r="T1009" s="46"/>
      <c r="U1009" s="24"/>
      <c r="V1009" s="24"/>
      <c r="W1009" s="24"/>
      <c r="X1009" s="24"/>
      <c r="Y1009" s="24"/>
      <c r="Z1009" s="24"/>
      <c r="AA1009" s="24"/>
      <c r="AB1009" s="24"/>
      <c r="AC1009" s="24"/>
      <c r="AD1009" s="24"/>
      <c r="AE1009" s="24"/>
      <c r="AT1009" s="12" t="s">
        <v>110</v>
      </c>
      <c r="AU1009" s="12" t="s">
        <v>69</v>
      </c>
    </row>
    <row r="1010" spans="1:65" s="2" customFormat="1" ht="16.5" customHeight="1">
      <c r="A1010" s="24"/>
      <c r="B1010" s="105"/>
      <c r="C1010" s="106" t="s">
        <v>1729</v>
      </c>
      <c r="D1010" s="106" t="s">
        <v>100</v>
      </c>
      <c r="E1010" s="107" t="s">
        <v>1730</v>
      </c>
      <c r="F1010" s="108" t="s">
        <v>1731</v>
      </c>
      <c r="G1010" s="109" t="s">
        <v>628</v>
      </c>
      <c r="H1010" s="110">
        <v>0.1</v>
      </c>
      <c r="I1010" s="111">
        <v>684900</v>
      </c>
      <c r="J1010" s="111">
        <f>ROUND(I1010*H1010,2)</f>
        <v>68490</v>
      </c>
      <c r="K1010" s="108" t="s">
        <v>104</v>
      </c>
      <c r="L1010" s="25"/>
      <c r="M1010" s="112" t="s">
        <v>3</v>
      </c>
      <c r="N1010" s="113" t="s">
        <v>40</v>
      </c>
      <c r="O1010" s="114">
        <v>0</v>
      </c>
      <c r="P1010" s="114">
        <f>O1010*H1010</f>
        <v>0</v>
      </c>
      <c r="Q1010" s="114">
        <v>0</v>
      </c>
      <c r="R1010" s="114">
        <f>Q1010*H1010</f>
        <v>0</v>
      </c>
      <c r="S1010" s="114">
        <v>0</v>
      </c>
      <c r="T1010" s="115">
        <f>S1010*H1010</f>
        <v>0</v>
      </c>
      <c r="U1010" s="24"/>
      <c r="V1010" s="24"/>
      <c r="W1010" s="24"/>
      <c r="X1010" s="24"/>
      <c r="Y1010" s="24"/>
      <c r="Z1010" s="24"/>
      <c r="AA1010" s="24"/>
      <c r="AB1010" s="24"/>
      <c r="AC1010" s="24"/>
      <c r="AD1010" s="24"/>
      <c r="AE1010" s="24"/>
      <c r="AR1010" s="116" t="s">
        <v>105</v>
      </c>
      <c r="AT1010" s="116" t="s">
        <v>100</v>
      </c>
      <c r="AU1010" s="116" t="s">
        <v>69</v>
      </c>
      <c r="AY1010" s="12" t="s">
        <v>106</v>
      </c>
      <c r="BE1010" s="117">
        <f>IF(N1010="základní",J1010,0)</f>
        <v>68490</v>
      </c>
      <c r="BF1010" s="117">
        <f>IF(N1010="snížená",J1010,0)</f>
        <v>0</v>
      </c>
      <c r="BG1010" s="117">
        <f>IF(N1010="zákl. přenesená",J1010,0)</f>
        <v>0</v>
      </c>
      <c r="BH1010" s="117">
        <f>IF(N1010="sníž. přenesená",J1010,0)</f>
        <v>0</v>
      </c>
      <c r="BI1010" s="117">
        <f>IF(N1010="nulová",J1010,0)</f>
        <v>0</v>
      </c>
      <c r="BJ1010" s="12" t="s">
        <v>77</v>
      </c>
      <c r="BK1010" s="117">
        <f>ROUND(I1010*H1010,2)</f>
        <v>68490</v>
      </c>
      <c r="BL1010" s="12" t="s">
        <v>105</v>
      </c>
      <c r="BM1010" s="116" t="s">
        <v>1732</v>
      </c>
    </row>
    <row r="1011" spans="1:65" s="2" customFormat="1" ht="19.5">
      <c r="A1011" s="24"/>
      <c r="B1011" s="25"/>
      <c r="C1011" s="24"/>
      <c r="D1011" s="118" t="s">
        <v>108</v>
      </c>
      <c r="E1011" s="24"/>
      <c r="F1011" s="119" t="s">
        <v>1733</v>
      </c>
      <c r="G1011" s="24"/>
      <c r="H1011" s="24"/>
      <c r="I1011" s="24"/>
      <c r="J1011" s="24"/>
      <c r="K1011" s="24"/>
      <c r="L1011" s="25"/>
      <c r="M1011" s="120"/>
      <c r="N1011" s="121"/>
      <c r="O1011" s="45"/>
      <c r="P1011" s="45"/>
      <c r="Q1011" s="45"/>
      <c r="R1011" s="45"/>
      <c r="S1011" s="45"/>
      <c r="T1011" s="46"/>
      <c r="U1011" s="24"/>
      <c r="V1011" s="24"/>
      <c r="W1011" s="24"/>
      <c r="X1011" s="24"/>
      <c r="Y1011" s="24"/>
      <c r="Z1011" s="24"/>
      <c r="AA1011" s="24"/>
      <c r="AB1011" s="24"/>
      <c r="AC1011" s="24"/>
      <c r="AD1011" s="24"/>
      <c r="AE1011" s="24"/>
      <c r="AT1011" s="12" t="s">
        <v>108</v>
      </c>
      <c r="AU1011" s="12" t="s">
        <v>69</v>
      </c>
    </row>
    <row r="1012" spans="1:65" s="2" customFormat="1" ht="29.25">
      <c r="A1012" s="24"/>
      <c r="B1012" s="25"/>
      <c r="C1012" s="24"/>
      <c r="D1012" s="118" t="s">
        <v>110</v>
      </c>
      <c r="E1012" s="24"/>
      <c r="F1012" s="122" t="s">
        <v>1723</v>
      </c>
      <c r="G1012" s="24"/>
      <c r="H1012" s="24"/>
      <c r="I1012" s="24"/>
      <c r="J1012" s="24"/>
      <c r="K1012" s="24"/>
      <c r="L1012" s="25"/>
      <c r="M1012" s="120"/>
      <c r="N1012" s="121"/>
      <c r="O1012" s="45"/>
      <c r="P1012" s="45"/>
      <c r="Q1012" s="45"/>
      <c r="R1012" s="45"/>
      <c r="S1012" s="45"/>
      <c r="T1012" s="46"/>
      <c r="U1012" s="24"/>
      <c r="V1012" s="24"/>
      <c r="W1012" s="24"/>
      <c r="X1012" s="24"/>
      <c r="Y1012" s="24"/>
      <c r="Z1012" s="24"/>
      <c r="AA1012" s="24"/>
      <c r="AB1012" s="24"/>
      <c r="AC1012" s="24"/>
      <c r="AD1012" s="24"/>
      <c r="AE1012" s="24"/>
      <c r="AT1012" s="12" t="s">
        <v>110</v>
      </c>
      <c r="AU1012" s="12" t="s">
        <v>69</v>
      </c>
    </row>
    <row r="1013" spans="1:65" s="2" customFormat="1" ht="16.5" customHeight="1">
      <c r="A1013" s="24"/>
      <c r="B1013" s="105"/>
      <c r="C1013" s="106" t="s">
        <v>1734</v>
      </c>
      <c r="D1013" s="106" t="s">
        <v>100</v>
      </c>
      <c r="E1013" s="107" t="s">
        <v>1735</v>
      </c>
      <c r="F1013" s="108" t="s">
        <v>1736</v>
      </c>
      <c r="G1013" s="109" t="s">
        <v>628</v>
      </c>
      <c r="H1013" s="110">
        <v>0.1</v>
      </c>
      <c r="I1013" s="111">
        <v>696400</v>
      </c>
      <c r="J1013" s="111">
        <f>ROUND(I1013*H1013,2)</f>
        <v>69640</v>
      </c>
      <c r="K1013" s="108" t="s">
        <v>104</v>
      </c>
      <c r="L1013" s="25"/>
      <c r="M1013" s="112" t="s">
        <v>3</v>
      </c>
      <c r="N1013" s="113" t="s">
        <v>40</v>
      </c>
      <c r="O1013" s="114">
        <v>0</v>
      </c>
      <c r="P1013" s="114">
        <f>O1013*H1013</f>
        <v>0</v>
      </c>
      <c r="Q1013" s="114">
        <v>0</v>
      </c>
      <c r="R1013" s="114">
        <f>Q1013*H1013</f>
        <v>0</v>
      </c>
      <c r="S1013" s="114">
        <v>0</v>
      </c>
      <c r="T1013" s="115">
        <f>S1013*H1013</f>
        <v>0</v>
      </c>
      <c r="U1013" s="24"/>
      <c r="V1013" s="24"/>
      <c r="W1013" s="24"/>
      <c r="X1013" s="24"/>
      <c r="Y1013" s="24"/>
      <c r="Z1013" s="24"/>
      <c r="AA1013" s="24"/>
      <c r="AB1013" s="24"/>
      <c r="AC1013" s="24"/>
      <c r="AD1013" s="24"/>
      <c r="AE1013" s="24"/>
      <c r="AR1013" s="116" t="s">
        <v>105</v>
      </c>
      <c r="AT1013" s="116" t="s">
        <v>100</v>
      </c>
      <c r="AU1013" s="116" t="s">
        <v>69</v>
      </c>
      <c r="AY1013" s="12" t="s">
        <v>106</v>
      </c>
      <c r="BE1013" s="117">
        <f>IF(N1013="základní",J1013,0)</f>
        <v>69640</v>
      </c>
      <c r="BF1013" s="117">
        <f>IF(N1013="snížená",J1013,0)</f>
        <v>0</v>
      </c>
      <c r="BG1013" s="117">
        <f>IF(N1013="zákl. přenesená",J1013,0)</f>
        <v>0</v>
      </c>
      <c r="BH1013" s="117">
        <f>IF(N1013="sníž. přenesená",J1013,0)</f>
        <v>0</v>
      </c>
      <c r="BI1013" s="117">
        <f>IF(N1013="nulová",J1013,0)</f>
        <v>0</v>
      </c>
      <c r="BJ1013" s="12" t="s">
        <v>77</v>
      </c>
      <c r="BK1013" s="117">
        <f>ROUND(I1013*H1013,2)</f>
        <v>69640</v>
      </c>
      <c r="BL1013" s="12" t="s">
        <v>105</v>
      </c>
      <c r="BM1013" s="116" t="s">
        <v>1737</v>
      </c>
    </row>
    <row r="1014" spans="1:65" s="2" customFormat="1" ht="19.5">
      <c r="A1014" s="24"/>
      <c r="B1014" s="25"/>
      <c r="C1014" s="24"/>
      <c r="D1014" s="118" t="s">
        <v>108</v>
      </c>
      <c r="E1014" s="24"/>
      <c r="F1014" s="119" t="s">
        <v>1738</v>
      </c>
      <c r="G1014" s="24"/>
      <c r="H1014" s="24"/>
      <c r="I1014" s="24"/>
      <c r="J1014" s="24"/>
      <c r="K1014" s="24"/>
      <c r="L1014" s="25"/>
      <c r="M1014" s="120"/>
      <c r="N1014" s="121"/>
      <c r="O1014" s="45"/>
      <c r="P1014" s="45"/>
      <c r="Q1014" s="45"/>
      <c r="R1014" s="45"/>
      <c r="S1014" s="45"/>
      <c r="T1014" s="46"/>
      <c r="U1014" s="24"/>
      <c r="V1014" s="24"/>
      <c r="W1014" s="24"/>
      <c r="X1014" s="24"/>
      <c r="Y1014" s="24"/>
      <c r="Z1014" s="24"/>
      <c r="AA1014" s="24"/>
      <c r="AB1014" s="24"/>
      <c r="AC1014" s="24"/>
      <c r="AD1014" s="24"/>
      <c r="AE1014" s="24"/>
      <c r="AT1014" s="12" t="s">
        <v>108</v>
      </c>
      <c r="AU1014" s="12" t="s">
        <v>69</v>
      </c>
    </row>
    <row r="1015" spans="1:65" s="2" customFormat="1" ht="29.25">
      <c r="A1015" s="24"/>
      <c r="B1015" s="25"/>
      <c r="C1015" s="24"/>
      <c r="D1015" s="118" t="s">
        <v>110</v>
      </c>
      <c r="E1015" s="24"/>
      <c r="F1015" s="122" t="s">
        <v>1723</v>
      </c>
      <c r="G1015" s="24"/>
      <c r="H1015" s="24"/>
      <c r="I1015" s="24"/>
      <c r="J1015" s="24"/>
      <c r="K1015" s="24"/>
      <c r="L1015" s="25"/>
      <c r="M1015" s="120"/>
      <c r="N1015" s="121"/>
      <c r="O1015" s="45"/>
      <c r="P1015" s="45"/>
      <c r="Q1015" s="45"/>
      <c r="R1015" s="45"/>
      <c r="S1015" s="45"/>
      <c r="T1015" s="46"/>
      <c r="U1015" s="24"/>
      <c r="V1015" s="24"/>
      <c r="W1015" s="24"/>
      <c r="X1015" s="24"/>
      <c r="Y1015" s="24"/>
      <c r="Z1015" s="24"/>
      <c r="AA1015" s="24"/>
      <c r="AB1015" s="24"/>
      <c r="AC1015" s="24"/>
      <c r="AD1015" s="24"/>
      <c r="AE1015" s="24"/>
      <c r="AT1015" s="12" t="s">
        <v>110</v>
      </c>
      <c r="AU1015" s="12" t="s">
        <v>69</v>
      </c>
    </row>
    <row r="1016" spans="1:65" s="2" customFormat="1" ht="16.5" customHeight="1">
      <c r="A1016" s="24"/>
      <c r="B1016" s="105"/>
      <c r="C1016" s="106" t="s">
        <v>1739</v>
      </c>
      <c r="D1016" s="106" t="s">
        <v>100</v>
      </c>
      <c r="E1016" s="107" t="s">
        <v>1740</v>
      </c>
      <c r="F1016" s="108" t="s">
        <v>1741</v>
      </c>
      <c r="G1016" s="109" t="s">
        <v>628</v>
      </c>
      <c r="H1016" s="110">
        <v>0.5</v>
      </c>
      <c r="I1016" s="111">
        <v>612800</v>
      </c>
      <c r="J1016" s="111">
        <f>ROUND(I1016*H1016,2)</f>
        <v>306400</v>
      </c>
      <c r="K1016" s="108" t="s">
        <v>104</v>
      </c>
      <c r="L1016" s="25"/>
      <c r="M1016" s="112" t="s">
        <v>3</v>
      </c>
      <c r="N1016" s="113" t="s">
        <v>40</v>
      </c>
      <c r="O1016" s="114">
        <v>0</v>
      </c>
      <c r="P1016" s="114">
        <f>O1016*H1016</f>
        <v>0</v>
      </c>
      <c r="Q1016" s="114">
        <v>0</v>
      </c>
      <c r="R1016" s="114">
        <f>Q1016*H1016</f>
        <v>0</v>
      </c>
      <c r="S1016" s="114">
        <v>0</v>
      </c>
      <c r="T1016" s="115">
        <f>S1016*H1016</f>
        <v>0</v>
      </c>
      <c r="U1016" s="24"/>
      <c r="V1016" s="24"/>
      <c r="W1016" s="24"/>
      <c r="X1016" s="24"/>
      <c r="Y1016" s="24"/>
      <c r="Z1016" s="24"/>
      <c r="AA1016" s="24"/>
      <c r="AB1016" s="24"/>
      <c r="AC1016" s="24"/>
      <c r="AD1016" s="24"/>
      <c r="AE1016" s="24"/>
      <c r="AR1016" s="116" t="s">
        <v>105</v>
      </c>
      <c r="AT1016" s="116" t="s">
        <v>100</v>
      </c>
      <c r="AU1016" s="116" t="s">
        <v>69</v>
      </c>
      <c r="AY1016" s="12" t="s">
        <v>106</v>
      </c>
      <c r="BE1016" s="117">
        <f>IF(N1016="základní",J1016,0)</f>
        <v>306400</v>
      </c>
      <c r="BF1016" s="117">
        <f>IF(N1016="snížená",J1016,0)</f>
        <v>0</v>
      </c>
      <c r="BG1016" s="117">
        <f>IF(N1016="zákl. přenesená",J1016,0)</f>
        <v>0</v>
      </c>
      <c r="BH1016" s="117">
        <f>IF(N1016="sníž. přenesená",J1016,0)</f>
        <v>0</v>
      </c>
      <c r="BI1016" s="117">
        <f>IF(N1016="nulová",J1016,0)</f>
        <v>0</v>
      </c>
      <c r="BJ1016" s="12" t="s">
        <v>77</v>
      </c>
      <c r="BK1016" s="117">
        <f>ROUND(I1016*H1016,2)</f>
        <v>306400</v>
      </c>
      <c r="BL1016" s="12" t="s">
        <v>105</v>
      </c>
      <c r="BM1016" s="116" t="s">
        <v>1742</v>
      </c>
    </row>
    <row r="1017" spans="1:65" s="2" customFormat="1" ht="19.5">
      <c r="A1017" s="24"/>
      <c r="B1017" s="25"/>
      <c r="C1017" s="24"/>
      <c r="D1017" s="118" t="s">
        <v>108</v>
      </c>
      <c r="E1017" s="24"/>
      <c r="F1017" s="119" t="s">
        <v>1743</v>
      </c>
      <c r="G1017" s="24"/>
      <c r="H1017" s="24"/>
      <c r="I1017" s="24"/>
      <c r="J1017" s="24"/>
      <c r="K1017" s="24"/>
      <c r="L1017" s="25"/>
      <c r="M1017" s="120"/>
      <c r="N1017" s="121"/>
      <c r="O1017" s="45"/>
      <c r="P1017" s="45"/>
      <c r="Q1017" s="45"/>
      <c r="R1017" s="45"/>
      <c r="S1017" s="45"/>
      <c r="T1017" s="46"/>
      <c r="U1017" s="24"/>
      <c r="V1017" s="24"/>
      <c r="W1017" s="24"/>
      <c r="X1017" s="24"/>
      <c r="Y1017" s="24"/>
      <c r="Z1017" s="24"/>
      <c r="AA1017" s="24"/>
      <c r="AB1017" s="24"/>
      <c r="AC1017" s="24"/>
      <c r="AD1017" s="24"/>
      <c r="AE1017" s="24"/>
      <c r="AT1017" s="12" t="s">
        <v>108</v>
      </c>
      <c r="AU1017" s="12" t="s">
        <v>69</v>
      </c>
    </row>
    <row r="1018" spans="1:65" s="2" customFormat="1" ht="29.25">
      <c r="A1018" s="24"/>
      <c r="B1018" s="25"/>
      <c r="C1018" s="24"/>
      <c r="D1018" s="118" t="s">
        <v>110</v>
      </c>
      <c r="E1018" s="24"/>
      <c r="F1018" s="122" t="s">
        <v>1723</v>
      </c>
      <c r="G1018" s="24"/>
      <c r="H1018" s="24"/>
      <c r="I1018" s="24"/>
      <c r="J1018" s="24"/>
      <c r="K1018" s="24"/>
      <c r="L1018" s="25"/>
      <c r="M1018" s="120"/>
      <c r="N1018" s="121"/>
      <c r="O1018" s="45"/>
      <c r="P1018" s="45"/>
      <c r="Q1018" s="45"/>
      <c r="R1018" s="45"/>
      <c r="S1018" s="45"/>
      <c r="T1018" s="46"/>
      <c r="U1018" s="24"/>
      <c r="V1018" s="24"/>
      <c r="W1018" s="24"/>
      <c r="X1018" s="24"/>
      <c r="Y1018" s="24"/>
      <c r="Z1018" s="24"/>
      <c r="AA1018" s="24"/>
      <c r="AB1018" s="24"/>
      <c r="AC1018" s="24"/>
      <c r="AD1018" s="24"/>
      <c r="AE1018" s="24"/>
      <c r="AT1018" s="12" t="s">
        <v>110</v>
      </c>
      <c r="AU1018" s="12" t="s">
        <v>69</v>
      </c>
    </row>
    <row r="1019" spans="1:65" s="2" customFormat="1" ht="16.5" customHeight="1">
      <c r="A1019" s="24"/>
      <c r="B1019" s="105"/>
      <c r="C1019" s="106" t="s">
        <v>1744</v>
      </c>
      <c r="D1019" s="106" t="s">
        <v>100</v>
      </c>
      <c r="E1019" s="107" t="s">
        <v>1745</v>
      </c>
      <c r="F1019" s="108" t="s">
        <v>1746</v>
      </c>
      <c r="G1019" s="109" t="s">
        <v>628</v>
      </c>
      <c r="H1019" s="110">
        <v>0.2</v>
      </c>
      <c r="I1019" s="111">
        <v>637600</v>
      </c>
      <c r="J1019" s="111">
        <f>ROUND(I1019*H1019,2)</f>
        <v>127520</v>
      </c>
      <c r="K1019" s="108" t="s">
        <v>104</v>
      </c>
      <c r="L1019" s="25"/>
      <c r="M1019" s="112" t="s">
        <v>3</v>
      </c>
      <c r="N1019" s="113" t="s">
        <v>40</v>
      </c>
      <c r="O1019" s="114">
        <v>0</v>
      </c>
      <c r="P1019" s="114">
        <f>O1019*H1019</f>
        <v>0</v>
      </c>
      <c r="Q1019" s="114">
        <v>0</v>
      </c>
      <c r="R1019" s="114">
        <f>Q1019*H1019</f>
        <v>0</v>
      </c>
      <c r="S1019" s="114">
        <v>0</v>
      </c>
      <c r="T1019" s="115">
        <f>S1019*H1019</f>
        <v>0</v>
      </c>
      <c r="U1019" s="24"/>
      <c r="V1019" s="24"/>
      <c r="W1019" s="24"/>
      <c r="X1019" s="24"/>
      <c r="Y1019" s="24"/>
      <c r="Z1019" s="24"/>
      <c r="AA1019" s="24"/>
      <c r="AB1019" s="24"/>
      <c r="AC1019" s="24"/>
      <c r="AD1019" s="24"/>
      <c r="AE1019" s="24"/>
      <c r="AR1019" s="116" t="s">
        <v>105</v>
      </c>
      <c r="AT1019" s="116" t="s">
        <v>100</v>
      </c>
      <c r="AU1019" s="116" t="s">
        <v>69</v>
      </c>
      <c r="AY1019" s="12" t="s">
        <v>106</v>
      </c>
      <c r="BE1019" s="117">
        <f>IF(N1019="základní",J1019,0)</f>
        <v>127520</v>
      </c>
      <c r="BF1019" s="117">
        <f>IF(N1019="snížená",J1019,0)</f>
        <v>0</v>
      </c>
      <c r="BG1019" s="117">
        <f>IF(N1019="zákl. přenesená",J1019,0)</f>
        <v>0</v>
      </c>
      <c r="BH1019" s="117">
        <f>IF(N1019="sníž. přenesená",J1019,0)</f>
        <v>0</v>
      </c>
      <c r="BI1019" s="117">
        <f>IF(N1019="nulová",J1019,0)</f>
        <v>0</v>
      </c>
      <c r="BJ1019" s="12" t="s">
        <v>77</v>
      </c>
      <c r="BK1019" s="117">
        <f>ROUND(I1019*H1019,2)</f>
        <v>127520</v>
      </c>
      <c r="BL1019" s="12" t="s">
        <v>105</v>
      </c>
      <c r="BM1019" s="116" t="s">
        <v>1747</v>
      </c>
    </row>
    <row r="1020" spans="1:65" s="2" customFormat="1" ht="19.5">
      <c r="A1020" s="24"/>
      <c r="B1020" s="25"/>
      <c r="C1020" s="24"/>
      <c r="D1020" s="118" t="s">
        <v>108</v>
      </c>
      <c r="E1020" s="24"/>
      <c r="F1020" s="119" t="s">
        <v>1748</v>
      </c>
      <c r="G1020" s="24"/>
      <c r="H1020" s="24"/>
      <c r="I1020" s="24"/>
      <c r="J1020" s="24"/>
      <c r="K1020" s="24"/>
      <c r="L1020" s="25"/>
      <c r="M1020" s="120"/>
      <c r="N1020" s="121"/>
      <c r="O1020" s="45"/>
      <c r="P1020" s="45"/>
      <c r="Q1020" s="45"/>
      <c r="R1020" s="45"/>
      <c r="S1020" s="45"/>
      <c r="T1020" s="46"/>
      <c r="U1020" s="24"/>
      <c r="V1020" s="24"/>
      <c r="W1020" s="24"/>
      <c r="X1020" s="24"/>
      <c r="Y1020" s="24"/>
      <c r="Z1020" s="24"/>
      <c r="AA1020" s="24"/>
      <c r="AB1020" s="24"/>
      <c r="AC1020" s="24"/>
      <c r="AD1020" s="24"/>
      <c r="AE1020" s="24"/>
      <c r="AT1020" s="12" t="s">
        <v>108</v>
      </c>
      <c r="AU1020" s="12" t="s">
        <v>69</v>
      </c>
    </row>
    <row r="1021" spans="1:65" s="2" customFormat="1" ht="29.25">
      <c r="A1021" s="24"/>
      <c r="B1021" s="25"/>
      <c r="C1021" s="24"/>
      <c r="D1021" s="118" t="s">
        <v>110</v>
      </c>
      <c r="E1021" s="24"/>
      <c r="F1021" s="122" t="s">
        <v>1723</v>
      </c>
      <c r="G1021" s="24"/>
      <c r="H1021" s="24"/>
      <c r="I1021" s="24"/>
      <c r="J1021" s="24"/>
      <c r="K1021" s="24"/>
      <c r="L1021" s="25"/>
      <c r="M1021" s="120"/>
      <c r="N1021" s="121"/>
      <c r="O1021" s="45"/>
      <c r="P1021" s="45"/>
      <c r="Q1021" s="45"/>
      <c r="R1021" s="45"/>
      <c r="S1021" s="45"/>
      <c r="T1021" s="46"/>
      <c r="U1021" s="24"/>
      <c r="V1021" s="24"/>
      <c r="W1021" s="24"/>
      <c r="X1021" s="24"/>
      <c r="Y1021" s="24"/>
      <c r="Z1021" s="24"/>
      <c r="AA1021" s="24"/>
      <c r="AB1021" s="24"/>
      <c r="AC1021" s="24"/>
      <c r="AD1021" s="24"/>
      <c r="AE1021" s="24"/>
      <c r="AT1021" s="12" t="s">
        <v>110</v>
      </c>
      <c r="AU1021" s="12" t="s">
        <v>69</v>
      </c>
    </row>
    <row r="1022" spans="1:65" s="2" customFormat="1" ht="16.5" customHeight="1">
      <c r="A1022" s="24"/>
      <c r="B1022" s="105"/>
      <c r="C1022" s="106" t="s">
        <v>1749</v>
      </c>
      <c r="D1022" s="106" t="s">
        <v>100</v>
      </c>
      <c r="E1022" s="107" t="s">
        <v>1750</v>
      </c>
      <c r="F1022" s="108" t="s">
        <v>1751</v>
      </c>
      <c r="G1022" s="109" t="s">
        <v>628</v>
      </c>
      <c r="H1022" s="110">
        <v>0.1</v>
      </c>
      <c r="I1022" s="111">
        <v>670900</v>
      </c>
      <c r="J1022" s="111">
        <f>ROUND(I1022*H1022,2)</f>
        <v>67090</v>
      </c>
      <c r="K1022" s="108" t="s">
        <v>104</v>
      </c>
      <c r="L1022" s="25"/>
      <c r="M1022" s="112" t="s">
        <v>3</v>
      </c>
      <c r="N1022" s="113" t="s">
        <v>40</v>
      </c>
      <c r="O1022" s="114">
        <v>0</v>
      </c>
      <c r="P1022" s="114">
        <f>O1022*H1022</f>
        <v>0</v>
      </c>
      <c r="Q1022" s="114">
        <v>0</v>
      </c>
      <c r="R1022" s="114">
        <f>Q1022*H1022</f>
        <v>0</v>
      </c>
      <c r="S1022" s="114">
        <v>0</v>
      </c>
      <c r="T1022" s="115">
        <f>S1022*H1022</f>
        <v>0</v>
      </c>
      <c r="U1022" s="24"/>
      <c r="V1022" s="24"/>
      <c r="W1022" s="24"/>
      <c r="X1022" s="24"/>
      <c r="Y1022" s="24"/>
      <c r="Z1022" s="24"/>
      <c r="AA1022" s="24"/>
      <c r="AB1022" s="24"/>
      <c r="AC1022" s="24"/>
      <c r="AD1022" s="24"/>
      <c r="AE1022" s="24"/>
      <c r="AR1022" s="116" t="s">
        <v>105</v>
      </c>
      <c r="AT1022" s="116" t="s">
        <v>100</v>
      </c>
      <c r="AU1022" s="116" t="s">
        <v>69</v>
      </c>
      <c r="AY1022" s="12" t="s">
        <v>106</v>
      </c>
      <c r="BE1022" s="117">
        <f>IF(N1022="základní",J1022,0)</f>
        <v>67090</v>
      </c>
      <c r="BF1022" s="117">
        <f>IF(N1022="snížená",J1022,0)</f>
        <v>0</v>
      </c>
      <c r="BG1022" s="117">
        <f>IF(N1022="zákl. přenesená",J1022,0)</f>
        <v>0</v>
      </c>
      <c r="BH1022" s="117">
        <f>IF(N1022="sníž. přenesená",J1022,0)</f>
        <v>0</v>
      </c>
      <c r="BI1022" s="117">
        <f>IF(N1022="nulová",J1022,0)</f>
        <v>0</v>
      </c>
      <c r="BJ1022" s="12" t="s">
        <v>77</v>
      </c>
      <c r="BK1022" s="117">
        <f>ROUND(I1022*H1022,2)</f>
        <v>67090</v>
      </c>
      <c r="BL1022" s="12" t="s">
        <v>105</v>
      </c>
      <c r="BM1022" s="116" t="s">
        <v>1752</v>
      </c>
    </row>
    <row r="1023" spans="1:65" s="2" customFormat="1" ht="19.5">
      <c r="A1023" s="24"/>
      <c r="B1023" s="25"/>
      <c r="C1023" s="24"/>
      <c r="D1023" s="118" t="s">
        <v>108</v>
      </c>
      <c r="E1023" s="24"/>
      <c r="F1023" s="119" t="s">
        <v>1753</v>
      </c>
      <c r="G1023" s="24"/>
      <c r="H1023" s="24"/>
      <c r="I1023" s="24"/>
      <c r="J1023" s="24"/>
      <c r="K1023" s="24"/>
      <c r="L1023" s="25"/>
      <c r="M1023" s="120"/>
      <c r="N1023" s="121"/>
      <c r="O1023" s="45"/>
      <c r="P1023" s="45"/>
      <c r="Q1023" s="45"/>
      <c r="R1023" s="45"/>
      <c r="S1023" s="45"/>
      <c r="T1023" s="46"/>
      <c r="U1023" s="24"/>
      <c r="V1023" s="24"/>
      <c r="W1023" s="24"/>
      <c r="X1023" s="24"/>
      <c r="Y1023" s="24"/>
      <c r="Z1023" s="24"/>
      <c r="AA1023" s="24"/>
      <c r="AB1023" s="24"/>
      <c r="AC1023" s="24"/>
      <c r="AD1023" s="24"/>
      <c r="AE1023" s="24"/>
      <c r="AT1023" s="12" t="s">
        <v>108</v>
      </c>
      <c r="AU1023" s="12" t="s">
        <v>69</v>
      </c>
    </row>
    <row r="1024" spans="1:65" s="2" customFormat="1" ht="29.25">
      <c r="A1024" s="24"/>
      <c r="B1024" s="25"/>
      <c r="C1024" s="24"/>
      <c r="D1024" s="118" t="s">
        <v>110</v>
      </c>
      <c r="E1024" s="24"/>
      <c r="F1024" s="122" t="s">
        <v>1723</v>
      </c>
      <c r="G1024" s="24"/>
      <c r="H1024" s="24"/>
      <c r="I1024" s="24"/>
      <c r="J1024" s="24"/>
      <c r="K1024" s="24"/>
      <c r="L1024" s="25"/>
      <c r="M1024" s="120"/>
      <c r="N1024" s="121"/>
      <c r="O1024" s="45"/>
      <c r="P1024" s="45"/>
      <c r="Q1024" s="45"/>
      <c r="R1024" s="45"/>
      <c r="S1024" s="45"/>
      <c r="T1024" s="46"/>
      <c r="U1024" s="24"/>
      <c r="V1024" s="24"/>
      <c r="W1024" s="24"/>
      <c r="X1024" s="24"/>
      <c r="Y1024" s="24"/>
      <c r="Z1024" s="24"/>
      <c r="AA1024" s="24"/>
      <c r="AB1024" s="24"/>
      <c r="AC1024" s="24"/>
      <c r="AD1024" s="24"/>
      <c r="AE1024" s="24"/>
      <c r="AT1024" s="12" t="s">
        <v>110</v>
      </c>
      <c r="AU1024" s="12" t="s">
        <v>69</v>
      </c>
    </row>
    <row r="1025" spans="1:65" s="2" customFormat="1" ht="16.5" customHeight="1">
      <c r="A1025" s="24"/>
      <c r="B1025" s="105"/>
      <c r="C1025" s="106" t="s">
        <v>1754</v>
      </c>
      <c r="D1025" s="106" t="s">
        <v>100</v>
      </c>
      <c r="E1025" s="107" t="s">
        <v>1755</v>
      </c>
      <c r="F1025" s="108" t="s">
        <v>1756</v>
      </c>
      <c r="G1025" s="109" t="s">
        <v>628</v>
      </c>
      <c r="H1025" s="110">
        <v>0.1</v>
      </c>
      <c r="I1025" s="111">
        <v>567900</v>
      </c>
      <c r="J1025" s="111">
        <f>ROUND(I1025*H1025,2)</f>
        <v>56790</v>
      </c>
      <c r="K1025" s="108" t="s">
        <v>104</v>
      </c>
      <c r="L1025" s="25"/>
      <c r="M1025" s="112" t="s">
        <v>3</v>
      </c>
      <c r="N1025" s="113" t="s">
        <v>40</v>
      </c>
      <c r="O1025" s="114">
        <v>0</v>
      </c>
      <c r="P1025" s="114">
        <f>O1025*H1025</f>
        <v>0</v>
      </c>
      <c r="Q1025" s="114">
        <v>0</v>
      </c>
      <c r="R1025" s="114">
        <f>Q1025*H1025</f>
        <v>0</v>
      </c>
      <c r="S1025" s="114">
        <v>0</v>
      </c>
      <c r="T1025" s="115">
        <f>S1025*H1025</f>
        <v>0</v>
      </c>
      <c r="U1025" s="24"/>
      <c r="V1025" s="24"/>
      <c r="W1025" s="24"/>
      <c r="X1025" s="24"/>
      <c r="Y1025" s="24"/>
      <c r="Z1025" s="24"/>
      <c r="AA1025" s="24"/>
      <c r="AB1025" s="24"/>
      <c r="AC1025" s="24"/>
      <c r="AD1025" s="24"/>
      <c r="AE1025" s="24"/>
      <c r="AR1025" s="116" t="s">
        <v>105</v>
      </c>
      <c r="AT1025" s="116" t="s">
        <v>100</v>
      </c>
      <c r="AU1025" s="116" t="s">
        <v>69</v>
      </c>
      <c r="AY1025" s="12" t="s">
        <v>106</v>
      </c>
      <c r="BE1025" s="117">
        <f>IF(N1025="základní",J1025,0)</f>
        <v>56790</v>
      </c>
      <c r="BF1025" s="117">
        <f>IF(N1025="snížená",J1025,0)</f>
        <v>0</v>
      </c>
      <c r="BG1025" s="117">
        <f>IF(N1025="zákl. přenesená",J1025,0)</f>
        <v>0</v>
      </c>
      <c r="BH1025" s="117">
        <f>IF(N1025="sníž. přenesená",J1025,0)</f>
        <v>0</v>
      </c>
      <c r="BI1025" s="117">
        <f>IF(N1025="nulová",J1025,0)</f>
        <v>0</v>
      </c>
      <c r="BJ1025" s="12" t="s">
        <v>77</v>
      </c>
      <c r="BK1025" s="117">
        <f>ROUND(I1025*H1025,2)</f>
        <v>56790</v>
      </c>
      <c r="BL1025" s="12" t="s">
        <v>105</v>
      </c>
      <c r="BM1025" s="116" t="s">
        <v>1757</v>
      </c>
    </row>
    <row r="1026" spans="1:65" s="2" customFormat="1" ht="19.5">
      <c r="A1026" s="24"/>
      <c r="B1026" s="25"/>
      <c r="C1026" s="24"/>
      <c r="D1026" s="118" t="s">
        <v>108</v>
      </c>
      <c r="E1026" s="24"/>
      <c r="F1026" s="119" t="s">
        <v>1758</v>
      </c>
      <c r="G1026" s="24"/>
      <c r="H1026" s="24"/>
      <c r="I1026" s="24"/>
      <c r="J1026" s="24"/>
      <c r="K1026" s="24"/>
      <c r="L1026" s="25"/>
      <c r="M1026" s="120"/>
      <c r="N1026" s="121"/>
      <c r="O1026" s="45"/>
      <c r="P1026" s="45"/>
      <c r="Q1026" s="45"/>
      <c r="R1026" s="45"/>
      <c r="S1026" s="45"/>
      <c r="T1026" s="46"/>
      <c r="U1026" s="24"/>
      <c r="V1026" s="24"/>
      <c r="W1026" s="24"/>
      <c r="X1026" s="24"/>
      <c r="Y1026" s="24"/>
      <c r="Z1026" s="24"/>
      <c r="AA1026" s="24"/>
      <c r="AB1026" s="24"/>
      <c r="AC1026" s="24"/>
      <c r="AD1026" s="24"/>
      <c r="AE1026" s="24"/>
      <c r="AT1026" s="12" t="s">
        <v>108</v>
      </c>
      <c r="AU1026" s="12" t="s">
        <v>69</v>
      </c>
    </row>
    <row r="1027" spans="1:65" s="2" customFormat="1" ht="29.25">
      <c r="A1027" s="24"/>
      <c r="B1027" s="25"/>
      <c r="C1027" s="24"/>
      <c r="D1027" s="118" t="s">
        <v>110</v>
      </c>
      <c r="E1027" s="24"/>
      <c r="F1027" s="122" t="s">
        <v>1723</v>
      </c>
      <c r="G1027" s="24"/>
      <c r="H1027" s="24"/>
      <c r="I1027" s="24"/>
      <c r="J1027" s="24"/>
      <c r="K1027" s="24"/>
      <c r="L1027" s="25"/>
      <c r="M1027" s="120"/>
      <c r="N1027" s="121"/>
      <c r="O1027" s="45"/>
      <c r="P1027" s="45"/>
      <c r="Q1027" s="45"/>
      <c r="R1027" s="45"/>
      <c r="S1027" s="45"/>
      <c r="T1027" s="46"/>
      <c r="U1027" s="24"/>
      <c r="V1027" s="24"/>
      <c r="W1027" s="24"/>
      <c r="X1027" s="24"/>
      <c r="Y1027" s="24"/>
      <c r="Z1027" s="24"/>
      <c r="AA1027" s="24"/>
      <c r="AB1027" s="24"/>
      <c r="AC1027" s="24"/>
      <c r="AD1027" s="24"/>
      <c r="AE1027" s="24"/>
      <c r="AT1027" s="12" t="s">
        <v>110</v>
      </c>
      <c r="AU1027" s="12" t="s">
        <v>69</v>
      </c>
    </row>
    <row r="1028" spans="1:65" s="2" customFormat="1" ht="16.5" customHeight="1">
      <c r="A1028" s="24"/>
      <c r="B1028" s="105"/>
      <c r="C1028" s="106" t="s">
        <v>1759</v>
      </c>
      <c r="D1028" s="106" t="s">
        <v>100</v>
      </c>
      <c r="E1028" s="107" t="s">
        <v>1760</v>
      </c>
      <c r="F1028" s="108" t="s">
        <v>1761</v>
      </c>
      <c r="G1028" s="109" t="s">
        <v>628</v>
      </c>
      <c r="H1028" s="110">
        <v>0.1</v>
      </c>
      <c r="I1028" s="111">
        <v>586500</v>
      </c>
      <c r="J1028" s="111">
        <f>ROUND(I1028*H1028,2)</f>
        <v>58650</v>
      </c>
      <c r="K1028" s="108" t="s">
        <v>104</v>
      </c>
      <c r="L1028" s="25"/>
      <c r="M1028" s="112" t="s">
        <v>3</v>
      </c>
      <c r="N1028" s="113" t="s">
        <v>40</v>
      </c>
      <c r="O1028" s="114">
        <v>0</v>
      </c>
      <c r="P1028" s="114">
        <f>O1028*H1028</f>
        <v>0</v>
      </c>
      <c r="Q1028" s="114">
        <v>0</v>
      </c>
      <c r="R1028" s="114">
        <f>Q1028*H1028</f>
        <v>0</v>
      </c>
      <c r="S1028" s="114">
        <v>0</v>
      </c>
      <c r="T1028" s="115">
        <f>S1028*H1028</f>
        <v>0</v>
      </c>
      <c r="U1028" s="24"/>
      <c r="V1028" s="24"/>
      <c r="W1028" s="24"/>
      <c r="X1028" s="24"/>
      <c r="Y1028" s="24"/>
      <c r="Z1028" s="24"/>
      <c r="AA1028" s="24"/>
      <c r="AB1028" s="24"/>
      <c r="AC1028" s="24"/>
      <c r="AD1028" s="24"/>
      <c r="AE1028" s="24"/>
      <c r="AR1028" s="116" t="s">
        <v>105</v>
      </c>
      <c r="AT1028" s="116" t="s">
        <v>100</v>
      </c>
      <c r="AU1028" s="116" t="s">
        <v>69</v>
      </c>
      <c r="AY1028" s="12" t="s">
        <v>106</v>
      </c>
      <c r="BE1028" s="117">
        <f>IF(N1028="základní",J1028,0)</f>
        <v>58650</v>
      </c>
      <c r="BF1028" s="117">
        <f>IF(N1028="snížená",J1028,0)</f>
        <v>0</v>
      </c>
      <c r="BG1028" s="117">
        <f>IF(N1028="zákl. přenesená",J1028,0)</f>
        <v>0</v>
      </c>
      <c r="BH1028" s="117">
        <f>IF(N1028="sníž. přenesená",J1028,0)</f>
        <v>0</v>
      </c>
      <c r="BI1028" s="117">
        <f>IF(N1028="nulová",J1028,0)</f>
        <v>0</v>
      </c>
      <c r="BJ1028" s="12" t="s">
        <v>77</v>
      </c>
      <c r="BK1028" s="117">
        <f>ROUND(I1028*H1028,2)</f>
        <v>58650</v>
      </c>
      <c r="BL1028" s="12" t="s">
        <v>105</v>
      </c>
      <c r="BM1028" s="116" t="s">
        <v>1762</v>
      </c>
    </row>
    <row r="1029" spans="1:65" s="2" customFormat="1" ht="19.5">
      <c r="A1029" s="24"/>
      <c r="B1029" s="25"/>
      <c r="C1029" s="24"/>
      <c r="D1029" s="118" t="s">
        <v>108</v>
      </c>
      <c r="E1029" s="24"/>
      <c r="F1029" s="119" t="s">
        <v>1763</v>
      </c>
      <c r="G1029" s="24"/>
      <c r="H1029" s="24"/>
      <c r="I1029" s="24"/>
      <c r="J1029" s="24"/>
      <c r="K1029" s="24"/>
      <c r="L1029" s="25"/>
      <c r="M1029" s="120"/>
      <c r="N1029" s="121"/>
      <c r="O1029" s="45"/>
      <c r="P1029" s="45"/>
      <c r="Q1029" s="45"/>
      <c r="R1029" s="45"/>
      <c r="S1029" s="45"/>
      <c r="T1029" s="46"/>
      <c r="U1029" s="24"/>
      <c r="V1029" s="24"/>
      <c r="W1029" s="24"/>
      <c r="X1029" s="24"/>
      <c r="Y1029" s="24"/>
      <c r="Z1029" s="24"/>
      <c r="AA1029" s="24"/>
      <c r="AB1029" s="24"/>
      <c r="AC1029" s="24"/>
      <c r="AD1029" s="24"/>
      <c r="AE1029" s="24"/>
      <c r="AT1029" s="12" t="s">
        <v>108</v>
      </c>
      <c r="AU1029" s="12" t="s">
        <v>69</v>
      </c>
    </row>
    <row r="1030" spans="1:65" s="2" customFormat="1" ht="29.25">
      <c r="A1030" s="24"/>
      <c r="B1030" s="25"/>
      <c r="C1030" s="24"/>
      <c r="D1030" s="118" t="s">
        <v>110</v>
      </c>
      <c r="E1030" s="24"/>
      <c r="F1030" s="122" t="s">
        <v>1723</v>
      </c>
      <c r="G1030" s="24"/>
      <c r="H1030" s="24"/>
      <c r="I1030" s="24"/>
      <c r="J1030" s="24"/>
      <c r="K1030" s="24"/>
      <c r="L1030" s="25"/>
      <c r="M1030" s="120"/>
      <c r="N1030" s="121"/>
      <c r="O1030" s="45"/>
      <c r="P1030" s="45"/>
      <c r="Q1030" s="45"/>
      <c r="R1030" s="45"/>
      <c r="S1030" s="45"/>
      <c r="T1030" s="46"/>
      <c r="U1030" s="24"/>
      <c r="V1030" s="24"/>
      <c r="W1030" s="24"/>
      <c r="X1030" s="24"/>
      <c r="Y1030" s="24"/>
      <c r="Z1030" s="24"/>
      <c r="AA1030" s="24"/>
      <c r="AB1030" s="24"/>
      <c r="AC1030" s="24"/>
      <c r="AD1030" s="24"/>
      <c r="AE1030" s="24"/>
      <c r="AT1030" s="12" t="s">
        <v>110</v>
      </c>
      <c r="AU1030" s="12" t="s">
        <v>69</v>
      </c>
    </row>
    <row r="1031" spans="1:65" s="2" customFormat="1" ht="16.5" customHeight="1">
      <c r="A1031" s="24"/>
      <c r="B1031" s="105"/>
      <c r="C1031" s="106" t="s">
        <v>1764</v>
      </c>
      <c r="D1031" s="106" t="s">
        <v>100</v>
      </c>
      <c r="E1031" s="107" t="s">
        <v>1765</v>
      </c>
      <c r="F1031" s="108" t="s">
        <v>1766</v>
      </c>
      <c r="G1031" s="109" t="s">
        <v>628</v>
      </c>
      <c r="H1031" s="110">
        <v>0.5</v>
      </c>
      <c r="I1031" s="111">
        <v>569700</v>
      </c>
      <c r="J1031" s="111">
        <f>ROUND(I1031*H1031,2)</f>
        <v>284850</v>
      </c>
      <c r="K1031" s="108" t="s">
        <v>104</v>
      </c>
      <c r="L1031" s="25"/>
      <c r="M1031" s="112" t="s">
        <v>3</v>
      </c>
      <c r="N1031" s="113" t="s">
        <v>40</v>
      </c>
      <c r="O1031" s="114">
        <v>0</v>
      </c>
      <c r="P1031" s="114">
        <f>O1031*H1031</f>
        <v>0</v>
      </c>
      <c r="Q1031" s="114">
        <v>0</v>
      </c>
      <c r="R1031" s="114">
        <f>Q1031*H1031</f>
        <v>0</v>
      </c>
      <c r="S1031" s="114">
        <v>0</v>
      </c>
      <c r="T1031" s="115">
        <f>S1031*H1031</f>
        <v>0</v>
      </c>
      <c r="U1031" s="24"/>
      <c r="V1031" s="24"/>
      <c r="W1031" s="24"/>
      <c r="X1031" s="24"/>
      <c r="Y1031" s="24"/>
      <c r="Z1031" s="24"/>
      <c r="AA1031" s="24"/>
      <c r="AB1031" s="24"/>
      <c r="AC1031" s="24"/>
      <c r="AD1031" s="24"/>
      <c r="AE1031" s="24"/>
      <c r="AR1031" s="116" t="s">
        <v>105</v>
      </c>
      <c r="AT1031" s="116" t="s">
        <v>100</v>
      </c>
      <c r="AU1031" s="116" t="s">
        <v>69</v>
      </c>
      <c r="AY1031" s="12" t="s">
        <v>106</v>
      </c>
      <c r="BE1031" s="117">
        <f>IF(N1031="základní",J1031,0)</f>
        <v>284850</v>
      </c>
      <c r="BF1031" s="117">
        <f>IF(N1031="snížená",J1031,0)</f>
        <v>0</v>
      </c>
      <c r="BG1031" s="117">
        <f>IF(N1031="zákl. přenesená",J1031,0)</f>
        <v>0</v>
      </c>
      <c r="BH1031" s="117">
        <f>IF(N1031="sníž. přenesená",J1031,0)</f>
        <v>0</v>
      </c>
      <c r="BI1031" s="117">
        <f>IF(N1031="nulová",J1031,0)</f>
        <v>0</v>
      </c>
      <c r="BJ1031" s="12" t="s">
        <v>77</v>
      </c>
      <c r="BK1031" s="117">
        <f>ROUND(I1031*H1031,2)</f>
        <v>284850</v>
      </c>
      <c r="BL1031" s="12" t="s">
        <v>105</v>
      </c>
      <c r="BM1031" s="116" t="s">
        <v>1767</v>
      </c>
    </row>
    <row r="1032" spans="1:65" s="2" customFormat="1" ht="19.5">
      <c r="A1032" s="24"/>
      <c r="B1032" s="25"/>
      <c r="C1032" s="24"/>
      <c r="D1032" s="118" t="s">
        <v>108</v>
      </c>
      <c r="E1032" s="24"/>
      <c r="F1032" s="119" t="s">
        <v>1768</v>
      </c>
      <c r="G1032" s="24"/>
      <c r="H1032" s="24"/>
      <c r="I1032" s="24"/>
      <c r="J1032" s="24"/>
      <c r="K1032" s="24"/>
      <c r="L1032" s="25"/>
      <c r="M1032" s="120"/>
      <c r="N1032" s="121"/>
      <c r="O1032" s="45"/>
      <c r="P1032" s="45"/>
      <c r="Q1032" s="45"/>
      <c r="R1032" s="45"/>
      <c r="S1032" s="45"/>
      <c r="T1032" s="46"/>
      <c r="U1032" s="24"/>
      <c r="V1032" s="24"/>
      <c r="W1032" s="24"/>
      <c r="X1032" s="24"/>
      <c r="Y1032" s="24"/>
      <c r="Z1032" s="24"/>
      <c r="AA1032" s="24"/>
      <c r="AB1032" s="24"/>
      <c r="AC1032" s="24"/>
      <c r="AD1032" s="24"/>
      <c r="AE1032" s="24"/>
      <c r="AT1032" s="12" t="s">
        <v>108</v>
      </c>
      <c r="AU1032" s="12" t="s">
        <v>69</v>
      </c>
    </row>
    <row r="1033" spans="1:65" s="2" customFormat="1" ht="29.25">
      <c r="A1033" s="24"/>
      <c r="B1033" s="25"/>
      <c r="C1033" s="24"/>
      <c r="D1033" s="118" t="s">
        <v>110</v>
      </c>
      <c r="E1033" s="24"/>
      <c r="F1033" s="122" t="s">
        <v>1723</v>
      </c>
      <c r="G1033" s="24"/>
      <c r="H1033" s="24"/>
      <c r="I1033" s="24"/>
      <c r="J1033" s="24"/>
      <c r="K1033" s="24"/>
      <c r="L1033" s="25"/>
      <c r="M1033" s="120"/>
      <c r="N1033" s="121"/>
      <c r="O1033" s="45"/>
      <c r="P1033" s="45"/>
      <c r="Q1033" s="45"/>
      <c r="R1033" s="45"/>
      <c r="S1033" s="45"/>
      <c r="T1033" s="46"/>
      <c r="U1033" s="24"/>
      <c r="V1033" s="24"/>
      <c r="W1033" s="24"/>
      <c r="X1033" s="24"/>
      <c r="Y1033" s="24"/>
      <c r="Z1033" s="24"/>
      <c r="AA1033" s="24"/>
      <c r="AB1033" s="24"/>
      <c r="AC1033" s="24"/>
      <c r="AD1033" s="24"/>
      <c r="AE1033" s="24"/>
      <c r="AT1033" s="12" t="s">
        <v>110</v>
      </c>
      <c r="AU1033" s="12" t="s">
        <v>69</v>
      </c>
    </row>
    <row r="1034" spans="1:65" s="2" customFormat="1" ht="16.5" customHeight="1">
      <c r="A1034" s="24"/>
      <c r="B1034" s="105"/>
      <c r="C1034" s="106" t="s">
        <v>1769</v>
      </c>
      <c r="D1034" s="106" t="s">
        <v>100</v>
      </c>
      <c r="E1034" s="107" t="s">
        <v>1770</v>
      </c>
      <c r="F1034" s="108" t="s">
        <v>1771</v>
      </c>
      <c r="G1034" s="109" t="s">
        <v>628</v>
      </c>
      <c r="H1034" s="110">
        <v>3</v>
      </c>
      <c r="I1034" s="111">
        <v>467200</v>
      </c>
      <c r="J1034" s="111">
        <f>ROUND(I1034*H1034,2)</f>
        <v>1401600</v>
      </c>
      <c r="K1034" s="108" t="s">
        <v>104</v>
      </c>
      <c r="L1034" s="25"/>
      <c r="M1034" s="112" t="s">
        <v>3</v>
      </c>
      <c r="N1034" s="113" t="s">
        <v>40</v>
      </c>
      <c r="O1034" s="114">
        <v>0</v>
      </c>
      <c r="P1034" s="114">
        <f>O1034*H1034</f>
        <v>0</v>
      </c>
      <c r="Q1034" s="114">
        <v>0</v>
      </c>
      <c r="R1034" s="114">
        <f>Q1034*H1034</f>
        <v>0</v>
      </c>
      <c r="S1034" s="114">
        <v>0</v>
      </c>
      <c r="T1034" s="115">
        <f>S1034*H1034</f>
        <v>0</v>
      </c>
      <c r="U1034" s="24"/>
      <c r="V1034" s="24"/>
      <c r="W1034" s="24"/>
      <c r="X1034" s="24"/>
      <c r="Y1034" s="24"/>
      <c r="Z1034" s="24"/>
      <c r="AA1034" s="24"/>
      <c r="AB1034" s="24"/>
      <c r="AC1034" s="24"/>
      <c r="AD1034" s="24"/>
      <c r="AE1034" s="24"/>
      <c r="AR1034" s="116" t="s">
        <v>105</v>
      </c>
      <c r="AT1034" s="116" t="s">
        <v>100</v>
      </c>
      <c r="AU1034" s="116" t="s">
        <v>69</v>
      </c>
      <c r="AY1034" s="12" t="s">
        <v>106</v>
      </c>
      <c r="BE1034" s="117">
        <f>IF(N1034="základní",J1034,0)</f>
        <v>1401600</v>
      </c>
      <c r="BF1034" s="117">
        <f>IF(N1034="snížená",J1034,0)</f>
        <v>0</v>
      </c>
      <c r="BG1034" s="117">
        <f>IF(N1034="zákl. přenesená",J1034,0)</f>
        <v>0</v>
      </c>
      <c r="BH1034" s="117">
        <f>IF(N1034="sníž. přenesená",J1034,0)</f>
        <v>0</v>
      </c>
      <c r="BI1034" s="117">
        <f>IF(N1034="nulová",J1034,0)</f>
        <v>0</v>
      </c>
      <c r="BJ1034" s="12" t="s">
        <v>77</v>
      </c>
      <c r="BK1034" s="117">
        <f>ROUND(I1034*H1034,2)</f>
        <v>1401600</v>
      </c>
      <c r="BL1034" s="12" t="s">
        <v>105</v>
      </c>
      <c r="BM1034" s="116" t="s">
        <v>1772</v>
      </c>
    </row>
    <row r="1035" spans="1:65" s="2" customFormat="1" ht="19.5">
      <c r="A1035" s="24"/>
      <c r="B1035" s="25"/>
      <c r="C1035" s="24"/>
      <c r="D1035" s="118" t="s">
        <v>108</v>
      </c>
      <c r="E1035" s="24"/>
      <c r="F1035" s="119" t="s">
        <v>1773</v>
      </c>
      <c r="G1035" s="24"/>
      <c r="H1035" s="24"/>
      <c r="I1035" s="24"/>
      <c r="J1035" s="24"/>
      <c r="K1035" s="24"/>
      <c r="L1035" s="25"/>
      <c r="M1035" s="120"/>
      <c r="N1035" s="121"/>
      <c r="O1035" s="45"/>
      <c r="P1035" s="45"/>
      <c r="Q1035" s="45"/>
      <c r="R1035" s="45"/>
      <c r="S1035" s="45"/>
      <c r="T1035" s="46"/>
      <c r="U1035" s="24"/>
      <c r="V1035" s="24"/>
      <c r="W1035" s="24"/>
      <c r="X1035" s="24"/>
      <c r="Y1035" s="24"/>
      <c r="Z1035" s="24"/>
      <c r="AA1035" s="24"/>
      <c r="AB1035" s="24"/>
      <c r="AC1035" s="24"/>
      <c r="AD1035" s="24"/>
      <c r="AE1035" s="24"/>
      <c r="AT1035" s="12" t="s">
        <v>108</v>
      </c>
      <c r="AU1035" s="12" t="s">
        <v>69</v>
      </c>
    </row>
    <row r="1036" spans="1:65" s="2" customFormat="1" ht="29.25">
      <c r="A1036" s="24"/>
      <c r="B1036" s="25"/>
      <c r="C1036" s="24"/>
      <c r="D1036" s="118" t="s">
        <v>110</v>
      </c>
      <c r="E1036" s="24"/>
      <c r="F1036" s="122" t="s">
        <v>1723</v>
      </c>
      <c r="G1036" s="24"/>
      <c r="H1036" s="24"/>
      <c r="I1036" s="24"/>
      <c r="J1036" s="24"/>
      <c r="K1036" s="24"/>
      <c r="L1036" s="25"/>
      <c r="M1036" s="120"/>
      <c r="N1036" s="121"/>
      <c r="O1036" s="45"/>
      <c r="P1036" s="45"/>
      <c r="Q1036" s="45"/>
      <c r="R1036" s="45"/>
      <c r="S1036" s="45"/>
      <c r="T1036" s="46"/>
      <c r="U1036" s="24"/>
      <c r="V1036" s="24"/>
      <c r="W1036" s="24"/>
      <c r="X1036" s="24"/>
      <c r="Y1036" s="24"/>
      <c r="Z1036" s="24"/>
      <c r="AA1036" s="24"/>
      <c r="AB1036" s="24"/>
      <c r="AC1036" s="24"/>
      <c r="AD1036" s="24"/>
      <c r="AE1036" s="24"/>
      <c r="AT1036" s="12" t="s">
        <v>110</v>
      </c>
      <c r="AU1036" s="12" t="s">
        <v>69</v>
      </c>
    </row>
    <row r="1037" spans="1:65" s="2" customFormat="1" ht="16.5" customHeight="1">
      <c r="A1037" s="24"/>
      <c r="B1037" s="105"/>
      <c r="C1037" s="106" t="s">
        <v>1774</v>
      </c>
      <c r="D1037" s="106" t="s">
        <v>100</v>
      </c>
      <c r="E1037" s="107" t="s">
        <v>1775</v>
      </c>
      <c r="F1037" s="108" t="s">
        <v>1776</v>
      </c>
      <c r="G1037" s="109" t="s">
        <v>628</v>
      </c>
      <c r="H1037" s="110">
        <v>1</v>
      </c>
      <c r="I1037" s="111">
        <v>485300</v>
      </c>
      <c r="J1037" s="111">
        <f>ROUND(I1037*H1037,2)</f>
        <v>485300</v>
      </c>
      <c r="K1037" s="108" t="s">
        <v>104</v>
      </c>
      <c r="L1037" s="25"/>
      <c r="M1037" s="112" t="s">
        <v>3</v>
      </c>
      <c r="N1037" s="113" t="s">
        <v>40</v>
      </c>
      <c r="O1037" s="114">
        <v>0</v>
      </c>
      <c r="P1037" s="114">
        <f>O1037*H1037</f>
        <v>0</v>
      </c>
      <c r="Q1037" s="114">
        <v>0</v>
      </c>
      <c r="R1037" s="114">
        <f>Q1037*H1037</f>
        <v>0</v>
      </c>
      <c r="S1037" s="114">
        <v>0</v>
      </c>
      <c r="T1037" s="115">
        <f>S1037*H1037</f>
        <v>0</v>
      </c>
      <c r="U1037" s="24"/>
      <c r="V1037" s="24"/>
      <c r="W1037" s="24"/>
      <c r="X1037" s="24"/>
      <c r="Y1037" s="24"/>
      <c r="Z1037" s="24"/>
      <c r="AA1037" s="24"/>
      <c r="AB1037" s="24"/>
      <c r="AC1037" s="24"/>
      <c r="AD1037" s="24"/>
      <c r="AE1037" s="24"/>
      <c r="AR1037" s="116" t="s">
        <v>105</v>
      </c>
      <c r="AT1037" s="116" t="s">
        <v>100</v>
      </c>
      <c r="AU1037" s="116" t="s">
        <v>69</v>
      </c>
      <c r="AY1037" s="12" t="s">
        <v>106</v>
      </c>
      <c r="BE1037" s="117">
        <f>IF(N1037="základní",J1037,0)</f>
        <v>485300</v>
      </c>
      <c r="BF1037" s="117">
        <f>IF(N1037="snížená",J1037,0)</f>
        <v>0</v>
      </c>
      <c r="BG1037" s="117">
        <f>IF(N1037="zákl. přenesená",J1037,0)</f>
        <v>0</v>
      </c>
      <c r="BH1037" s="117">
        <f>IF(N1037="sníž. přenesená",J1037,0)</f>
        <v>0</v>
      </c>
      <c r="BI1037" s="117">
        <f>IF(N1037="nulová",J1037,0)</f>
        <v>0</v>
      </c>
      <c r="BJ1037" s="12" t="s">
        <v>77</v>
      </c>
      <c r="BK1037" s="117">
        <f>ROUND(I1037*H1037,2)</f>
        <v>485300</v>
      </c>
      <c r="BL1037" s="12" t="s">
        <v>105</v>
      </c>
      <c r="BM1037" s="116" t="s">
        <v>1777</v>
      </c>
    </row>
    <row r="1038" spans="1:65" s="2" customFormat="1" ht="19.5">
      <c r="A1038" s="24"/>
      <c r="B1038" s="25"/>
      <c r="C1038" s="24"/>
      <c r="D1038" s="118" t="s">
        <v>108</v>
      </c>
      <c r="E1038" s="24"/>
      <c r="F1038" s="119" t="s">
        <v>1778</v>
      </c>
      <c r="G1038" s="24"/>
      <c r="H1038" s="24"/>
      <c r="I1038" s="24"/>
      <c r="J1038" s="24"/>
      <c r="K1038" s="24"/>
      <c r="L1038" s="25"/>
      <c r="M1038" s="120"/>
      <c r="N1038" s="121"/>
      <c r="O1038" s="45"/>
      <c r="P1038" s="45"/>
      <c r="Q1038" s="45"/>
      <c r="R1038" s="45"/>
      <c r="S1038" s="45"/>
      <c r="T1038" s="46"/>
      <c r="U1038" s="24"/>
      <c r="V1038" s="24"/>
      <c r="W1038" s="24"/>
      <c r="X1038" s="24"/>
      <c r="Y1038" s="24"/>
      <c r="Z1038" s="24"/>
      <c r="AA1038" s="24"/>
      <c r="AB1038" s="24"/>
      <c r="AC1038" s="24"/>
      <c r="AD1038" s="24"/>
      <c r="AE1038" s="24"/>
      <c r="AT1038" s="12" t="s">
        <v>108</v>
      </c>
      <c r="AU1038" s="12" t="s">
        <v>69</v>
      </c>
    </row>
    <row r="1039" spans="1:65" s="2" customFormat="1" ht="29.25">
      <c r="A1039" s="24"/>
      <c r="B1039" s="25"/>
      <c r="C1039" s="24"/>
      <c r="D1039" s="118" t="s">
        <v>110</v>
      </c>
      <c r="E1039" s="24"/>
      <c r="F1039" s="122" t="s">
        <v>1723</v>
      </c>
      <c r="G1039" s="24"/>
      <c r="H1039" s="24"/>
      <c r="I1039" s="24"/>
      <c r="J1039" s="24"/>
      <c r="K1039" s="24"/>
      <c r="L1039" s="25"/>
      <c r="M1039" s="120"/>
      <c r="N1039" s="121"/>
      <c r="O1039" s="45"/>
      <c r="P1039" s="45"/>
      <c r="Q1039" s="45"/>
      <c r="R1039" s="45"/>
      <c r="S1039" s="45"/>
      <c r="T1039" s="46"/>
      <c r="U1039" s="24"/>
      <c r="V1039" s="24"/>
      <c r="W1039" s="24"/>
      <c r="X1039" s="24"/>
      <c r="Y1039" s="24"/>
      <c r="Z1039" s="24"/>
      <c r="AA1039" s="24"/>
      <c r="AB1039" s="24"/>
      <c r="AC1039" s="24"/>
      <c r="AD1039" s="24"/>
      <c r="AE1039" s="24"/>
      <c r="AT1039" s="12" t="s">
        <v>110</v>
      </c>
      <c r="AU1039" s="12" t="s">
        <v>69</v>
      </c>
    </row>
    <row r="1040" spans="1:65" s="2" customFormat="1" ht="16.5" customHeight="1">
      <c r="A1040" s="24"/>
      <c r="B1040" s="105"/>
      <c r="C1040" s="106" t="s">
        <v>1779</v>
      </c>
      <c r="D1040" s="106" t="s">
        <v>100</v>
      </c>
      <c r="E1040" s="107" t="s">
        <v>1780</v>
      </c>
      <c r="F1040" s="108" t="s">
        <v>1781</v>
      </c>
      <c r="G1040" s="109" t="s">
        <v>628</v>
      </c>
      <c r="H1040" s="110">
        <v>0.2</v>
      </c>
      <c r="I1040" s="111">
        <v>722200</v>
      </c>
      <c r="J1040" s="111">
        <f>ROUND(I1040*H1040,2)</f>
        <v>144440</v>
      </c>
      <c r="K1040" s="108" t="s">
        <v>104</v>
      </c>
      <c r="L1040" s="25"/>
      <c r="M1040" s="112" t="s">
        <v>3</v>
      </c>
      <c r="N1040" s="113" t="s">
        <v>40</v>
      </c>
      <c r="O1040" s="114">
        <v>0</v>
      </c>
      <c r="P1040" s="114">
        <f>O1040*H1040</f>
        <v>0</v>
      </c>
      <c r="Q1040" s="114">
        <v>0</v>
      </c>
      <c r="R1040" s="114">
        <f>Q1040*H1040</f>
        <v>0</v>
      </c>
      <c r="S1040" s="114">
        <v>0</v>
      </c>
      <c r="T1040" s="115">
        <f>S1040*H1040</f>
        <v>0</v>
      </c>
      <c r="U1040" s="24"/>
      <c r="V1040" s="24"/>
      <c r="W1040" s="24"/>
      <c r="X1040" s="24"/>
      <c r="Y1040" s="24"/>
      <c r="Z1040" s="24"/>
      <c r="AA1040" s="24"/>
      <c r="AB1040" s="24"/>
      <c r="AC1040" s="24"/>
      <c r="AD1040" s="24"/>
      <c r="AE1040" s="24"/>
      <c r="AR1040" s="116" t="s">
        <v>105</v>
      </c>
      <c r="AT1040" s="116" t="s">
        <v>100</v>
      </c>
      <c r="AU1040" s="116" t="s">
        <v>69</v>
      </c>
      <c r="AY1040" s="12" t="s">
        <v>106</v>
      </c>
      <c r="BE1040" s="117">
        <f>IF(N1040="základní",J1040,0)</f>
        <v>144440</v>
      </c>
      <c r="BF1040" s="117">
        <f>IF(N1040="snížená",J1040,0)</f>
        <v>0</v>
      </c>
      <c r="BG1040" s="117">
        <f>IF(N1040="zákl. přenesená",J1040,0)</f>
        <v>0</v>
      </c>
      <c r="BH1040" s="117">
        <f>IF(N1040="sníž. přenesená",J1040,0)</f>
        <v>0</v>
      </c>
      <c r="BI1040" s="117">
        <f>IF(N1040="nulová",J1040,0)</f>
        <v>0</v>
      </c>
      <c r="BJ1040" s="12" t="s">
        <v>77</v>
      </c>
      <c r="BK1040" s="117">
        <f>ROUND(I1040*H1040,2)</f>
        <v>144440</v>
      </c>
      <c r="BL1040" s="12" t="s">
        <v>105</v>
      </c>
      <c r="BM1040" s="116" t="s">
        <v>1782</v>
      </c>
    </row>
    <row r="1041" spans="1:65" s="2" customFormat="1" ht="19.5">
      <c r="A1041" s="24"/>
      <c r="B1041" s="25"/>
      <c r="C1041" s="24"/>
      <c r="D1041" s="118" t="s">
        <v>108</v>
      </c>
      <c r="E1041" s="24"/>
      <c r="F1041" s="119" t="s">
        <v>1783</v>
      </c>
      <c r="G1041" s="24"/>
      <c r="H1041" s="24"/>
      <c r="I1041" s="24"/>
      <c r="J1041" s="24"/>
      <c r="K1041" s="24"/>
      <c r="L1041" s="25"/>
      <c r="M1041" s="120"/>
      <c r="N1041" s="121"/>
      <c r="O1041" s="45"/>
      <c r="P1041" s="45"/>
      <c r="Q1041" s="45"/>
      <c r="R1041" s="45"/>
      <c r="S1041" s="45"/>
      <c r="T1041" s="46"/>
      <c r="U1041" s="24"/>
      <c r="V1041" s="24"/>
      <c r="W1041" s="24"/>
      <c r="X1041" s="24"/>
      <c r="Y1041" s="24"/>
      <c r="Z1041" s="24"/>
      <c r="AA1041" s="24"/>
      <c r="AB1041" s="24"/>
      <c r="AC1041" s="24"/>
      <c r="AD1041" s="24"/>
      <c r="AE1041" s="24"/>
      <c r="AT1041" s="12" t="s">
        <v>108</v>
      </c>
      <c r="AU1041" s="12" t="s">
        <v>69</v>
      </c>
    </row>
    <row r="1042" spans="1:65" s="2" customFormat="1" ht="29.25">
      <c r="A1042" s="24"/>
      <c r="B1042" s="25"/>
      <c r="C1042" s="24"/>
      <c r="D1042" s="118" t="s">
        <v>110</v>
      </c>
      <c r="E1042" s="24"/>
      <c r="F1042" s="122" t="s">
        <v>1723</v>
      </c>
      <c r="G1042" s="24"/>
      <c r="H1042" s="24"/>
      <c r="I1042" s="24"/>
      <c r="J1042" s="24"/>
      <c r="K1042" s="24"/>
      <c r="L1042" s="25"/>
      <c r="M1042" s="120"/>
      <c r="N1042" s="121"/>
      <c r="O1042" s="45"/>
      <c r="P1042" s="45"/>
      <c r="Q1042" s="45"/>
      <c r="R1042" s="45"/>
      <c r="S1042" s="45"/>
      <c r="T1042" s="46"/>
      <c r="U1042" s="24"/>
      <c r="V1042" s="24"/>
      <c r="W1042" s="24"/>
      <c r="X1042" s="24"/>
      <c r="Y1042" s="24"/>
      <c r="Z1042" s="24"/>
      <c r="AA1042" s="24"/>
      <c r="AB1042" s="24"/>
      <c r="AC1042" s="24"/>
      <c r="AD1042" s="24"/>
      <c r="AE1042" s="24"/>
      <c r="AT1042" s="12" t="s">
        <v>110</v>
      </c>
      <c r="AU1042" s="12" t="s">
        <v>69</v>
      </c>
    </row>
    <row r="1043" spans="1:65" s="2" customFormat="1" ht="16.5" customHeight="1">
      <c r="A1043" s="24"/>
      <c r="B1043" s="105"/>
      <c r="C1043" s="106" t="s">
        <v>1784</v>
      </c>
      <c r="D1043" s="106" t="s">
        <v>100</v>
      </c>
      <c r="E1043" s="107" t="s">
        <v>1785</v>
      </c>
      <c r="F1043" s="108" t="s">
        <v>1786</v>
      </c>
      <c r="G1043" s="109" t="s">
        <v>628</v>
      </c>
      <c r="H1043" s="110">
        <v>0.2</v>
      </c>
      <c r="I1043" s="111">
        <v>734700</v>
      </c>
      <c r="J1043" s="111">
        <f>ROUND(I1043*H1043,2)</f>
        <v>146940</v>
      </c>
      <c r="K1043" s="108" t="s">
        <v>104</v>
      </c>
      <c r="L1043" s="25"/>
      <c r="M1043" s="112" t="s">
        <v>3</v>
      </c>
      <c r="N1043" s="113" t="s">
        <v>40</v>
      </c>
      <c r="O1043" s="114">
        <v>0</v>
      </c>
      <c r="P1043" s="114">
        <f>O1043*H1043</f>
        <v>0</v>
      </c>
      <c r="Q1043" s="114">
        <v>0</v>
      </c>
      <c r="R1043" s="114">
        <f>Q1043*H1043</f>
        <v>0</v>
      </c>
      <c r="S1043" s="114">
        <v>0</v>
      </c>
      <c r="T1043" s="115">
        <f>S1043*H1043</f>
        <v>0</v>
      </c>
      <c r="U1043" s="24"/>
      <c r="V1043" s="24"/>
      <c r="W1043" s="24"/>
      <c r="X1043" s="24"/>
      <c r="Y1043" s="24"/>
      <c r="Z1043" s="24"/>
      <c r="AA1043" s="24"/>
      <c r="AB1043" s="24"/>
      <c r="AC1043" s="24"/>
      <c r="AD1043" s="24"/>
      <c r="AE1043" s="24"/>
      <c r="AR1043" s="116" t="s">
        <v>105</v>
      </c>
      <c r="AT1043" s="116" t="s">
        <v>100</v>
      </c>
      <c r="AU1043" s="116" t="s">
        <v>69</v>
      </c>
      <c r="AY1043" s="12" t="s">
        <v>106</v>
      </c>
      <c r="BE1043" s="117">
        <f>IF(N1043="základní",J1043,0)</f>
        <v>146940</v>
      </c>
      <c r="BF1043" s="117">
        <f>IF(N1043="snížená",J1043,0)</f>
        <v>0</v>
      </c>
      <c r="BG1043" s="117">
        <f>IF(N1043="zákl. přenesená",J1043,0)</f>
        <v>0</v>
      </c>
      <c r="BH1043" s="117">
        <f>IF(N1043="sníž. přenesená",J1043,0)</f>
        <v>0</v>
      </c>
      <c r="BI1043" s="117">
        <f>IF(N1043="nulová",J1043,0)</f>
        <v>0</v>
      </c>
      <c r="BJ1043" s="12" t="s">
        <v>77</v>
      </c>
      <c r="BK1043" s="117">
        <f>ROUND(I1043*H1043,2)</f>
        <v>146940</v>
      </c>
      <c r="BL1043" s="12" t="s">
        <v>105</v>
      </c>
      <c r="BM1043" s="116" t="s">
        <v>1787</v>
      </c>
    </row>
    <row r="1044" spans="1:65" s="2" customFormat="1" ht="19.5">
      <c r="A1044" s="24"/>
      <c r="B1044" s="25"/>
      <c r="C1044" s="24"/>
      <c r="D1044" s="118" t="s">
        <v>108</v>
      </c>
      <c r="E1044" s="24"/>
      <c r="F1044" s="119" t="s">
        <v>1788</v>
      </c>
      <c r="G1044" s="24"/>
      <c r="H1044" s="24"/>
      <c r="I1044" s="24"/>
      <c r="J1044" s="24"/>
      <c r="K1044" s="24"/>
      <c r="L1044" s="25"/>
      <c r="M1044" s="120"/>
      <c r="N1044" s="121"/>
      <c r="O1044" s="45"/>
      <c r="P1044" s="45"/>
      <c r="Q1044" s="45"/>
      <c r="R1044" s="45"/>
      <c r="S1044" s="45"/>
      <c r="T1044" s="46"/>
      <c r="U1044" s="24"/>
      <c r="V1044" s="24"/>
      <c r="W1044" s="24"/>
      <c r="X1044" s="24"/>
      <c r="Y1044" s="24"/>
      <c r="Z1044" s="24"/>
      <c r="AA1044" s="24"/>
      <c r="AB1044" s="24"/>
      <c r="AC1044" s="24"/>
      <c r="AD1044" s="24"/>
      <c r="AE1044" s="24"/>
      <c r="AT1044" s="12" t="s">
        <v>108</v>
      </c>
      <c r="AU1044" s="12" t="s">
        <v>69</v>
      </c>
    </row>
    <row r="1045" spans="1:65" s="2" customFormat="1" ht="29.25">
      <c r="A1045" s="24"/>
      <c r="B1045" s="25"/>
      <c r="C1045" s="24"/>
      <c r="D1045" s="118" t="s">
        <v>110</v>
      </c>
      <c r="E1045" s="24"/>
      <c r="F1045" s="122" t="s">
        <v>1723</v>
      </c>
      <c r="G1045" s="24"/>
      <c r="H1045" s="24"/>
      <c r="I1045" s="24"/>
      <c r="J1045" s="24"/>
      <c r="K1045" s="24"/>
      <c r="L1045" s="25"/>
      <c r="M1045" s="120"/>
      <c r="N1045" s="121"/>
      <c r="O1045" s="45"/>
      <c r="P1045" s="45"/>
      <c r="Q1045" s="45"/>
      <c r="R1045" s="45"/>
      <c r="S1045" s="45"/>
      <c r="T1045" s="46"/>
      <c r="U1045" s="24"/>
      <c r="V1045" s="24"/>
      <c r="W1045" s="24"/>
      <c r="X1045" s="24"/>
      <c r="Y1045" s="24"/>
      <c r="Z1045" s="24"/>
      <c r="AA1045" s="24"/>
      <c r="AB1045" s="24"/>
      <c r="AC1045" s="24"/>
      <c r="AD1045" s="24"/>
      <c r="AE1045" s="24"/>
      <c r="AT1045" s="12" t="s">
        <v>110</v>
      </c>
      <c r="AU1045" s="12" t="s">
        <v>69</v>
      </c>
    </row>
    <row r="1046" spans="1:65" s="2" customFormat="1" ht="16.5" customHeight="1">
      <c r="A1046" s="24"/>
      <c r="B1046" s="105"/>
      <c r="C1046" s="106" t="s">
        <v>1789</v>
      </c>
      <c r="D1046" s="106" t="s">
        <v>100</v>
      </c>
      <c r="E1046" s="107" t="s">
        <v>1790</v>
      </c>
      <c r="F1046" s="108" t="s">
        <v>1791</v>
      </c>
      <c r="G1046" s="109" t="s">
        <v>628</v>
      </c>
      <c r="H1046" s="110">
        <v>0.1</v>
      </c>
      <c r="I1046" s="111">
        <v>450500</v>
      </c>
      <c r="J1046" s="111">
        <f>ROUND(I1046*H1046,2)</f>
        <v>45050</v>
      </c>
      <c r="K1046" s="108" t="s">
        <v>104</v>
      </c>
      <c r="L1046" s="25"/>
      <c r="M1046" s="112" t="s">
        <v>3</v>
      </c>
      <c r="N1046" s="113" t="s">
        <v>40</v>
      </c>
      <c r="O1046" s="114">
        <v>0</v>
      </c>
      <c r="P1046" s="114">
        <f>O1046*H1046</f>
        <v>0</v>
      </c>
      <c r="Q1046" s="114">
        <v>0</v>
      </c>
      <c r="R1046" s="114">
        <f>Q1046*H1046</f>
        <v>0</v>
      </c>
      <c r="S1046" s="114">
        <v>0</v>
      </c>
      <c r="T1046" s="115">
        <f>S1046*H1046</f>
        <v>0</v>
      </c>
      <c r="U1046" s="24"/>
      <c r="V1046" s="24"/>
      <c r="W1046" s="24"/>
      <c r="X1046" s="24"/>
      <c r="Y1046" s="24"/>
      <c r="Z1046" s="24"/>
      <c r="AA1046" s="24"/>
      <c r="AB1046" s="24"/>
      <c r="AC1046" s="24"/>
      <c r="AD1046" s="24"/>
      <c r="AE1046" s="24"/>
      <c r="AR1046" s="116" t="s">
        <v>105</v>
      </c>
      <c r="AT1046" s="116" t="s">
        <v>100</v>
      </c>
      <c r="AU1046" s="116" t="s">
        <v>69</v>
      </c>
      <c r="AY1046" s="12" t="s">
        <v>106</v>
      </c>
      <c r="BE1046" s="117">
        <f>IF(N1046="základní",J1046,0)</f>
        <v>45050</v>
      </c>
      <c r="BF1046" s="117">
        <f>IF(N1046="snížená",J1046,0)</f>
        <v>0</v>
      </c>
      <c r="BG1046" s="117">
        <f>IF(N1046="zákl. přenesená",J1046,0)</f>
        <v>0</v>
      </c>
      <c r="BH1046" s="117">
        <f>IF(N1046="sníž. přenesená",J1046,0)</f>
        <v>0</v>
      </c>
      <c r="BI1046" s="117">
        <f>IF(N1046="nulová",J1046,0)</f>
        <v>0</v>
      </c>
      <c r="BJ1046" s="12" t="s">
        <v>77</v>
      </c>
      <c r="BK1046" s="117">
        <f>ROUND(I1046*H1046,2)</f>
        <v>45050</v>
      </c>
      <c r="BL1046" s="12" t="s">
        <v>105</v>
      </c>
      <c r="BM1046" s="116" t="s">
        <v>1792</v>
      </c>
    </row>
    <row r="1047" spans="1:65" s="2" customFormat="1" ht="19.5">
      <c r="A1047" s="24"/>
      <c r="B1047" s="25"/>
      <c r="C1047" s="24"/>
      <c r="D1047" s="118" t="s">
        <v>108</v>
      </c>
      <c r="E1047" s="24"/>
      <c r="F1047" s="119" t="s">
        <v>1793</v>
      </c>
      <c r="G1047" s="24"/>
      <c r="H1047" s="24"/>
      <c r="I1047" s="24"/>
      <c r="J1047" s="24"/>
      <c r="K1047" s="24"/>
      <c r="L1047" s="25"/>
      <c r="M1047" s="120"/>
      <c r="N1047" s="121"/>
      <c r="O1047" s="45"/>
      <c r="P1047" s="45"/>
      <c r="Q1047" s="45"/>
      <c r="R1047" s="45"/>
      <c r="S1047" s="45"/>
      <c r="T1047" s="46"/>
      <c r="U1047" s="24"/>
      <c r="V1047" s="24"/>
      <c r="W1047" s="24"/>
      <c r="X1047" s="24"/>
      <c r="Y1047" s="24"/>
      <c r="Z1047" s="24"/>
      <c r="AA1047" s="24"/>
      <c r="AB1047" s="24"/>
      <c r="AC1047" s="24"/>
      <c r="AD1047" s="24"/>
      <c r="AE1047" s="24"/>
      <c r="AT1047" s="12" t="s">
        <v>108</v>
      </c>
      <c r="AU1047" s="12" t="s">
        <v>69</v>
      </c>
    </row>
    <row r="1048" spans="1:65" s="2" customFormat="1" ht="39">
      <c r="A1048" s="24"/>
      <c r="B1048" s="25"/>
      <c r="C1048" s="24"/>
      <c r="D1048" s="118" t="s">
        <v>110</v>
      </c>
      <c r="E1048" s="24"/>
      <c r="F1048" s="122" t="s">
        <v>1794</v>
      </c>
      <c r="G1048" s="24"/>
      <c r="H1048" s="24"/>
      <c r="I1048" s="24"/>
      <c r="J1048" s="24"/>
      <c r="K1048" s="24"/>
      <c r="L1048" s="25"/>
      <c r="M1048" s="120"/>
      <c r="N1048" s="121"/>
      <c r="O1048" s="45"/>
      <c r="P1048" s="45"/>
      <c r="Q1048" s="45"/>
      <c r="R1048" s="45"/>
      <c r="S1048" s="45"/>
      <c r="T1048" s="46"/>
      <c r="U1048" s="24"/>
      <c r="V1048" s="24"/>
      <c r="W1048" s="24"/>
      <c r="X1048" s="24"/>
      <c r="Y1048" s="24"/>
      <c r="Z1048" s="24"/>
      <c r="AA1048" s="24"/>
      <c r="AB1048" s="24"/>
      <c r="AC1048" s="24"/>
      <c r="AD1048" s="24"/>
      <c r="AE1048" s="24"/>
      <c r="AT1048" s="12" t="s">
        <v>110</v>
      </c>
      <c r="AU1048" s="12" t="s">
        <v>69</v>
      </c>
    </row>
    <row r="1049" spans="1:65" s="2" customFormat="1" ht="16.5" customHeight="1">
      <c r="A1049" s="24"/>
      <c r="B1049" s="105"/>
      <c r="C1049" s="106" t="s">
        <v>1795</v>
      </c>
      <c r="D1049" s="106" t="s">
        <v>100</v>
      </c>
      <c r="E1049" s="107" t="s">
        <v>1796</v>
      </c>
      <c r="F1049" s="108" t="s">
        <v>1797</v>
      </c>
      <c r="G1049" s="109" t="s">
        <v>628</v>
      </c>
      <c r="H1049" s="110">
        <v>0.5</v>
      </c>
      <c r="I1049" s="111">
        <v>451100</v>
      </c>
      <c r="J1049" s="111">
        <f>ROUND(I1049*H1049,2)</f>
        <v>225550</v>
      </c>
      <c r="K1049" s="108" t="s">
        <v>104</v>
      </c>
      <c r="L1049" s="25"/>
      <c r="M1049" s="112" t="s">
        <v>3</v>
      </c>
      <c r="N1049" s="113" t="s">
        <v>40</v>
      </c>
      <c r="O1049" s="114">
        <v>0</v>
      </c>
      <c r="P1049" s="114">
        <f>O1049*H1049</f>
        <v>0</v>
      </c>
      <c r="Q1049" s="114">
        <v>0</v>
      </c>
      <c r="R1049" s="114">
        <f>Q1049*H1049</f>
        <v>0</v>
      </c>
      <c r="S1049" s="114">
        <v>0</v>
      </c>
      <c r="T1049" s="115">
        <f>S1049*H1049</f>
        <v>0</v>
      </c>
      <c r="U1049" s="24"/>
      <c r="V1049" s="24"/>
      <c r="W1049" s="24"/>
      <c r="X1049" s="24"/>
      <c r="Y1049" s="24"/>
      <c r="Z1049" s="24"/>
      <c r="AA1049" s="24"/>
      <c r="AB1049" s="24"/>
      <c r="AC1049" s="24"/>
      <c r="AD1049" s="24"/>
      <c r="AE1049" s="24"/>
      <c r="AR1049" s="116" t="s">
        <v>105</v>
      </c>
      <c r="AT1049" s="116" t="s">
        <v>100</v>
      </c>
      <c r="AU1049" s="116" t="s">
        <v>69</v>
      </c>
      <c r="AY1049" s="12" t="s">
        <v>106</v>
      </c>
      <c r="BE1049" s="117">
        <f>IF(N1049="základní",J1049,0)</f>
        <v>225550</v>
      </c>
      <c r="BF1049" s="117">
        <f>IF(N1049="snížená",J1049,0)</f>
        <v>0</v>
      </c>
      <c r="BG1049" s="117">
        <f>IF(N1049="zákl. přenesená",J1049,0)</f>
        <v>0</v>
      </c>
      <c r="BH1049" s="117">
        <f>IF(N1049="sníž. přenesená",J1049,0)</f>
        <v>0</v>
      </c>
      <c r="BI1049" s="117">
        <f>IF(N1049="nulová",J1049,0)</f>
        <v>0</v>
      </c>
      <c r="BJ1049" s="12" t="s">
        <v>77</v>
      </c>
      <c r="BK1049" s="117">
        <f>ROUND(I1049*H1049,2)</f>
        <v>225550</v>
      </c>
      <c r="BL1049" s="12" t="s">
        <v>105</v>
      </c>
      <c r="BM1049" s="116" t="s">
        <v>1798</v>
      </c>
    </row>
    <row r="1050" spans="1:65" s="2" customFormat="1" ht="19.5">
      <c r="A1050" s="24"/>
      <c r="B1050" s="25"/>
      <c r="C1050" s="24"/>
      <c r="D1050" s="118" t="s">
        <v>108</v>
      </c>
      <c r="E1050" s="24"/>
      <c r="F1050" s="119" t="s">
        <v>1799</v>
      </c>
      <c r="G1050" s="24"/>
      <c r="H1050" s="24"/>
      <c r="I1050" s="24"/>
      <c r="J1050" s="24"/>
      <c r="K1050" s="24"/>
      <c r="L1050" s="25"/>
      <c r="M1050" s="120"/>
      <c r="N1050" s="121"/>
      <c r="O1050" s="45"/>
      <c r="P1050" s="45"/>
      <c r="Q1050" s="45"/>
      <c r="R1050" s="45"/>
      <c r="S1050" s="45"/>
      <c r="T1050" s="46"/>
      <c r="U1050" s="24"/>
      <c r="V1050" s="24"/>
      <c r="W1050" s="24"/>
      <c r="X1050" s="24"/>
      <c r="Y1050" s="24"/>
      <c r="Z1050" s="24"/>
      <c r="AA1050" s="24"/>
      <c r="AB1050" s="24"/>
      <c r="AC1050" s="24"/>
      <c r="AD1050" s="24"/>
      <c r="AE1050" s="24"/>
      <c r="AT1050" s="12" t="s">
        <v>108</v>
      </c>
      <c r="AU1050" s="12" t="s">
        <v>69</v>
      </c>
    </row>
    <row r="1051" spans="1:65" s="2" customFormat="1" ht="39">
      <c r="A1051" s="24"/>
      <c r="B1051" s="25"/>
      <c r="C1051" s="24"/>
      <c r="D1051" s="118" t="s">
        <v>110</v>
      </c>
      <c r="E1051" s="24"/>
      <c r="F1051" s="122" t="s">
        <v>1794</v>
      </c>
      <c r="G1051" s="24"/>
      <c r="H1051" s="24"/>
      <c r="I1051" s="24"/>
      <c r="J1051" s="24"/>
      <c r="K1051" s="24"/>
      <c r="L1051" s="25"/>
      <c r="M1051" s="120"/>
      <c r="N1051" s="121"/>
      <c r="O1051" s="45"/>
      <c r="P1051" s="45"/>
      <c r="Q1051" s="45"/>
      <c r="R1051" s="45"/>
      <c r="S1051" s="45"/>
      <c r="T1051" s="46"/>
      <c r="U1051" s="24"/>
      <c r="V1051" s="24"/>
      <c r="W1051" s="24"/>
      <c r="X1051" s="24"/>
      <c r="Y1051" s="24"/>
      <c r="Z1051" s="24"/>
      <c r="AA1051" s="24"/>
      <c r="AB1051" s="24"/>
      <c r="AC1051" s="24"/>
      <c r="AD1051" s="24"/>
      <c r="AE1051" s="24"/>
      <c r="AT1051" s="12" t="s">
        <v>110</v>
      </c>
      <c r="AU1051" s="12" t="s">
        <v>69</v>
      </c>
    </row>
    <row r="1052" spans="1:65" s="2" customFormat="1" ht="16.5" customHeight="1">
      <c r="A1052" s="24"/>
      <c r="B1052" s="105"/>
      <c r="C1052" s="106" t="s">
        <v>1800</v>
      </c>
      <c r="D1052" s="106" t="s">
        <v>100</v>
      </c>
      <c r="E1052" s="107" t="s">
        <v>1801</v>
      </c>
      <c r="F1052" s="108" t="s">
        <v>1802</v>
      </c>
      <c r="G1052" s="109" t="s">
        <v>628</v>
      </c>
      <c r="H1052" s="110">
        <v>0.1</v>
      </c>
      <c r="I1052" s="111">
        <v>443300</v>
      </c>
      <c r="J1052" s="111">
        <f>ROUND(I1052*H1052,2)</f>
        <v>44330</v>
      </c>
      <c r="K1052" s="108" t="s">
        <v>104</v>
      </c>
      <c r="L1052" s="25"/>
      <c r="M1052" s="112" t="s">
        <v>3</v>
      </c>
      <c r="N1052" s="113" t="s">
        <v>40</v>
      </c>
      <c r="O1052" s="114">
        <v>0</v>
      </c>
      <c r="P1052" s="114">
        <f>O1052*H1052</f>
        <v>0</v>
      </c>
      <c r="Q1052" s="114">
        <v>0</v>
      </c>
      <c r="R1052" s="114">
        <f>Q1052*H1052</f>
        <v>0</v>
      </c>
      <c r="S1052" s="114">
        <v>0</v>
      </c>
      <c r="T1052" s="115">
        <f>S1052*H1052</f>
        <v>0</v>
      </c>
      <c r="U1052" s="24"/>
      <c r="V1052" s="24"/>
      <c r="W1052" s="24"/>
      <c r="X1052" s="24"/>
      <c r="Y1052" s="24"/>
      <c r="Z1052" s="24"/>
      <c r="AA1052" s="24"/>
      <c r="AB1052" s="24"/>
      <c r="AC1052" s="24"/>
      <c r="AD1052" s="24"/>
      <c r="AE1052" s="24"/>
      <c r="AR1052" s="116" t="s">
        <v>105</v>
      </c>
      <c r="AT1052" s="116" t="s">
        <v>100</v>
      </c>
      <c r="AU1052" s="116" t="s">
        <v>69</v>
      </c>
      <c r="AY1052" s="12" t="s">
        <v>106</v>
      </c>
      <c r="BE1052" s="117">
        <f>IF(N1052="základní",J1052,0)</f>
        <v>44330</v>
      </c>
      <c r="BF1052" s="117">
        <f>IF(N1052="snížená",J1052,0)</f>
        <v>0</v>
      </c>
      <c r="BG1052" s="117">
        <f>IF(N1052="zákl. přenesená",J1052,0)</f>
        <v>0</v>
      </c>
      <c r="BH1052" s="117">
        <f>IF(N1052="sníž. přenesená",J1052,0)</f>
        <v>0</v>
      </c>
      <c r="BI1052" s="117">
        <f>IF(N1052="nulová",J1052,0)</f>
        <v>0</v>
      </c>
      <c r="BJ1052" s="12" t="s">
        <v>77</v>
      </c>
      <c r="BK1052" s="117">
        <f>ROUND(I1052*H1052,2)</f>
        <v>44330</v>
      </c>
      <c r="BL1052" s="12" t="s">
        <v>105</v>
      </c>
      <c r="BM1052" s="116" t="s">
        <v>1803</v>
      </c>
    </row>
    <row r="1053" spans="1:65" s="2" customFormat="1" ht="19.5">
      <c r="A1053" s="24"/>
      <c r="B1053" s="25"/>
      <c r="C1053" s="24"/>
      <c r="D1053" s="118" t="s">
        <v>108</v>
      </c>
      <c r="E1053" s="24"/>
      <c r="F1053" s="119" t="s">
        <v>1804</v>
      </c>
      <c r="G1053" s="24"/>
      <c r="H1053" s="24"/>
      <c r="I1053" s="24"/>
      <c r="J1053" s="24"/>
      <c r="K1053" s="24"/>
      <c r="L1053" s="25"/>
      <c r="M1053" s="120"/>
      <c r="N1053" s="121"/>
      <c r="O1053" s="45"/>
      <c r="P1053" s="45"/>
      <c r="Q1053" s="45"/>
      <c r="R1053" s="45"/>
      <c r="S1053" s="45"/>
      <c r="T1053" s="46"/>
      <c r="U1053" s="24"/>
      <c r="V1053" s="24"/>
      <c r="W1053" s="24"/>
      <c r="X1053" s="24"/>
      <c r="Y1053" s="24"/>
      <c r="Z1053" s="24"/>
      <c r="AA1053" s="24"/>
      <c r="AB1053" s="24"/>
      <c r="AC1053" s="24"/>
      <c r="AD1053" s="24"/>
      <c r="AE1053" s="24"/>
      <c r="AT1053" s="12" t="s">
        <v>108</v>
      </c>
      <c r="AU1053" s="12" t="s">
        <v>69</v>
      </c>
    </row>
    <row r="1054" spans="1:65" s="2" customFormat="1" ht="39">
      <c r="A1054" s="24"/>
      <c r="B1054" s="25"/>
      <c r="C1054" s="24"/>
      <c r="D1054" s="118" t="s">
        <v>110</v>
      </c>
      <c r="E1054" s="24"/>
      <c r="F1054" s="122" t="s">
        <v>1794</v>
      </c>
      <c r="G1054" s="24"/>
      <c r="H1054" s="24"/>
      <c r="I1054" s="24"/>
      <c r="J1054" s="24"/>
      <c r="K1054" s="24"/>
      <c r="L1054" s="25"/>
      <c r="M1054" s="120"/>
      <c r="N1054" s="121"/>
      <c r="O1054" s="45"/>
      <c r="P1054" s="45"/>
      <c r="Q1054" s="45"/>
      <c r="R1054" s="45"/>
      <c r="S1054" s="45"/>
      <c r="T1054" s="46"/>
      <c r="U1054" s="24"/>
      <c r="V1054" s="24"/>
      <c r="W1054" s="24"/>
      <c r="X1054" s="24"/>
      <c r="Y1054" s="24"/>
      <c r="Z1054" s="24"/>
      <c r="AA1054" s="24"/>
      <c r="AB1054" s="24"/>
      <c r="AC1054" s="24"/>
      <c r="AD1054" s="24"/>
      <c r="AE1054" s="24"/>
      <c r="AT1054" s="12" t="s">
        <v>110</v>
      </c>
      <c r="AU1054" s="12" t="s">
        <v>69</v>
      </c>
    </row>
    <row r="1055" spans="1:65" s="2" customFormat="1" ht="16.5" customHeight="1">
      <c r="A1055" s="24"/>
      <c r="B1055" s="105"/>
      <c r="C1055" s="106" t="s">
        <v>1805</v>
      </c>
      <c r="D1055" s="106" t="s">
        <v>100</v>
      </c>
      <c r="E1055" s="107" t="s">
        <v>1806</v>
      </c>
      <c r="F1055" s="108" t="s">
        <v>1807</v>
      </c>
      <c r="G1055" s="109" t="s">
        <v>628</v>
      </c>
      <c r="H1055" s="110">
        <v>0.5</v>
      </c>
      <c r="I1055" s="111">
        <v>439400</v>
      </c>
      <c r="J1055" s="111">
        <f>ROUND(I1055*H1055,2)</f>
        <v>219700</v>
      </c>
      <c r="K1055" s="108" t="s">
        <v>104</v>
      </c>
      <c r="L1055" s="25"/>
      <c r="M1055" s="112" t="s">
        <v>3</v>
      </c>
      <c r="N1055" s="113" t="s">
        <v>40</v>
      </c>
      <c r="O1055" s="114">
        <v>0</v>
      </c>
      <c r="P1055" s="114">
        <f>O1055*H1055</f>
        <v>0</v>
      </c>
      <c r="Q1055" s="114">
        <v>0</v>
      </c>
      <c r="R1055" s="114">
        <f>Q1055*H1055</f>
        <v>0</v>
      </c>
      <c r="S1055" s="114">
        <v>0</v>
      </c>
      <c r="T1055" s="115">
        <f>S1055*H1055</f>
        <v>0</v>
      </c>
      <c r="U1055" s="24"/>
      <c r="V1055" s="24"/>
      <c r="W1055" s="24"/>
      <c r="X1055" s="24"/>
      <c r="Y1055" s="24"/>
      <c r="Z1055" s="24"/>
      <c r="AA1055" s="24"/>
      <c r="AB1055" s="24"/>
      <c r="AC1055" s="24"/>
      <c r="AD1055" s="24"/>
      <c r="AE1055" s="24"/>
      <c r="AR1055" s="116" t="s">
        <v>105</v>
      </c>
      <c r="AT1055" s="116" t="s">
        <v>100</v>
      </c>
      <c r="AU1055" s="116" t="s">
        <v>69</v>
      </c>
      <c r="AY1055" s="12" t="s">
        <v>106</v>
      </c>
      <c r="BE1055" s="117">
        <f>IF(N1055="základní",J1055,0)</f>
        <v>219700</v>
      </c>
      <c r="BF1055" s="117">
        <f>IF(N1055="snížená",J1055,0)</f>
        <v>0</v>
      </c>
      <c r="BG1055" s="117">
        <f>IF(N1055="zákl. přenesená",J1055,0)</f>
        <v>0</v>
      </c>
      <c r="BH1055" s="117">
        <f>IF(N1055="sníž. přenesená",J1055,0)</f>
        <v>0</v>
      </c>
      <c r="BI1055" s="117">
        <f>IF(N1055="nulová",J1055,0)</f>
        <v>0</v>
      </c>
      <c r="BJ1055" s="12" t="s">
        <v>77</v>
      </c>
      <c r="BK1055" s="117">
        <f>ROUND(I1055*H1055,2)</f>
        <v>219700</v>
      </c>
      <c r="BL1055" s="12" t="s">
        <v>105</v>
      </c>
      <c r="BM1055" s="116" t="s">
        <v>1808</v>
      </c>
    </row>
    <row r="1056" spans="1:65" s="2" customFormat="1" ht="19.5">
      <c r="A1056" s="24"/>
      <c r="B1056" s="25"/>
      <c r="C1056" s="24"/>
      <c r="D1056" s="118" t="s">
        <v>108</v>
      </c>
      <c r="E1056" s="24"/>
      <c r="F1056" s="119" t="s">
        <v>1809</v>
      </c>
      <c r="G1056" s="24"/>
      <c r="H1056" s="24"/>
      <c r="I1056" s="24"/>
      <c r="J1056" s="24"/>
      <c r="K1056" s="24"/>
      <c r="L1056" s="25"/>
      <c r="M1056" s="120"/>
      <c r="N1056" s="121"/>
      <c r="O1056" s="45"/>
      <c r="P1056" s="45"/>
      <c r="Q1056" s="45"/>
      <c r="R1056" s="45"/>
      <c r="S1056" s="45"/>
      <c r="T1056" s="46"/>
      <c r="U1056" s="24"/>
      <c r="V1056" s="24"/>
      <c r="W1056" s="24"/>
      <c r="X1056" s="24"/>
      <c r="Y1056" s="24"/>
      <c r="Z1056" s="24"/>
      <c r="AA1056" s="24"/>
      <c r="AB1056" s="24"/>
      <c r="AC1056" s="24"/>
      <c r="AD1056" s="24"/>
      <c r="AE1056" s="24"/>
      <c r="AT1056" s="12" t="s">
        <v>108</v>
      </c>
      <c r="AU1056" s="12" t="s">
        <v>69</v>
      </c>
    </row>
    <row r="1057" spans="1:65" s="2" customFormat="1" ht="39">
      <c r="A1057" s="24"/>
      <c r="B1057" s="25"/>
      <c r="C1057" s="24"/>
      <c r="D1057" s="118" t="s">
        <v>110</v>
      </c>
      <c r="E1057" s="24"/>
      <c r="F1057" s="122" t="s">
        <v>1794</v>
      </c>
      <c r="G1057" s="24"/>
      <c r="H1057" s="24"/>
      <c r="I1057" s="24"/>
      <c r="J1057" s="24"/>
      <c r="K1057" s="24"/>
      <c r="L1057" s="25"/>
      <c r="M1057" s="120"/>
      <c r="N1057" s="121"/>
      <c r="O1057" s="45"/>
      <c r="P1057" s="45"/>
      <c r="Q1057" s="45"/>
      <c r="R1057" s="45"/>
      <c r="S1057" s="45"/>
      <c r="T1057" s="46"/>
      <c r="U1057" s="24"/>
      <c r="V1057" s="24"/>
      <c r="W1057" s="24"/>
      <c r="X1057" s="24"/>
      <c r="Y1057" s="24"/>
      <c r="Z1057" s="24"/>
      <c r="AA1057" s="24"/>
      <c r="AB1057" s="24"/>
      <c r="AC1057" s="24"/>
      <c r="AD1057" s="24"/>
      <c r="AE1057" s="24"/>
      <c r="AT1057" s="12" t="s">
        <v>110</v>
      </c>
      <c r="AU1057" s="12" t="s">
        <v>69</v>
      </c>
    </row>
    <row r="1058" spans="1:65" s="2" customFormat="1" ht="16.5" customHeight="1">
      <c r="A1058" s="24"/>
      <c r="B1058" s="105"/>
      <c r="C1058" s="106" t="s">
        <v>1810</v>
      </c>
      <c r="D1058" s="106" t="s">
        <v>100</v>
      </c>
      <c r="E1058" s="107" t="s">
        <v>1811</v>
      </c>
      <c r="F1058" s="108" t="s">
        <v>1812</v>
      </c>
      <c r="G1058" s="109" t="s">
        <v>628</v>
      </c>
      <c r="H1058" s="110">
        <v>0.1</v>
      </c>
      <c r="I1058" s="111">
        <v>508200</v>
      </c>
      <c r="J1058" s="111">
        <f>ROUND(I1058*H1058,2)</f>
        <v>50820</v>
      </c>
      <c r="K1058" s="108" t="s">
        <v>104</v>
      </c>
      <c r="L1058" s="25"/>
      <c r="M1058" s="112" t="s">
        <v>3</v>
      </c>
      <c r="N1058" s="113" t="s">
        <v>40</v>
      </c>
      <c r="O1058" s="114">
        <v>0</v>
      </c>
      <c r="P1058" s="114">
        <f>O1058*H1058</f>
        <v>0</v>
      </c>
      <c r="Q1058" s="114">
        <v>0</v>
      </c>
      <c r="R1058" s="114">
        <f>Q1058*H1058</f>
        <v>0</v>
      </c>
      <c r="S1058" s="114">
        <v>0</v>
      </c>
      <c r="T1058" s="115">
        <f>S1058*H1058</f>
        <v>0</v>
      </c>
      <c r="U1058" s="24"/>
      <c r="V1058" s="24"/>
      <c r="W1058" s="24"/>
      <c r="X1058" s="24"/>
      <c r="Y1058" s="24"/>
      <c r="Z1058" s="24"/>
      <c r="AA1058" s="24"/>
      <c r="AB1058" s="24"/>
      <c r="AC1058" s="24"/>
      <c r="AD1058" s="24"/>
      <c r="AE1058" s="24"/>
      <c r="AR1058" s="116" t="s">
        <v>105</v>
      </c>
      <c r="AT1058" s="116" t="s">
        <v>100</v>
      </c>
      <c r="AU1058" s="116" t="s">
        <v>69</v>
      </c>
      <c r="AY1058" s="12" t="s">
        <v>106</v>
      </c>
      <c r="BE1058" s="117">
        <f>IF(N1058="základní",J1058,0)</f>
        <v>50820</v>
      </c>
      <c r="BF1058" s="117">
        <f>IF(N1058="snížená",J1058,0)</f>
        <v>0</v>
      </c>
      <c r="BG1058" s="117">
        <f>IF(N1058="zákl. přenesená",J1058,0)</f>
        <v>0</v>
      </c>
      <c r="BH1058" s="117">
        <f>IF(N1058="sníž. přenesená",J1058,0)</f>
        <v>0</v>
      </c>
      <c r="BI1058" s="117">
        <f>IF(N1058="nulová",J1058,0)</f>
        <v>0</v>
      </c>
      <c r="BJ1058" s="12" t="s">
        <v>77</v>
      </c>
      <c r="BK1058" s="117">
        <f>ROUND(I1058*H1058,2)</f>
        <v>50820</v>
      </c>
      <c r="BL1058" s="12" t="s">
        <v>105</v>
      </c>
      <c r="BM1058" s="116" t="s">
        <v>1813</v>
      </c>
    </row>
    <row r="1059" spans="1:65" s="2" customFormat="1" ht="19.5">
      <c r="A1059" s="24"/>
      <c r="B1059" s="25"/>
      <c r="C1059" s="24"/>
      <c r="D1059" s="118" t="s">
        <v>108</v>
      </c>
      <c r="E1059" s="24"/>
      <c r="F1059" s="119" t="s">
        <v>1814</v>
      </c>
      <c r="G1059" s="24"/>
      <c r="H1059" s="24"/>
      <c r="I1059" s="24"/>
      <c r="J1059" s="24"/>
      <c r="K1059" s="24"/>
      <c r="L1059" s="25"/>
      <c r="M1059" s="120"/>
      <c r="N1059" s="121"/>
      <c r="O1059" s="45"/>
      <c r="P1059" s="45"/>
      <c r="Q1059" s="45"/>
      <c r="R1059" s="45"/>
      <c r="S1059" s="45"/>
      <c r="T1059" s="46"/>
      <c r="U1059" s="24"/>
      <c r="V1059" s="24"/>
      <c r="W1059" s="24"/>
      <c r="X1059" s="24"/>
      <c r="Y1059" s="24"/>
      <c r="Z1059" s="24"/>
      <c r="AA1059" s="24"/>
      <c r="AB1059" s="24"/>
      <c r="AC1059" s="24"/>
      <c r="AD1059" s="24"/>
      <c r="AE1059" s="24"/>
      <c r="AT1059" s="12" t="s">
        <v>108</v>
      </c>
      <c r="AU1059" s="12" t="s">
        <v>69</v>
      </c>
    </row>
    <row r="1060" spans="1:65" s="2" customFormat="1" ht="39">
      <c r="A1060" s="24"/>
      <c r="B1060" s="25"/>
      <c r="C1060" s="24"/>
      <c r="D1060" s="118" t="s">
        <v>110</v>
      </c>
      <c r="E1060" s="24"/>
      <c r="F1060" s="122" t="s">
        <v>1794</v>
      </c>
      <c r="G1060" s="24"/>
      <c r="H1060" s="24"/>
      <c r="I1060" s="24"/>
      <c r="J1060" s="24"/>
      <c r="K1060" s="24"/>
      <c r="L1060" s="25"/>
      <c r="M1060" s="120"/>
      <c r="N1060" s="121"/>
      <c r="O1060" s="45"/>
      <c r="P1060" s="45"/>
      <c r="Q1060" s="45"/>
      <c r="R1060" s="45"/>
      <c r="S1060" s="45"/>
      <c r="T1060" s="46"/>
      <c r="U1060" s="24"/>
      <c r="V1060" s="24"/>
      <c r="W1060" s="24"/>
      <c r="X1060" s="24"/>
      <c r="Y1060" s="24"/>
      <c r="Z1060" s="24"/>
      <c r="AA1060" s="24"/>
      <c r="AB1060" s="24"/>
      <c r="AC1060" s="24"/>
      <c r="AD1060" s="24"/>
      <c r="AE1060" s="24"/>
      <c r="AT1060" s="12" t="s">
        <v>110</v>
      </c>
      <c r="AU1060" s="12" t="s">
        <v>69</v>
      </c>
    </row>
    <row r="1061" spans="1:65" s="2" customFormat="1" ht="16.5" customHeight="1">
      <c r="A1061" s="24"/>
      <c r="B1061" s="105"/>
      <c r="C1061" s="106" t="s">
        <v>1815</v>
      </c>
      <c r="D1061" s="106" t="s">
        <v>100</v>
      </c>
      <c r="E1061" s="107" t="s">
        <v>1816</v>
      </c>
      <c r="F1061" s="108" t="s">
        <v>1817</v>
      </c>
      <c r="G1061" s="109" t="s">
        <v>628</v>
      </c>
      <c r="H1061" s="110">
        <v>0.5</v>
      </c>
      <c r="I1061" s="111">
        <v>496800</v>
      </c>
      <c r="J1061" s="111">
        <f>ROUND(I1061*H1061,2)</f>
        <v>248400</v>
      </c>
      <c r="K1061" s="108" t="s">
        <v>104</v>
      </c>
      <c r="L1061" s="25"/>
      <c r="M1061" s="112" t="s">
        <v>3</v>
      </c>
      <c r="N1061" s="113" t="s">
        <v>40</v>
      </c>
      <c r="O1061" s="114">
        <v>0</v>
      </c>
      <c r="P1061" s="114">
        <f>O1061*H1061</f>
        <v>0</v>
      </c>
      <c r="Q1061" s="114">
        <v>0</v>
      </c>
      <c r="R1061" s="114">
        <f>Q1061*H1061</f>
        <v>0</v>
      </c>
      <c r="S1061" s="114">
        <v>0</v>
      </c>
      <c r="T1061" s="115">
        <f>S1061*H1061</f>
        <v>0</v>
      </c>
      <c r="U1061" s="24"/>
      <c r="V1061" s="24"/>
      <c r="W1061" s="24"/>
      <c r="X1061" s="24"/>
      <c r="Y1061" s="24"/>
      <c r="Z1061" s="24"/>
      <c r="AA1061" s="24"/>
      <c r="AB1061" s="24"/>
      <c r="AC1061" s="24"/>
      <c r="AD1061" s="24"/>
      <c r="AE1061" s="24"/>
      <c r="AR1061" s="116" t="s">
        <v>105</v>
      </c>
      <c r="AT1061" s="116" t="s">
        <v>100</v>
      </c>
      <c r="AU1061" s="116" t="s">
        <v>69</v>
      </c>
      <c r="AY1061" s="12" t="s">
        <v>106</v>
      </c>
      <c r="BE1061" s="117">
        <f>IF(N1061="základní",J1061,0)</f>
        <v>248400</v>
      </c>
      <c r="BF1061" s="117">
        <f>IF(N1061="snížená",J1061,0)</f>
        <v>0</v>
      </c>
      <c r="BG1061" s="117">
        <f>IF(N1061="zákl. přenesená",J1061,0)</f>
        <v>0</v>
      </c>
      <c r="BH1061" s="117">
        <f>IF(N1061="sníž. přenesená",J1061,0)</f>
        <v>0</v>
      </c>
      <c r="BI1061" s="117">
        <f>IF(N1061="nulová",J1061,0)</f>
        <v>0</v>
      </c>
      <c r="BJ1061" s="12" t="s">
        <v>77</v>
      </c>
      <c r="BK1061" s="117">
        <f>ROUND(I1061*H1061,2)</f>
        <v>248400</v>
      </c>
      <c r="BL1061" s="12" t="s">
        <v>105</v>
      </c>
      <c r="BM1061" s="116" t="s">
        <v>1818</v>
      </c>
    </row>
    <row r="1062" spans="1:65" s="2" customFormat="1" ht="19.5">
      <c r="A1062" s="24"/>
      <c r="B1062" s="25"/>
      <c r="C1062" s="24"/>
      <c r="D1062" s="118" t="s">
        <v>108</v>
      </c>
      <c r="E1062" s="24"/>
      <c r="F1062" s="119" t="s">
        <v>1819</v>
      </c>
      <c r="G1062" s="24"/>
      <c r="H1062" s="24"/>
      <c r="I1062" s="24"/>
      <c r="J1062" s="24"/>
      <c r="K1062" s="24"/>
      <c r="L1062" s="25"/>
      <c r="M1062" s="120"/>
      <c r="N1062" s="121"/>
      <c r="O1062" s="45"/>
      <c r="P1062" s="45"/>
      <c r="Q1062" s="45"/>
      <c r="R1062" s="45"/>
      <c r="S1062" s="45"/>
      <c r="T1062" s="46"/>
      <c r="U1062" s="24"/>
      <c r="V1062" s="24"/>
      <c r="W1062" s="24"/>
      <c r="X1062" s="24"/>
      <c r="Y1062" s="24"/>
      <c r="Z1062" s="24"/>
      <c r="AA1062" s="24"/>
      <c r="AB1062" s="24"/>
      <c r="AC1062" s="24"/>
      <c r="AD1062" s="24"/>
      <c r="AE1062" s="24"/>
      <c r="AT1062" s="12" t="s">
        <v>108</v>
      </c>
      <c r="AU1062" s="12" t="s">
        <v>69</v>
      </c>
    </row>
    <row r="1063" spans="1:65" s="2" customFormat="1" ht="39">
      <c r="A1063" s="24"/>
      <c r="B1063" s="25"/>
      <c r="C1063" s="24"/>
      <c r="D1063" s="118" t="s">
        <v>110</v>
      </c>
      <c r="E1063" s="24"/>
      <c r="F1063" s="122" t="s">
        <v>1794</v>
      </c>
      <c r="G1063" s="24"/>
      <c r="H1063" s="24"/>
      <c r="I1063" s="24"/>
      <c r="J1063" s="24"/>
      <c r="K1063" s="24"/>
      <c r="L1063" s="25"/>
      <c r="M1063" s="120"/>
      <c r="N1063" s="121"/>
      <c r="O1063" s="45"/>
      <c r="P1063" s="45"/>
      <c r="Q1063" s="45"/>
      <c r="R1063" s="45"/>
      <c r="S1063" s="45"/>
      <c r="T1063" s="46"/>
      <c r="U1063" s="24"/>
      <c r="V1063" s="24"/>
      <c r="W1063" s="24"/>
      <c r="X1063" s="24"/>
      <c r="Y1063" s="24"/>
      <c r="Z1063" s="24"/>
      <c r="AA1063" s="24"/>
      <c r="AB1063" s="24"/>
      <c r="AC1063" s="24"/>
      <c r="AD1063" s="24"/>
      <c r="AE1063" s="24"/>
      <c r="AT1063" s="12" t="s">
        <v>110</v>
      </c>
      <c r="AU1063" s="12" t="s">
        <v>69</v>
      </c>
    </row>
    <row r="1064" spans="1:65" s="2" customFormat="1" ht="16.5" customHeight="1">
      <c r="A1064" s="24"/>
      <c r="B1064" s="105"/>
      <c r="C1064" s="106" t="s">
        <v>1820</v>
      </c>
      <c r="D1064" s="106" t="s">
        <v>100</v>
      </c>
      <c r="E1064" s="107" t="s">
        <v>1821</v>
      </c>
      <c r="F1064" s="108" t="s">
        <v>1822</v>
      </c>
      <c r="G1064" s="109" t="s">
        <v>628</v>
      </c>
      <c r="H1064" s="110">
        <v>0.1</v>
      </c>
      <c r="I1064" s="111">
        <v>500400</v>
      </c>
      <c r="J1064" s="111">
        <f>ROUND(I1064*H1064,2)</f>
        <v>50040</v>
      </c>
      <c r="K1064" s="108" t="s">
        <v>104</v>
      </c>
      <c r="L1064" s="25"/>
      <c r="M1064" s="112" t="s">
        <v>3</v>
      </c>
      <c r="N1064" s="113" t="s">
        <v>40</v>
      </c>
      <c r="O1064" s="114">
        <v>0</v>
      </c>
      <c r="P1064" s="114">
        <f>O1064*H1064</f>
        <v>0</v>
      </c>
      <c r="Q1064" s="114">
        <v>0</v>
      </c>
      <c r="R1064" s="114">
        <f>Q1064*H1064</f>
        <v>0</v>
      </c>
      <c r="S1064" s="114">
        <v>0</v>
      </c>
      <c r="T1064" s="115">
        <f>S1064*H1064</f>
        <v>0</v>
      </c>
      <c r="U1064" s="24"/>
      <c r="V1064" s="24"/>
      <c r="W1064" s="24"/>
      <c r="X1064" s="24"/>
      <c r="Y1064" s="24"/>
      <c r="Z1064" s="24"/>
      <c r="AA1064" s="24"/>
      <c r="AB1064" s="24"/>
      <c r="AC1064" s="24"/>
      <c r="AD1064" s="24"/>
      <c r="AE1064" s="24"/>
      <c r="AR1064" s="116" t="s">
        <v>105</v>
      </c>
      <c r="AT1064" s="116" t="s">
        <v>100</v>
      </c>
      <c r="AU1064" s="116" t="s">
        <v>69</v>
      </c>
      <c r="AY1064" s="12" t="s">
        <v>106</v>
      </c>
      <c r="BE1064" s="117">
        <f>IF(N1064="základní",J1064,0)</f>
        <v>50040</v>
      </c>
      <c r="BF1064" s="117">
        <f>IF(N1064="snížená",J1064,0)</f>
        <v>0</v>
      </c>
      <c r="BG1064" s="117">
        <f>IF(N1064="zákl. přenesená",J1064,0)</f>
        <v>0</v>
      </c>
      <c r="BH1064" s="117">
        <f>IF(N1064="sníž. přenesená",J1064,0)</f>
        <v>0</v>
      </c>
      <c r="BI1064" s="117">
        <f>IF(N1064="nulová",J1064,0)</f>
        <v>0</v>
      </c>
      <c r="BJ1064" s="12" t="s">
        <v>77</v>
      </c>
      <c r="BK1064" s="117">
        <f>ROUND(I1064*H1064,2)</f>
        <v>50040</v>
      </c>
      <c r="BL1064" s="12" t="s">
        <v>105</v>
      </c>
      <c r="BM1064" s="116" t="s">
        <v>1823</v>
      </c>
    </row>
    <row r="1065" spans="1:65" s="2" customFormat="1" ht="19.5">
      <c r="A1065" s="24"/>
      <c r="B1065" s="25"/>
      <c r="C1065" s="24"/>
      <c r="D1065" s="118" t="s">
        <v>108</v>
      </c>
      <c r="E1065" s="24"/>
      <c r="F1065" s="119" t="s">
        <v>1824</v>
      </c>
      <c r="G1065" s="24"/>
      <c r="H1065" s="24"/>
      <c r="I1065" s="24"/>
      <c r="J1065" s="24"/>
      <c r="K1065" s="24"/>
      <c r="L1065" s="25"/>
      <c r="M1065" s="120"/>
      <c r="N1065" s="121"/>
      <c r="O1065" s="45"/>
      <c r="P1065" s="45"/>
      <c r="Q1065" s="45"/>
      <c r="R1065" s="45"/>
      <c r="S1065" s="45"/>
      <c r="T1065" s="46"/>
      <c r="U1065" s="24"/>
      <c r="V1065" s="24"/>
      <c r="W1065" s="24"/>
      <c r="X1065" s="24"/>
      <c r="Y1065" s="24"/>
      <c r="Z1065" s="24"/>
      <c r="AA1065" s="24"/>
      <c r="AB1065" s="24"/>
      <c r="AC1065" s="24"/>
      <c r="AD1065" s="24"/>
      <c r="AE1065" s="24"/>
      <c r="AT1065" s="12" t="s">
        <v>108</v>
      </c>
      <c r="AU1065" s="12" t="s">
        <v>69</v>
      </c>
    </row>
    <row r="1066" spans="1:65" s="2" customFormat="1" ht="39">
      <c r="A1066" s="24"/>
      <c r="B1066" s="25"/>
      <c r="C1066" s="24"/>
      <c r="D1066" s="118" t="s">
        <v>110</v>
      </c>
      <c r="E1066" s="24"/>
      <c r="F1066" s="122" t="s">
        <v>1794</v>
      </c>
      <c r="G1066" s="24"/>
      <c r="H1066" s="24"/>
      <c r="I1066" s="24"/>
      <c r="J1066" s="24"/>
      <c r="K1066" s="24"/>
      <c r="L1066" s="25"/>
      <c r="M1066" s="120"/>
      <c r="N1066" s="121"/>
      <c r="O1066" s="45"/>
      <c r="P1066" s="45"/>
      <c r="Q1066" s="45"/>
      <c r="R1066" s="45"/>
      <c r="S1066" s="45"/>
      <c r="T1066" s="46"/>
      <c r="U1066" s="24"/>
      <c r="V1066" s="24"/>
      <c r="W1066" s="24"/>
      <c r="X1066" s="24"/>
      <c r="Y1066" s="24"/>
      <c r="Z1066" s="24"/>
      <c r="AA1066" s="24"/>
      <c r="AB1066" s="24"/>
      <c r="AC1066" s="24"/>
      <c r="AD1066" s="24"/>
      <c r="AE1066" s="24"/>
      <c r="AT1066" s="12" t="s">
        <v>110</v>
      </c>
      <c r="AU1066" s="12" t="s">
        <v>69</v>
      </c>
    </row>
    <row r="1067" spans="1:65" s="2" customFormat="1" ht="16.5" customHeight="1">
      <c r="A1067" s="24"/>
      <c r="B1067" s="105"/>
      <c r="C1067" s="106" t="s">
        <v>1825</v>
      </c>
      <c r="D1067" s="106" t="s">
        <v>100</v>
      </c>
      <c r="E1067" s="107" t="s">
        <v>1826</v>
      </c>
      <c r="F1067" s="108" t="s">
        <v>1827</v>
      </c>
      <c r="G1067" s="109" t="s">
        <v>628</v>
      </c>
      <c r="H1067" s="110">
        <v>0.1</v>
      </c>
      <c r="I1067" s="111">
        <v>496800</v>
      </c>
      <c r="J1067" s="111">
        <f>ROUND(I1067*H1067,2)</f>
        <v>49680</v>
      </c>
      <c r="K1067" s="108" t="s">
        <v>104</v>
      </c>
      <c r="L1067" s="25"/>
      <c r="M1067" s="112" t="s">
        <v>3</v>
      </c>
      <c r="N1067" s="113" t="s">
        <v>40</v>
      </c>
      <c r="O1067" s="114">
        <v>0</v>
      </c>
      <c r="P1067" s="114">
        <f>O1067*H1067</f>
        <v>0</v>
      </c>
      <c r="Q1067" s="114">
        <v>0</v>
      </c>
      <c r="R1067" s="114">
        <f>Q1067*H1067</f>
        <v>0</v>
      </c>
      <c r="S1067" s="114">
        <v>0</v>
      </c>
      <c r="T1067" s="115">
        <f>S1067*H1067</f>
        <v>0</v>
      </c>
      <c r="U1067" s="24"/>
      <c r="V1067" s="24"/>
      <c r="W1067" s="24"/>
      <c r="X1067" s="24"/>
      <c r="Y1067" s="24"/>
      <c r="Z1067" s="24"/>
      <c r="AA1067" s="24"/>
      <c r="AB1067" s="24"/>
      <c r="AC1067" s="24"/>
      <c r="AD1067" s="24"/>
      <c r="AE1067" s="24"/>
      <c r="AR1067" s="116" t="s">
        <v>105</v>
      </c>
      <c r="AT1067" s="116" t="s">
        <v>100</v>
      </c>
      <c r="AU1067" s="116" t="s">
        <v>69</v>
      </c>
      <c r="AY1067" s="12" t="s">
        <v>106</v>
      </c>
      <c r="BE1067" s="117">
        <f>IF(N1067="základní",J1067,0)</f>
        <v>49680</v>
      </c>
      <c r="BF1067" s="117">
        <f>IF(N1067="snížená",J1067,0)</f>
        <v>0</v>
      </c>
      <c r="BG1067" s="117">
        <f>IF(N1067="zákl. přenesená",J1067,0)</f>
        <v>0</v>
      </c>
      <c r="BH1067" s="117">
        <f>IF(N1067="sníž. přenesená",J1067,0)</f>
        <v>0</v>
      </c>
      <c r="BI1067" s="117">
        <f>IF(N1067="nulová",J1067,0)</f>
        <v>0</v>
      </c>
      <c r="BJ1067" s="12" t="s">
        <v>77</v>
      </c>
      <c r="BK1067" s="117">
        <f>ROUND(I1067*H1067,2)</f>
        <v>49680</v>
      </c>
      <c r="BL1067" s="12" t="s">
        <v>105</v>
      </c>
      <c r="BM1067" s="116" t="s">
        <v>1828</v>
      </c>
    </row>
    <row r="1068" spans="1:65" s="2" customFormat="1" ht="19.5">
      <c r="A1068" s="24"/>
      <c r="B1068" s="25"/>
      <c r="C1068" s="24"/>
      <c r="D1068" s="118" t="s">
        <v>108</v>
      </c>
      <c r="E1068" s="24"/>
      <c r="F1068" s="119" t="s">
        <v>1829</v>
      </c>
      <c r="G1068" s="24"/>
      <c r="H1068" s="24"/>
      <c r="I1068" s="24"/>
      <c r="J1068" s="24"/>
      <c r="K1068" s="24"/>
      <c r="L1068" s="25"/>
      <c r="M1068" s="120"/>
      <c r="N1068" s="121"/>
      <c r="O1068" s="45"/>
      <c r="P1068" s="45"/>
      <c r="Q1068" s="45"/>
      <c r="R1068" s="45"/>
      <c r="S1068" s="45"/>
      <c r="T1068" s="46"/>
      <c r="U1068" s="24"/>
      <c r="V1068" s="24"/>
      <c r="W1068" s="24"/>
      <c r="X1068" s="24"/>
      <c r="Y1068" s="24"/>
      <c r="Z1068" s="24"/>
      <c r="AA1068" s="24"/>
      <c r="AB1068" s="24"/>
      <c r="AC1068" s="24"/>
      <c r="AD1068" s="24"/>
      <c r="AE1068" s="24"/>
      <c r="AT1068" s="12" t="s">
        <v>108</v>
      </c>
      <c r="AU1068" s="12" t="s">
        <v>69</v>
      </c>
    </row>
    <row r="1069" spans="1:65" s="2" customFormat="1" ht="39">
      <c r="A1069" s="24"/>
      <c r="B1069" s="25"/>
      <c r="C1069" s="24"/>
      <c r="D1069" s="118" t="s">
        <v>110</v>
      </c>
      <c r="E1069" s="24"/>
      <c r="F1069" s="122" t="s">
        <v>1794</v>
      </c>
      <c r="G1069" s="24"/>
      <c r="H1069" s="24"/>
      <c r="I1069" s="24"/>
      <c r="J1069" s="24"/>
      <c r="K1069" s="24"/>
      <c r="L1069" s="25"/>
      <c r="M1069" s="120"/>
      <c r="N1069" s="121"/>
      <c r="O1069" s="45"/>
      <c r="P1069" s="45"/>
      <c r="Q1069" s="45"/>
      <c r="R1069" s="45"/>
      <c r="S1069" s="45"/>
      <c r="T1069" s="46"/>
      <c r="U1069" s="24"/>
      <c r="V1069" s="24"/>
      <c r="W1069" s="24"/>
      <c r="X1069" s="24"/>
      <c r="Y1069" s="24"/>
      <c r="Z1069" s="24"/>
      <c r="AA1069" s="24"/>
      <c r="AB1069" s="24"/>
      <c r="AC1069" s="24"/>
      <c r="AD1069" s="24"/>
      <c r="AE1069" s="24"/>
      <c r="AT1069" s="12" t="s">
        <v>110</v>
      </c>
      <c r="AU1069" s="12" t="s">
        <v>69</v>
      </c>
    </row>
    <row r="1070" spans="1:65" s="2" customFormat="1" ht="21.75" customHeight="1">
      <c r="A1070" s="24"/>
      <c r="B1070" s="105"/>
      <c r="C1070" s="106" t="s">
        <v>1830</v>
      </c>
      <c r="D1070" s="106" t="s">
        <v>100</v>
      </c>
      <c r="E1070" s="107" t="s">
        <v>1831</v>
      </c>
      <c r="F1070" s="108" t="s">
        <v>1832</v>
      </c>
      <c r="G1070" s="109" t="s">
        <v>628</v>
      </c>
      <c r="H1070" s="110">
        <v>0.1</v>
      </c>
      <c r="I1070" s="111">
        <v>330200</v>
      </c>
      <c r="J1070" s="111">
        <f>ROUND(I1070*H1070,2)</f>
        <v>33020</v>
      </c>
      <c r="K1070" s="108" t="s">
        <v>104</v>
      </c>
      <c r="L1070" s="25"/>
      <c r="M1070" s="112" t="s">
        <v>3</v>
      </c>
      <c r="N1070" s="113" t="s">
        <v>40</v>
      </c>
      <c r="O1070" s="114">
        <v>0</v>
      </c>
      <c r="P1070" s="114">
        <f>O1070*H1070</f>
        <v>0</v>
      </c>
      <c r="Q1070" s="114">
        <v>0</v>
      </c>
      <c r="R1070" s="114">
        <f>Q1070*H1070</f>
        <v>0</v>
      </c>
      <c r="S1070" s="114">
        <v>0</v>
      </c>
      <c r="T1070" s="115">
        <f>S1070*H1070</f>
        <v>0</v>
      </c>
      <c r="U1070" s="24"/>
      <c r="V1070" s="24"/>
      <c r="W1070" s="24"/>
      <c r="X1070" s="24"/>
      <c r="Y1070" s="24"/>
      <c r="Z1070" s="24"/>
      <c r="AA1070" s="24"/>
      <c r="AB1070" s="24"/>
      <c r="AC1070" s="24"/>
      <c r="AD1070" s="24"/>
      <c r="AE1070" s="24"/>
      <c r="AR1070" s="116" t="s">
        <v>105</v>
      </c>
      <c r="AT1070" s="116" t="s">
        <v>100</v>
      </c>
      <c r="AU1070" s="116" t="s">
        <v>69</v>
      </c>
      <c r="AY1070" s="12" t="s">
        <v>106</v>
      </c>
      <c r="BE1070" s="117">
        <f>IF(N1070="základní",J1070,0)</f>
        <v>33020</v>
      </c>
      <c r="BF1070" s="117">
        <f>IF(N1070="snížená",J1070,0)</f>
        <v>0</v>
      </c>
      <c r="BG1070" s="117">
        <f>IF(N1070="zákl. přenesená",J1070,0)</f>
        <v>0</v>
      </c>
      <c r="BH1070" s="117">
        <f>IF(N1070="sníž. přenesená",J1070,0)</f>
        <v>0</v>
      </c>
      <c r="BI1070" s="117">
        <f>IF(N1070="nulová",J1070,0)</f>
        <v>0</v>
      </c>
      <c r="BJ1070" s="12" t="s">
        <v>77</v>
      </c>
      <c r="BK1070" s="117">
        <f>ROUND(I1070*H1070,2)</f>
        <v>33020</v>
      </c>
      <c r="BL1070" s="12" t="s">
        <v>105</v>
      </c>
      <c r="BM1070" s="116" t="s">
        <v>1833</v>
      </c>
    </row>
    <row r="1071" spans="1:65" s="2" customFormat="1" ht="19.5">
      <c r="A1071" s="24"/>
      <c r="B1071" s="25"/>
      <c r="C1071" s="24"/>
      <c r="D1071" s="118" t="s">
        <v>108</v>
      </c>
      <c r="E1071" s="24"/>
      <c r="F1071" s="119" t="s">
        <v>1834</v>
      </c>
      <c r="G1071" s="24"/>
      <c r="H1071" s="24"/>
      <c r="I1071" s="24"/>
      <c r="J1071" s="24"/>
      <c r="K1071" s="24"/>
      <c r="L1071" s="25"/>
      <c r="M1071" s="120"/>
      <c r="N1071" s="121"/>
      <c r="O1071" s="45"/>
      <c r="P1071" s="45"/>
      <c r="Q1071" s="45"/>
      <c r="R1071" s="45"/>
      <c r="S1071" s="45"/>
      <c r="T1071" s="46"/>
      <c r="U1071" s="24"/>
      <c r="V1071" s="24"/>
      <c r="W1071" s="24"/>
      <c r="X1071" s="24"/>
      <c r="Y1071" s="24"/>
      <c r="Z1071" s="24"/>
      <c r="AA1071" s="24"/>
      <c r="AB1071" s="24"/>
      <c r="AC1071" s="24"/>
      <c r="AD1071" s="24"/>
      <c r="AE1071" s="24"/>
      <c r="AT1071" s="12" t="s">
        <v>108</v>
      </c>
      <c r="AU1071" s="12" t="s">
        <v>69</v>
      </c>
    </row>
    <row r="1072" spans="1:65" s="2" customFormat="1" ht="39">
      <c r="A1072" s="24"/>
      <c r="B1072" s="25"/>
      <c r="C1072" s="24"/>
      <c r="D1072" s="118" t="s">
        <v>110</v>
      </c>
      <c r="E1072" s="24"/>
      <c r="F1072" s="122" t="s">
        <v>1794</v>
      </c>
      <c r="G1072" s="24"/>
      <c r="H1072" s="24"/>
      <c r="I1072" s="24"/>
      <c r="J1072" s="24"/>
      <c r="K1072" s="24"/>
      <c r="L1072" s="25"/>
      <c r="M1072" s="120"/>
      <c r="N1072" s="121"/>
      <c r="O1072" s="45"/>
      <c r="P1072" s="45"/>
      <c r="Q1072" s="45"/>
      <c r="R1072" s="45"/>
      <c r="S1072" s="45"/>
      <c r="T1072" s="46"/>
      <c r="U1072" s="24"/>
      <c r="V1072" s="24"/>
      <c r="W1072" s="24"/>
      <c r="X1072" s="24"/>
      <c r="Y1072" s="24"/>
      <c r="Z1072" s="24"/>
      <c r="AA1072" s="24"/>
      <c r="AB1072" s="24"/>
      <c r="AC1072" s="24"/>
      <c r="AD1072" s="24"/>
      <c r="AE1072" s="24"/>
      <c r="AT1072" s="12" t="s">
        <v>110</v>
      </c>
      <c r="AU1072" s="12" t="s">
        <v>69</v>
      </c>
    </row>
    <row r="1073" spans="1:65" s="2" customFormat="1" ht="16.5" customHeight="1">
      <c r="A1073" s="24"/>
      <c r="B1073" s="105"/>
      <c r="C1073" s="106" t="s">
        <v>1835</v>
      </c>
      <c r="D1073" s="106" t="s">
        <v>100</v>
      </c>
      <c r="E1073" s="107" t="s">
        <v>1836</v>
      </c>
      <c r="F1073" s="108" t="s">
        <v>1837</v>
      </c>
      <c r="G1073" s="109" t="s">
        <v>628</v>
      </c>
      <c r="H1073" s="110">
        <v>0.1</v>
      </c>
      <c r="I1073" s="111">
        <v>427500</v>
      </c>
      <c r="J1073" s="111">
        <f>ROUND(I1073*H1073,2)</f>
        <v>42750</v>
      </c>
      <c r="K1073" s="108" t="s">
        <v>104</v>
      </c>
      <c r="L1073" s="25"/>
      <c r="M1073" s="112" t="s">
        <v>3</v>
      </c>
      <c r="N1073" s="113" t="s">
        <v>40</v>
      </c>
      <c r="O1073" s="114">
        <v>0</v>
      </c>
      <c r="P1073" s="114">
        <f>O1073*H1073</f>
        <v>0</v>
      </c>
      <c r="Q1073" s="114">
        <v>0</v>
      </c>
      <c r="R1073" s="114">
        <f>Q1073*H1073</f>
        <v>0</v>
      </c>
      <c r="S1073" s="114">
        <v>0</v>
      </c>
      <c r="T1073" s="115">
        <f>S1073*H1073</f>
        <v>0</v>
      </c>
      <c r="U1073" s="24"/>
      <c r="V1073" s="24"/>
      <c r="W1073" s="24"/>
      <c r="X1073" s="24"/>
      <c r="Y1073" s="24"/>
      <c r="Z1073" s="24"/>
      <c r="AA1073" s="24"/>
      <c r="AB1073" s="24"/>
      <c r="AC1073" s="24"/>
      <c r="AD1073" s="24"/>
      <c r="AE1073" s="24"/>
      <c r="AR1073" s="116" t="s">
        <v>105</v>
      </c>
      <c r="AT1073" s="116" t="s">
        <v>100</v>
      </c>
      <c r="AU1073" s="116" t="s">
        <v>69</v>
      </c>
      <c r="AY1073" s="12" t="s">
        <v>106</v>
      </c>
      <c r="BE1073" s="117">
        <f>IF(N1073="základní",J1073,0)</f>
        <v>42750</v>
      </c>
      <c r="BF1073" s="117">
        <f>IF(N1073="snížená",J1073,0)</f>
        <v>0</v>
      </c>
      <c r="BG1073" s="117">
        <f>IF(N1073="zákl. přenesená",J1073,0)</f>
        <v>0</v>
      </c>
      <c r="BH1073" s="117">
        <f>IF(N1073="sníž. přenesená",J1073,0)</f>
        <v>0</v>
      </c>
      <c r="BI1073" s="117">
        <f>IF(N1073="nulová",J1073,0)</f>
        <v>0</v>
      </c>
      <c r="BJ1073" s="12" t="s">
        <v>77</v>
      </c>
      <c r="BK1073" s="117">
        <f>ROUND(I1073*H1073,2)</f>
        <v>42750</v>
      </c>
      <c r="BL1073" s="12" t="s">
        <v>105</v>
      </c>
      <c r="BM1073" s="116" t="s">
        <v>1838</v>
      </c>
    </row>
    <row r="1074" spans="1:65" s="2" customFormat="1" ht="19.5">
      <c r="A1074" s="24"/>
      <c r="B1074" s="25"/>
      <c r="C1074" s="24"/>
      <c r="D1074" s="118" t="s">
        <v>108</v>
      </c>
      <c r="E1074" s="24"/>
      <c r="F1074" s="119" t="s">
        <v>1839</v>
      </c>
      <c r="G1074" s="24"/>
      <c r="H1074" s="24"/>
      <c r="I1074" s="24"/>
      <c r="J1074" s="24"/>
      <c r="K1074" s="24"/>
      <c r="L1074" s="25"/>
      <c r="M1074" s="120"/>
      <c r="N1074" s="121"/>
      <c r="O1074" s="45"/>
      <c r="P1074" s="45"/>
      <c r="Q1074" s="45"/>
      <c r="R1074" s="45"/>
      <c r="S1074" s="45"/>
      <c r="T1074" s="46"/>
      <c r="U1074" s="24"/>
      <c r="V1074" s="24"/>
      <c r="W1074" s="24"/>
      <c r="X1074" s="24"/>
      <c r="Y1074" s="24"/>
      <c r="Z1074" s="24"/>
      <c r="AA1074" s="24"/>
      <c r="AB1074" s="24"/>
      <c r="AC1074" s="24"/>
      <c r="AD1074" s="24"/>
      <c r="AE1074" s="24"/>
      <c r="AT1074" s="12" t="s">
        <v>108</v>
      </c>
      <c r="AU1074" s="12" t="s">
        <v>69</v>
      </c>
    </row>
    <row r="1075" spans="1:65" s="2" customFormat="1" ht="39">
      <c r="A1075" s="24"/>
      <c r="B1075" s="25"/>
      <c r="C1075" s="24"/>
      <c r="D1075" s="118" t="s">
        <v>110</v>
      </c>
      <c r="E1075" s="24"/>
      <c r="F1075" s="122" t="s">
        <v>1794</v>
      </c>
      <c r="G1075" s="24"/>
      <c r="H1075" s="24"/>
      <c r="I1075" s="24"/>
      <c r="J1075" s="24"/>
      <c r="K1075" s="24"/>
      <c r="L1075" s="25"/>
      <c r="M1075" s="120"/>
      <c r="N1075" s="121"/>
      <c r="O1075" s="45"/>
      <c r="P1075" s="45"/>
      <c r="Q1075" s="45"/>
      <c r="R1075" s="45"/>
      <c r="S1075" s="45"/>
      <c r="T1075" s="46"/>
      <c r="U1075" s="24"/>
      <c r="V1075" s="24"/>
      <c r="W1075" s="24"/>
      <c r="X1075" s="24"/>
      <c r="Y1075" s="24"/>
      <c r="Z1075" s="24"/>
      <c r="AA1075" s="24"/>
      <c r="AB1075" s="24"/>
      <c r="AC1075" s="24"/>
      <c r="AD1075" s="24"/>
      <c r="AE1075" s="24"/>
      <c r="AT1075" s="12" t="s">
        <v>110</v>
      </c>
      <c r="AU1075" s="12" t="s">
        <v>69</v>
      </c>
    </row>
    <row r="1076" spans="1:65" s="2" customFormat="1" ht="16.5" customHeight="1">
      <c r="A1076" s="24"/>
      <c r="B1076" s="105"/>
      <c r="C1076" s="106" t="s">
        <v>1840</v>
      </c>
      <c r="D1076" s="106" t="s">
        <v>100</v>
      </c>
      <c r="E1076" s="107" t="s">
        <v>1841</v>
      </c>
      <c r="F1076" s="108" t="s">
        <v>1842</v>
      </c>
      <c r="G1076" s="109" t="s">
        <v>628</v>
      </c>
      <c r="H1076" s="110">
        <v>0.1</v>
      </c>
      <c r="I1076" s="111">
        <v>435100</v>
      </c>
      <c r="J1076" s="111">
        <f>ROUND(I1076*H1076,2)</f>
        <v>43510</v>
      </c>
      <c r="K1076" s="108" t="s">
        <v>104</v>
      </c>
      <c r="L1076" s="25"/>
      <c r="M1076" s="112" t="s">
        <v>3</v>
      </c>
      <c r="N1076" s="113" t="s">
        <v>40</v>
      </c>
      <c r="O1076" s="114">
        <v>0</v>
      </c>
      <c r="P1076" s="114">
        <f>O1076*H1076</f>
        <v>0</v>
      </c>
      <c r="Q1076" s="114">
        <v>0</v>
      </c>
      <c r="R1076" s="114">
        <f>Q1076*H1076</f>
        <v>0</v>
      </c>
      <c r="S1076" s="114">
        <v>0</v>
      </c>
      <c r="T1076" s="115">
        <f>S1076*H1076</f>
        <v>0</v>
      </c>
      <c r="U1076" s="24"/>
      <c r="V1076" s="24"/>
      <c r="W1076" s="24"/>
      <c r="X1076" s="24"/>
      <c r="Y1076" s="24"/>
      <c r="Z1076" s="24"/>
      <c r="AA1076" s="24"/>
      <c r="AB1076" s="24"/>
      <c r="AC1076" s="24"/>
      <c r="AD1076" s="24"/>
      <c r="AE1076" s="24"/>
      <c r="AR1076" s="116" t="s">
        <v>105</v>
      </c>
      <c r="AT1076" s="116" t="s">
        <v>100</v>
      </c>
      <c r="AU1076" s="116" t="s">
        <v>69</v>
      </c>
      <c r="AY1076" s="12" t="s">
        <v>106</v>
      </c>
      <c r="BE1076" s="117">
        <f>IF(N1076="základní",J1076,0)</f>
        <v>43510</v>
      </c>
      <c r="BF1076" s="117">
        <f>IF(N1076="snížená",J1076,0)</f>
        <v>0</v>
      </c>
      <c r="BG1076" s="117">
        <f>IF(N1076="zákl. přenesená",J1076,0)</f>
        <v>0</v>
      </c>
      <c r="BH1076" s="117">
        <f>IF(N1076="sníž. přenesená",J1076,0)</f>
        <v>0</v>
      </c>
      <c r="BI1076" s="117">
        <f>IF(N1076="nulová",J1076,0)</f>
        <v>0</v>
      </c>
      <c r="BJ1076" s="12" t="s">
        <v>77</v>
      </c>
      <c r="BK1076" s="117">
        <f>ROUND(I1076*H1076,2)</f>
        <v>43510</v>
      </c>
      <c r="BL1076" s="12" t="s">
        <v>105</v>
      </c>
      <c r="BM1076" s="116" t="s">
        <v>1843</v>
      </c>
    </row>
    <row r="1077" spans="1:65" s="2" customFormat="1" ht="19.5">
      <c r="A1077" s="24"/>
      <c r="B1077" s="25"/>
      <c r="C1077" s="24"/>
      <c r="D1077" s="118" t="s">
        <v>108</v>
      </c>
      <c r="E1077" s="24"/>
      <c r="F1077" s="119" t="s">
        <v>1844</v>
      </c>
      <c r="G1077" s="24"/>
      <c r="H1077" s="24"/>
      <c r="I1077" s="24"/>
      <c r="J1077" s="24"/>
      <c r="K1077" s="24"/>
      <c r="L1077" s="25"/>
      <c r="M1077" s="120"/>
      <c r="N1077" s="121"/>
      <c r="O1077" s="45"/>
      <c r="P1077" s="45"/>
      <c r="Q1077" s="45"/>
      <c r="R1077" s="45"/>
      <c r="S1077" s="45"/>
      <c r="T1077" s="46"/>
      <c r="U1077" s="24"/>
      <c r="V1077" s="24"/>
      <c r="W1077" s="24"/>
      <c r="X1077" s="24"/>
      <c r="Y1077" s="24"/>
      <c r="Z1077" s="24"/>
      <c r="AA1077" s="24"/>
      <c r="AB1077" s="24"/>
      <c r="AC1077" s="24"/>
      <c r="AD1077" s="24"/>
      <c r="AE1077" s="24"/>
      <c r="AT1077" s="12" t="s">
        <v>108</v>
      </c>
      <c r="AU1077" s="12" t="s">
        <v>69</v>
      </c>
    </row>
    <row r="1078" spans="1:65" s="2" customFormat="1" ht="39">
      <c r="A1078" s="24"/>
      <c r="B1078" s="25"/>
      <c r="C1078" s="24"/>
      <c r="D1078" s="118" t="s">
        <v>110</v>
      </c>
      <c r="E1078" s="24"/>
      <c r="F1078" s="122" t="s">
        <v>1794</v>
      </c>
      <c r="G1078" s="24"/>
      <c r="H1078" s="24"/>
      <c r="I1078" s="24"/>
      <c r="J1078" s="24"/>
      <c r="K1078" s="24"/>
      <c r="L1078" s="25"/>
      <c r="M1078" s="120"/>
      <c r="N1078" s="121"/>
      <c r="O1078" s="45"/>
      <c r="P1078" s="45"/>
      <c r="Q1078" s="45"/>
      <c r="R1078" s="45"/>
      <c r="S1078" s="45"/>
      <c r="T1078" s="46"/>
      <c r="U1078" s="24"/>
      <c r="V1078" s="24"/>
      <c r="W1078" s="24"/>
      <c r="X1078" s="24"/>
      <c r="Y1078" s="24"/>
      <c r="Z1078" s="24"/>
      <c r="AA1078" s="24"/>
      <c r="AB1078" s="24"/>
      <c r="AC1078" s="24"/>
      <c r="AD1078" s="24"/>
      <c r="AE1078" s="24"/>
      <c r="AT1078" s="12" t="s">
        <v>110</v>
      </c>
      <c r="AU1078" s="12" t="s">
        <v>69</v>
      </c>
    </row>
    <row r="1079" spans="1:65" s="2" customFormat="1" ht="16.5" customHeight="1">
      <c r="A1079" s="24"/>
      <c r="B1079" s="105"/>
      <c r="C1079" s="106" t="s">
        <v>1845</v>
      </c>
      <c r="D1079" s="106" t="s">
        <v>100</v>
      </c>
      <c r="E1079" s="107" t="s">
        <v>1846</v>
      </c>
      <c r="F1079" s="108" t="s">
        <v>1847</v>
      </c>
      <c r="G1079" s="109" t="s">
        <v>628</v>
      </c>
      <c r="H1079" s="110">
        <v>0.1</v>
      </c>
      <c r="I1079" s="111">
        <v>577100</v>
      </c>
      <c r="J1079" s="111">
        <f>ROUND(I1079*H1079,2)</f>
        <v>57710</v>
      </c>
      <c r="K1079" s="108" t="s">
        <v>104</v>
      </c>
      <c r="L1079" s="25"/>
      <c r="M1079" s="112" t="s">
        <v>3</v>
      </c>
      <c r="N1079" s="113" t="s">
        <v>40</v>
      </c>
      <c r="O1079" s="114">
        <v>0</v>
      </c>
      <c r="P1079" s="114">
        <f>O1079*H1079</f>
        <v>0</v>
      </c>
      <c r="Q1079" s="114">
        <v>0</v>
      </c>
      <c r="R1079" s="114">
        <f>Q1079*H1079</f>
        <v>0</v>
      </c>
      <c r="S1079" s="114">
        <v>0</v>
      </c>
      <c r="T1079" s="115">
        <f>S1079*H1079</f>
        <v>0</v>
      </c>
      <c r="U1079" s="24"/>
      <c r="V1079" s="24"/>
      <c r="W1079" s="24"/>
      <c r="X1079" s="24"/>
      <c r="Y1079" s="24"/>
      <c r="Z1079" s="24"/>
      <c r="AA1079" s="24"/>
      <c r="AB1079" s="24"/>
      <c r="AC1079" s="24"/>
      <c r="AD1079" s="24"/>
      <c r="AE1079" s="24"/>
      <c r="AR1079" s="116" t="s">
        <v>105</v>
      </c>
      <c r="AT1079" s="116" t="s">
        <v>100</v>
      </c>
      <c r="AU1079" s="116" t="s">
        <v>69</v>
      </c>
      <c r="AY1079" s="12" t="s">
        <v>106</v>
      </c>
      <c r="BE1079" s="117">
        <f>IF(N1079="základní",J1079,0)</f>
        <v>57710</v>
      </c>
      <c r="BF1079" s="117">
        <f>IF(N1079="snížená",J1079,0)</f>
        <v>0</v>
      </c>
      <c r="BG1079" s="117">
        <f>IF(N1079="zákl. přenesená",J1079,0)</f>
        <v>0</v>
      </c>
      <c r="BH1079" s="117">
        <f>IF(N1079="sníž. přenesená",J1079,0)</f>
        <v>0</v>
      </c>
      <c r="BI1079" s="117">
        <f>IF(N1079="nulová",J1079,0)</f>
        <v>0</v>
      </c>
      <c r="BJ1079" s="12" t="s">
        <v>77</v>
      </c>
      <c r="BK1079" s="117">
        <f>ROUND(I1079*H1079,2)</f>
        <v>57710</v>
      </c>
      <c r="BL1079" s="12" t="s">
        <v>105</v>
      </c>
      <c r="BM1079" s="116" t="s">
        <v>1848</v>
      </c>
    </row>
    <row r="1080" spans="1:65" s="2" customFormat="1" ht="19.5">
      <c r="A1080" s="24"/>
      <c r="B1080" s="25"/>
      <c r="C1080" s="24"/>
      <c r="D1080" s="118" t="s">
        <v>108</v>
      </c>
      <c r="E1080" s="24"/>
      <c r="F1080" s="119" t="s">
        <v>1849</v>
      </c>
      <c r="G1080" s="24"/>
      <c r="H1080" s="24"/>
      <c r="I1080" s="24"/>
      <c r="J1080" s="24"/>
      <c r="K1080" s="24"/>
      <c r="L1080" s="25"/>
      <c r="M1080" s="120"/>
      <c r="N1080" s="121"/>
      <c r="O1080" s="45"/>
      <c r="P1080" s="45"/>
      <c r="Q1080" s="45"/>
      <c r="R1080" s="45"/>
      <c r="S1080" s="45"/>
      <c r="T1080" s="46"/>
      <c r="U1080" s="24"/>
      <c r="V1080" s="24"/>
      <c r="W1080" s="24"/>
      <c r="X1080" s="24"/>
      <c r="Y1080" s="24"/>
      <c r="Z1080" s="24"/>
      <c r="AA1080" s="24"/>
      <c r="AB1080" s="24"/>
      <c r="AC1080" s="24"/>
      <c r="AD1080" s="24"/>
      <c r="AE1080" s="24"/>
      <c r="AT1080" s="12" t="s">
        <v>108</v>
      </c>
      <c r="AU1080" s="12" t="s">
        <v>69</v>
      </c>
    </row>
    <row r="1081" spans="1:65" s="2" customFormat="1" ht="39">
      <c r="A1081" s="24"/>
      <c r="B1081" s="25"/>
      <c r="C1081" s="24"/>
      <c r="D1081" s="118" t="s">
        <v>110</v>
      </c>
      <c r="E1081" s="24"/>
      <c r="F1081" s="122" t="s">
        <v>1850</v>
      </c>
      <c r="G1081" s="24"/>
      <c r="H1081" s="24"/>
      <c r="I1081" s="24"/>
      <c r="J1081" s="24"/>
      <c r="K1081" s="24"/>
      <c r="L1081" s="25"/>
      <c r="M1081" s="120"/>
      <c r="N1081" s="121"/>
      <c r="O1081" s="45"/>
      <c r="P1081" s="45"/>
      <c r="Q1081" s="45"/>
      <c r="R1081" s="45"/>
      <c r="S1081" s="45"/>
      <c r="T1081" s="46"/>
      <c r="U1081" s="24"/>
      <c r="V1081" s="24"/>
      <c r="W1081" s="24"/>
      <c r="X1081" s="24"/>
      <c r="Y1081" s="24"/>
      <c r="Z1081" s="24"/>
      <c r="AA1081" s="24"/>
      <c r="AB1081" s="24"/>
      <c r="AC1081" s="24"/>
      <c r="AD1081" s="24"/>
      <c r="AE1081" s="24"/>
      <c r="AT1081" s="12" t="s">
        <v>110</v>
      </c>
      <c r="AU1081" s="12" t="s">
        <v>69</v>
      </c>
    </row>
    <row r="1082" spans="1:65" s="2" customFormat="1" ht="16.5" customHeight="1">
      <c r="A1082" s="24"/>
      <c r="B1082" s="105"/>
      <c r="C1082" s="106" t="s">
        <v>1851</v>
      </c>
      <c r="D1082" s="106" t="s">
        <v>100</v>
      </c>
      <c r="E1082" s="107" t="s">
        <v>1852</v>
      </c>
      <c r="F1082" s="108" t="s">
        <v>1853</v>
      </c>
      <c r="G1082" s="109" t="s">
        <v>628</v>
      </c>
      <c r="H1082" s="110">
        <v>0.5</v>
      </c>
      <c r="I1082" s="111">
        <v>539500</v>
      </c>
      <c r="J1082" s="111">
        <f>ROUND(I1082*H1082,2)</f>
        <v>269750</v>
      </c>
      <c r="K1082" s="108" t="s">
        <v>104</v>
      </c>
      <c r="L1082" s="25"/>
      <c r="M1082" s="112" t="s">
        <v>3</v>
      </c>
      <c r="N1082" s="113" t="s">
        <v>40</v>
      </c>
      <c r="O1082" s="114">
        <v>0</v>
      </c>
      <c r="P1082" s="114">
        <f>O1082*H1082</f>
        <v>0</v>
      </c>
      <c r="Q1082" s="114">
        <v>0</v>
      </c>
      <c r="R1082" s="114">
        <f>Q1082*H1082</f>
        <v>0</v>
      </c>
      <c r="S1082" s="114">
        <v>0</v>
      </c>
      <c r="T1082" s="115">
        <f>S1082*H1082</f>
        <v>0</v>
      </c>
      <c r="U1082" s="24"/>
      <c r="V1082" s="24"/>
      <c r="W1082" s="24"/>
      <c r="X1082" s="24"/>
      <c r="Y1082" s="24"/>
      <c r="Z1082" s="24"/>
      <c r="AA1082" s="24"/>
      <c r="AB1082" s="24"/>
      <c r="AC1082" s="24"/>
      <c r="AD1082" s="24"/>
      <c r="AE1082" s="24"/>
      <c r="AR1082" s="116" t="s">
        <v>105</v>
      </c>
      <c r="AT1082" s="116" t="s">
        <v>100</v>
      </c>
      <c r="AU1082" s="116" t="s">
        <v>69</v>
      </c>
      <c r="AY1082" s="12" t="s">
        <v>106</v>
      </c>
      <c r="BE1082" s="117">
        <f>IF(N1082="základní",J1082,0)</f>
        <v>269750</v>
      </c>
      <c r="BF1082" s="117">
        <f>IF(N1082="snížená",J1082,0)</f>
        <v>0</v>
      </c>
      <c r="BG1082" s="117">
        <f>IF(N1082="zákl. přenesená",J1082,0)</f>
        <v>0</v>
      </c>
      <c r="BH1082" s="117">
        <f>IF(N1082="sníž. přenesená",J1082,0)</f>
        <v>0</v>
      </c>
      <c r="BI1082" s="117">
        <f>IF(N1082="nulová",J1082,0)</f>
        <v>0</v>
      </c>
      <c r="BJ1082" s="12" t="s">
        <v>77</v>
      </c>
      <c r="BK1082" s="117">
        <f>ROUND(I1082*H1082,2)</f>
        <v>269750</v>
      </c>
      <c r="BL1082" s="12" t="s">
        <v>105</v>
      </c>
      <c r="BM1082" s="116" t="s">
        <v>1854</v>
      </c>
    </row>
    <row r="1083" spans="1:65" s="2" customFormat="1" ht="19.5">
      <c r="A1083" s="24"/>
      <c r="B1083" s="25"/>
      <c r="C1083" s="24"/>
      <c r="D1083" s="118" t="s">
        <v>108</v>
      </c>
      <c r="E1083" s="24"/>
      <c r="F1083" s="119" t="s">
        <v>1855</v>
      </c>
      <c r="G1083" s="24"/>
      <c r="H1083" s="24"/>
      <c r="I1083" s="24"/>
      <c r="J1083" s="24"/>
      <c r="K1083" s="24"/>
      <c r="L1083" s="25"/>
      <c r="M1083" s="120"/>
      <c r="N1083" s="121"/>
      <c r="O1083" s="45"/>
      <c r="P1083" s="45"/>
      <c r="Q1083" s="45"/>
      <c r="R1083" s="45"/>
      <c r="S1083" s="45"/>
      <c r="T1083" s="46"/>
      <c r="U1083" s="24"/>
      <c r="V1083" s="24"/>
      <c r="W1083" s="24"/>
      <c r="X1083" s="24"/>
      <c r="Y1083" s="24"/>
      <c r="Z1083" s="24"/>
      <c r="AA1083" s="24"/>
      <c r="AB1083" s="24"/>
      <c r="AC1083" s="24"/>
      <c r="AD1083" s="24"/>
      <c r="AE1083" s="24"/>
      <c r="AT1083" s="12" t="s">
        <v>108</v>
      </c>
      <c r="AU1083" s="12" t="s">
        <v>69</v>
      </c>
    </row>
    <row r="1084" spans="1:65" s="2" customFormat="1" ht="39">
      <c r="A1084" s="24"/>
      <c r="B1084" s="25"/>
      <c r="C1084" s="24"/>
      <c r="D1084" s="118" t="s">
        <v>110</v>
      </c>
      <c r="E1084" s="24"/>
      <c r="F1084" s="122" t="s">
        <v>1850</v>
      </c>
      <c r="G1084" s="24"/>
      <c r="H1084" s="24"/>
      <c r="I1084" s="24"/>
      <c r="J1084" s="24"/>
      <c r="K1084" s="24"/>
      <c r="L1084" s="25"/>
      <c r="M1084" s="120"/>
      <c r="N1084" s="121"/>
      <c r="O1084" s="45"/>
      <c r="P1084" s="45"/>
      <c r="Q1084" s="45"/>
      <c r="R1084" s="45"/>
      <c r="S1084" s="45"/>
      <c r="T1084" s="46"/>
      <c r="U1084" s="24"/>
      <c r="V1084" s="24"/>
      <c r="W1084" s="24"/>
      <c r="X1084" s="24"/>
      <c r="Y1084" s="24"/>
      <c r="Z1084" s="24"/>
      <c r="AA1084" s="24"/>
      <c r="AB1084" s="24"/>
      <c r="AC1084" s="24"/>
      <c r="AD1084" s="24"/>
      <c r="AE1084" s="24"/>
      <c r="AT1084" s="12" t="s">
        <v>110</v>
      </c>
      <c r="AU1084" s="12" t="s">
        <v>69</v>
      </c>
    </row>
    <row r="1085" spans="1:65" s="2" customFormat="1" ht="16.5" customHeight="1">
      <c r="A1085" s="24"/>
      <c r="B1085" s="105"/>
      <c r="C1085" s="106" t="s">
        <v>1856</v>
      </c>
      <c r="D1085" s="106" t="s">
        <v>100</v>
      </c>
      <c r="E1085" s="107" t="s">
        <v>1857</v>
      </c>
      <c r="F1085" s="108" t="s">
        <v>1858</v>
      </c>
      <c r="G1085" s="109" t="s">
        <v>628</v>
      </c>
      <c r="H1085" s="110">
        <v>0.1</v>
      </c>
      <c r="I1085" s="111">
        <v>543400</v>
      </c>
      <c r="J1085" s="111">
        <f>ROUND(I1085*H1085,2)</f>
        <v>54340</v>
      </c>
      <c r="K1085" s="108" t="s">
        <v>104</v>
      </c>
      <c r="L1085" s="25"/>
      <c r="M1085" s="112" t="s">
        <v>3</v>
      </c>
      <c r="N1085" s="113" t="s">
        <v>40</v>
      </c>
      <c r="O1085" s="114">
        <v>0</v>
      </c>
      <c r="P1085" s="114">
        <f>O1085*H1085</f>
        <v>0</v>
      </c>
      <c r="Q1085" s="114">
        <v>0</v>
      </c>
      <c r="R1085" s="114">
        <f>Q1085*H1085</f>
        <v>0</v>
      </c>
      <c r="S1085" s="114">
        <v>0</v>
      </c>
      <c r="T1085" s="115">
        <f>S1085*H1085</f>
        <v>0</v>
      </c>
      <c r="U1085" s="24"/>
      <c r="V1085" s="24"/>
      <c r="W1085" s="24"/>
      <c r="X1085" s="24"/>
      <c r="Y1085" s="24"/>
      <c r="Z1085" s="24"/>
      <c r="AA1085" s="24"/>
      <c r="AB1085" s="24"/>
      <c r="AC1085" s="24"/>
      <c r="AD1085" s="24"/>
      <c r="AE1085" s="24"/>
      <c r="AR1085" s="116" t="s">
        <v>105</v>
      </c>
      <c r="AT1085" s="116" t="s">
        <v>100</v>
      </c>
      <c r="AU1085" s="116" t="s">
        <v>69</v>
      </c>
      <c r="AY1085" s="12" t="s">
        <v>106</v>
      </c>
      <c r="BE1085" s="117">
        <f>IF(N1085="základní",J1085,0)</f>
        <v>54340</v>
      </c>
      <c r="BF1085" s="117">
        <f>IF(N1085="snížená",J1085,0)</f>
        <v>0</v>
      </c>
      <c r="BG1085" s="117">
        <f>IF(N1085="zákl. přenesená",J1085,0)</f>
        <v>0</v>
      </c>
      <c r="BH1085" s="117">
        <f>IF(N1085="sníž. přenesená",J1085,0)</f>
        <v>0</v>
      </c>
      <c r="BI1085" s="117">
        <f>IF(N1085="nulová",J1085,0)</f>
        <v>0</v>
      </c>
      <c r="BJ1085" s="12" t="s">
        <v>77</v>
      </c>
      <c r="BK1085" s="117">
        <f>ROUND(I1085*H1085,2)</f>
        <v>54340</v>
      </c>
      <c r="BL1085" s="12" t="s">
        <v>105</v>
      </c>
      <c r="BM1085" s="116" t="s">
        <v>1859</v>
      </c>
    </row>
    <row r="1086" spans="1:65" s="2" customFormat="1" ht="19.5">
      <c r="A1086" s="24"/>
      <c r="B1086" s="25"/>
      <c r="C1086" s="24"/>
      <c r="D1086" s="118" t="s">
        <v>108</v>
      </c>
      <c r="E1086" s="24"/>
      <c r="F1086" s="119" t="s">
        <v>1860</v>
      </c>
      <c r="G1086" s="24"/>
      <c r="H1086" s="24"/>
      <c r="I1086" s="24"/>
      <c r="J1086" s="24"/>
      <c r="K1086" s="24"/>
      <c r="L1086" s="25"/>
      <c r="M1086" s="120"/>
      <c r="N1086" s="121"/>
      <c r="O1086" s="45"/>
      <c r="P1086" s="45"/>
      <c r="Q1086" s="45"/>
      <c r="R1086" s="45"/>
      <c r="S1086" s="45"/>
      <c r="T1086" s="46"/>
      <c r="U1086" s="24"/>
      <c r="V1086" s="24"/>
      <c r="W1086" s="24"/>
      <c r="X1086" s="24"/>
      <c r="Y1086" s="24"/>
      <c r="Z1086" s="24"/>
      <c r="AA1086" s="24"/>
      <c r="AB1086" s="24"/>
      <c r="AC1086" s="24"/>
      <c r="AD1086" s="24"/>
      <c r="AE1086" s="24"/>
      <c r="AT1086" s="12" t="s">
        <v>108</v>
      </c>
      <c r="AU1086" s="12" t="s">
        <v>69</v>
      </c>
    </row>
    <row r="1087" spans="1:65" s="2" customFormat="1" ht="39">
      <c r="A1087" s="24"/>
      <c r="B1087" s="25"/>
      <c r="C1087" s="24"/>
      <c r="D1087" s="118" t="s">
        <v>110</v>
      </c>
      <c r="E1087" s="24"/>
      <c r="F1087" s="122" t="s">
        <v>1850</v>
      </c>
      <c r="G1087" s="24"/>
      <c r="H1087" s="24"/>
      <c r="I1087" s="24"/>
      <c r="J1087" s="24"/>
      <c r="K1087" s="24"/>
      <c r="L1087" s="25"/>
      <c r="M1087" s="120"/>
      <c r="N1087" s="121"/>
      <c r="O1087" s="45"/>
      <c r="P1087" s="45"/>
      <c r="Q1087" s="45"/>
      <c r="R1087" s="45"/>
      <c r="S1087" s="45"/>
      <c r="T1087" s="46"/>
      <c r="U1087" s="24"/>
      <c r="V1087" s="24"/>
      <c r="W1087" s="24"/>
      <c r="X1087" s="24"/>
      <c r="Y1087" s="24"/>
      <c r="Z1087" s="24"/>
      <c r="AA1087" s="24"/>
      <c r="AB1087" s="24"/>
      <c r="AC1087" s="24"/>
      <c r="AD1087" s="24"/>
      <c r="AE1087" s="24"/>
      <c r="AT1087" s="12" t="s">
        <v>110</v>
      </c>
      <c r="AU1087" s="12" t="s">
        <v>69</v>
      </c>
    </row>
    <row r="1088" spans="1:65" s="2" customFormat="1" ht="16.5" customHeight="1">
      <c r="A1088" s="24"/>
      <c r="B1088" s="105"/>
      <c r="C1088" s="106" t="s">
        <v>1861</v>
      </c>
      <c r="D1088" s="106" t="s">
        <v>100</v>
      </c>
      <c r="E1088" s="107" t="s">
        <v>1862</v>
      </c>
      <c r="F1088" s="108" t="s">
        <v>1863</v>
      </c>
      <c r="G1088" s="109" t="s">
        <v>628</v>
      </c>
      <c r="H1088" s="110">
        <v>0.3</v>
      </c>
      <c r="I1088" s="111">
        <v>539500</v>
      </c>
      <c r="J1088" s="111">
        <f>ROUND(I1088*H1088,2)</f>
        <v>161850</v>
      </c>
      <c r="K1088" s="108" t="s">
        <v>104</v>
      </c>
      <c r="L1088" s="25"/>
      <c r="M1088" s="112" t="s">
        <v>3</v>
      </c>
      <c r="N1088" s="113" t="s">
        <v>40</v>
      </c>
      <c r="O1088" s="114">
        <v>0</v>
      </c>
      <c r="P1088" s="114">
        <f>O1088*H1088</f>
        <v>0</v>
      </c>
      <c r="Q1088" s="114">
        <v>0</v>
      </c>
      <c r="R1088" s="114">
        <f>Q1088*H1088</f>
        <v>0</v>
      </c>
      <c r="S1088" s="114">
        <v>0</v>
      </c>
      <c r="T1088" s="115">
        <f>S1088*H1088</f>
        <v>0</v>
      </c>
      <c r="U1088" s="24"/>
      <c r="V1088" s="24"/>
      <c r="W1088" s="24"/>
      <c r="X1088" s="24"/>
      <c r="Y1088" s="24"/>
      <c r="Z1088" s="24"/>
      <c r="AA1088" s="24"/>
      <c r="AB1088" s="24"/>
      <c r="AC1088" s="24"/>
      <c r="AD1088" s="24"/>
      <c r="AE1088" s="24"/>
      <c r="AR1088" s="116" t="s">
        <v>105</v>
      </c>
      <c r="AT1088" s="116" t="s">
        <v>100</v>
      </c>
      <c r="AU1088" s="116" t="s">
        <v>69</v>
      </c>
      <c r="AY1088" s="12" t="s">
        <v>106</v>
      </c>
      <c r="BE1088" s="117">
        <f>IF(N1088="základní",J1088,0)</f>
        <v>161850</v>
      </c>
      <c r="BF1088" s="117">
        <f>IF(N1088="snížená",J1088,0)</f>
        <v>0</v>
      </c>
      <c r="BG1088" s="117">
        <f>IF(N1088="zákl. přenesená",J1088,0)</f>
        <v>0</v>
      </c>
      <c r="BH1088" s="117">
        <f>IF(N1088="sníž. přenesená",J1088,0)</f>
        <v>0</v>
      </c>
      <c r="BI1088" s="117">
        <f>IF(N1088="nulová",J1088,0)</f>
        <v>0</v>
      </c>
      <c r="BJ1088" s="12" t="s">
        <v>77</v>
      </c>
      <c r="BK1088" s="117">
        <f>ROUND(I1088*H1088,2)</f>
        <v>161850</v>
      </c>
      <c r="BL1088" s="12" t="s">
        <v>105</v>
      </c>
      <c r="BM1088" s="116" t="s">
        <v>1864</v>
      </c>
    </row>
    <row r="1089" spans="1:65" s="2" customFormat="1" ht="19.5">
      <c r="A1089" s="24"/>
      <c r="B1089" s="25"/>
      <c r="C1089" s="24"/>
      <c r="D1089" s="118" t="s">
        <v>108</v>
      </c>
      <c r="E1089" s="24"/>
      <c r="F1089" s="119" t="s">
        <v>1865</v>
      </c>
      <c r="G1089" s="24"/>
      <c r="H1089" s="24"/>
      <c r="I1089" s="24"/>
      <c r="J1089" s="24"/>
      <c r="K1089" s="24"/>
      <c r="L1089" s="25"/>
      <c r="M1089" s="120"/>
      <c r="N1089" s="121"/>
      <c r="O1089" s="45"/>
      <c r="P1089" s="45"/>
      <c r="Q1089" s="45"/>
      <c r="R1089" s="45"/>
      <c r="S1089" s="45"/>
      <c r="T1089" s="46"/>
      <c r="U1089" s="24"/>
      <c r="V1089" s="24"/>
      <c r="W1089" s="24"/>
      <c r="X1089" s="24"/>
      <c r="Y1089" s="24"/>
      <c r="Z1089" s="24"/>
      <c r="AA1089" s="24"/>
      <c r="AB1089" s="24"/>
      <c r="AC1089" s="24"/>
      <c r="AD1089" s="24"/>
      <c r="AE1089" s="24"/>
      <c r="AT1089" s="12" t="s">
        <v>108</v>
      </c>
      <c r="AU1089" s="12" t="s">
        <v>69</v>
      </c>
    </row>
    <row r="1090" spans="1:65" s="2" customFormat="1" ht="39">
      <c r="A1090" s="24"/>
      <c r="B1090" s="25"/>
      <c r="C1090" s="24"/>
      <c r="D1090" s="118" t="s">
        <v>110</v>
      </c>
      <c r="E1090" s="24"/>
      <c r="F1090" s="122" t="s">
        <v>1850</v>
      </c>
      <c r="G1090" s="24"/>
      <c r="H1090" s="24"/>
      <c r="I1090" s="24"/>
      <c r="J1090" s="24"/>
      <c r="K1090" s="24"/>
      <c r="L1090" s="25"/>
      <c r="M1090" s="120"/>
      <c r="N1090" s="121"/>
      <c r="O1090" s="45"/>
      <c r="P1090" s="45"/>
      <c r="Q1090" s="45"/>
      <c r="R1090" s="45"/>
      <c r="S1090" s="45"/>
      <c r="T1090" s="46"/>
      <c r="U1090" s="24"/>
      <c r="V1090" s="24"/>
      <c r="W1090" s="24"/>
      <c r="X1090" s="24"/>
      <c r="Y1090" s="24"/>
      <c r="Z1090" s="24"/>
      <c r="AA1090" s="24"/>
      <c r="AB1090" s="24"/>
      <c r="AC1090" s="24"/>
      <c r="AD1090" s="24"/>
      <c r="AE1090" s="24"/>
      <c r="AT1090" s="12" t="s">
        <v>110</v>
      </c>
      <c r="AU1090" s="12" t="s">
        <v>69</v>
      </c>
    </row>
    <row r="1091" spans="1:65" s="2" customFormat="1" ht="16.5" customHeight="1">
      <c r="A1091" s="24"/>
      <c r="B1091" s="105"/>
      <c r="C1091" s="106" t="s">
        <v>1866</v>
      </c>
      <c r="D1091" s="106" t="s">
        <v>100</v>
      </c>
      <c r="E1091" s="107" t="s">
        <v>1867</v>
      </c>
      <c r="F1091" s="108" t="s">
        <v>1868</v>
      </c>
      <c r="G1091" s="109" t="s">
        <v>628</v>
      </c>
      <c r="H1091" s="110">
        <v>0.3</v>
      </c>
      <c r="I1091" s="111">
        <v>541500</v>
      </c>
      <c r="J1091" s="111">
        <f>ROUND(I1091*H1091,2)</f>
        <v>162450</v>
      </c>
      <c r="K1091" s="108" t="s">
        <v>104</v>
      </c>
      <c r="L1091" s="25"/>
      <c r="M1091" s="112" t="s">
        <v>3</v>
      </c>
      <c r="N1091" s="113" t="s">
        <v>40</v>
      </c>
      <c r="O1091" s="114">
        <v>0</v>
      </c>
      <c r="P1091" s="114">
        <f>O1091*H1091</f>
        <v>0</v>
      </c>
      <c r="Q1091" s="114">
        <v>0</v>
      </c>
      <c r="R1091" s="114">
        <f>Q1091*H1091</f>
        <v>0</v>
      </c>
      <c r="S1091" s="114">
        <v>0</v>
      </c>
      <c r="T1091" s="115">
        <f>S1091*H1091</f>
        <v>0</v>
      </c>
      <c r="U1091" s="24"/>
      <c r="V1091" s="24"/>
      <c r="W1091" s="24"/>
      <c r="X1091" s="24"/>
      <c r="Y1091" s="24"/>
      <c r="Z1091" s="24"/>
      <c r="AA1091" s="24"/>
      <c r="AB1091" s="24"/>
      <c r="AC1091" s="24"/>
      <c r="AD1091" s="24"/>
      <c r="AE1091" s="24"/>
      <c r="AR1091" s="116" t="s">
        <v>105</v>
      </c>
      <c r="AT1091" s="116" t="s">
        <v>100</v>
      </c>
      <c r="AU1091" s="116" t="s">
        <v>69</v>
      </c>
      <c r="AY1091" s="12" t="s">
        <v>106</v>
      </c>
      <c r="BE1091" s="117">
        <f>IF(N1091="základní",J1091,0)</f>
        <v>162450</v>
      </c>
      <c r="BF1091" s="117">
        <f>IF(N1091="snížená",J1091,0)</f>
        <v>0</v>
      </c>
      <c r="BG1091" s="117">
        <f>IF(N1091="zákl. přenesená",J1091,0)</f>
        <v>0</v>
      </c>
      <c r="BH1091" s="117">
        <f>IF(N1091="sníž. přenesená",J1091,0)</f>
        <v>0</v>
      </c>
      <c r="BI1091" s="117">
        <f>IF(N1091="nulová",J1091,0)</f>
        <v>0</v>
      </c>
      <c r="BJ1091" s="12" t="s">
        <v>77</v>
      </c>
      <c r="BK1091" s="117">
        <f>ROUND(I1091*H1091,2)</f>
        <v>162450</v>
      </c>
      <c r="BL1091" s="12" t="s">
        <v>105</v>
      </c>
      <c r="BM1091" s="116" t="s">
        <v>1869</v>
      </c>
    </row>
    <row r="1092" spans="1:65" s="2" customFormat="1" ht="19.5">
      <c r="A1092" s="24"/>
      <c r="B1092" s="25"/>
      <c r="C1092" s="24"/>
      <c r="D1092" s="118" t="s">
        <v>108</v>
      </c>
      <c r="E1092" s="24"/>
      <c r="F1092" s="119" t="s">
        <v>1870</v>
      </c>
      <c r="G1092" s="24"/>
      <c r="H1092" s="24"/>
      <c r="I1092" s="24"/>
      <c r="J1092" s="24"/>
      <c r="K1092" s="24"/>
      <c r="L1092" s="25"/>
      <c r="M1092" s="120"/>
      <c r="N1092" s="121"/>
      <c r="O1092" s="45"/>
      <c r="P1092" s="45"/>
      <c r="Q1092" s="45"/>
      <c r="R1092" s="45"/>
      <c r="S1092" s="45"/>
      <c r="T1092" s="46"/>
      <c r="U1092" s="24"/>
      <c r="V1092" s="24"/>
      <c r="W1092" s="24"/>
      <c r="X1092" s="24"/>
      <c r="Y1092" s="24"/>
      <c r="Z1092" s="24"/>
      <c r="AA1092" s="24"/>
      <c r="AB1092" s="24"/>
      <c r="AC1092" s="24"/>
      <c r="AD1092" s="24"/>
      <c r="AE1092" s="24"/>
      <c r="AT1092" s="12" t="s">
        <v>108</v>
      </c>
      <c r="AU1092" s="12" t="s">
        <v>69</v>
      </c>
    </row>
    <row r="1093" spans="1:65" s="2" customFormat="1" ht="39">
      <c r="A1093" s="24"/>
      <c r="B1093" s="25"/>
      <c r="C1093" s="24"/>
      <c r="D1093" s="118" t="s">
        <v>110</v>
      </c>
      <c r="E1093" s="24"/>
      <c r="F1093" s="122" t="s">
        <v>1850</v>
      </c>
      <c r="G1093" s="24"/>
      <c r="H1093" s="24"/>
      <c r="I1093" s="24"/>
      <c r="J1093" s="24"/>
      <c r="K1093" s="24"/>
      <c r="L1093" s="25"/>
      <c r="M1093" s="120"/>
      <c r="N1093" s="121"/>
      <c r="O1093" s="45"/>
      <c r="P1093" s="45"/>
      <c r="Q1093" s="45"/>
      <c r="R1093" s="45"/>
      <c r="S1093" s="45"/>
      <c r="T1093" s="46"/>
      <c r="U1093" s="24"/>
      <c r="V1093" s="24"/>
      <c r="W1093" s="24"/>
      <c r="X1093" s="24"/>
      <c r="Y1093" s="24"/>
      <c r="Z1093" s="24"/>
      <c r="AA1093" s="24"/>
      <c r="AB1093" s="24"/>
      <c r="AC1093" s="24"/>
      <c r="AD1093" s="24"/>
      <c r="AE1093" s="24"/>
      <c r="AT1093" s="12" t="s">
        <v>110</v>
      </c>
      <c r="AU1093" s="12" t="s">
        <v>69</v>
      </c>
    </row>
    <row r="1094" spans="1:65" s="2" customFormat="1" ht="16.5" customHeight="1">
      <c r="A1094" s="24"/>
      <c r="B1094" s="105"/>
      <c r="C1094" s="106" t="s">
        <v>1871</v>
      </c>
      <c r="D1094" s="106" t="s">
        <v>100</v>
      </c>
      <c r="E1094" s="107" t="s">
        <v>1872</v>
      </c>
      <c r="F1094" s="108" t="s">
        <v>1873</v>
      </c>
      <c r="G1094" s="109" t="s">
        <v>628</v>
      </c>
      <c r="H1094" s="110">
        <v>0.2</v>
      </c>
      <c r="I1094" s="111">
        <v>555200</v>
      </c>
      <c r="J1094" s="111">
        <f>ROUND(I1094*H1094,2)</f>
        <v>111040</v>
      </c>
      <c r="K1094" s="108" t="s">
        <v>104</v>
      </c>
      <c r="L1094" s="25"/>
      <c r="M1094" s="112" t="s">
        <v>3</v>
      </c>
      <c r="N1094" s="113" t="s">
        <v>40</v>
      </c>
      <c r="O1094" s="114">
        <v>0</v>
      </c>
      <c r="P1094" s="114">
        <f>O1094*H1094</f>
        <v>0</v>
      </c>
      <c r="Q1094" s="114">
        <v>0</v>
      </c>
      <c r="R1094" s="114">
        <f>Q1094*H1094</f>
        <v>0</v>
      </c>
      <c r="S1094" s="114">
        <v>0</v>
      </c>
      <c r="T1094" s="115">
        <f>S1094*H1094</f>
        <v>0</v>
      </c>
      <c r="U1094" s="24"/>
      <c r="V1094" s="24"/>
      <c r="W1094" s="24"/>
      <c r="X1094" s="24"/>
      <c r="Y1094" s="24"/>
      <c r="Z1094" s="24"/>
      <c r="AA1094" s="24"/>
      <c r="AB1094" s="24"/>
      <c r="AC1094" s="24"/>
      <c r="AD1094" s="24"/>
      <c r="AE1094" s="24"/>
      <c r="AR1094" s="116" t="s">
        <v>105</v>
      </c>
      <c r="AT1094" s="116" t="s">
        <v>100</v>
      </c>
      <c r="AU1094" s="116" t="s">
        <v>69</v>
      </c>
      <c r="AY1094" s="12" t="s">
        <v>106</v>
      </c>
      <c r="BE1094" s="117">
        <f>IF(N1094="základní",J1094,0)</f>
        <v>111040</v>
      </c>
      <c r="BF1094" s="117">
        <f>IF(N1094="snížená",J1094,0)</f>
        <v>0</v>
      </c>
      <c r="BG1094" s="117">
        <f>IF(N1094="zákl. přenesená",J1094,0)</f>
        <v>0</v>
      </c>
      <c r="BH1094" s="117">
        <f>IF(N1094="sníž. přenesená",J1094,0)</f>
        <v>0</v>
      </c>
      <c r="BI1094" s="117">
        <f>IF(N1094="nulová",J1094,0)</f>
        <v>0</v>
      </c>
      <c r="BJ1094" s="12" t="s">
        <v>77</v>
      </c>
      <c r="BK1094" s="117">
        <f>ROUND(I1094*H1094,2)</f>
        <v>111040</v>
      </c>
      <c r="BL1094" s="12" t="s">
        <v>105</v>
      </c>
      <c r="BM1094" s="116" t="s">
        <v>1874</v>
      </c>
    </row>
    <row r="1095" spans="1:65" s="2" customFormat="1" ht="19.5">
      <c r="A1095" s="24"/>
      <c r="B1095" s="25"/>
      <c r="C1095" s="24"/>
      <c r="D1095" s="118" t="s">
        <v>108</v>
      </c>
      <c r="E1095" s="24"/>
      <c r="F1095" s="119" t="s">
        <v>1875</v>
      </c>
      <c r="G1095" s="24"/>
      <c r="H1095" s="24"/>
      <c r="I1095" s="24"/>
      <c r="J1095" s="24"/>
      <c r="K1095" s="24"/>
      <c r="L1095" s="25"/>
      <c r="M1095" s="120"/>
      <c r="N1095" s="121"/>
      <c r="O1095" s="45"/>
      <c r="P1095" s="45"/>
      <c r="Q1095" s="45"/>
      <c r="R1095" s="45"/>
      <c r="S1095" s="45"/>
      <c r="T1095" s="46"/>
      <c r="U1095" s="24"/>
      <c r="V1095" s="24"/>
      <c r="W1095" s="24"/>
      <c r="X1095" s="24"/>
      <c r="Y1095" s="24"/>
      <c r="Z1095" s="24"/>
      <c r="AA1095" s="24"/>
      <c r="AB1095" s="24"/>
      <c r="AC1095" s="24"/>
      <c r="AD1095" s="24"/>
      <c r="AE1095" s="24"/>
      <c r="AT1095" s="12" t="s">
        <v>108</v>
      </c>
      <c r="AU1095" s="12" t="s">
        <v>69</v>
      </c>
    </row>
    <row r="1096" spans="1:65" s="2" customFormat="1" ht="39">
      <c r="A1096" s="24"/>
      <c r="B1096" s="25"/>
      <c r="C1096" s="24"/>
      <c r="D1096" s="118" t="s">
        <v>110</v>
      </c>
      <c r="E1096" s="24"/>
      <c r="F1096" s="122" t="s">
        <v>1850</v>
      </c>
      <c r="G1096" s="24"/>
      <c r="H1096" s="24"/>
      <c r="I1096" s="24"/>
      <c r="J1096" s="24"/>
      <c r="K1096" s="24"/>
      <c r="L1096" s="25"/>
      <c r="M1096" s="120"/>
      <c r="N1096" s="121"/>
      <c r="O1096" s="45"/>
      <c r="P1096" s="45"/>
      <c r="Q1096" s="45"/>
      <c r="R1096" s="45"/>
      <c r="S1096" s="45"/>
      <c r="T1096" s="46"/>
      <c r="U1096" s="24"/>
      <c r="V1096" s="24"/>
      <c r="W1096" s="24"/>
      <c r="X1096" s="24"/>
      <c r="Y1096" s="24"/>
      <c r="Z1096" s="24"/>
      <c r="AA1096" s="24"/>
      <c r="AB1096" s="24"/>
      <c r="AC1096" s="24"/>
      <c r="AD1096" s="24"/>
      <c r="AE1096" s="24"/>
      <c r="AT1096" s="12" t="s">
        <v>110</v>
      </c>
      <c r="AU1096" s="12" t="s">
        <v>69</v>
      </c>
    </row>
    <row r="1097" spans="1:65" s="2" customFormat="1" ht="16.5" customHeight="1">
      <c r="A1097" s="24"/>
      <c r="B1097" s="105"/>
      <c r="C1097" s="106" t="s">
        <v>1876</v>
      </c>
      <c r="D1097" s="106" t="s">
        <v>100</v>
      </c>
      <c r="E1097" s="107" t="s">
        <v>1877</v>
      </c>
      <c r="F1097" s="108" t="s">
        <v>1878</v>
      </c>
      <c r="G1097" s="109" t="s">
        <v>628</v>
      </c>
      <c r="H1097" s="110">
        <v>0.5</v>
      </c>
      <c r="I1097" s="111">
        <v>542700</v>
      </c>
      <c r="J1097" s="111">
        <f>ROUND(I1097*H1097,2)</f>
        <v>271350</v>
      </c>
      <c r="K1097" s="108" t="s">
        <v>104</v>
      </c>
      <c r="L1097" s="25"/>
      <c r="M1097" s="112" t="s">
        <v>3</v>
      </c>
      <c r="N1097" s="113" t="s">
        <v>40</v>
      </c>
      <c r="O1097" s="114">
        <v>0</v>
      </c>
      <c r="P1097" s="114">
        <f>O1097*H1097</f>
        <v>0</v>
      </c>
      <c r="Q1097" s="114">
        <v>0</v>
      </c>
      <c r="R1097" s="114">
        <f>Q1097*H1097</f>
        <v>0</v>
      </c>
      <c r="S1097" s="114">
        <v>0</v>
      </c>
      <c r="T1097" s="115">
        <f>S1097*H1097</f>
        <v>0</v>
      </c>
      <c r="U1097" s="24"/>
      <c r="V1097" s="24"/>
      <c r="W1097" s="24"/>
      <c r="X1097" s="24"/>
      <c r="Y1097" s="24"/>
      <c r="Z1097" s="24"/>
      <c r="AA1097" s="24"/>
      <c r="AB1097" s="24"/>
      <c r="AC1097" s="24"/>
      <c r="AD1097" s="24"/>
      <c r="AE1097" s="24"/>
      <c r="AR1097" s="116" t="s">
        <v>105</v>
      </c>
      <c r="AT1097" s="116" t="s">
        <v>100</v>
      </c>
      <c r="AU1097" s="116" t="s">
        <v>69</v>
      </c>
      <c r="AY1097" s="12" t="s">
        <v>106</v>
      </c>
      <c r="BE1097" s="117">
        <f>IF(N1097="základní",J1097,0)</f>
        <v>271350</v>
      </c>
      <c r="BF1097" s="117">
        <f>IF(N1097="snížená",J1097,0)</f>
        <v>0</v>
      </c>
      <c r="BG1097" s="117">
        <f>IF(N1097="zákl. přenesená",J1097,0)</f>
        <v>0</v>
      </c>
      <c r="BH1097" s="117">
        <f>IF(N1097="sníž. přenesená",J1097,0)</f>
        <v>0</v>
      </c>
      <c r="BI1097" s="117">
        <f>IF(N1097="nulová",J1097,0)</f>
        <v>0</v>
      </c>
      <c r="BJ1097" s="12" t="s">
        <v>77</v>
      </c>
      <c r="BK1097" s="117">
        <f>ROUND(I1097*H1097,2)</f>
        <v>271350</v>
      </c>
      <c r="BL1097" s="12" t="s">
        <v>105</v>
      </c>
      <c r="BM1097" s="116" t="s">
        <v>1879</v>
      </c>
    </row>
    <row r="1098" spans="1:65" s="2" customFormat="1" ht="19.5">
      <c r="A1098" s="24"/>
      <c r="B1098" s="25"/>
      <c r="C1098" s="24"/>
      <c r="D1098" s="118" t="s">
        <v>108</v>
      </c>
      <c r="E1098" s="24"/>
      <c r="F1098" s="119" t="s">
        <v>1880</v>
      </c>
      <c r="G1098" s="24"/>
      <c r="H1098" s="24"/>
      <c r="I1098" s="24"/>
      <c r="J1098" s="24"/>
      <c r="K1098" s="24"/>
      <c r="L1098" s="25"/>
      <c r="M1098" s="120"/>
      <c r="N1098" s="121"/>
      <c r="O1098" s="45"/>
      <c r="P1098" s="45"/>
      <c r="Q1098" s="45"/>
      <c r="R1098" s="45"/>
      <c r="S1098" s="45"/>
      <c r="T1098" s="46"/>
      <c r="U1098" s="24"/>
      <c r="V1098" s="24"/>
      <c r="W1098" s="24"/>
      <c r="X1098" s="24"/>
      <c r="Y1098" s="24"/>
      <c r="Z1098" s="24"/>
      <c r="AA1098" s="24"/>
      <c r="AB1098" s="24"/>
      <c r="AC1098" s="24"/>
      <c r="AD1098" s="24"/>
      <c r="AE1098" s="24"/>
      <c r="AT1098" s="12" t="s">
        <v>108</v>
      </c>
      <c r="AU1098" s="12" t="s">
        <v>69</v>
      </c>
    </row>
    <row r="1099" spans="1:65" s="2" customFormat="1" ht="39">
      <c r="A1099" s="24"/>
      <c r="B1099" s="25"/>
      <c r="C1099" s="24"/>
      <c r="D1099" s="118" t="s">
        <v>110</v>
      </c>
      <c r="E1099" s="24"/>
      <c r="F1099" s="122" t="s">
        <v>1850</v>
      </c>
      <c r="G1099" s="24"/>
      <c r="H1099" s="24"/>
      <c r="I1099" s="24"/>
      <c r="J1099" s="24"/>
      <c r="K1099" s="24"/>
      <c r="L1099" s="25"/>
      <c r="M1099" s="120"/>
      <c r="N1099" s="121"/>
      <c r="O1099" s="45"/>
      <c r="P1099" s="45"/>
      <c r="Q1099" s="45"/>
      <c r="R1099" s="45"/>
      <c r="S1099" s="45"/>
      <c r="T1099" s="46"/>
      <c r="U1099" s="24"/>
      <c r="V1099" s="24"/>
      <c r="W1099" s="24"/>
      <c r="X1099" s="24"/>
      <c r="Y1099" s="24"/>
      <c r="Z1099" s="24"/>
      <c r="AA1099" s="24"/>
      <c r="AB1099" s="24"/>
      <c r="AC1099" s="24"/>
      <c r="AD1099" s="24"/>
      <c r="AE1099" s="24"/>
      <c r="AT1099" s="12" t="s">
        <v>110</v>
      </c>
      <c r="AU1099" s="12" t="s">
        <v>69</v>
      </c>
    </row>
    <row r="1100" spans="1:65" s="2" customFormat="1" ht="16.5" customHeight="1">
      <c r="A1100" s="24"/>
      <c r="B1100" s="105"/>
      <c r="C1100" s="106" t="s">
        <v>1881</v>
      </c>
      <c r="D1100" s="106" t="s">
        <v>100</v>
      </c>
      <c r="E1100" s="107" t="s">
        <v>1882</v>
      </c>
      <c r="F1100" s="108" t="s">
        <v>1883</v>
      </c>
      <c r="G1100" s="109" t="s">
        <v>628</v>
      </c>
      <c r="H1100" s="110">
        <v>0.1</v>
      </c>
      <c r="I1100" s="111">
        <v>546600</v>
      </c>
      <c r="J1100" s="111">
        <f>ROUND(I1100*H1100,2)</f>
        <v>54660</v>
      </c>
      <c r="K1100" s="108" t="s">
        <v>104</v>
      </c>
      <c r="L1100" s="25"/>
      <c r="M1100" s="112" t="s">
        <v>3</v>
      </c>
      <c r="N1100" s="113" t="s">
        <v>40</v>
      </c>
      <c r="O1100" s="114">
        <v>0</v>
      </c>
      <c r="P1100" s="114">
        <f>O1100*H1100</f>
        <v>0</v>
      </c>
      <c r="Q1100" s="114">
        <v>0</v>
      </c>
      <c r="R1100" s="114">
        <f>Q1100*H1100</f>
        <v>0</v>
      </c>
      <c r="S1100" s="114">
        <v>0</v>
      </c>
      <c r="T1100" s="115">
        <f>S1100*H1100</f>
        <v>0</v>
      </c>
      <c r="U1100" s="24"/>
      <c r="V1100" s="24"/>
      <c r="W1100" s="24"/>
      <c r="X1100" s="24"/>
      <c r="Y1100" s="24"/>
      <c r="Z1100" s="24"/>
      <c r="AA1100" s="24"/>
      <c r="AB1100" s="24"/>
      <c r="AC1100" s="24"/>
      <c r="AD1100" s="24"/>
      <c r="AE1100" s="24"/>
      <c r="AR1100" s="116" t="s">
        <v>105</v>
      </c>
      <c r="AT1100" s="116" t="s">
        <v>100</v>
      </c>
      <c r="AU1100" s="116" t="s">
        <v>69</v>
      </c>
      <c r="AY1100" s="12" t="s">
        <v>106</v>
      </c>
      <c r="BE1100" s="117">
        <f>IF(N1100="základní",J1100,0)</f>
        <v>54660</v>
      </c>
      <c r="BF1100" s="117">
        <f>IF(N1100="snížená",J1100,0)</f>
        <v>0</v>
      </c>
      <c r="BG1100" s="117">
        <f>IF(N1100="zákl. přenesená",J1100,0)</f>
        <v>0</v>
      </c>
      <c r="BH1100" s="117">
        <f>IF(N1100="sníž. přenesená",J1100,0)</f>
        <v>0</v>
      </c>
      <c r="BI1100" s="117">
        <f>IF(N1100="nulová",J1100,0)</f>
        <v>0</v>
      </c>
      <c r="BJ1100" s="12" t="s">
        <v>77</v>
      </c>
      <c r="BK1100" s="117">
        <f>ROUND(I1100*H1100,2)</f>
        <v>54660</v>
      </c>
      <c r="BL1100" s="12" t="s">
        <v>105</v>
      </c>
      <c r="BM1100" s="116" t="s">
        <v>1884</v>
      </c>
    </row>
    <row r="1101" spans="1:65" s="2" customFormat="1" ht="19.5">
      <c r="A1101" s="24"/>
      <c r="B1101" s="25"/>
      <c r="C1101" s="24"/>
      <c r="D1101" s="118" t="s">
        <v>108</v>
      </c>
      <c r="E1101" s="24"/>
      <c r="F1101" s="119" t="s">
        <v>1885</v>
      </c>
      <c r="G1101" s="24"/>
      <c r="H1101" s="24"/>
      <c r="I1101" s="24"/>
      <c r="J1101" s="24"/>
      <c r="K1101" s="24"/>
      <c r="L1101" s="25"/>
      <c r="M1101" s="120"/>
      <c r="N1101" s="121"/>
      <c r="O1101" s="45"/>
      <c r="P1101" s="45"/>
      <c r="Q1101" s="45"/>
      <c r="R1101" s="45"/>
      <c r="S1101" s="45"/>
      <c r="T1101" s="46"/>
      <c r="U1101" s="24"/>
      <c r="V1101" s="24"/>
      <c r="W1101" s="24"/>
      <c r="X1101" s="24"/>
      <c r="Y1101" s="24"/>
      <c r="Z1101" s="24"/>
      <c r="AA1101" s="24"/>
      <c r="AB1101" s="24"/>
      <c r="AC1101" s="24"/>
      <c r="AD1101" s="24"/>
      <c r="AE1101" s="24"/>
      <c r="AT1101" s="12" t="s">
        <v>108</v>
      </c>
      <c r="AU1101" s="12" t="s">
        <v>69</v>
      </c>
    </row>
    <row r="1102" spans="1:65" s="2" customFormat="1" ht="39">
      <c r="A1102" s="24"/>
      <c r="B1102" s="25"/>
      <c r="C1102" s="24"/>
      <c r="D1102" s="118" t="s">
        <v>110</v>
      </c>
      <c r="E1102" s="24"/>
      <c r="F1102" s="122" t="s">
        <v>1850</v>
      </c>
      <c r="G1102" s="24"/>
      <c r="H1102" s="24"/>
      <c r="I1102" s="24"/>
      <c r="J1102" s="24"/>
      <c r="K1102" s="24"/>
      <c r="L1102" s="25"/>
      <c r="M1102" s="120"/>
      <c r="N1102" s="121"/>
      <c r="O1102" s="45"/>
      <c r="P1102" s="45"/>
      <c r="Q1102" s="45"/>
      <c r="R1102" s="45"/>
      <c r="S1102" s="45"/>
      <c r="T1102" s="46"/>
      <c r="U1102" s="24"/>
      <c r="V1102" s="24"/>
      <c r="W1102" s="24"/>
      <c r="X1102" s="24"/>
      <c r="Y1102" s="24"/>
      <c r="Z1102" s="24"/>
      <c r="AA1102" s="24"/>
      <c r="AB1102" s="24"/>
      <c r="AC1102" s="24"/>
      <c r="AD1102" s="24"/>
      <c r="AE1102" s="24"/>
      <c r="AT1102" s="12" t="s">
        <v>110</v>
      </c>
      <c r="AU1102" s="12" t="s">
        <v>69</v>
      </c>
    </row>
    <row r="1103" spans="1:65" s="2" customFormat="1" ht="16.5" customHeight="1">
      <c r="A1103" s="24"/>
      <c r="B1103" s="105"/>
      <c r="C1103" s="106" t="s">
        <v>1886</v>
      </c>
      <c r="D1103" s="106" t="s">
        <v>100</v>
      </c>
      <c r="E1103" s="107" t="s">
        <v>1887</v>
      </c>
      <c r="F1103" s="108" t="s">
        <v>1888</v>
      </c>
      <c r="G1103" s="109" t="s">
        <v>628</v>
      </c>
      <c r="H1103" s="110">
        <v>0.3</v>
      </c>
      <c r="I1103" s="111">
        <v>542700</v>
      </c>
      <c r="J1103" s="111">
        <f>ROUND(I1103*H1103,2)</f>
        <v>162810</v>
      </c>
      <c r="K1103" s="108" t="s">
        <v>104</v>
      </c>
      <c r="L1103" s="25"/>
      <c r="M1103" s="112" t="s">
        <v>3</v>
      </c>
      <c r="N1103" s="113" t="s">
        <v>40</v>
      </c>
      <c r="O1103" s="114">
        <v>0</v>
      </c>
      <c r="P1103" s="114">
        <f>O1103*H1103</f>
        <v>0</v>
      </c>
      <c r="Q1103" s="114">
        <v>0</v>
      </c>
      <c r="R1103" s="114">
        <f>Q1103*H1103</f>
        <v>0</v>
      </c>
      <c r="S1103" s="114">
        <v>0</v>
      </c>
      <c r="T1103" s="115">
        <f>S1103*H1103</f>
        <v>0</v>
      </c>
      <c r="U1103" s="24"/>
      <c r="V1103" s="24"/>
      <c r="W1103" s="24"/>
      <c r="X1103" s="24"/>
      <c r="Y1103" s="24"/>
      <c r="Z1103" s="24"/>
      <c r="AA1103" s="24"/>
      <c r="AB1103" s="24"/>
      <c r="AC1103" s="24"/>
      <c r="AD1103" s="24"/>
      <c r="AE1103" s="24"/>
      <c r="AR1103" s="116" t="s">
        <v>105</v>
      </c>
      <c r="AT1103" s="116" t="s">
        <v>100</v>
      </c>
      <c r="AU1103" s="116" t="s">
        <v>69</v>
      </c>
      <c r="AY1103" s="12" t="s">
        <v>106</v>
      </c>
      <c r="BE1103" s="117">
        <f>IF(N1103="základní",J1103,0)</f>
        <v>162810</v>
      </c>
      <c r="BF1103" s="117">
        <f>IF(N1103="snížená",J1103,0)</f>
        <v>0</v>
      </c>
      <c r="BG1103" s="117">
        <f>IF(N1103="zákl. přenesená",J1103,0)</f>
        <v>0</v>
      </c>
      <c r="BH1103" s="117">
        <f>IF(N1103="sníž. přenesená",J1103,0)</f>
        <v>0</v>
      </c>
      <c r="BI1103" s="117">
        <f>IF(N1103="nulová",J1103,0)</f>
        <v>0</v>
      </c>
      <c r="BJ1103" s="12" t="s">
        <v>77</v>
      </c>
      <c r="BK1103" s="117">
        <f>ROUND(I1103*H1103,2)</f>
        <v>162810</v>
      </c>
      <c r="BL1103" s="12" t="s">
        <v>105</v>
      </c>
      <c r="BM1103" s="116" t="s">
        <v>1889</v>
      </c>
    </row>
    <row r="1104" spans="1:65" s="2" customFormat="1" ht="19.5">
      <c r="A1104" s="24"/>
      <c r="B1104" s="25"/>
      <c r="C1104" s="24"/>
      <c r="D1104" s="118" t="s">
        <v>108</v>
      </c>
      <c r="E1104" s="24"/>
      <c r="F1104" s="119" t="s">
        <v>1890</v>
      </c>
      <c r="G1104" s="24"/>
      <c r="H1104" s="24"/>
      <c r="I1104" s="24"/>
      <c r="J1104" s="24"/>
      <c r="K1104" s="24"/>
      <c r="L1104" s="25"/>
      <c r="M1104" s="120"/>
      <c r="N1104" s="121"/>
      <c r="O1104" s="45"/>
      <c r="P1104" s="45"/>
      <c r="Q1104" s="45"/>
      <c r="R1104" s="45"/>
      <c r="S1104" s="45"/>
      <c r="T1104" s="46"/>
      <c r="U1104" s="24"/>
      <c r="V1104" s="24"/>
      <c r="W1104" s="24"/>
      <c r="X1104" s="24"/>
      <c r="Y1104" s="24"/>
      <c r="Z1104" s="24"/>
      <c r="AA1104" s="24"/>
      <c r="AB1104" s="24"/>
      <c r="AC1104" s="24"/>
      <c r="AD1104" s="24"/>
      <c r="AE1104" s="24"/>
      <c r="AT1104" s="12" t="s">
        <v>108</v>
      </c>
      <c r="AU1104" s="12" t="s">
        <v>69</v>
      </c>
    </row>
    <row r="1105" spans="1:65" s="2" customFormat="1" ht="39">
      <c r="A1105" s="24"/>
      <c r="B1105" s="25"/>
      <c r="C1105" s="24"/>
      <c r="D1105" s="118" t="s">
        <v>110</v>
      </c>
      <c r="E1105" s="24"/>
      <c r="F1105" s="122" t="s">
        <v>1850</v>
      </c>
      <c r="G1105" s="24"/>
      <c r="H1105" s="24"/>
      <c r="I1105" s="24"/>
      <c r="J1105" s="24"/>
      <c r="K1105" s="24"/>
      <c r="L1105" s="25"/>
      <c r="M1105" s="120"/>
      <c r="N1105" s="121"/>
      <c r="O1105" s="45"/>
      <c r="P1105" s="45"/>
      <c r="Q1105" s="45"/>
      <c r="R1105" s="45"/>
      <c r="S1105" s="45"/>
      <c r="T1105" s="46"/>
      <c r="U1105" s="24"/>
      <c r="V1105" s="24"/>
      <c r="W1105" s="24"/>
      <c r="X1105" s="24"/>
      <c r="Y1105" s="24"/>
      <c r="Z1105" s="24"/>
      <c r="AA1105" s="24"/>
      <c r="AB1105" s="24"/>
      <c r="AC1105" s="24"/>
      <c r="AD1105" s="24"/>
      <c r="AE1105" s="24"/>
      <c r="AT1105" s="12" t="s">
        <v>110</v>
      </c>
      <c r="AU1105" s="12" t="s">
        <v>69</v>
      </c>
    </row>
    <row r="1106" spans="1:65" s="2" customFormat="1" ht="16.5" customHeight="1">
      <c r="A1106" s="24"/>
      <c r="B1106" s="105"/>
      <c r="C1106" s="106" t="s">
        <v>1891</v>
      </c>
      <c r="D1106" s="106" t="s">
        <v>100</v>
      </c>
      <c r="E1106" s="107" t="s">
        <v>1892</v>
      </c>
      <c r="F1106" s="108" t="s">
        <v>1893</v>
      </c>
      <c r="G1106" s="109" t="s">
        <v>628</v>
      </c>
      <c r="H1106" s="110">
        <v>0.1</v>
      </c>
      <c r="I1106" s="111">
        <v>542700</v>
      </c>
      <c r="J1106" s="111">
        <f>ROUND(I1106*H1106,2)</f>
        <v>54270</v>
      </c>
      <c r="K1106" s="108" t="s">
        <v>104</v>
      </c>
      <c r="L1106" s="25"/>
      <c r="M1106" s="112" t="s">
        <v>3</v>
      </c>
      <c r="N1106" s="113" t="s">
        <v>40</v>
      </c>
      <c r="O1106" s="114">
        <v>0</v>
      </c>
      <c r="P1106" s="114">
        <f>O1106*H1106</f>
        <v>0</v>
      </c>
      <c r="Q1106" s="114">
        <v>0</v>
      </c>
      <c r="R1106" s="114">
        <f>Q1106*H1106</f>
        <v>0</v>
      </c>
      <c r="S1106" s="114">
        <v>0</v>
      </c>
      <c r="T1106" s="115">
        <f>S1106*H1106</f>
        <v>0</v>
      </c>
      <c r="U1106" s="24"/>
      <c r="V1106" s="24"/>
      <c r="W1106" s="24"/>
      <c r="X1106" s="24"/>
      <c r="Y1106" s="24"/>
      <c r="Z1106" s="24"/>
      <c r="AA1106" s="24"/>
      <c r="AB1106" s="24"/>
      <c r="AC1106" s="24"/>
      <c r="AD1106" s="24"/>
      <c r="AE1106" s="24"/>
      <c r="AR1106" s="116" t="s">
        <v>105</v>
      </c>
      <c r="AT1106" s="116" t="s">
        <v>100</v>
      </c>
      <c r="AU1106" s="116" t="s">
        <v>69</v>
      </c>
      <c r="AY1106" s="12" t="s">
        <v>106</v>
      </c>
      <c r="BE1106" s="117">
        <f>IF(N1106="základní",J1106,0)</f>
        <v>54270</v>
      </c>
      <c r="BF1106" s="117">
        <f>IF(N1106="snížená",J1106,0)</f>
        <v>0</v>
      </c>
      <c r="BG1106" s="117">
        <f>IF(N1106="zákl. přenesená",J1106,0)</f>
        <v>0</v>
      </c>
      <c r="BH1106" s="117">
        <f>IF(N1106="sníž. přenesená",J1106,0)</f>
        <v>0</v>
      </c>
      <c r="BI1106" s="117">
        <f>IF(N1106="nulová",J1106,0)</f>
        <v>0</v>
      </c>
      <c r="BJ1106" s="12" t="s">
        <v>77</v>
      </c>
      <c r="BK1106" s="117">
        <f>ROUND(I1106*H1106,2)</f>
        <v>54270</v>
      </c>
      <c r="BL1106" s="12" t="s">
        <v>105</v>
      </c>
      <c r="BM1106" s="116" t="s">
        <v>1894</v>
      </c>
    </row>
    <row r="1107" spans="1:65" s="2" customFormat="1" ht="19.5">
      <c r="A1107" s="24"/>
      <c r="B1107" s="25"/>
      <c r="C1107" s="24"/>
      <c r="D1107" s="118" t="s">
        <v>108</v>
      </c>
      <c r="E1107" s="24"/>
      <c r="F1107" s="119" t="s">
        <v>1895</v>
      </c>
      <c r="G1107" s="24"/>
      <c r="H1107" s="24"/>
      <c r="I1107" s="24"/>
      <c r="J1107" s="24"/>
      <c r="K1107" s="24"/>
      <c r="L1107" s="25"/>
      <c r="M1107" s="120"/>
      <c r="N1107" s="121"/>
      <c r="O1107" s="45"/>
      <c r="P1107" s="45"/>
      <c r="Q1107" s="45"/>
      <c r="R1107" s="45"/>
      <c r="S1107" s="45"/>
      <c r="T1107" s="46"/>
      <c r="U1107" s="24"/>
      <c r="V1107" s="24"/>
      <c r="W1107" s="24"/>
      <c r="X1107" s="24"/>
      <c r="Y1107" s="24"/>
      <c r="Z1107" s="24"/>
      <c r="AA1107" s="24"/>
      <c r="AB1107" s="24"/>
      <c r="AC1107" s="24"/>
      <c r="AD1107" s="24"/>
      <c r="AE1107" s="24"/>
      <c r="AT1107" s="12" t="s">
        <v>108</v>
      </c>
      <c r="AU1107" s="12" t="s">
        <v>69</v>
      </c>
    </row>
    <row r="1108" spans="1:65" s="2" customFormat="1" ht="39">
      <c r="A1108" s="24"/>
      <c r="B1108" s="25"/>
      <c r="C1108" s="24"/>
      <c r="D1108" s="118" t="s">
        <v>110</v>
      </c>
      <c r="E1108" s="24"/>
      <c r="F1108" s="122" t="s">
        <v>1850</v>
      </c>
      <c r="G1108" s="24"/>
      <c r="H1108" s="24"/>
      <c r="I1108" s="24"/>
      <c r="J1108" s="24"/>
      <c r="K1108" s="24"/>
      <c r="L1108" s="25"/>
      <c r="M1108" s="120"/>
      <c r="N1108" s="121"/>
      <c r="O1108" s="45"/>
      <c r="P1108" s="45"/>
      <c r="Q1108" s="45"/>
      <c r="R1108" s="45"/>
      <c r="S1108" s="45"/>
      <c r="T1108" s="46"/>
      <c r="U1108" s="24"/>
      <c r="V1108" s="24"/>
      <c r="W1108" s="24"/>
      <c r="X1108" s="24"/>
      <c r="Y1108" s="24"/>
      <c r="Z1108" s="24"/>
      <c r="AA1108" s="24"/>
      <c r="AB1108" s="24"/>
      <c r="AC1108" s="24"/>
      <c r="AD1108" s="24"/>
      <c r="AE1108" s="24"/>
      <c r="AT1108" s="12" t="s">
        <v>110</v>
      </c>
      <c r="AU1108" s="12" t="s">
        <v>69</v>
      </c>
    </row>
    <row r="1109" spans="1:65" s="2" customFormat="1" ht="21.75" customHeight="1">
      <c r="A1109" s="24"/>
      <c r="B1109" s="105"/>
      <c r="C1109" s="106" t="s">
        <v>1896</v>
      </c>
      <c r="D1109" s="106" t="s">
        <v>100</v>
      </c>
      <c r="E1109" s="107" t="s">
        <v>1897</v>
      </c>
      <c r="F1109" s="108" t="s">
        <v>1898</v>
      </c>
      <c r="G1109" s="109" t="s">
        <v>628</v>
      </c>
      <c r="H1109" s="110">
        <v>0.2</v>
      </c>
      <c r="I1109" s="111">
        <v>552300</v>
      </c>
      <c r="J1109" s="111">
        <f>ROUND(I1109*H1109,2)</f>
        <v>110460</v>
      </c>
      <c r="K1109" s="108" t="s">
        <v>104</v>
      </c>
      <c r="L1109" s="25"/>
      <c r="M1109" s="112" t="s">
        <v>3</v>
      </c>
      <c r="N1109" s="113" t="s">
        <v>40</v>
      </c>
      <c r="O1109" s="114">
        <v>0</v>
      </c>
      <c r="P1109" s="114">
        <f>O1109*H1109</f>
        <v>0</v>
      </c>
      <c r="Q1109" s="114">
        <v>0</v>
      </c>
      <c r="R1109" s="114">
        <f>Q1109*H1109</f>
        <v>0</v>
      </c>
      <c r="S1109" s="114">
        <v>0</v>
      </c>
      <c r="T1109" s="115">
        <f>S1109*H1109</f>
        <v>0</v>
      </c>
      <c r="U1109" s="24"/>
      <c r="V1109" s="24"/>
      <c r="W1109" s="24"/>
      <c r="X1109" s="24"/>
      <c r="Y1109" s="24"/>
      <c r="Z1109" s="24"/>
      <c r="AA1109" s="24"/>
      <c r="AB1109" s="24"/>
      <c r="AC1109" s="24"/>
      <c r="AD1109" s="24"/>
      <c r="AE1109" s="24"/>
      <c r="AR1109" s="116" t="s">
        <v>105</v>
      </c>
      <c r="AT1109" s="116" t="s">
        <v>100</v>
      </c>
      <c r="AU1109" s="116" t="s">
        <v>69</v>
      </c>
      <c r="AY1109" s="12" t="s">
        <v>106</v>
      </c>
      <c r="BE1109" s="117">
        <f>IF(N1109="základní",J1109,0)</f>
        <v>110460</v>
      </c>
      <c r="BF1109" s="117">
        <f>IF(N1109="snížená",J1109,0)</f>
        <v>0</v>
      </c>
      <c r="BG1109" s="117">
        <f>IF(N1109="zákl. přenesená",J1109,0)</f>
        <v>0</v>
      </c>
      <c r="BH1109" s="117">
        <f>IF(N1109="sníž. přenesená",J1109,0)</f>
        <v>0</v>
      </c>
      <c r="BI1109" s="117">
        <f>IF(N1109="nulová",J1109,0)</f>
        <v>0</v>
      </c>
      <c r="BJ1109" s="12" t="s">
        <v>77</v>
      </c>
      <c r="BK1109" s="117">
        <f>ROUND(I1109*H1109,2)</f>
        <v>110460</v>
      </c>
      <c r="BL1109" s="12" t="s">
        <v>105</v>
      </c>
      <c r="BM1109" s="116" t="s">
        <v>1899</v>
      </c>
    </row>
    <row r="1110" spans="1:65" s="2" customFormat="1" ht="19.5">
      <c r="A1110" s="24"/>
      <c r="B1110" s="25"/>
      <c r="C1110" s="24"/>
      <c r="D1110" s="118" t="s">
        <v>108</v>
      </c>
      <c r="E1110" s="24"/>
      <c r="F1110" s="119" t="s">
        <v>1900</v>
      </c>
      <c r="G1110" s="24"/>
      <c r="H1110" s="24"/>
      <c r="I1110" s="24"/>
      <c r="J1110" s="24"/>
      <c r="K1110" s="24"/>
      <c r="L1110" s="25"/>
      <c r="M1110" s="120"/>
      <c r="N1110" s="121"/>
      <c r="O1110" s="45"/>
      <c r="P1110" s="45"/>
      <c r="Q1110" s="45"/>
      <c r="R1110" s="45"/>
      <c r="S1110" s="45"/>
      <c r="T1110" s="46"/>
      <c r="U1110" s="24"/>
      <c r="V1110" s="24"/>
      <c r="W1110" s="24"/>
      <c r="X1110" s="24"/>
      <c r="Y1110" s="24"/>
      <c r="Z1110" s="24"/>
      <c r="AA1110" s="24"/>
      <c r="AB1110" s="24"/>
      <c r="AC1110" s="24"/>
      <c r="AD1110" s="24"/>
      <c r="AE1110" s="24"/>
      <c r="AT1110" s="12" t="s">
        <v>108</v>
      </c>
      <c r="AU1110" s="12" t="s">
        <v>69</v>
      </c>
    </row>
    <row r="1111" spans="1:65" s="2" customFormat="1" ht="39">
      <c r="A1111" s="24"/>
      <c r="B1111" s="25"/>
      <c r="C1111" s="24"/>
      <c r="D1111" s="118" t="s">
        <v>110</v>
      </c>
      <c r="E1111" s="24"/>
      <c r="F1111" s="122" t="s">
        <v>1850</v>
      </c>
      <c r="G1111" s="24"/>
      <c r="H1111" s="24"/>
      <c r="I1111" s="24"/>
      <c r="J1111" s="24"/>
      <c r="K1111" s="24"/>
      <c r="L1111" s="25"/>
      <c r="M1111" s="120"/>
      <c r="N1111" s="121"/>
      <c r="O1111" s="45"/>
      <c r="P1111" s="45"/>
      <c r="Q1111" s="45"/>
      <c r="R1111" s="45"/>
      <c r="S1111" s="45"/>
      <c r="T1111" s="46"/>
      <c r="U1111" s="24"/>
      <c r="V1111" s="24"/>
      <c r="W1111" s="24"/>
      <c r="X1111" s="24"/>
      <c r="Y1111" s="24"/>
      <c r="Z1111" s="24"/>
      <c r="AA1111" s="24"/>
      <c r="AB1111" s="24"/>
      <c r="AC1111" s="24"/>
      <c r="AD1111" s="24"/>
      <c r="AE1111" s="24"/>
      <c r="AT1111" s="12" t="s">
        <v>110</v>
      </c>
      <c r="AU1111" s="12" t="s">
        <v>69</v>
      </c>
    </row>
    <row r="1112" spans="1:65" s="2" customFormat="1" ht="16.5" customHeight="1">
      <c r="A1112" s="24"/>
      <c r="B1112" s="105"/>
      <c r="C1112" s="106" t="s">
        <v>1901</v>
      </c>
      <c r="D1112" s="106" t="s">
        <v>100</v>
      </c>
      <c r="E1112" s="107" t="s">
        <v>1902</v>
      </c>
      <c r="F1112" s="108" t="s">
        <v>1903</v>
      </c>
      <c r="G1112" s="109" t="s">
        <v>628</v>
      </c>
      <c r="H1112" s="110">
        <v>0.1</v>
      </c>
      <c r="I1112" s="111">
        <v>764100</v>
      </c>
      <c r="J1112" s="111">
        <f>ROUND(I1112*H1112,2)</f>
        <v>76410</v>
      </c>
      <c r="K1112" s="108" t="s">
        <v>104</v>
      </c>
      <c r="L1112" s="25"/>
      <c r="M1112" s="112" t="s">
        <v>3</v>
      </c>
      <c r="N1112" s="113" t="s">
        <v>40</v>
      </c>
      <c r="O1112" s="114">
        <v>0</v>
      </c>
      <c r="P1112" s="114">
        <f>O1112*H1112</f>
        <v>0</v>
      </c>
      <c r="Q1112" s="114">
        <v>0</v>
      </c>
      <c r="R1112" s="114">
        <f>Q1112*H1112</f>
        <v>0</v>
      </c>
      <c r="S1112" s="114">
        <v>0</v>
      </c>
      <c r="T1112" s="115">
        <f>S1112*H1112</f>
        <v>0</v>
      </c>
      <c r="U1112" s="24"/>
      <c r="V1112" s="24"/>
      <c r="W1112" s="24"/>
      <c r="X1112" s="24"/>
      <c r="Y1112" s="24"/>
      <c r="Z1112" s="24"/>
      <c r="AA1112" s="24"/>
      <c r="AB1112" s="24"/>
      <c r="AC1112" s="24"/>
      <c r="AD1112" s="24"/>
      <c r="AE1112" s="24"/>
      <c r="AR1112" s="116" t="s">
        <v>105</v>
      </c>
      <c r="AT1112" s="116" t="s">
        <v>100</v>
      </c>
      <c r="AU1112" s="116" t="s">
        <v>69</v>
      </c>
      <c r="AY1112" s="12" t="s">
        <v>106</v>
      </c>
      <c r="BE1112" s="117">
        <f>IF(N1112="základní",J1112,0)</f>
        <v>76410</v>
      </c>
      <c r="BF1112" s="117">
        <f>IF(N1112="snížená",J1112,0)</f>
        <v>0</v>
      </c>
      <c r="BG1112" s="117">
        <f>IF(N1112="zákl. přenesená",J1112,0)</f>
        <v>0</v>
      </c>
      <c r="BH1112" s="117">
        <f>IF(N1112="sníž. přenesená",J1112,0)</f>
        <v>0</v>
      </c>
      <c r="BI1112" s="117">
        <f>IF(N1112="nulová",J1112,0)</f>
        <v>0</v>
      </c>
      <c r="BJ1112" s="12" t="s">
        <v>77</v>
      </c>
      <c r="BK1112" s="117">
        <f>ROUND(I1112*H1112,2)</f>
        <v>76410</v>
      </c>
      <c r="BL1112" s="12" t="s">
        <v>105</v>
      </c>
      <c r="BM1112" s="116" t="s">
        <v>1904</v>
      </c>
    </row>
    <row r="1113" spans="1:65" s="2" customFormat="1" ht="19.5">
      <c r="A1113" s="24"/>
      <c r="B1113" s="25"/>
      <c r="C1113" s="24"/>
      <c r="D1113" s="118" t="s">
        <v>108</v>
      </c>
      <c r="E1113" s="24"/>
      <c r="F1113" s="119" t="s">
        <v>1905</v>
      </c>
      <c r="G1113" s="24"/>
      <c r="H1113" s="24"/>
      <c r="I1113" s="24"/>
      <c r="J1113" s="24"/>
      <c r="K1113" s="24"/>
      <c r="L1113" s="25"/>
      <c r="M1113" s="120"/>
      <c r="N1113" s="121"/>
      <c r="O1113" s="45"/>
      <c r="P1113" s="45"/>
      <c r="Q1113" s="45"/>
      <c r="R1113" s="45"/>
      <c r="S1113" s="45"/>
      <c r="T1113" s="46"/>
      <c r="U1113" s="24"/>
      <c r="V1113" s="24"/>
      <c r="W1113" s="24"/>
      <c r="X1113" s="24"/>
      <c r="Y1113" s="24"/>
      <c r="Z1113" s="24"/>
      <c r="AA1113" s="24"/>
      <c r="AB1113" s="24"/>
      <c r="AC1113" s="24"/>
      <c r="AD1113" s="24"/>
      <c r="AE1113" s="24"/>
      <c r="AT1113" s="12" t="s">
        <v>108</v>
      </c>
      <c r="AU1113" s="12" t="s">
        <v>69</v>
      </c>
    </row>
    <row r="1114" spans="1:65" s="2" customFormat="1" ht="39">
      <c r="A1114" s="24"/>
      <c r="B1114" s="25"/>
      <c r="C1114" s="24"/>
      <c r="D1114" s="118" t="s">
        <v>110</v>
      </c>
      <c r="E1114" s="24"/>
      <c r="F1114" s="122" t="s">
        <v>1850</v>
      </c>
      <c r="G1114" s="24"/>
      <c r="H1114" s="24"/>
      <c r="I1114" s="24"/>
      <c r="J1114" s="24"/>
      <c r="K1114" s="24"/>
      <c r="L1114" s="25"/>
      <c r="M1114" s="120"/>
      <c r="N1114" s="121"/>
      <c r="O1114" s="45"/>
      <c r="P1114" s="45"/>
      <c r="Q1114" s="45"/>
      <c r="R1114" s="45"/>
      <c r="S1114" s="45"/>
      <c r="T1114" s="46"/>
      <c r="U1114" s="24"/>
      <c r="V1114" s="24"/>
      <c r="W1114" s="24"/>
      <c r="X1114" s="24"/>
      <c r="Y1114" s="24"/>
      <c r="Z1114" s="24"/>
      <c r="AA1114" s="24"/>
      <c r="AB1114" s="24"/>
      <c r="AC1114" s="24"/>
      <c r="AD1114" s="24"/>
      <c r="AE1114" s="24"/>
      <c r="AT1114" s="12" t="s">
        <v>110</v>
      </c>
      <c r="AU1114" s="12" t="s">
        <v>69</v>
      </c>
    </row>
    <row r="1115" spans="1:65" s="2" customFormat="1" ht="16.5" customHeight="1">
      <c r="A1115" s="24"/>
      <c r="B1115" s="105"/>
      <c r="C1115" s="106" t="s">
        <v>1906</v>
      </c>
      <c r="D1115" s="106" t="s">
        <v>100</v>
      </c>
      <c r="E1115" s="107" t="s">
        <v>1907</v>
      </c>
      <c r="F1115" s="108" t="s">
        <v>1908</v>
      </c>
      <c r="G1115" s="109" t="s">
        <v>628</v>
      </c>
      <c r="H1115" s="110">
        <v>0.1</v>
      </c>
      <c r="I1115" s="111">
        <v>768000</v>
      </c>
      <c r="J1115" s="111">
        <f>ROUND(I1115*H1115,2)</f>
        <v>76800</v>
      </c>
      <c r="K1115" s="108" t="s">
        <v>104</v>
      </c>
      <c r="L1115" s="25"/>
      <c r="M1115" s="112" t="s">
        <v>3</v>
      </c>
      <c r="N1115" s="113" t="s">
        <v>40</v>
      </c>
      <c r="O1115" s="114">
        <v>0</v>
      </c>
      <c r="P1115" s="114">
        <f>O1115*H1115</f>
        <v>0</v>
      </c>
      <c r="Q1115" s="114">
        <v>0</v>
      </c>
      <c r="R1115" s="114">
        <f>Q1115*H1115</f>
        <v>0</v>
      </c>
      <c r="S1115" s="114">
        <v>0</v>
      </c>
      <c r="T1115" s="115">
        <f>S1115*H1115</f>
        <v>0</v>
      </c>
      <c r="U1115" s="24"/>
      <c r="V1115" s="24"/>
      <c r="W1115" s="24"/>
      <c r="X1115" s="24"/>
      <c r="Y1115" s="24"/>
      <c r="Z1115" s="24"/>
      <c r="AA1115" s="24"/>
      <c r="AB1115" s="24"/>
      <c r="AC1115" s="24"/>
      <c r="AD1115" s="24"/>
      <c r="AE1115" s="24"/>
      <c r="AR1115" s="116" t="s">
        <v>105</v>
      </c>
      <c r="AT1115" s="116" t="s">
        <v>100</v>
      </c>
      <c r="AU1115" s="116" t="s">
        <v>69</v>
      </c>
      <c r="AY1115" s="12" t="s">
        <v>106</v>
      </c>
      <c r="BE1115" s="117">
        <f>IF(N1115="základní",J1115,0)</f>
        <v>76800</v>
      </c>
      <c r="BF1115" s="117">
        <f>IF(N1115="snížená",J1115,0)</f>
        <v>0</v>
      </c>
      <c r="BG1115" s="117">
        <f>IF(N1115="zákl. přenesená",J1115,0)</f>
        <v>0</v>
      </c>
      <c r="BH1115" s="117">
        <f>IF(N1115="sníž. přenesená",J1115,0)</f>
        <v>0</v>
      </c>
      <c r="BI1115" s="117">
        <f>IF(N1115="nulová",J1115,0)</f>
        <v>0</v>
      </c>
      <c r="BJ1115" s="12" t="s">
        <v>77</v>
      </c>
      <c r="BK1115" s="117">
        <f>ROUND(I1115*H1115,2)</f>
        <v>76800</v>
      </c>
      <c r="BL1115" s="12" t="s">
        <v>105</v>
      </c>
      <c r="BM1115" s="116" t="s">
        <v>1909</v>
      </c>
    </row>
    <row r="1116" spans="1:65" s="2" customFormat="1" ht="19.5">
      <c r="A1116" s="24"/>
      <c r="B1116" s="25"/>
      <c r="C1116" s="24"/>
      <c r="D1116" s="118" t="s">
        <v>108</v>
      </c>
      <c r="E1116" s="24"/>
      <c r="F1116" s="119" t="s">
        <v>1910</v>
      </c>
      <c r="G1116" s="24"/>
      <c r="H1116" s="24"/>
      <c r="I1116" s="24"/>
      <c r="J1116" s="24"/>
      <c r="K1116" s="24"/>
      <c r="L1116" s="25"/>
      <c r="M1116" s="120"/>
      <c r="N1116" s="121"/>
      <c r="O1116" s="45"/>
      <c r="P1116" s="45"/>
      <c r="Q1116" s="45"/>
      <c r="R1116" s="45"/>
      <c r="S1116" s="45"/>
      <c r="T1116" s="46"/>
      <c r="U1116" s="24"/>
      <c r="V1116" s="24"/>
      <c r="W1116" s="24"/>
      <c r="X1116" s="24"/>
      <c r="Y1116" s="24"/>
      <c r="Z1116" s="24"/>
      <c r="AA1116" s="24"/>
      <c r="AB1116" s="24"/>
      <c r="AC1116" s="24"/>
      <c r="AD1116" s="24"/>
      <c r="AE1116" s="24"/>
      <c r="AT1116" s="12" t="s">
        <v>108</v>
      </c>
      <c r="AU1116" s="12" t="s">
        <v>69</v>
      </c>
    </row>
    <row r="1117" spans="1:65" s="2" customFormat="1" ht="39">
      <c r="A1117" s="24"/>
      <c r="B1117" s="25"/>
      <c r="C1117" s="24"/>
      <c r="D1117" s="118" t="s">
        <v>110</v>
      </c>
      <c r="E1117" s="24"/>
      <c r="F1117" s="122" t="s">
        <v>1850</v>
      </c>
      <c r="G1117" s="24"/>
      <c r="H1117" s="24"/>
      <c r="I1117" s="24"/>
      <c r="J1117" s="24"/>
      <c r="K1117" s="24"/>
      <c r="L1117" s="25"/>
      <c r="M1117" s="120"/>
      <c r="N1117" s="121"/>
      <c r="O1117" s="45"/>
      <c r="P1117" s="45"/>
      <c r="Q1117" s="45"/>
      <c r="R1117" s="45"/>
      <c r="S1117" s="45"/>
      <c r="T1117" s="46"/>
      <c r="U1117" s="24"/>
      <c r="V1117" s="24"/>
      <c r="W1117" s="24"/>
      <c r="X1117" s="24"/>
      <c r="Y1117" s="24"/>
      <c r="Z1117" s="24"/>
      <c r="AA1117" s="24"/>
      <c r="AB1117" s="24"/>
      <c r="AC1117" s="24"/>
      <c r="AD1117" s="24"/>
      <c r="AE1117" s="24"/>
      <c r="AT1117" s="12" t="s">
        <v>110</v>
      </c>
      <c r="AU1117" s="12" t="s">
        <v>69</v>
      </c>
    </row>
    <row r="1118" spans="1:65" s="2" customFormat="1" ht="16.5" customHeight="1">
      <c r="A1118" s="24"/>
      <c r="B1118" s="105"/>
      <c r="C1118" s="106" t="s">
        <v>1911</v>
      </c>
      <c r="D1118" s="106" t="s">
        <v>100</v>
      </c>
      <c r="E1118" s="107" t="s">
        <v>1912</v>
      </c>
      <c r="F1118" s="108" t="s">
        <v>1913</v>
      </c>
      <c r="G1118" s="109" t="s">
        <v>163</v>
      </c>
      <c r="H1118" s="110">
        <v>100</v>
      </c>
      <c r="I1118" s="111">
        <v>95</v>
      </c>
      <c r="J1118" s="111">
        <f>ROUND(I1118*H1118,2)</f>
        <v>9500</v>
      </c>
      <c r="K1118" s="108" t="s">
        <v>104</v>
      </c>
      <c r="L1118" s="25"/>
      <c r="M1118" s="112" t="s">
        <v>3</v>
      </c>
      <c r="N1118" s="113" t="s">
        <v>40</v>
      </c>
      <c r="O1118" s="114">
        <v>0</v>
      </c>
      <c r="P1118" s="114">
        <f>O1118*H1118</f>
        <v>0</v>
      </c>
      <c r="Q1118" s="114">
        <v>0</v>
      </c>
      <c r="R1118" s="114">
        <f>Q1118*H1118</f>
        <v>0</v>
      </c>
      <c r="S1118" s="114">
        <v>0</v>
      </c>
      <c r="T1118" s="115">
        <f>S1118*H1118</f>
        <v>0</v>
      </c>
      <c r="U1118" s="24"/>
      <c r="V1118" s="24"/>
      <c r="W1118" s="24"/>
      <c r="X1118" s="24"/>
      <c r="Y1118" s="24"/>
      <c r="Z1118" s="24"/>
      <c r="AA1118" s="24"/>
      <c r="AB1118" s="24"/>
      <c r="AC1118" s="24"/>
      <c r="AD1118" s="24"/>
      <c r="AE1118" s="24"/>
      <c r="AR1118" s="116" t="s">
        <v>105</v>
      </c>
      <c r="AT1118" s="116" t="s">
        <v>100</v>
      </c>
      <c r="AU1118" s="116" t="s">
        <v>69</v>
      </c>
      <c r="AY1118" s="12" t="s">
        <v>106</v>
      </c>
      <c r="BE1118" s="117">
        <f>IF(N1118="základní",J1118,0)</f>
        <v>9500</v>
      </c>
      <c r="BF1118" s="117">
        <f>IF(N1118="snížená",J1118,0)</f>
        <v>0</v>
      </c>
      <c r="BG1118" s="117">
        <f>IF(N1118="zákl. přenesená",J1118,0)</f>
        <v>0</v>
      </c>
      <c r="BH1118" s="117">
        <f>IF(N1118="sníž. přenesená",J1118,0)</f>
        <v>0</v>
      </c>
      <c r="BI1118" s="117">
        <f>IF(N1118="nulová",J1118,0)</f>
        <v>0</v>
      </c>
      <c r="BJ1118" s="12" t="s">
        <v>77</v>
      </c>
      <c r="BK1118" s="117">
        <f>ROUND(I1118*H1118,2)</f>
        <v>9500</v>
      </c>
      <c r="BL1118" s="12" t="s">
        <v>105</v>
      </c>
      <c r="BM1118" s="116" t="s">
        <v>1914</v>
      </c>
    </row>
    <row r="1119" spans="1:65" s="2" customFormat="1" ht="19.5">
      <c r="A1119" s="24"/>
      <c r="B1119" s="25"/>
      <c r="C1119" s="24"/>
      <c r="D1119" s="118" t="s">
        <v>108</v>
      </c>
      <c r="E1119" s="24"/>
      <c r="F1119" s="119" t="s">
        <v>1915</v>
      </c>
      <c r="G1119" s="24"/>
      <c r="H1119" s="24"/>
      <c r="I1119" s="24"/>
      <c r="J1119" s="24"/>
      <c r="K1119" s="24"/>
      <c r="L1119" s="25"/>
      <c r="M1119" s="120"/>
      <c r="N1119" s="121"/>
      <c r="O1119" s="45"/>
      <c r="P1119" s="45"/>
      <c r="Q1119" s="45"/>
      <c r="R1119" s="45"/>
      <c r="S1119" s="45"/>
      <c r="T1119" s="46"/>
      <c r="U1119" s="24"/>
      <c r="V1119" s="24"/>
      <c r="W1119" s="24"/>
      <c r="X1119" s="24"/>
      <c r="Y1119" s="24"/>
      <c r="Z1119" s="24"/>
      <c r="AA1119" s="24"/>
      <c r="AB1119" s="24"/>
      <c r="AC1119" s="24"/>
      <c r="AD1119" s="24"/>
      <c r="AE1119" s="24"/>
      <c r="AT1119" s="12" t="s">
        <v>108</v>
      </c>
      <c r="AU1119" s="12" t="s">
        <v>69</v>
      </c>
    </row>
    <row r="1120" spans="1:65" s="2" customFormat="1" ht="29.25">
      <c r="A1120" s="24"/>
      <c r="B1120" s="25"/>
      <c r="C1120" s="24"/>
      <c r="D1120" s="118" t="s">
        <v>110</v>
      </c>
      <c r="E1120" s="24"/>
      <c r="F1120" s="122" t="s">
        <v>1916</v>
      </c>
      <c r="G1120" s="24"/>
      <c r="H1120" s="24"/>
      <c r="I1120" s="24"/>
      <c r="J1120" s="24"/>
      <c r="K1120" s="24"/>
      <c r="L1120" s="25"/>
      <c r="M1120" s="120"/>
      <c r="N1120" s="121"/>
      <c r="O1120" s="45"/>
      <c r="P1120" s="45"/>
      <c r="Q1120" s="45"/>
      <c r="R1120" s="45"/>
      <c r="S1120" s="45"/>
      <c r="T1120" s="46"/>
      <c r="U1120" s="24"/>
      <c r="V1120" s="24"/>
      <c r="W1120" s="24"/>
      <c r="X1120" s="24"/>
      <c r="Y1120" s="24"/>
      <c r="Z1120" s="24"/>
      <c r="AA1120" s="24"/>
      <c r="AB1120" s="24"/>
      <c r="AC1120" s="24"/>
      <c r="AD1120" s="24"/>
      <c r="AE1120" s="24"/>
      <c r="AT1120" s="12" t="s">
        <v>110</v>
      </c>
      <c r="AU1120" s="12" t="s">
        <v>69</v>
      </c>
    </row>
    <row r="1121" spans="1:65" s="2" customFormat="1" ht="16.5" customHeight="1">
      <c r="A1121" s="24"/>
      <c r="B1121" s="105"/>
      <c r="C1121" s="106" t="s">
        <v>1917</v>
      </c>
      <c r="D1121" s="106" t="s">
        <v>100</v>
      </c>
      <c r="E1121" s="107" t="s">
        <v>1918</v>
      </c>
      <c r="F1121" s="108" t="s">
        <v>1919</v>
      </c>
      <c r="G1121" s="109" t="s">
        <v>189</v>
      </c>
      <c r="H1121" s="110">
        <v>30</v>
      </c>
      <c r="I1121" s="111">
        <v>1540</v>
      </c>
      <c r="J1121" s="111">
        <f>ROUND(I1121*H1121,2)</f>
        <v>46200</v>
      </c>
      <c r="K1121" s="108" t="s">
        <v>104</v>
      </c>
      <c r="L1121" s="25"/>
      <c r="M1121" s="112" t="s">
        <v>3</v>
      </c>
      <c r="N1121" s="113" t="s">
        <v>40</v>
      </c>
      <c r="O1121" s="114">
        <v>0</v>
      </c>
      <c r="P1121" s="114">
        <f>O1121*H1121</f>
        <v>0</v>
      </c>
      <c r="Q1121" s="114">
        <v>0</v>
      </c>
      <c r="R1121" s="114">
        <f>Q1121*H1121</f>
        <v>0</v>
      </c>
      <c r="S1121" s="114">
        <v>0</v>
      </c>
      <c r="T1121" s="115">
        <f>S1121*H1121</f>
        <v>0</v>
      </c>
      <c r="U1121" s="24"/>
      <c r="V1121" s="24"/>
      <c r="W1121" s="24"/>
      <c r="X1121" s="24"/>
      <c r="Y1121" s="24"/>
      <c r="Z1121" s="24"/>
      <c r="AA1121" s="24"/>
      <c r="AB1121" s="24"/>
      <c r="AC1121" s="24"/>
      <c r="AD1121" s="24"/>
      <c r="AE1121" s="24"/>
      <c r="AR1121" s="116" t="s">
        <v>105</v>
      </c>
      <c r="AT1121" s="116" t="s">
        <v>100</v>
      </c>
      <c r="AU1121" s="116" t="s">
        <v>69</v>
      </c>
      <c r="AY1121" s="12" t="s">
        <v>106</v>
      </c>
      <c r="BE1121" s="117">
        <f>IF(N1121="základní",J1121,0)</f>
        <v>46200</v>
      </c>
      <c r="BF1121" s="117">
        <f>IF(N1121="snížená",J1121,0)</f>
        <v>0</v>
      </c>
      <c r="BG1121" s="117">
        <f>IF(N1121="zákl. přenesená",J1121,0)</f>
        <v>0</v>
      </c>
      <c r="BH1121" s="117">
        <f>IF(N1121="sníž. přenesená",J1121,0)</f>
        <v>0</v>
      </c>
      <c r="BI1121" s="117">
        <f>IF(N1121="nulová",J1121,0)</f>
        <v>0</v>
      </c>
      <c r="BJ1121" s="12" t="s">
        <v>77</v>
      </c>
      <c r="BK1121" s="117">
        <f>ROUND(I1121*H1121,2)</f>
        <v>46200</v>
      </c>
      <c r="BL1121" s="12" t="s">
        <v>105</v>
      </c>
      <c r="BM1121" s="116" t="s">
        <v>1920</v>
      </c>
    </row>
    <row r="1122" spans="1:65" s="2" customFormat="1" ht="19.5">
      <c r="A1122" s="24"/>
      <c r="B1122" s="25"/>
      <c r="C1122" s="24"/>
      <c r="D1122" s="118" t="s">
        <v>108</v>
      </c>
      <c r="E1122" s="24"/>
      <c r="F1122" s="119" t="s">
        <v>1921</v>
      </c>
      <c r="G1122" s="24"/>
      <c r="H1122" s="24"/>
      <c r="I1122" s="24"/>
      <c r="J1122" s="24"/>
      <c r="K1122" s="24"/>
      <c r="L1122" s="25"/>
      <c r="M1122" s="120"/>
      <c r="N1122" s="121"/>
      <c r="O1122" s="45"/>
      <c r="P1122" s="45"/>
      <c r="Q1122" s="45"/>
      <c r="R1122" s="45"/>
      <c r="S1122" s="45"/>
      <c r="T1122" s="46"/>
      <c r="U1122" s="24"/>
      <c r="V1122" s="24"/>
      <c r="W1122" s="24"/>
      <c r="X1122" s="24"/>
      <c r="Y1122" s="24"/>
      <c r="Z1122" s="24"/>
      <c r="AA1122" s="24"/>
      <c r="AB1122" s="24"/>
      <c r="AC1122" s="24"/>
      <c r="AD1122" s="24"/>
      <c r="AE1122" s="24"/>
      <c r="AT1122" s="12" t="s">
        <v>108</v>
      </c>
      <c r="AU1122" s="12" t="s">
        <v>69</v>
      </c>
    </row>
    <row r="1123" spans="1:65" s="2" customFormat="1" ht="29.25">
      <c r="A1123" s="24"/>
      <c r="B1123" s="25"/>
      <c r="C1123" s="24"/>
      <c r="D1123" s="118" t="s">
        <v>110</v>
      </c>
      <c r="E1123" s="24"/>
      <c r="F1123" s="122" t="s">
        <v>1916</v>
      </c>
      <c r="G1123" s="24"/>
      <c r="H1123" s="24"/>
      <c r="I1123" s="24"/>
      <c r="J1123" s="24"/>
      <c r="K1123" s="24"/>
      <c r="L1123" s="25"/>
      <c r="M1123" s="120"/>
      <c r="N1123" s="121"/>
      <c r="O1123" s="45"/>
      <c r="P1123" s="45"/>
      <c r="Q1123" s="45"/>
      <c r="R1123" s="45"/>
      <c r="S1123" s="45"/>
      <c r="T1123" s="46"/>
      <c r="U1123" s="24"/>
      <c r="V1123" s="24"/>
      <c r="W1123" s="24"/>
      <c r="X1123" s="24"/>
      <c r="Y1123" s="24"/>
      <c r="Z1123" s="24"/>
      <c r="AA1123" s="24"/>
      <c r="AB1123" s="24"/>
      <c r="AC1123" s="24"/>
      <c r="AD1123" s="24"/>
      <c r="AE1123" s="24"/>
      <c r="AT1123" s="12" t="s">
        <v>110</v>
      </c>
      <c r="AU1123" s="12" t="s">
        <v>69</v>
      </c>
    </row>
    <row r="1124" spans="1:65" s="2" customFormat="1" ht="16.5" customHeight="1">
      <c r="A1124" s="24"/>
      <c r="B1124" s="105"/>
      <c r="C1124" s="106" t="s">
        <v>1922</v>
      </c>
      <c r="D1124" s="106" t="s">
        <v>100</v>
      </c>
      <c r="E1124" s="107" t="s">
        <v>1923</v>
      </c>
      <c r="F1124" s="108" t="s">
        <v>1924</v>
      </c>
      <c r="G1124" s="109" t="s">
        <v>163</v>
      </c>
      <c r="H1124" s="110">
        <v>100</v>
      </c>
      <c r="I1124" s="111">
        <v>52500</v>
      </c>
      <c r="J1124" s="111">
        <f>ROUND(I1124*H1124,2)</f>
        <v>5250000</v>
      </c>
      <c r="K1124" s="108" t="s">
        <v>104</v>
      </c>
      <c r="L1124" s="25"/>
      <c r="M1124" s="112" t="s">
        <v>3</v>
      </c>
      <c r="N1124" s="113" t="s">
        <v>40</v>
      </c>
      <c r="O1124" s="114">
        <v>0</v>
      </c>
      <c r="P1124" s="114">
        <f>O1124*H1124</f>
        <v>0</v>
      </c>
      <c r="Q1124" s="114">
        <v>0</v>
      </c>
      <c r="R1124" s="114">
        <f>Q1124*H1124</f>
        <v>0</v>
      </c>
      <c r="S1124" s="114">
        <v>0</v>
      </c>
      <c r="T1124" s="115">
        <f>S1124*H1124</f>
        <v>0</v>
      </c>
      <c r="U1124" s="24"/>
      <c r="V1124" s="24"/>
      <c r="W1124" s="24"/>
      <c r="X1124" s="24"/>
      <c r="Y1124" s="24"/>
      <c r="Z1124" s="24"/>
      <c r="AA1124" s="24"/>
      <c r="AB1124" s="24"/>
      <c r="AC1124" s="24"/>
      <c r="AD1124" s="24"/>
      <c r="AE1124" s="24"/>
      <c r="AR1124" s="116" t="s">
        <v>105</v>
      </c>
      <c r="AT1124" s="116" t="s">
        <v>100</v>
      </c>
      <c r="AU1124" s="116" t="s">
        <v>69</v>
      </c>
      <c r="AY1124" s="12" t="s">
        <v>106</v>
      </c>
      <c r="BE1124" s="117">
        <f>IF(N1124="základní",J1124,0)</f>
        <v>5250000</v>
      </c>
      <c r="BF1124" s="117">
        <f>IF(N1124="snížená",J1124,0)</f>
        <v>0</v>
      </c>
      <c r="BG1124" s="117">
        <f>IF(N1124="zákl. přenesená",J1124,0)</f>
        <v>0</v>
      </c>
      <c r="BH1124" s="117">
        <f>IF(N1124="sníž. přenesená",J1124,0)</f>
        <v>0</v>
      </c>
      <c r="BI1124" s="117">
        <f>IF(N1124="nulová",J1124,0)</f>
        <v>0</v>
      </c>
      <c r="BJ1124" s="12" t="s">
        <v>77</v>
      </c>
      <c r="BK1124" s="117">
        <f>ROUND(I1124*H1124,2)</f>
        <v>5250000</v>
      </c>
      <c r="BL1124" s="12" t="s">
        <v>105</v>
      </c>
      <c r="BM1124" s="116" t="s">
        <v>1925</v>
      </c>
    </row>
    <row r="1125" spans="1:65" s="2" customFormat="1" ht="19.5">
      <c r="A1125" s="24"/>
      <c r="B1125" s="25"/>
      <c r="C1125" s="24"/>
      <c r="D1125" s="118" t="s">
        <v>108</v>
      </c>
      <c r="E1125" s="24"/>
      <c r="F1125" s="119" t="s">
        <v>1926</v>
      </c>
      <c r="G1125" s="24"/>
      <c r="H1125" s="24"/>
      <c r="I1125" s="24"/>
      <c r="J1125" s="24"/>
      <c r="K1125" s="24"/>
      <c r="L1125" s="25"/>
      <c r="M1125" s="120"/>
      <c r="N1125" s="121"/>
      <c r="O1125" s="45"/>
      <c r="P1125" s="45"/>
      <c r="Q1125" s="45"/>
      <c r="R1125" s="45"/>
      <c r="S1125" s="45"/>
      <c r="T1125" s="46"/>
      <c r="U1125" s="24"/>
      <c r="V1125" s="24"/>
      <c r="W1125" s="24"/>
      <c r="X1125" s="24"/>
      <c r="Y1125" s="24"/>
      <c r="Z1125" s="24"/>
      <c r="AA1125" s="24"/>
      <c r="AB1125" s="24"/>
      <c r="AC1125" s="24"/>
      <c r="AD1125" s="24"/>
      <c r="AE1125" s="24"/>
      <c r="AT1125" s="12" t="s">
        <v>108</v>
      </c>
      <c r="AU1125" s="12" t="s">
        <v>69</v>
      </c>
    </row>
    <row r="1126" spans="1:65" s="2" customFormat="1" ht="29.25">
      <c r="A1126" s="24"/>
      <c r="B1126" s="25"/>
      <c r="C1126" s="24"/>
      <c r="D1126" s="118" t="s">
        <v>110</v>
      </c>
      <c r="E1126" s="24"/>
      <c r="F1126" s="122" t="s">
        <v>1916</v>
      </c>
      <c r="G1126" s="24"/>
      <c r="H1126" s="24"/>
      <c r="I1126" s="24"/>
      <c r="J1126" s="24"/>
      <c r="K1126" s="24"/>
      <c r="L1126" s="25"/>
      <c r="M1126" s="120"/>
      <c r="N1126" s="121"/>
      <c r="O1126" s="45"/>
      <c r="P1126" s="45"/>
      <c r="Q1126" s="45"/>
      <c r="R1126" s="45"/>
      <c r="S1126" s="45"/>
      <c r="T1126" s="46"/>
      <c r="U1126" s="24"/>
      <c r="V1126" s="24"/>
      <c r="W1126" s="24"/>
      <c r="X1126" s="24"/>
      <c r="Y1126" s="24"/>
      <c r="Z1126" s="24"/>
      <c r="AA1126" s="24"/>
      <c r="AB1126" s="24"/>
      <c r="AC1126" s="24"/>
      <c r="AD1126" s="24"/>
      <c r="AE1126" s="24"/>
      <c r="AT1126" s="12" t="s">
        <v>110</v>
      </c>
      <c r="AU1126" s="12" t="s">
        <v>69</v>
      </c>
    </row>
    <row r="1127" spans="1:65" s="2" customFormat="1" ht="16.5" customHeight="1">
      <c r="A1127" s="24"/>
      <c r="B1127" s="105"/>
      <c r="C1127" s="106" t="s">
        <v>1927</v>
      </c>
      <c r="D1127" s="106" t="s">
        <v>100</v>
      </c>
      <c r="E1127" s="107" t="s">
        <v>1928</v>
      </c>
      <c r="F1127" s="108" t="s">
        <v>1929</v>
      </c>
      <c r="G1127" s="109" t="s">
        <v>163</v>
      </c>
      <c r="H1127" s="110">
        <v>100</v>
      </c>
      <c r="I1127" s="111">
        <v>366</v>
      </c>
      <c r="J1127" s="111">
        <f>ROUND(I1127*H1127,2)</f>
        <v>36600</v>
      </c>
      <c r="K1127" s="108" t="s">
        <v>104</v>
      </c>
      <c r="L1127" s="25"/>
      <c r="M1127" s="112" t="s">
        <v>3</v>
      </c>
      <c r="N1127" s="113" t="s">
        <v>40</v>
      </c>
      <c r="O1127" s="114">
        <v>0</v>
      </c>
      <c r="P1127" s="114">
        <f>O1127*H1127</f>
        <v>0</v>
      </c>
      <c r="Q1127" s="114">
        <v>0</v>
      </c>
      <c r="R1127" s="114">
        <f>Q1127*H1127</f>
        <v>0</v>
      </c>
      <c r="S1127" s="114">
        <v>0</v>
      </c>
      <c r="T1127" s="115">
        <f>S1127*H1127</f>
        <v>0</v>
      </c>
      <c r="U1127" s="24"/>
      <c r="V1127" s="24"/>
      <c r="W1127" s="24"/>
      <c r="X1127" s="24"/>
      <c r="Y1127" s="24"/>
      <c r="Z1127" s="24"/>
      <c r="AA1127" s="24"/>
      <c r="AB1127" s="24"/>
      <c r="AC1127" s="24"/>
      <c r="AD1127" s="24"/>
      <c r="AE1127" s="24"/>
      <c r="AR1127" s="116" t="s">
        <v>105</v>
      </c>
      <c r="AT1127" s="116" t="s">
        <v>100</v>
      </c>
      <c r="AU1127" s="116" t="s">
        <v>69</v>
      </c>
      <c r="AY1127" s="12" t="s">
        <v>106</v>
      </c>
      <c r="BE1127" s="117">
        <f>IF(N1127="základní",J1127,0)</f>
        <v>36600</v>
      </c>
      <c r="BF1127" s="117">
        <f>IF(N1127="snížená",J1127,0)</f>
        <v>0</v>
      </c>
      <c r="BG1127" s="117">
        <f>IF(N1127="zákl. přenesená",J1127,0)</f>
        <v>0</v>
      </c>
      <c r="BH1127" s="117">
        <f>IF(N1127="sníž. přenesená",J1127,0)</f>
        <v>0</v>
      </c>
      <c r="BI1127" s="117">
        <f>IF(N1127="nulová",J1127,0)</f>
        <v>0</v>
      </c>
      <c r="BJ1127" s="12" t="s">
        <v>77</v>
      </c>
      <c r="BK1127" s="117">
        <f>ROUND(I1127*H1127,2)</f>
        <v>36600</v>
      </c>
      <c r="BL1127" s="12" t="s">
        <v>105</v>
      </c>
      <c r="BM1127" s="116" t="s">
        <v>1930</v>
      </c>
    </row>
    <row r="1128" spans="1:65" s="2" customFormat="1" ht="29.25">
      <c r="A1128" s="24"/>
      <c r="B1128" s="25"/>
      <c r="C1128" s="24"/>
      <c r="D1128" s="118" t="s">
        <v>108</v>
      </c>
      <c r="E1128" s="24"/>
      <c r="F1128" s="119" t="s">
        <v>1931</v>
      </c>
      <c r="G1128" s="24"/>
      <c r="H1128" s="24"/>
      <c r="I1128" s="24"/>
      <c r="J1128" s="24"/>
      <c r="K1128" s="24"/>
      <c r="L1128" s="25"/>
      <c r="M1128" s="120"/>
      <c r="N1128" s="121"/>
      <c r="O1128" s="45"/>
      <c r="P1128" s="45"/>
      <c r="Q1128" s="45"/>
      <c r="R1128" s="45"/>
      <c r="S1128" s="45"/>
      <c r="T1128" s="46"/>
      <c r="U1128" s="24"/>
      <c r="V1128" s="24"/>
      <c r="W1128" s="24"/>
      <c r="X1128" s="24"/>
      <c r="Y1128" s="24"/>
      <c r="Z1128" s="24"/>
      <c r="AA1128" s="24"/>
      <c r="AB1128" s="24"/>
      <c r="AC1128" s="24"/>
      <c r="AD1128" s="24"/>
      <c r="AE1128" s="24"/>
      <c r="AT1128" s="12" t="s">
        <v>108</v>
      </c>
      <c r="AU1128" s="12" t="s">
        <v>69</v>
      </c>
    </row>
    <row r="1129" spans="1:65" s="2" customFormat="1" ht="39">
      <c r="A1129" s="24"/>
      <c r="B1129" s="25"/>
      <c r="C1129" s="24"/>
      <c r="D1129" s="118" t="s">
        <v>110</v>
      </c>
      <c r="E1129" s="24"/>
      <c r="F1129" s="122" t="s">
        <v>1932</v>
      </c>
      <c r="G1129" s="24"/>
      <c r="H1129" s="24"/>
      <c r="I1129" s="24"/>
      <c r="J1129" s="24"/>
      <c r="K1129" s="24"/>
      <c r="L1129" s="25"/>
      <c r="M1129" s="120"/>
      <c r="N1129" s="121"/>
      <c r="O1129" s="45"/>
      <c r="P1129" s="45"/>
      <c r="Q1129" s="45"/>
      <c r="R1129" s="45"/>
      <c r="S1129" s="45"/>
      <c r="T1129" s="46"/>
      <c r="U1129" s="24"/>
      <c r="V1129" s="24"/>
      <c r="W1129" s="24"/>
      <c r="X1129" s="24"/>
      <c r="Y1129" s="24"/>
      <c r="Z1129" s="24"/>
      <c r="AA1129" s="24"/>
      <c r="AB1129" s="24"/>
      <c r="AC1129" s="24"/>
      <c r="AD1129" s="24"/>
      <c r="AE1129" s="24"/>
      <c r="AT1129" s="12" t="s">
        <v>110</v>
      </c>
      <c r="AU1129" s="12" t="s">
        <v>69</v>
      </c>
    </row>
    <row r="1130" spans="1:65" s="2" customFormat="1" ht="16.5" customHeight="1">
      <c r="A1130" s="24"/>
      <c r="B1130" s="105"/>
      <c r="C1130" s="106" t="s">
        <v>1933</v>
      </c>
      <c r="D1130" s="106" t="s">
        <v>100</v>
      </c>
      <c r="E1130" s="107" t="s">
        <v>1934</v>
      </c>
      <c r="F1130" s="108" t="s">
        <v>1935</v>
      </c>
      <c r="G1130" s="109" t="s">
        <v>163</v>
      </c>
      <c r="H1130" s="110">
        <v>200</v>
      </c>
      <c r="I1130" s="111">
        <v>292</v>
      </c>
      <c r="J1130" s="111">
        <f>ROUND(I1130*H1130,2)</f>
        <v>58400</v>
      </c>
      <c r="K1130" s="108" t="s">
        <v>104</v>
      </c>
      <c r="L1130" s="25"/>
      <c r="M1130" s="112" t="s">
        <v>3</v>
      </c>
      <c r="N1130" s="113" t="s">
        <v>40</v>
      </c>
      <c r="O1130" s="114">
        <v>0</v>
      </c>
      <c r="P1130" s="114">
        <f>O1130*H1130</f>
        <v>0</v>
      </c>
      <c r="Q1130" s="114">
        <v>0</v>
      </c>
      <c r="R1130" s="114">
        <f>Q1130*H1130</f>
        <v>0</v>
      </c>
      <c r="S1130" s="114">
        <v>0</v>
      </c>
      <c r="T1130" s="115">
        <f>S1130*H1130</f>
        <v>0</v>
      </c>
      <c r="U1130" s="24"/>
      <c r="V1130" s="24"/>
      <c r="W1130" s="24"/>
      <c r="X1130" s="24"/>
      <c r="Y1130" s="24"/>
      <c r="Z1130" s="24"/>
      <c r="AA1130" s="24"/>
      <c r="AB1130" s="24"/>
      <c r="AC1130" s="24"/>
      <c r="AD1130" s="24"/>
      <c r="AE1130" s="24"/>
      <c r="AR1130" s="116" t="s">
        <v>105</v>
      </c>
      <c r="AT1130" s="116" t="s">
        <v>100</v>
      </c>
      <c r="AU1130" s="116" t="s">
        <v>69</v>
      </c>
      <c r="AY1130" s="12" t="s">
        <v>106</v>
      </c>
      <c r="BE1130" s="117">
        <f>IF(N1130="základní",J1130,0)</f>
        <v>58400</v>
      </c>
      <c r="BF1130" s="117">
        <f>IF(N1130="snížená",J1130,0)</f>
        <v>0</v>
      </c>
      <c r="BG1130" s="117">
        <f>IF(N1130="zákl. přenesená",J1130,0)</f>
        <v>0</v>
      </c>
      <c r="BH1130" s="117">
        <f>IF(N1130="sníž. přenesená",J1130,0)</f>
        <v>0</v>
      </c>
      <c r="BI1130" s="117">
        <f>IF(N1130="nulová",J1130,0)</f>
        <v>0</v>
      </c>
      <c r="BJ1130" s="12" t="s">
        <v>77</v>
      </c>
      <c r="BK1130" s="117">
        <f>ROUND(I1130*H1130,2)</f>
        <v>58400</v>
      </c>
      <c r="BL1130" s="12" t="s">
        <v>105</v>
      </c>
      <c r="BM1130" s="116" t="s">
        <v>1936</v>
      </c>
    </row>
    <row r="1131" spans="1:65" s="2" customFormat="1" ht="19.5">
      <c r="A1131" s="24"/>
      <c r="B1131" s="25"/>
      <c r="C1131" s="24"/>
      <c r="D1131" s="118" t="s">
        <v>108</v>
      </c>
      <c r="E1131" s="24"/>
      <c r="F1131" s="119" t="s">
        <v>1937</v>
      </c>
      <c r="G1131" s="24"/>
      <c r="H1131" s="24"/>
      <c r="I1131" s="24"/>
      <c r="J1131" s="24"/>
      <c r="K1131" s="24"/>
      <c r="L1131" s="25"/>
      <c r="M1131" s="120"/>
      <c r="N1131" s="121"/>
      <c r="O1131" s="45"/>
      <c r="P1131" s="45"/>
      <c r="Q1131" s="45"/>
      <c r="R1131" s="45"/>
      <c r="S1131" s="45"/>
      <c r="T1131" s="46"/>
      <c r="U1131" s="24"/>
      <c r="V1131" s="24"/>
      <c r="W1131" s="24"/>
      <c r="X1131" s="24"/>
      <c r="Y1131" s="24"/>
      <c r="Z1131" s="24"/>
      <c r="AA1131" s="24"/>
      <c r="AB1131" s="24"/>
      <c r="AC1131" s="24"/>
      <c r="AD1131" s="24"/>
      <c r="AE1131" s="24"/>
      <c r="AT1131" s="12" t="s">
        <v>108</v>
      </c>
      <c r="AU1131" s="12" t="s">
        <v>69</v>
      </c>
    </row>
    <row r="1132" spans="1:65" s="2" customFormat="1" ht="39">
      <c r="A1132" s="24"/>
      <c r="B1132" s="25"/>
      <c r="C1132" s="24"/>
      <c r="D1132" s="118" t="s">
        <v>110</v>
      </c>
      <c r="E1132" s="24"/>
      <c r="F1132" s="122" t="s">
        <v>1932</v>
      </c>
      <c r="G1132" s="24"/>
      <c r="H1132" s="24"/>
      <c r="I1132" s="24"/>
      <c r="J1132" s="24"/>
      <c r="K1132" s="24"/>
      <c r="L1132" s="25"/>
      <c r="M1132" s="120"/>
      <c r="N1132" s="121"/>
      <c r="O1132" s="45"/>
      <c r="P1132" s="45"/>
      <c r="Q1132" s="45"/>
      <c r="R1132" s="45"/>
      <c r="S1132" s="45"/>
      <c r="T1132" s="46"/>
      <c r="U1132" s="24"/>
      <c r="V1132" s="24"/>
      <c r="W1132" s="24"/>
      <c r="X1132" s="24"/>
      <c r="Y1132" s="24"/>
      <c r="Z1132" s="24"/>
      <c r="AA1132" s="24"/>
      <c r="AB1132" s="24"/>
      <c r="AC1132" s="24"/>
      <c r="AD1132" s="24"/>
      <c r="AE1132" s="24"/>
      <c r="AT1132" s="12" t="s">
        <v>110</v>
      </c>
      <c r="AU1132" s="12" t="s">
        <v>69</v>
      </c>
    </row>
    <row r="1133" spans="1:65" s="2" customFormat="1" ht="16.5" customHeight="1">
      <c r="A1133" s="24"/>
      <c r="B1133" s="105"/>
      <c r="C1133" s="106" t="s">
        <v>1938</v>
      </c>
      <c r="D1133" s="106" t="s">
        <v>100</v>
      </c>
      <c r="E1133" s="107" t="s">
        <v>1939</v>
      </c>
      <c r="F1133" s="108" t="s">
        <v>1940</v>
      </c>
      <c r="G1133" s="109" t="s">
        <v>163</v>
      </c>
      <c r="H1133" s="110">
        <v>100</v>
      </c>
      <c r="I1133" s="111">
        <v>294</v>
      </c>
      <c r="J1133" s="111">
        <f>ROUND(I1133*H1133,2)</f>
        <v>29400</v>
      </c>
      <c r="K1133" s="108" t="s">
        <v>104</v>
      </c>
      <c r="L1133" s="25"/>
      <c r="M1133" s="112" t="s">
        <v>3</v>
      </c>
      <c r="N1133" s="113" t="s">
        <v>40</v>
      </c>
      <c r="O1133" s="114">
        <v>0</v>
      </c>
      <c r="P1133" s="114">
        <f>O1133*H1133</f>
        <v>0</v>
      </c>
      <c r="Q1133" s="114">
        <v>0</v>
      </c>
      <c r="R1133" s="114">
        <f>Q1133*H1133</f>
        <v>0</v>
      </c>
      <c r="S1133" s="114">
        <v>0</v>
      </c>
      <c r="T1133" s="115">
        <f>S1133*H1133</f>
        <v>0</v>
      </c>
      <c r="U1133" s="24"/>
      <c r="V1133" s="24"/>
      <c r="W1133" s="24"/>
      <c r="X1133" s="24"/>
      <c r="Y1133" s="24"/>
      <c r="Z1133" s="24"/>
      <c r="AA1133" s="24"/>
      <c r="AB1133" s="24"/>
      <c r="AC1133" s="24"/>
      <c r="AD1133" s="24"/>
      <c r="AE1133" s="24"/>
      <c r="AR1133" s="116" t="s">
        <v>105</v>
      </c>
      <c r="AT1133" s="116" t="s">
        <v>100</v>
      </c>
      <c r="AU1133" s="116" t="s">
        <v>69</v>
      </c>
      <c r="AY1133" s="12" t="s">
        <v>106</v>
      </c>
      <c r="BE1133" s="117">
        <f>IF(N1133="základní",J1133,0)</f>
        <v>29400</v>
      </c>
      <c r="BF1133" s="117">
        <f>IF(N1133="snížená",J1133,0)</f>
        <v>0</v>
      </c>
      <c r="BG1133" s="117">
        <f>IF(N1133="zákl. přenesená",J1133,0)</f>
        <v>0</v>
      </c>
      <c r="BH1133" s="117">
        <f>IF(N1133="sníž. přenesená",J1133,0)</f>
        <v>0</v>
      </c>
      <c r="BI1133" s="117">
        <f>IF(N1133="nulová",J1133,0)</f>
        <v>0</v>
      </c>
      <c r="BJ1133" s="12" t="s">
        <v>77</v>
      </c>
      <c r="BK1133" s="117">
        <f>ROUND(I1133*H1133,2)</f>
        <v>29400</v>
      </c>
      <c r="BL1133" s="12" t="s">
        <v>105</v>
      </c>
      <c r="BM1133" s="116" t="s">
        <v>1941</v>
      </c>
    </row>
    <row r="1134" spans="1:65" s="2" customFormat="1" ht="19.5">
      <c r="A1134" s="24"/>
      <c r="B1134" s="25"/>
      <c r="C1134" s="24"/>
      <c r="D1134" s="118" t="s">
        <v>108</v>
      </c>
      <c r="E1134" s="24"/>
      <c r="F1134" s="119" t="s">
        <v>1942</v>
      </c>
      <c r="G1134" s="24"/>
      <c r="H1134" s="24"/>
      <c r="I1134" s="24"/>
      <c r="J1134" s="24"/>
      <c r="K1134" s="24"/>
      <c r="L1134" s="25"/>
      <c r="M1134" s="120"/>
      <c r="N1134" s="121"/>
      <c r="O1134" s="45"/>
      <c r="P1134" s="45"/>
      <c r="Q1134" s="45"/>
      <c r="R1134" s="45"/>
      <c r="S1134" s="45"/>
      <c r="T1134" s="46"/>
      <c r="U1134" s="24"/>
      <c r="V1134" s="24"/>
      <c r="W1134" s="24"/>
      <c r="X1134" s="24"/>
      <c r="Y1134" s="24"/>
      <c r="Z1134" s="24"/>
      <c r="AA1134" s="24"/>
      <c r="AB1134" s="24"/>
      <c r="AC1134" s="24"/>
      <c r="AD1134" s="24"/>
      <c r="AE1134" s="24"/>
      <c r="AT1134" s="12" t="s">
        <v>108</v>
      </c>
      <c r="AU1134" s="12" t="s">
        <v>69</v>
      </c>
    </row>
    <row r="1135" spans="1:65" s="2" customFormat="1" ht="39">
      <c r="A1135" s="24"/>
      <c r="B1135" s="25"/>
      <c r="C1135" s="24"/>
      <c r="D1135" s="118" t="s">
        <v>110</v>
      </c>
      <c r="E1135" s="24"/>
      <c r="F1135" s="122" t="s">
        <v>1932</v>
      </c>
      <c r="G1135" s="24"/>
      <c r="H1135" s="24"/>
      <c r="I1135" s="24"/>
      <c r="J1135" s="24"/>
      <c r="K1135" s="24"/>
      <c r="L1135" s="25"/>
      <c r="M1135" s="120"/>
      <c r="N1135" s="121"/>
      <c r="O1135" s="45"/>
      <c r="P1135" s="45"/>
      <c r="Q1135" s="45"/>
      <c r="R1135" s="45"/>
      <c r="S1135" s="45"/>
      <c r="T1135" s="46"/>
      <c r="U1135" s="24"/>
      <c r="V1135" s="24"/>
      <c r="W1135" s="24"/>
      <c r="X1135" s="24"/>
      <c r="Y1135" s="24"/>
      <c r="Z1135" s="24"/>
      <c r="AA1135" s="24"/>
      <c r="AB1135" s="24"/>
      <c r="AC1135" s="24"/>
      <c r="AD1135" s="24"/>
      <c r="AE1135" s="24"/>
      <c r="AT1135" s="12" t="s">
        <v>110</v>
      </c>
      <c r="AU1135" s="12" t="s">
        <v>69</v>
      </c>
    </row>
    <row r="1136" spans="1:65" s="2" customFormat="1" ht="16.5" customHeight="1">
      <c r="A1136" s="24"/>
      <c r="B1136" s="105"/>
      <c r="C1136" s="106" t="s">
        <v>1943</v>
      </c>
      <c r="D1136" s="106" t="s">
        <v>100</v>
      </c>
      <c r="E1136" s="107" t="s">
        <v>1944</v>
      </c>
      <c r="F1136" s="108" t="s">
        <v>1945</v>
      </c>
      <c r="G1136" s="109" t="s">
        <v>163</v>
      </c>
      <c r="H1136" s="110">
        <v>100</v>
      </c>
      <c r="I1136" s="111">
        <v>382</v>
      </c>
      <c r="J1136" s="111">
        <f>ROUND(I1136*H1136,2)</f>
        <v>38200</v>
      </c>
      <c r="K1136" s="108" t="s">
        <v>104</v>
      </c>
      <c r="L1136" s="25"/>
      <c r="M1136" s="112" t="s">
        <v>3</v>
      </c>
      <c r="N1136" s="113" t="s">
        <v>40</v>
      </c>
      <c r="O1136" s="114">
        <v>0</v>
      </c>
      <c r="P1136" s="114">
        <f>O1136*H1136</f>
        <v>0</v>
      </c>
      <c r="Q1136" s="114">
        <v>0</v>
      </c>
      <c r="R1136" s="114">
        <f>Q1136*H1136</f>
        <v>0</v>
      </c>
      <c r="S1136" s="114">
        <v>0</v>
      </c>
      <c r="T1136" s="115">
        <f>S1136*H1136</f>
        <v>0</v>
      </c>
      <c r="U1136" s="24"/>
      <c r="V1136" s="24"/>
      <c r="W1136" s="24"/>
      <c r="X1136" s="24"/>
      <c r="Y1136" s="24"/>
      <c r="Z1136" s="24"/>
      <c r="AA1136" s="24"/>
      <c r="AB1136" s="24"/>
      <c r="AC1136" s="24"/>
      <c r="AD1136" s="24"/>
      <c r="AE1136" s="24"/>
      <c r="AR1136" s="116" t="s">
        <v>105</v>
      </c>
      <c r="AT1136" s="116" t="s">
        <v>100</v>
      </c>
      <c r="AU1136" s="116" t="s">
        <v>69</v>
      </c>
      <c r="AY1136" s="12" t="s">
        <v>106</v>
      </c>
      <c r="BE1136" s="117">
        <f>IF(N1136="základní",J1136,0)</f>
        <v>38200</v>
      </c>
      <c r="BF1136" s="117">
        <f>IF(N1136="snížená",J1136,0)</f>
        <v>0</v>
      </c>
      <c r="BG1136" s="117">
        <f>IF(N1136="zákl. přenesená",J1136,0)</f>
        <v>0</v>
      </c>
      <c r="BH1136" s="117">
        <f>IF(N1136="sníž. přenesená",J1136,0)</f>
        <v>0</v>
      </c>
      <c r="BI1136" s="117">
        <f>IF(N1136="nulová",J1136,0)</f>
        <v>0</v>
      </c>
      <c r="BJ1136" s="12" t="s">
        <v>77</v>
      </c>
      <c r="BK1136" s="117">
        <f>ROUND(I1136*H1136,2)</f>
        <v>38200</v>
      </c>
      <c r="BL1136" s="12" t="s">
        <v>105</v>
      </c>
      <c r="BM1136" s="116" t="s">
        <v>1946</v>
      </c>
    </row>
    <row r="1137" spans="1:65" s="2" customFormat="1" ht="19.5">
      <c r="A1137" s="24"/>
      <c r="B1137" s="25"/>
      <c r="C1137" s="24"/>
      <c r="D1137" s="118" t="s">
        <v>108</v>
      </c>
      <c r="E1137" s="24"/>
      <c r="F1137" s="119" t="s">
        <v>1947</v>
      </c>
      <c r="G1137" s="24"/>
      <c r="H1137" s="24"/>
      <c r="I1137" s="24"/>
      <c r="J1137" s="24"/>
      <c r="K1137" s="24"/>
      <c r="L1137" s="25"/>
      <c r="M1137" s="120"/>
      <c r="N1137" s="121"/>
      <c r="O1137" s="45"/>
      <c r="P1137" s="45"/>
      <c r="Q1137" s="45"/>
      <c r="R1137" s="45"/>
      <c r="S1137" s="45"/>
      <c r="T1137" s="46"/>
      <c r="U1137" s="24"/>
      <c r="V1137" s="24"/>
      <c r="W1137" s="24"/>
      <c r="X1137" s="24"/>
      <c r="Y1137" s="24"/>
      <c r="Z1137" s="24"/>
      <c r="AA1137" s="24"/>
      <c r="AB1137" s="24"/>
      <c r="AC1137" s="24"/>
      <c r="AD1137" s="24"/>
      <c r="AE1137" s="24"/>
      <c r="AT1137" s="12" t="s">
        <v>108</v>
      </c>
      <c r="AU1137" s="12" t="s">
        <v>69</v>
      </c>
    </row>
    <row r="1138" spans="1:65" s="2" customFormat="1" ht="39">
      <c r="A1138" s="24"/>
      <c r="B1138" s="25"/>
      <c r="C1138" s="24"/>
      <c r="D1138" s="118" t="s">
        <v>110</v>
      </c>
      <c r="E1138" s="24"/>
      <c r="F1138" s="122" t="s">
        <v>1948</v>
      </c>
      <c r="G1138" s="24"/>
      <c r="H1138" s="24"/>
      <c r="I1138" s="24"/>
      <c r="J1138" s="24"/>
      <c r="K1138" s="24"/>
      <c r="L1138" s="25"/>
      <c r="M1138" s="120"/>
      <c r="N1138" s="121"/>
      <c r="O1138" s="45"/>
      <c r="P1138" s="45"/>
      <c r="Q1138" s="45"/>
      <c r="R1138" s="45"/>
      <c r="S1138" s="45"/>
      <c r="T1138" s="46"/>
      <c r="U1138" s="24"/>
      <c r="V1138" s="24"/>
      <c r="W1138" s="24"/>
      <c r="X1138" s="24"/>
      <c r="Y1138" s="24"/>
      <c r="Z1138" s="24"/>
      <c r="AA1138" s="24"/>
      <c r="AB1138" s="24"/>
      <c r="AC1138" s="24"/>
      <c r="AD1138" s="24"/>
      <c r="AE1138" s="24"/>
      <c r="AT1138" s="12" t="s">
        <v>110</v>
      </c>
      <c r="AU1138" s="12" t="s">
        <v>69</v>
      </c>
    </row>
    <row r="1139" spans="1:65" s="2" customFormat="1" ht="16.5" customHeight="1">
      <c r="A1139" s="24"/>
      <c r="B1139" s="105"/>
      <c r="C1139" s="106" t="s">
        <v>1949</v>
      </c>
      <c r="D1139" s="106" t="s">
        <v>100</v>
      </c>
      <c r="E1139" s="107" t="s">
        <v>1950</v>
      </c>
      <c r="F1139" s="108" t="s">
        <v>1951</v>
      </c>
      <c r="G1139" s="109" t="s">
        <v>163</v>
      </c>
      <c r="H1139" s="110">
        <v>200</v>
      </c>
      <c r="I1139" s="111">
        <v>307</v>
      </c>
      <c r="J1139" s="111">
        <f>ROUND(I1139*H1139,2)</f>
        <v>61400</v>
      </c>
      <c r="K1139" s="108" t="s">
        <v>104</v>
      </c>
      <c r="L1139" s="25"/>
      <c r="M1139" s="112" t="s">
        <v>3</v>
      </c>
      <c r="N1139" s="113" t="s">
        <v>40</v>
      </c>
      <c r="O1139" s="114">
        <v>0</v>
      </c>
      <c r="P1139" s="114">
        <f>O1139*H1139</f>
        <v>0</v>
      </c>
      <c r="Q1139" s="114">
        <v>0</v>
      </c>
      <c r="R1139" s="114">
        <f>Q1139*H1139</f>
        <v>0</v>
      </c>
      <c r="S1139" s="114">
        <v>0</v>
      </c>
      <c r="T1139" s="115">
        <f>S1139*H1139</f>
        <v>0</v>
      </c>
      <c r="U1139" s="24"/>
      <c r="V1139" s="24"/>
      <c r="W1139" s="24"/>
      <c r="X1139" s="24"/>
      <c r="Y1139" s="24"/>
      <c r="Z1139" s="24"/>
      <c r="AA1139" s="24"/>
      <c r="AB1139" s="24"/>
      <c r="AC1139" s="24"/>
      <c r="AD1139" s="24"/>
      <c r="AE1139" s="24"/>
      <c r="AR1139" s="116" t="s">
        <v>105</v>
      </c>
      <c r="AT1139" s="116" t="s">
        <v>100</v>
      </c>
      <c r="AU1139" s="116" t="s">
        <v>69</v>
      </c>
      <c r="AY1139" s="12" t="s">
        <v>106</v>
      </c>
      <c r="BE1139" s="117">
        <f>IF(N1139="základní",J1139,0)</f>
        <v>61400</v>
      </c>
      <c r="BF1139" s="117">
        <f>IF(N1139="snížená",J1139,0)</f>
        <v>0</v>
      </c>
      <c r="BG1139" s="117">
        <f>IF(N1139="zákl. přenesená",J1139,0)</f>
        <v>0</v>
      </c>
      <c r="BH1139" s="117">
        <f>IF(N1139="sníž. přenesená",J1139,0)</f>
        <v>0</v>
      </c>
      <c r="BI1139" s="117">
        <f>IF(N1139="nulová",J1139,0)</f>
        <v>0</v>
      </c>
      <c r="BJ1139" s="12" t="s">
        <v>77</v>
      </c>
      <c r="BK1139" s="117">
        <f>ROUND(I1139*H1139,2)</f>
        <v>61400</v>
      </c>
      <c r="BL1139" s="12" t="s">
        <v>105</v>
      </c>
      <c r="BM1139" s="116" t="s">
        <v>1952</v>
      </c>
    </row>
    <row r="1140" spans="1:65" s="2" customFormat="1" ht="19.5">
      <c r="A1140" s="24"/>
      <c r="B1140" s="25"/>
      <c r="C1140" s="24"/>
      <c r="D1140" s="118" t="s">
        <v>108</v>
      </c>
      <c r="E1140" s="24"/>
      <c r="F1140" s="119" t="s">
        <v>1953</v>
      </c>
      <c r="G1140" s="24"/>
      <c r="H1140" s="24"/>
      <c r="I1140" s="24"/>
      <c r="J1140" s="24"/>
      <c r="K1140" s="24"/>
      <c r="L1140" s="25"/>
      <c r="M1140" s="120"/>
      <c r="N1140" s="121"/>
      <c r="O1140" s="45"/>
      <c r="P1140" s="45"/>
      <c r="Q1140" s="45"/>
      <c r="R1140" s="45"/>
      <c r="S1140" s="45"/>
      <c r="T1140" s="46"/>
      <c r="U1140" s="24"/>
      <c r="V1140" s="24"/>
      <c r="W1140" s="24"/>
      <c r="X1140" s="24"/>
      <c r="Y1140" s="24"/>
      <c r="Z1140" s="24"/>
      <c r="AA1140" s="24"/>
      <c r="AB1140" s="24"/>
      <c r="AC1140" s="24"/>
      <c r="AD1140" s="24"/>
      <c r="AE1140" s="24"/>
      <c r="AT1140" s="12" t="s">
        <v>108</v>
      </c>
      <c r="AU1140" s="12" t="s">
        <v>69</v>
      </c>
    </row>
    <row r="1141" spans="1:65" s="2" customFormat="1" ht="39">
      <c r="A1141" s="24"/>
      <c r="B1141" s="25"/>
      <c r="C1141" s="24"/>
      <c r="D1141" s="118" t="s">
        <v>110</v>
      </c>
      <c r="E1141" s="24"/>
      <c r="F1141" s="122" t="s">
        <v>1948</v>
      </c>
      <c r="G1141" s="24"/>
      <c r="H1141" s="24"/>
      <c r="I1141" s="24"/>
      <c r="J1141" s="24"/>
      <c r="K1141" s="24"/>
      <c r="L1141" s="25"/>
      <c r="M1141" s="120"/>
      <c r="N1141" s="121"/>
      <c r="O1141" s="45"/>
      <c r="P1141" s="45"/>
      <c r="Q1141" s="45"/>
      <c r="R1141" s="45"/>
      <c r="S1141" s="45"/>
      <c r="T1141" s="46"/>
      <c r="U1141" s="24"/>
      <c r="V1141" s="24"/>
      <c r="W1141" s="24"/>
      <c r="X1141" s="24"/>
      <c r="Y1141" s="24"/>
      <c r="Z1141" s="24"/>
      <c r="AA1141" s="24"/>
      <c r="AB1141" s="24"/>
      <c r="AC1141" s="24"/>
      <c r="AD1141" s="24"/>
      <c r="AE1141" s="24"/>
      <c r="AT1141" s="12" t="s">
        <v>110</v>
      </c>
      <c r="AU1141" s="12" t="s">
        <v>69</v>
      </c>
    </row>
    <row r="1142" spans="1:65" s="2" customFormat="1" ht="16.5" customHeight="1">
      <c r="A1142" s="24"/>
      <c r="B1142" s="105"/>
      <c r="C1142" s="106" t="s">
        <v>1954</v>
      </c>
      <c r="D1142" s="106" t="s">
        <v>100</v>
      </c>
      <c r="E1142" s="107" t="s">
        <v>1955</v>
      </c>
      <c r="F1142" s="108" t="s">
        <v>1956</v>
      </c>
      <c r="G1142" s="109" t="s">
        <v>163</v>
      </c>
      <c r="H1142" s="110">
        <v>100</v>
      </c>
      <c r="I1142" s="111">
        <v>318</v>
      </c>
      <c r="J1142" s="111">
        <f>ROUND(I1142*H1142,2)</f>
        <v>31800</v>
      </c>
      <c r="K1142" s="108" t="s">
        <v>104</v>
      </c>
      <c r="L1142" s="25"/>
      <c r="M1142" s="112" t="s">
        <v>3</v>
      </c>
      <c r="N1142" s="113" t="s">
        <v>40</v>
      </c>
      <c r="O1142" s="114">
        <v>0</v>
      </c>
      <c r="P1142" s="114">
        <f>O1142*H1142</f>
        <v>0</v>
      </c>
      <c r="Q1142" s="114">
        <v>0</v>
      </c>
      <c r="R1142" s="114">
        <f>Q1142*H1142</f>
        <v>0</v>
      </c>
      <c r="S1142" s="114">
        <v>0</v>
      </c>
      <c r="T1142" s="115">
        <f>S1142*H1142</f>
        <v>0</v>
      </c>
      <c r="U1142" s="24"/>
      <c r="V1142" s="24"/>
      <c r="W1142" s="24"/>
      <c r="X1142" s="24"/>
      <c r="Y1142" s="24"/>
      <c r="Z1142" s="24"/>
      <c r="AA1142" s="24"/>
      <c r="AB1142" s="24"/>
      <c r="AC1142" s="24"/>
      <c r="AD1142" s="24"/>
      <c r="AE1142" s="24"/>
      <c r="AR1142" s="116" t="s">
        <v>105</v>
      </c>
      <c r="AT1142" s="116" t="s">
        <v>100</v>
      </c>
      <c r="AU1142" s="116" t="s">
        <v>69</v>
      </c>
      <c r="AY1142" s="12" t="s">
        <v>106</v>
      </c>
      <c r="BE1142" s="117">
        <f>IF(N1142="základní",J1142,0)</f>
        <v>31800</v>
      </c>
      <c r="BF1142" s="117">
        <f>IF(N1142="snížená",J1142,0)</f>
        <v>0</v>
      </c>
      <c r="BG1142" s="117">
        <f>IF(N1142="zákl. přenesená",J1142,0)</f>
        <v>0</v>
      </c>
      <c r="BH1142" s="117">
        <f>IF(N1142="sníž. přenesená",J1142,0)</f>
        <v>0</v>
      </c>
      <c r="BI1142" s="117">
        <f>IF(N1142="nulová",J1142,0)</f>
        <v>0</v>
      </c>
      <c r="BJ1142" s="12" t="s">
        <v>77</v>
      </c>
      <c r="BK1142" s="117">
        <f>ROUND(I1142*H1142,2)</f>
        <v>31800</v>
      </c>
      <c r="BL1142" s="12" t="s">
        <v>105</v>
      </c>
      <c r="BM1142" s="116" t="s">
        <v>1957</v>
      </c>
    </row>
    <row r="1143" spans="1:65" s="2" customFormat="1" ht="19.5">
      <c r="A1143" s="24"/>
      <c r="B1143" s="25"/>
      <c r="C1143" s="24"/>
      <c r="D1143" s="118" t="s">
        <v>108</v>
      </c>
      <c r="E1143" s="24"/>
      <c r="F1143" s="119" t="s">
        <v>1958</v>
      </c>
      <c r="G1143" s="24"/>
      <c r="H1143" s="24"/>
      <c r="I1143" s="24"/>
      <c r="J1143" s="24"/>
      <c r="K1143" s="24"/>
      <c r="L1143" s="25"/>
      <c r="M1143" s="120"/>
      <c r="N1143" s="121"/>
      <c r="O1143" s="45"/>
      <c r="P1143" s="45"/>
      <c r="Q1143" s="45"/>
      <c r="R1143" s="45"/>
      <c r="S1143" s="45"/>
      <c r="T1143" s="46"/>
      <c r="U1143" s="24"/>
      <c r="V1143" s="24"/>
      <c r="W1143" s="24"/>
      <c r="X1143" s="24"/>
      <c r="Y1143" s="24"/>
      <c r="Z1143" s="24"/>
      <c r="AA1143" s="24"/>
      <c r="AB1143" s="24"/>
      <c r="AC1143" s="24"/>
      <c r="AD1143" s="24"/>
      <c r="AE1143" s="24"/>
      <c r="AT1143" s="12" t="s">
        <v>108</v>
      </c>
      <c r="AU1143" s="12" t="s">
        <v>69</v>
      </c>
    </row>
    <row r="1144" spans="1:65" s="2" customFormat="1" ht="39">
      <c r="A1144" s="24"/>
      <c r="B1144" s="25"/>
      <c r="C1144" s="24"/>
      <c r="D1144" s="118" t="s">
        <v>110</v>
      </c>
      <c r="E1144" s="24"/>
      <c r="F1144" s="122" t="s">
        <v>1948</v>
      </c>
      <c r="G1144" s="24"/>
      <c r="H1144" s="24"/>
      <c r="I1144" s="24"/>
      <c r="J1144" s="24"/>
      <c r="K1144" s="24"/>
      <c r="L1144" s="25"/>
      <c r="M1144" s="120"/>
      <c r="N1144" s="121"/>
      <c r="O1144" s="45"/>
      <c r="P1144" s="45"/>
      <c r="Q1144" s="45"/>
      <c r="R1144" s="45"/>
      <c r="S1144" s="45"/>
      <c r="T1144" s="46"/>
      <c r="U1144" s="24"/>
      <c r="V1144" s="24"/>
      <c r="W1144" s="24"/>
      <c r="X1144" s="24"/>
      <c r="Y1144" s="24"/>
      <c r="Z1144" s="24"/>
      <c r="AA1144" s="24"/>
      <c r="AB1144" s="24"/>
      <c r="AC1144" s="24"/>
      <c r="AD1144" s="24"/>
      <c r="AE1144" s="24"/>
      <c r="AT1144" s="12" t="s">
        <v>110</v>
      </c>
      <c r="AU1144" s="12" t="s">
        <v>69</v>
      </c>
    </row>
    <row r="1145" spans="1:65" s="2" customFormat="1" ht="16.5" customHeight="1">
      <c r="A1145" s="24"/>
      <c r="B1145" s="105"/>
      <c r="C1145" s="106" t="s">
        <v>1959</v>
      </c>
      <c r="D1145" s="106" t="s">
        <v>100</v>
      </c>
      <c r="E1145" s="107" t="s">
        <v>1960</v>
      </c>
      <c r="F1145" s="108" t="s">
        <v>1961</v>
      </c>
      <c r="G1145" s="109" t="s">
        <v>163</v>
      </c>
      <c r="H1145" s="110">
        <v>100</v>
      </c>
      <c r="I1145" s="111">
        <v>245</v>
      </c>
      <c r="J1145" s="111">
        <f>ROUND(I1145*H1145,2)</f>
        <v>24500</v>
      </c>
      <c r="K1145" s="108" t="s">
        <v>104</v>
      </c>
      <c r="L1145" s="25"/>
      <c r="M1145" s="112" t="s">
        <v>3</v>
      </c>
      <c r="N1145" s="113" t="s">
        <v>40</v>
      </c>
      <c r="O1145" s="114">
        <v>0</v>
      </c>
      <c r="P1145" s="114">
        <f>O1145*H1145</f>
        <v>0</v>
      </c>
      <c r="Q1145" s="114">
        <v>0</v>
      </c>
      <c r="R1145" s="114">
        <f>Q1145*H1145</f>
        <v>0</v>
      </c>
      <c r="S1145" s="114">
        <v>0</v>
      </c>
      <c r="T1145" s="115">
        <f>S1145*H1145</f>
        <v>0</v>
      </c>
      <c r="U1145" s="24"/>
      <c r="V1145" s="24"/>
      <c r="W1145" s="24"/>
      <c r="X1145" s="24"/>
      <c r="Y1145" s="24"/>
      <c r="Z1145" s="24"/>
      <c r="AA1145" s="24"/>
      <c r="AB1145" s="24"/>
      <c r="AC1145" s="24"/>
      <c r="AD1145" s="24"/>
      <c r="AE1145" s="24"/>
      <c r="AR1145" s="116" t="s">
        <v>105</v>
      </c>
      <c r="AT1145" s="116" t="s">
        <v>100</v>
      </c>
      <c r="AU1145" s="116" t="s">
        <v>69</v>
      </c>
      <c r="AY1145" s="12" t="s">
        <v>106</v>
      </c>
      <c r="BE1145" s="117">
        <f>IF(N1145="základní",J1145,0)</f>
        <v>24500</v>
      </c>
      <c r="BF1145" s="117">
        <f>IF(N1145="snížená",J1145,0)</f>
        <v>0</v>
      </c>
      <c r="BG1145" s="117">
        <f>IF(N1145="zákl. přenesená",J1145,0)</f>
        <v>0</v>
      </c>
      <c r="BH1145" s="117">
        <f>IF(N1145="sníž. přenesená",J1145,0)</f>
        <v>0</v>
      </c>
      <c r="BI1145" s="117">
        <f>IF(N1145="nulová",J1145,0)</f>
        <v>0</v>
      </c>
      <c r="BJ1145" s="12" t="s">
        <v>77</v>
      </c>
      <c r="BK1145" s="117">
        <f>ROUND(I1145*H1145,2)</f>
        <v>24500</v>
      </c>
      <c r="BL1145" s="12" t="s">
        <v>105</v>
      </c>
      <c r="BM1145" s="116" t="s">
        <v>1962</v>
      </c>
    </row>
    <row r="1146" spans="1:65" s="2" customFormat="1" ht="29.25">
      <c r="A1146" s="24"/>
      <c r="B1146" s="25"/>
      <c r="C1146" s="24"/>
      <c r="D1146" s="118" t="s">
        <v>108</v>
      </c>
      <c r="E1146" s="24"/>
      <c r="F1146" s="119" t="s">
        <v>1963</v>
      </c>
      <c r="G1146" s="24"/>
      <c r="H1146" s="24"/>
      <c r="I1146" s="24"/>
      <c r="J1146" s="24"/>
      <c r="K1146" s="24"/>
      <c r="L1146" s="25"/>
      <c r="M1146" s="120"/>
      <c r="N1146" s="121"/>
      <c r="O1146" s="45"/>
      <c r="P1146" s="45"/>
      <c r="Q1146" s="45"/>
      <c r="R1146" s="45"/>
      <c r="S1146" s="45"/>
      <c r="T1146" s="46"/>
      <c r="U1146" s="24"/>
      <c r="V1146" s="24"/>
      <c r="W1146" s="24"/>
      <c r="X1146" s="24"/>
      <c r="Y1146" s="24"/>
      <c r="Z1146" s="24"/>
      <c r="AA1146" s="24"/>
      <c r="AB1146" s="24"/>
      <c r="AC1146" s="24"/>
      <c r="AD1146" s="24"/>
      <c r="AE1146" s="24"/>
      <c r="AT1146" s="12" t="s">
        <v>108</v>
      </c>
      <c r="AU1146" s="12" t="s">
        <v>69</v>
      </c>
    </row>
    <row r="1147" spans="1:65" s="2" customFormat="1" ht="39">
      <c r="A1147" s="24"/>
      <c r="B1147" s="25"/>
      <c r="C1147" s="24"/>
      <c r="D1147" s="118" t="s">
        <v>110</v>
      </c>
      <c r="E1147" s="24"/>
      <c r="F1147" s="122" t="s">
        <v>1948</v>
      </c>
      <c r="G1147" s="24"/>
      <c r="H1147" s="24"/>
      <c r="I1147" s="24"/>
      <c r="J1147" s="24"/>
      <c r="K1147" s="24"/>
      <c r="L1147" s="25"/>
      <c r="M1147" s="120"/>
      <c r="N1147" s="121"/>
      <c r="O1147" s="45"/>
      <c r="P1147" s="45"/>
      <c r="Q1147" s="45"/>
      <c r="R1147" s="45"/>
      <c r="S1147" s="45"/>
      <c r="T1147" s="46"/>
      <c r="U1147" s="24"/>
      <c r="V1147" s="24"/>
      <c r="W1147" s="24"/>
      <c r="X1147" s="24"/>
      <c r="Y1147" s="24"/>
      <c r="Z1147" s="24"/>
      <c r="AA1147" s="24"/>
      <c r="AB1147" s="24"/>
      <c r="AC1147" s="24"/>
      <c r="AD1147" s="24"/>
      <c r="AE1147" s="24"/>
      <c r="AT1147" s="12" t="s">
        <v>110</v>
      </c>
      <c r="AU1147" s="12" t="s">
        <v>69</v>
      </c>
    </row>
    <row r="1148" spans="1:65" s="2" customFormat="1" ht="16.5" customHeight="1">
      <c r="A1148" s="24"/>
      <c r="B1148" s="105"/>
      <c r="C1148" s="106" t="s">
        <v>1964</v>
      </c>
      <c r="D1148" s="106" t="s">
        <v>100</v>
      </c>
      <c r="E1148" s="107" t="s">
        <v>1965</v>
      </c>
      <c r="F1148" s="108" t="s">
        <v>1966</v>
      </c>
      <c r="G1148" s="109" t="s">
        <v>163</v>
      </c>
      <c r="H1148" s="110">
        <v>100</v>
      </c>
      <c r="I1148" s="111">
        <v>382</v>
      </c>
      <c r="J1148" s="111">
        <f>ROUND(I1148*H1148,2)</f>
        <v>38200</v>
      </c>
      <c r="K1148" s="108" t="s">
        <v>104</v>
      </c>
      <c r="L1148" s="25"/>
      <c r="M1148" s="112" t="s">
        <v>3</v>
      </c>
      <c r="N1148" s="113" t="s">
        <v>40</v>
      </c>
      <c r="O1148" s="114">
        <v>0</v>
      </c>
      <c r="P1148" s="114">
        <f>O1148*H1148</f>
        <v>0</v>
      </c>
      <c r="Q1148" s="114">
        <v>0</v>
      </c>
      <c r="R1148" s="114">
        <f>Q1148*H1148</f>
        <v>0</v>
      </c>
      <c r="S1148" s="114">
        <v>0</v>
      </c>
      <c r="T1148" s="115">
        <f>S1148*H1148</f>
        <v>0</v>
      </c>
      <c r="U1148" s="24"/>
      <c r="V1148" s="24"/>
      <c r="W1148" s="24"/>
      <c r="X1148" s="24"/>
      <c r="Y1148" s="24"/>
      <c r="Z1148" s="24"/>
      <c r="AA1148" s="24"/>
      <c r="AB1148" s="24"/>
      <c r="AC1148" s="24"/>
      <c r="AD1148" s="24"/>
      <c r="AE1148" s="24"/>
      <c r="AR1148" s="116" t="s">
        <v>105</v>
      </c>
      <c r="AT1148" s="116" t="s">
        <v>100</v>
      </c>
      <c r="AU1148" s="116" t="s">
        <v>69</v>
      </c>
      <c r="AY1148" s="12" t="s">
        <v>106</v>
      </c>
      <c r="BE1148" s="117">
        <f>IF(N1148="základní",J1148,0)</f>
        <v>38200</v>
      </c>
      <c r="BF1148" s="117">
        <f>IF(N1148="snížená",J1148,0)</f>
        <v>0</v>
      </c>
      <c r="BG1148" s="117">
        <f>IF(N1148="zákl. přenesená",J1148,0)</f>
        <v>0</v>
      </c>
      <c r="BH1148" s="117">
        <f>IF(N1148="sníž. přenesená",J1148,0)</f>
        <v>0</v>
      </c>
      <c r="BI1148" s="117">
        <f>IF(N1148="nulová",J1148,0)</f>
        <v>0</v>
      </c>
      <c r="BJ1148" s="12" t="s">
        <v>77</v>
      </c>
      <c r="BK1148" s="117">
        <f>ROUND(I1148*H1148,2)</f>
        <v>38200</v>
      </c>
      <c r="BL1148" s="12" t="s">
        <v>105</v>
      </c>
      <c r="BM1148" s="116" t="s">
        <v>1967</v>
      </c>
    </row>
    <row r="1149" spans="1:65" s="2" customFormat="1" ht="19.5">
      <c r="A1149" s="24"/>
      <c r="B1149" s="25"/>
      <c r="C1149" s="24"/>
      <c r="D1149" s="118" t="s">
        <v>108</v>
      </c>
      <c r="E1149" s="24"/>
      <c r="F1149" s="119" t="s">
        <v>1968</v>
      </c>
      <c r="G1149" s="24"/>
      <c r="H1149" s="24"/>
      <c r="I1149" s="24"/>
      <c r="J1149" s="24"/>
      <c r="K1149" s="24"/>
      <c r="L1149" s="25"/>
      <c r="M1149" s="120"/>
      <c r="N1149" s="121"/>
      <c r="O1149" s="45"/>
      <c r="P1149" s="45"/>
      <c r="Q1149" s="45"/>
      <c r="R1149" s="45"/>
      <c r="S1149" s="45"/>
      <c r="T1149" s="46"/>
      <c r="U1149" s="24"/>
      <c r="V1149" s="24"/>
      <c r="W1149" s="24"/>
      <c r="X1149" s="24"/>
      <c r="Y1149" s="24"/>
      <c r="Z1149" s="24"/>
      <c r="AA1149" s="24"/>
      <c r="AB1149" s="24"/>
      <c r="AC1149" s="24"/>
      <c r="AD1149" s="24"/>
      <c r="AE1149" s="24"/>
      <c r="AT1149" s="12" t="s">
        <v>108</v>
      </c>
      <c r="AU1149" s="12" t="s">
        <v>69</v>
      </c>
    </row>
    <row r="1150" spans="1:65" s="2" customFormat="1" ht="39">
      <c r="A1150" s="24"/>
      <c r="B1150" s="25"/>
      <c r="C1150" s="24"/>
      <c r="D1150" s="118" t="s">
        <v>110</v>
      </c>
      <c r="E1150" s="24"/>
      <c r="F1150" s="122" t="s">
        <v>1948</v>
      </c>
      <c r="G1150" s="24"/>
      <c r="H1150" s="24"/>
      <c r="I1150" s="24"/>
      <c r="J1150" s="24"/>
      <c r="K1150" s="24"/>
      <c r="L1150" s="25"/>
      <c r="M1150" s="120"/>
      <c r="N1150" s="121"/>
      <c r="O1150" s="45"/>
      <c r="P1150" s="45"/>
      <c r="Q1150" s="45"/>
      <c r="R1150" s="45"/>
      <c r="S1150" s="45"/>
      <c r="T1150" s="46"/>
      <c r="U1150" s="24"/>
      <c r="V1150" s="24"/>
      <c r="W1150" s="24"/>
      <c r="X1150" s="24"/>
      <c r="Y1150" s="24"/>
      <c r="Z1150" s="24"/>
      <c r="AA1150" s="24"/>
      <c r="AB1150" s="24"/>
      <c r="AC1150" s="24"/>
      <c r="AD1150" s="24"/>
      <c r="AE1150" s="24"/>
      <c r="AT1150" s="12" t="s">
        <v>110</v>
      </c>
      <c r="AU1150" s="12" t="s">
        <v>69</v>
      </c>
    </row>
    <row r="1151" spans="1:65" s="2" customFormat="1" ht="16.5" customHeight="1">
      <c r="A1151" s="24"/>
      <c r="B1151" s="105"/>
      <c r="C1151" s="106" t="s">
        <v>1969</v>
      </c>
      <c r="D1151" s="106" t="s">
        <v>100</v>
      </c>
      <c r="E1151" s="107" t="s">
        <v>1970</v>
      </c>
      <c r="F1151" s="108" t="s">
        <v>1971</v>
      </c>
      <c r="G1151" s="109" t="s">
        <v>163</v>
      </c>
      <c r="H1151" s="110">
        <v>200</v>
      </c>
      <c r="I1151" s="111">
        <v>307</v>
      </c>
      <c r="J1151" s="111">
        <f>ROUND(I1151*H1151,2)</f>
        <v>61400</v>
      </c>
      <c r="K1151" s="108" t="s">
        <v>104</v>
      </c>
      <c r="L1151" s="25"/>
      <c r="M1151" s="112" t="s">
        <v>3</v>
      </c>
      <c r="N1151" s="113" t="s">
        <v>40</v>
      </c>
      <c r="O1151" s="114">
        <v>0</v>
      </c>
      <c r="P1151" s="114">
        <f>O1151*H1151</f>
        <v>0</v>
      </c>
      <c r="Q1151" s="114">
        <v>0</v>
      </c>
      <c r="R1151" s="114">
        <f>Q1151*H1151</f>
        <v>0</v>
      </c>
      <c r="S1151" s="114">
        <v>0</v>
      </c>
      <c r="T1151" s="115">
        <f>S1151*H1151</f>
        <v>0</v>
      </c>
      <c r="U1151" s="24"/>
      <c r="V1151" s="24"/>
      <c r="W1151" s="24"/>
      <c r="X1151" s="24"/>
      <c r="Y1151" s="24"/>
      <c r="Z1151" s="24"/>
      <c r="AA1151" s="24"/>
      <c r="AB1151" s="24"/>
      <c r="AC1151" s="24"/>
      <c r="AD1151" s="24"/>
      <c r="AE1151" s="24"/>
      <c r="AR1151" s="116" t="s">
        <v>105</v>
      </c>
      <c r="AT1151" s="116" t="s">
        <v>100</v>
      </c>
      <c r="AU1151" s="116" t="s">
        <v>69</v>
      </c>
      <c r="AY1151" s="12" t="s">
        <v>106</v>
      </c>
      <c r="BE1151" s="117">
        <f>IF(N1151="základní",J1151,0)</f>
        <v>61400</v>
      </c>
      <c r="BF1151" s="117">
        <f>IF(N1151="snížená",J1151,0)</f>
        <v>0</v>
      </c>
      <c r="BG1151" s="117">
        <f>IF(N1151="zákl. přenesená",J1151,0)</f>
        <v>0</v>
      </c>
      <c r="BH1151" s="117">
        <f>IF(N1151="sníž. přenesená",J1151,0)</f>
        <v>0</v>
      </c>
      <c r="BI1151" s="117">
        <f>IF(N1151="nulová",J1151,0)</f>
        <v>0</v>
      </c>
      <c r="BJ1151" s="12" t="s">
        <v>77</v>
      </c>
      <c r="BK1151" s="117">
        <f>ROUND(I1151*H1151,2)</f>
        <v>61400</v>
      </c>
      <c r="BL1151" s="12" t="s">
        <v>105</v>
      </c>
      <c r="BM1151" s="116" t="s">
        <v>1972</v>
      </c>
    </row>
    <row r="1152" spans="1:65" s="2" customFormat="1" ht="19.5">
      <c r="A1152" s="24"/>
      <c r="B1152" s="25"/>
      <c r="C1152" s="24"/>
      <c r="D1152" s="118" t="s">
        <v>108</v>
      </c>
      <c r="E1152" s="24"/>
      <c r="F1152" s="119" t="s">
        <v>1973</v>
      </c>
      <c r="G1152" s="24"/>
      <c r="H1152" s="24"/>
      <c r="I1152" s="24"/>
      <c r="J1152" s="24"/>
      <c r="K1152" s="24"/>
      <c r="L1152" s="25"/>
      <c r="M1152" s="120"/>
      <c r="N1152" s="121"/>
      <c r="O1152" s="45"/>
      <c r="P1152" s="45"/>
      <c r="Q1152" s="45"/>
      <c r="R1152" s="45"/>
      <c r="S1152" s="45"/>
      <c r="T1152" s="46"/>
      <c r="U1152" s="24"/>
      <c r="V1152" s="24"/>
      <c r="W1152" s="24"/>
      <c r="X1152" s="24"/>
      <c r="Y1152" s="24"/>
      <c r="Z1152" s="24"/>
      <c r="AA1152" s="24"/>
      <c r="AB1152" s="24"/>
      <c r="AC1152" s="24"/>
      <c r="AD1152" s="24"/>
      <c r="AE1152" s="24"/>
      <c r="AT1152" s="12" t="s">
        <v>108</v>
      </c>
      <c r="AU1152" s="12" t="s">
        <v>69</v>
      </c>
    </row>
    <row r="1153" spans="1:65" s="2" customFormat="1" ht="39">
      <c r="A1153" s="24"/>
      <c r="B1153" s="25"/>
      <c r="C1153" s="24"/>
      <c r="D1153" s="118" t="s">
        <v>110</v>
      </c>
      <c r="E1153" s="24"/>
      <c r="F1153" s="122" t="s">
        <v>1948</v>
      </c>
      <c r="G1153" s="24"/>
      <c r="H1153" s="24"/>
      <c r="I1153" s="24"/>
      <c r="J1153" s="24"/>
      <c r="K1153" s="24"/>
      <c r="L1153" s="25"/>
      <c r="M1153" s="120"/>
      <c r="N1153" s="121"/>
      <c r="O1153" s="45"/>
      <c r="P1153" s="45"/>
      <c r="Q1153" s="45"/>
      <c r="R1153" s="45"/>
      <c r="S1153" s="45"/>
      <c r="T1153" s="46"/>
      <c r="U1153" s="24"/>
      <c r="V1153" s="24"/>
      <c r="W1153" s="24"/>
      <c r="X1153" s="24"/>
      <c r="Y1153" s="24"/>
      <c r="Z1153" s="24"/>
      <c r="AA1153" s="24"/>
      <c r="AB1153" s="24"/>
      <c r="AC1153" s="24"/>
      <c r="AD1153" s="24"/>
      <c r="AE1153" s="24"/>
      <c r="AT1153" s="12" t="s">
        <v>110</v>
      </c>
      <c r="AU1153" s="12" t="s">
        <v>69</v>
      </c>
    </row>
    <row r="1154" spans="1:65" s="2" customFormat="1" ht="16.5" customHeight="1">
      <c r="A1154" s="24"/>
      <c r="B1154" s="105"/>
      <c r="C1154" s="106" t="s">
        <v>1974</v>
      </c>
      <c r="D1154" s="106" t="s">
        <v>100</v>
      </c>
      <c r="E1154" s="107" t="s">
        <v>1975</v>
      </c>
      <c r="F1154" s="108" t="s">
        <v>1976</v>
      </c>
      <c r="G1154" s="109" t="s">
        <v>163</v>
      </c>
      <c r="H1154" s="110">
        <v>100</v>
      </c>
      <c r="I1154" s="111">
        <v>331</v>
      </c>
      <c r="J1154" s="111">
        <f>ROUND(I1154*H1154,2)</f>
        <v>33100</v>
      </c>
      <c r="K1154" s="108" t="s">
        <v>104</v>
      </c>
      <c r="L1154" s="25"/>
      <c r="M1154" s="112" t="s">
        <v>3</v>
      </c>
      <c r="N1154" s="113" t="s">
        <v>40</v>
      </c>
      <c r="O1154" s="114">
        <v>0</v>
      </c>
      <c r="P1154" s="114">
        <f>O1154*H1154</f>
        <v>0</v>
      </c>
      <c r="Q1154" s="114">
        <v>0</v>
      </c>
      <c r="R1154" s="114">
        <f>Q1154*H1154</f>
        <v>0</v>
      </c>
      <c r="S1154" s="114">
        <v>0</v>
      </c>
      <c r="T1154" s="115">
        <f>S1154*H1154</f>
        <v>0</v>
      </c>
      <c r="U1154" s="24"/>
      <c r="V1154" s="24"/>
      <c r="W1154" s="24"/>
      <c r="X1154" s="24"/>
      <c r="Y1154" s="24"/>
      <c r="Z1154" s="24"/>
      <c r="AA1154" s="24"/>
      <c r="AB1154" s="24"/>
      <c r="AC1154" s="24"/>
      <c r="AD1154" s="24"/>
      <c r="AE1154" s="24"/>
      <c r="AR1154" s="116" t="s">
        <v>105</v>
      </c>
      <c r="AT1154" s="116" t="s">
        <v>100</v>
      </c>
      <c r="AU1154" s="116" t="s">
        <v>69</v>
      </c>
      <c r="AY1154" s="12" t="s">
        <v>106</v>
      </c>
      <c r="BE1154" s="117">
        <f>IF(N1154="základní",J1154,0)</f>
        <v>33100</v>
      </c>
      <c r="BF1154" s="117">
        <f>IF(N1154="snížená",J1154,0)</f>
        <v>0</v>
      </c>
      <c r="BG1154" s="117">
        <f>IF(N1154="zákl. přenesená",J1154,0)</f>
        <v>0</v>
      </c>
      <c r="BH1154" s="117">
        <f>IF(N1154="sníž. přenesená",J1154,0)</f>
        <v>0</v>
      </c>
      <c r="BI1154" s="117">
        <f>IF(N1154="nulová",J1154,0)</f>
        <v>0</v>
      </c>
      <c r="BJ1154" s="12" t="s">
        <v>77</v>
      </c>
      <c r="BK1154" s="117">
        <f>ROUND(I1154*H1154,2)</f>
        <v>33100</v>
      </c>
      <c r="BL1154" s="12" t="s">
        <v>105</v>
      </c>
      <c r="BM1154" s="116" t="s">
        <v>1977</v>
      </c>
    </row>
    <row r="1155" spans="1:65" s="2" customFormat="1" ht="19.5">
      <c r="A1155" s="24"/>
      <c r="B1155" s="25"/>
      <c r="C1155" s="24"/>
      <c r="D1155" s="118" t="s">
        <v>108</v>
      </c>
      <c r="E1155" s="24"/>
      <c r="F1155" s="119" t="s">
        <v>1978</v>
      </c>
      <c r="G1155" s="24"/>
      <c r="H1155" s="24"/>
      <c r="I1155" s="24"/>
      <c r="J1155" s="24"/>
      <c r="K1155" s="24"/>
      <c r="L1155" s="25"/>
      <c r="M1155" s="120"/>
      <c r="N1155" s="121"/>
      <c r="O1155" s="45"/>
      <c r="P1155" s="45"/>
      <c r="Q1155" s="45"/>
      <c r="R1155" s="45"/>
      <c r="S1155" s="45"/>
      <c r="T1155" s="46"/>
      <c r="U1155" s="24"/>
      <c r="V1155" s="24"/>
      <c r="W1155" s="24"/>
      <c r="X1155" s="24"/>
      <c r="Y1155" s="24"/>
      <c r="Z1155" s="24"/>
      <c r="AA1155" s="24"/>
      <c r="AB1155" s="24"/>
      <c r="AC1155" s="24"/>
      <c r="AD1155" s="24"/>
      <c r="AE1155" s="24"/>
      <c r="AT1155" s="12" t="s">
        <v>108</v>
      </c>
      <c r="AU1155" s="12" t="s">
        <v>69</v>
      </c>
    </row>
    <row r="1156" spans="1:65" s="2" customFormat="1" ht="39">
      <c r="A1156" s="24"/>
      <c r="B1156" s="25"/>
      <c r="C1156" s="24"/>
      <c r="D1156" s="118" t="s">
        <v>110</v>
      </c>
      <c r="E1156" s="24"/>
      <c r="F1156" s="122" t="s">
        <v>1948</v>
      </c>
      <c r="G1156" s="24"/>
      <c r="H1156" s="24"/>
      <c r="I1156" s="24"/>
      <c r="J1156" s="24"/>
      <c r="K1156" s="24"/>
      <c r="L1156" s="25"/>
      <c r="M1156" s="120"/>
      <c r="N1156" s="121"/>
      <c r="O1156" s="45"/>
      <c r="P1156" s="45"/>
      <c r="Q1156" s="45"/>
      <c r="R1156" s="45"/>
      <c r="S1156" s="45"/>
      <c r="T1156" s="46"/>
      <c r="U1156" s="24"/>
      <c r="V1156" s="24"/>
      <c r="W1156" s="24"/>
      <c r="X1156" s="24"/>
      <c r="Y1156" s="24"/>
      <c r="Z1156" s="24"/>
      <c r="AA1156" s="24"/>
      <c r="AB1156" s="24"/>
      <c r="AC1156" s="24"/>
      <c r="AD1156" s="24"/>
      <c r="AE1156" s="24"/>
      <c r="AT1156" s="12" t="s">
        <v>110</v>
      </c>
      <c r="AU1156" s="12" t="s">
        <v>69</v>
      </c>
    </row>
    <row r="1157" spans="1:65" s="2" customFormat="1" ht="16.5" customHeight="1">
      <c r="A1157" s="24"/>
      <c r="B1157" s="105"/>
      <c r="C1157" s="106" t="s">
        <v>1979</v>
      </c>
      <c r="D1157" s="106" t="s">
        <v>100</v>
      </c>
      <c r="E1157" s="107" t="s">
        <v>1980</v>
      </c>
      <c r="F1157" s="108" t="s">
        <v>1981</v>
      </c>
      <c r="G1157" s="109" t="s">
        <v>163</v>
      </c>
      <c r="H1157" s="110">
        <v>100</v>
      </c>
      <c r="I1157" s="111">
        <v>401</v>
      </c>
      <c r="J1157" s="111">
        <f>ROUND(I1157*H1157,2)</f>
        <v>40100</v>
      </c>
      <c r="K1157" s="108" t="s">
        <v>104</v>
      </c>
      <c r="L1157" s="25"/>
      <c r="M1157" s="112" t="s">
        <v>3</v>
      </c>
      <c r="N1157" s="113" t="s">
        <v>40</v>
      </c>
      <c r="O1157" s="114">
        <v>0</v>
      </c>
      <c r="P1157" s="114">
        <f>O1157*H1157</f>
        <v>0</v>
      </c>
      <c r="Q1157" s="114">
        <v>0</v>
      </c>
      <c r="R1157" s="114">
        <f>Q1157*H1157</f>
        <v>0</v>
      </c>
      <c r="S1157" s="114">
        <v>0</v>
      </c>
      <c r="T1157" s="115">
        <f>S1157*H1157</f>
        <v>0</v>
      </c>
      <c r="U1157" s="24"/>
      <c r="V1157" s="24"/>
      <c r="W1157" s="24"/>
      <c r="X1157" s="24"/>
      <c r="Y1157" s="24"/>
      <c r="Z1157" s="24"/>
      <c r="AA1157" s="24"/>
      <c r="AB1157" s="24"/>
      <c r="AC1157" s="24"/>
      <c r="AD1157" s="24"/>
      <c r="AE1157" s="24"/>
      <c r="AR1157" s="116" t="s">
        <v>105</v>
      </c>
      <c r="AT1157" s="116" t="s">
        <v>100</v>
      </c>
      <c r="AU1157" s="116" t="s">
        <v>69</v>
      </c>
      <c r="AY1157" s="12" t="s">
        <v>106</v>
      </c>
      <c r="BE1157" s="117">
        <f>IF(N1157="základní",J1157,0)</f>
        <v>40100</v>
      </c>
      <c r="BF1157" s="117">
        <f>IF(N1157="snížená",J1157,0)</f>
        <v>0</v>
      </c>
      <c r="BG1157" s="117">
        <f>IF(N1157="zákl. přenesená",J1157,0)</f>
        <v>0</v>
      </c>
      <c r="BH1157" s="117">
        <f>IF(N1157="sníž. přenesená",J1157,0)</f>
        <v>0</v>
      </c>
      <c r="BI1157" s="117">
        <f>IF(N1157="nulová",J1157,0)</f>
        <v>0</v>
      </c>
      <c r="BJ1157" s="12" t="s">
        <v>77</v>
      </c>
      <c r="BK1157" s="117">
        <f>ROUND(I1157*H1157,2)</f>
        <v>40100</v>
      </c>
      <c r="BL1157" s="12" t="s">
        <v>105</v>
      </c>
      <c r="BM1157" s="116" t="s">
        <v>1982</v>
      </c>
    </row>
    <row r="1158" spans="1:65" s="2" customFormat="1" ht="19.5">
      <c r="A1158" s="24"/>
      <c r="B1158" s="25"/>
      <c r="C1158" s="24"/>
      <c r="D1158" s="118" t="s">
        <v>108</v>
      </c>
      <c r="E1158" s="24"/>
      <c r="F1158" s="119" t="s">
        <v>1983</v>
      </c>
      <c r="G1158" s="24"/>
      <c r="H1158" s="24"/>
      <c r="I1158" s="24"/>
      <c r="J1158" s="24"/>
      <c r="K1158" s="24"/>
      <c r="L1158" s="25"/>
      <c r="M1158" s="120"/>
      <c r="N1158" s="121"/>
      <c r="O1158" s="45"/>
      <c r="P1158" s="45"/>
      <c r="Q1158" s="45"/>
      <c r="R1158" s="45"/>
      <c r="S1158" s="45"/>
      <c r="T1158" s="46"/>
      <c r="U1158" s="24"/>
      <c r="V1158" s="24"/>
      <c r="W1158" s="24"/>
      <c r="X1158" s="24"/>
      <c r="Y1158" s="24"/>
      <c r="Z1158" s="24"/>
      <c r="AA1158" s="24"/>
      <c r="AB1158" s="24"/>
      <c r="AC1158" s="24"/>
      <c r="AD1158" s="24"/>
      <c r="AE1158" s="24"/>
      <c r="AT1158" s="12" t="s">
        <v>108</v>
      </c>
      <c r="AU1158" s="12" t="s">
        <v>69</v>
      </c>
    </row>
    <row r="1159" spans="1:65" s="2" customFormat="1" ht="39">
      <c r="A1159" s="24"/>
      <c r="B1159" s="25"/>
      <c r="C1159" s="24"/>
      <c r="D1159" s="118" t="s">
        <v>110</v>
      </c>
      <c r="E1159" s="24"/>
      <c r="F1159" s="122" t="s">
        <v>1948</v>
      </c>
      <c r="G1159" s="24"/>
      <c r="H1159" s="24"/>
      <c r="I1159" s="24"/>
      <c r="J1159" s="24"/>
      <c r="K1159" s="24"/>
      <c r="L1159" s="25"/>
      <c r="M1159" s="120"/>
      <c r="N1159" s="121"/>
      <c r="O1159" s="45"/>
      <c r="P1159" s="45"/>
      <c r="Q1159" s="45"/>
      <c r="R1159" s="45"/>
      <c r="S1159" s="45"/>
      <c r="T1159" s="46"/>
      <c r="U1159" s="24"/>
      <c r="V1159" s="24"/>
      <c r="W1159" s="24"/>
      <c r="X1159" s="24"/>
      <c r="Y1159" s="24"/>
      <c r="Z1159" s="24"/>
      <c r="AA1159" s="24"/>
      <c r="AB1159" s="24"/>
      <c r="AC1159" s="24"/>
      <c r="AD1159" s="24"/>
      <c r="AE1159" s="24"/>
      <c r="AT1159" s="12" t="s">
        <v>110</v>
      </c>
      <c r="AU1159" s="12" t="s">
        <v>69</v>
      </c>
    </row>
    <row r="1160" spans="1:65" s="2" customFormat="1" ht="16.5" customHeight="1">
      <c r="A1160" s="24"/>
      <c r="B1160" s="105"/>
      <c r="C1160" s="106" t="s">
        <v>1984</v>
      </c>
      <c r="D1160" s="106" t="s">
        <v>100</v>
      </c>
      <c r="E1160" s="107" t="s">
        <v>1985</v>
      </c>
      <c r="F1160" s="108" t="s">
        <v>1986</v>
      </c>
      <c r="G1160" s="109" t="s">
        <v>163</v>
      </c>
      <c r="H1160" s="110">
        <v>200</v>
      </c>
      <c r="I1160" s="111">
        <v>320</v>
      </c>
      <c r="J1160" s="111">
        <f>ROUND(I1160*H1160,2)</f>
        <v>64000</v>
      </c>
      <c r="K1160" s="108" t="s">
        <v>104</v>
      </c>
      <c r="L1160" s="25"/>
      <c r="M1160" s="112" t="s">
        <v>3</v>
      </c>
      <c r="N1160" s="113" t="s">
        <v>40</v>
      </c>
      <c r="O1160" s="114">
        <v>0</v>
      </c>
      <c r="P1160" s="114">
        <f>O1160*H1160</f>
        <v>0</v>
      </c>
      <c r="Q1160" s="114">
        <v>0</v>
      </c>
      <c r="R1160" s="114">
        <f>Q1160*H1160</f>
        <v>0</v>
      </c>
      <c r="S1160" s="114">
        <v>0</v>
      </c>
      <c r="T1160" s="115">
        <f>S1160*H1160</f>
        <v>0</v>
      </c>
      <c r="U1160" s="24"/>
      <c r="V1160" s="24"/>
      <c r="W1160" s="24"/>
      <c r="X1160" s="24"/>
      <c r="Y1160" s="24"/>
      <c r="Z1160" s="24"/>
      <c r="AA1160" s="24"/>
      <c r="AB1160" s="24"/>
      <c r="AC1160" s="24"/>
      <c r="AD1160" s="24"/>
      <c r="AE1160" s="24"/>
      <c r="AR1160" s="116" t="s">
        <v>105</v>
      </c>
      <c r="AT1160" s="116" t="s">
        <v>100</v>
      </c>
      <c r="AU1160" s="116" t="s">
        <v>69</v>
      </c>
      <c r="AY1160" s="12" t="s">
        <v>106</v>
      </c>
      <c r="BE1160" s="117">
        <f>IF(N1160="základní",J1160,0)</f>
        <v>64000</v>
      </c>
      <c r="BF1160" s="117">
        <f>IF(N1160="snížená",J1160,0)</f>
        <v>0</v>
      </c>
      <c r="BG1160" s="117">
        <f>IF(N1160="zákl. přenesená",J1160,0)</f>
        <v>0</v>
      </c>
      <c r="BH1160" s="117">
        <f>IF(N1160="sníž. přenesená",J1160,0)</f>
        <v>0</v>
      </c>
      <c r="BI1160" s="117">
        <f>IF(N1160="nulová",J1160,0)</f>
        <v>0</v>
      </c>
      <c r="BJ1160" s="12" t="s">
        <v>77</v>
      </c>
      <c r="BK1160" s="117">
        <f>ROUND(I1160*H1160,2)</f>
        <v>64000</v>
      </c>
      <c r="BL1160" s="12" t="s">
        <v>105</v>
      </c>
      <c r="BM1160" s="116" t="s">
        <v>1987</v>
      </c>
    </row>
    <row r="1161" spans="1:65" s="2" customFormat="1" ht="19.5">
      <c r="A1161" s="24"/>
      <c r="B1161" s="25"/>
      <c r="C1161" s="24"/>
      <c r="D1161" s="118" t="s">
        <v>108</v>
      </c>
      <c r="E1161" s="24"/>
      <c r="F1161" s="119" t="s">
        <v>1988</v>
      </c>
      <c r="G1161" s="24"/>
      <c r="H1161" s="24"/>
      <c r="I1161" s="24"/>
      <c r="J1161" s="24"/>
      <c r="K1161" s="24"/>
      <c r="L1161" s="25"/>
      <c r="M1161" s="120"/>
      <c r="N1161" s="121"/>
      <c r="O1161" s="45"/>
      <c r="P1161" s="45"/>
      <c r="Q1161" s="45"/>
      <c r="R1161" s="45"/>
      <c r="S1161" s="45"/>
      <c r="T1161" s="46"/>
      <c r="U1161" s="24"/>
      <c r="V1161" s="24"/>
      <c r="W1161" s="24"/>
      <c r="X1161" s="24"/>
      <c r="Y1161" s="24"/>
      <c r="Z1161" s="24"/>
      <c r="AA1161" s="24"/>
      <c r="AB1161" s="24"/>
      <c r="AC1161" s="24"/>
      <c r="AD1161" s="24"/>
      <c r="AE1161" s="24"/>
      <c r="AT1161" s="12" t="s">
        <v>108</v>
      </c>
      <c r="AU1161" s="12" t="s">
        <v>69</v>
      </c>
    </row>
    <row r="1162" spans="1:65" s="2" customFormat="1" ht="39">
      <c r="A1162" s="24"/>
      <c r="B1162" s="25"/>
      <c r="C1162" s="24"/>
      <c r="D1162" s="118" t="s">
        <v>110</v>
      </c>
      <c r="E1162" s="24"/>
      <c r="F1162" s="122" t="s">
        <v>1948</v>
      </c>
      <c r="G1162" s="24"/>
      <c r="H1162" s="24"/>
      <c r="I1162" s="24"/>
      <c r="J1162" s="24"/>
      <c r="K1162" s="24"/>
      <c r="L1162" s="25"/>
      <c r="M1162" s="120"/>
      <c r="N1162" s="121"/>
      <c r="O1162" s="45"/>
      <c r="P1162" s="45"/>
      <c r="Q1162" s="45"/>
      <c r="R1162" s="45"/>
      <c r="S1162" s="45"/>
      <c r="T1162" s="46"/>
      <c r="U1162" s="24"/>
      <c r="V1162" s="24"/>
      <c r="W1162" s="24"/>
      <c r="X1162" s="24"/>
      <c r="Y1162" s="24"/>
      <c r="Z1162" s="24"/>
      <c r="AA1162" s="24"/>
      <c r="AB1162" s="24"/>
      <c r="AC1162" s="24"/>
      <c r="AD1162" s="24"/>
      <c r="AE1162" s="24"/>
      <c r="AT1162" s="12" t="s">
        <v>110</v>
      </c>
      <c r="AU1162" s="12" t="s">
        <v>69</v>
      </c>
    </row>
    <row r="1163" spans="1:65" s="2" customFormat="1" ht="16.5" customHeight="1">
      <c r="A1163" s="24"/>
      <c r="B1163" s="105"/>
      <c r="C1163" s="106" t="s">
        <v>1989</v>
      </c>
      <c r="D1163" s="106" t="s">
        <v>100</v>
      </c>
      <c r="E1163" s="107" t="s">
        <v>1990</v>
      </c>
      <c r="F1163" s="108" t="s">
        <v>1991</v>
      </c>
      <c r="G1163" s="109" t="s">
        <v>163</v>
      </c>
      <c r="H1163" s="110">
        <v>100</v>
      </c>
      <c r="I1163" s="111">
        <v>332</v>
      </c>
      <c r="J1163" s="111">
        <f>ROUND(I1163*H1163,2)</f>
        <v>33200</v>
      </c>
      <c r="K1163" s="108" t="s">
        <v>104</v>
      </c>
      <c r="L1163" s="25"/>
      <c r="M1163" s="112" t="s">
        <v>3</v>
      </c>
      <c r="N1163" s="113" t="s">
        <v>40</v>
      </c>
      <c r="O1163" s="114">
        <v>0</v>
      </c>
      <c r="P1163" s="114">
        <f>O1163*H1163</f>
        <v>0</v>
      </c>
      <c r="Q1163" s="114">
        <v>0</v>
      </c>
      <c r="R1163" s="114">
        <f>Q1163*H1163</f>
        <v>0</v>
      </c>
      <c r="S1163" s="114">
        <v>0</v>
      </c>
      <c r="T1163" s="115">
        <f>S1163*H1163</f>
        <v>0</v>
      </c>
      <c r="U1163" s="24"/>
      <c r="V1163" s="24"/>
      <c r="W1163" s="24"/>
      <c r="X1163" s="24"/>
      <c r="Y1163" s="24"/>
      <c r="Z1163" s="24"/>
      <c r="AA1163" s="24"/>
      <c r="AB1163" s="24"/>
      <c r="AC1163" s="24"/>
      <c r="AD1163" s="24"/>
      <c r="AE1163" s="24"/>
      <c r="AR1163" s="116" t="s">
        <v>105</v>
      </c>
      <c r="AT1163" s="116" t="s">
        <v>100</v>
      </c>
      <c r="AU1163" s="116" t="s">
        <v>69</v>
      </c>
      <c r="AY1163" s="12" t="s">
        <v>106</v>
      </c>
      <c r="BE1163" s="117">
        <f>IF(N1163="základní",J1163,0)</f>
        <v>33200</v>
      </c>
      <c r="BF1163" s="117">
        <f>IF(N1163="snížená",J1163,0)</f>
        <v>0</v>
      </c>
      <c r="BG1163" s="117">
        <f>IF(N1163="zákl. přenesená",J1163,0)</f>
        <v>0</v>
      </c>
      <c r="BH1163" s="117">
        <f>IF(N1163="sníž. přenesená",J1163,0)</f>
        <v>0</v>
      </c>
      <c r="BI1163" s="117">
        <f>IF(N1163="nulová",J1163,0)</f>
        <v>0</v>
      </c>
      <c r="BJ1163" s="12" t="s">
        <v>77</v>
      </c>
      <c r="BK1163" s="117">
        <f>ROUND(I1163*H1163,2)</f>
        <v>33200</v>
      </c>
      <c r="BL1163" s="12" t="s">
        <v>105</v>
      </c>
      <c r="BM1163" s="116" t="s">
        <v>1992</v>
      </c>
    </row>
    <row r="1164" spans="1:65" s="2" customFormat="1" ht="19.5">
      <c r="A1164" s="24"/>
      <c r="B1164" s="25"/>
      <c r="C1164" s="24"/>
      <c r="D1164" s="118" t="s">
        <v>108</v>
      </c>
      <c r="E1164" s="24"/>
      <c r="F1164" s="119" t="s">
        <v>1993</v>
      </c>
      <c r="G1164" s="24"/>
      <c r="H1164" s="24"/>
      <c r="I1164" s="24"/>
      <c r="J1164" s="24"/>
      <c r="K1164" s="24"/>
      <c r="L1164" s="25"/>
      <c r="M1164" s="120"/>
      <c r="N1164" s="121"/>
      <c r="O1164" s="45"/>
      <c r="P1164" s="45"/>
      <c r="Q1164" s="45"/>
      <c r="R1164" s="45"/>
      <c r="S1164" s="45"/>
      <c r="T1164" s="46"/>
      <c r="U1164" s="24"/>
      <c r="V1164" s="24"/>
      <c r="W1164" s="24"/>
      <c r="X1164" s="24"/>
      <c r="Y1164" s="24"/>
      <c r="Z1164" s="24"/>
      <c r="AA1164" s="24"/>
      <c r="AB1164" s="24"/>
      <c r="AC1164" s="24"/>
      <c r="AD1164" s="24"/>
      <c r="AE1164" s="24"/>
      <c r="AT1164" s="12" t="s">
        <v>108</v>
      </c>
      <c r="AU1164" s="12" t="s">
        <v>69</v>
      </c>
    </row>
    <row r="1165" spans="1:65" s="2" customFormat="1" ht="39">
      <c r="A1165" s="24"/>
      <c r="B1165" s="25"/>
      <c r="C1165" s="24"/>
      <c r="D1165" s="118" t="s">
        <v>110</v>
      </c>
      <c r="E1165" s="24"/>
      <c r="F1165" s="122" t="s">
        <v>1948</v>
      </c>
      <c r="G1165" s="24"/>
      <c r="H1165" s="24"/>
      <c r="I1165" s="24"/>
      <c r="J1165" s="24"/>
      <c r="K1165" s="24"/>
      <c r="L1165" s="25"/>
      <c r="M1165" s="120"/>
      <c r="N1165" s="121"/>
      <c r="O1165" s="45"/>
      <c r="P1165" s="45"/>
      <c r="Q1165" s="45"/>
      <c r="R1165" s="45"/>
      <c r="S1165" s="45"/>
      <c r="T1165" s="46"/>
      <c r="U1165" s="24"/>
      <c r="V1165" s="24"/>
      <c r="W1165" s="24"/>
      <c r="X1165" s="24"/>
      <c r="Y1165" s="24"/>
      <c r="Z1165" s="24"/>
      <c r="AA1165" s="24"/>
      <c r="AB1165" s="24"/>
      <c r="AC1165" s="24"/>
      <c r="AD1165" s="24"/>
      <c r="AE1165" s="24"/>
      <c r="AT1165" s="12" t="s">
        <v>110</v>
      </c>
      <c r="AU1165" s="12" t="s">
        <v>69</v>
      </c>
    </row>
    <row r="1166" spans="1:65" s="2" customFormat="1" ht="16.5" customHeight="1">
      <c r="A1166" s="24"/>
      <c r="B1166" s="105"/>
      <c r="C1166" s="106" t="s">
        <v>1994</v>
      </c>
      <c r="D1166" s="106" t="s">
        <v>100</v>
      </c>
      <c r="E1166" s="107" t="s">
        <v>1995</v>
      </c>
      <c r="F1166" s="108" t="s">
        <v>1996</v>
      </c>
      <c r="G1166" s="109" t="s">
        <v>163</v>
      </c>
      <c r="H1166" s="110">
        <v>100</v>
      </c>
      <c r="I1166" s="111">
        <v>256</v>
      </c>
      <c r="J1166" s="111">
        <f>ROUND(I1166*H1166,2)</f>
        <v>25600</v>
      </c>
      <c r="K1166" s="108" t="s">
        <v>104</v>
      </c>
      <c r="L1166" s="25"/>
      <c r="M1166" s="112" t="s">
        <v>3</v>
      </c>
      <c r="N1166" s="113" t="s">
        <v>40</v>
      </c>
      <c r="O1166" s="114">
        <v>0</v>
      </c>
      <c r="P1166" s="114">
        <f>O1166*H1166</f>
        <v>0</v>
      </c>
      <c r="Q1166" s="114">
        <v>0</v>
      </c>
      <c r="R1166" s="114">
        <f>Q1166*H1166</f>
        <v>0</v>
      </c>
      <c r="S1166" s="114">
        <v>0</v>
      </c>
      <c r="T1166" s="115">
        <f>S1166*H1166</f>
        <v>0</v>
      </c>
      <c r="U1166" s="24"/>
      <c r="V1166" s="24"/>
      <c r="W1166" s="24"/>
      <c r="X1166" s="24"/>
      <c r="Y1166" s="24"/>
      <c r="Z1166" s="24"/>
      <c r="AA1166" s="24"/>
      <c r="AB1166" s="24"/>
      <c r="AC1166" s="24"/>
      <c r="AD1166" s="24"/>
      <c r="AE1166" s="24"/>
      <c r="AR1166" s="116" t="s">
        <v>105</v>
      </c>
      <c r="AT1166" s="116" t="s">
        <v>100</v>
      </c>
      <c r="AU1166" s="116" t="s">
        <v>69</v>
      </c>
      <c r="AY1166" s="12" t="s">
        <v>106</v>
      </c>
      <c r="BE1166" s="117">
        <f>IF(N1166="základní",J1166,0)</f>
        <v>25600</v>
      </c>
      <c r="BF1166" s="117">
        <f>IF(N1166="snížená",J1166,0)</f>
        <v>0</v>
      </c>
      <c r="BG1166" s="117">
        <f>IF(N1166="zákl. přenesená",J1166,0)</f>
        <v>0</v>
      </c>
      <c r="BH1166" s="117">
        <f>IF(N1166="sníž. přenesená",J1166,0)</f>
        <v>0</v>
      </c>
      <c r="BI1166" s="117">
        <f>IF(N1166="nulová",J1166,0)</f>
        <v>0</v>
      </c>
      <c r="BJ1166" s="12" t="s">
        <v>77</v>
      </c>
      <c r="BK1166" s="117">
        <f>ROUND(I1166*H1166,2)</f>
        <v>25600</v>
      </c>
      <c r="BL1166" s="12" t="s">
        <v>105</v>
      </c>
      <c r="BM1166" s="116" t="s">
        <v>1997</v>
      </c>
    </row>
    <row r="1167" spans="1:65" s="2" customFormat="1" ht="19.5">
      <c r="A1167" s="24"/>
      <c r="B1167" s="25"/>
      <c r="C1167" s="24"/>
      <c r="D1167" s="118" t="s">
        <v>108</v>
      </c>
      <c r="E1167" s="24"/>
      <c r="F1167" s="119" t="s">
        <v>1998</v>
      </c>
      <c r="G1167" s="24"/>
      <c r="H1167" s="24"/>
      <c r="I1167" s="24"/>
      <c r="J1167" s="24"/>
      <c r="K1167" s="24"/>
      <c r="L1167" s="25"/>
      <c r="M1167" s="120"/>
      <c r="N1167" s="121"/>
      <c r="O1167" s="45"/>
      <c r="P1167" s="45"/>
      <c r="Q1167" s="45"/>
      <c r="R1167" s="45"/>
      <c r="S1167" s="45"/>
      <c r="T1167" s="46"/>
      <c r="U1167" s="24"/>
      <c r="V1167" s="24"/>
      <c r="W1167" s="24"/>
      <c r="X1167" s="24"/>
      <c r="Y1167" s="24"/>
      <c r="Z1167" s="24"/>
      <c r="AA1167" s="24"/>
      <c r="AB1167" s="24"/>
      <c r="AC1167" s="24"/>
      <c r="AD1167" s="24"/>
      <c r="AE1167" s="24"/>
      <c r="AT1167" s="12" t="s">
        <v>108</v>
      </c>
      <c r="AU1167" s="12" t="s">
        <v>69</v>
      </c>
    </row>
    <row r="1168" spans="1:65" s="2" customFormat="1" ht="39">
      <c r="A1168" s="24"/>
      <c r="B1168" s="25"/>
      <c r="C1168" s="24"/>
      <c r="D1168" s="118" t="s">
        <v>110</v>
      </c>
      <c r="E1168" s="24"/>
      <c r="F1168" s="122" t="s">
        <v>1948</v>
      </c>
      <c r="G1168" s="24"/>
      <c r="H1168" s="24"/>
      <c r="I1168" s="24"/>
      <c r="J1168" s="24"/>
      <c r="K1168" s="24"/>
      <c r="L1168" s="25"/>
      <c r="M1168" s="120"/>
      <c r="N1168" s="121"/>
      <c r="O1168" s="45"/>
      <c r="P1168" s="45"/>
      <c r="Q1168" s="45"/>
      <c r="R1168" s="45"/>
      <c r="S1168" s="45"/>
      <c r="T1168" s="46"/>
      <c r="U1168" s="24"/>
      <c r="V1168" s="24"/>
      <c r="W1168" s="24"/>
      <c r="X1168" s="24"/>
      <c r="Y1168" s="24"/>
      <c r="Z1168" s="24"/>
      <c r="AA1168" s="24"/>
      <c r="AB1168" s="24"/>
      <c r="AC1168" s="24"/>
      <c r="AD1168" s="24"/>
      <c r="AE1168" s="24"/>
      <c r="AT1168" s="12" t="s">
        <v>110</v>
      </c>
      <c r="AU1168" s="12" t="s">
        <v>69</v>
      </c>
    </row>
    <row r="1169" spans="1:65" s="2" customFormat="1" ht="16.5" customHeight="1">
      <c r="A1169" s="24"/>
      <c r="B1169" s="105"/>
      <c r="C1169" s="106" t="s">
        <v>1999</v>
      </c>
      <c r="D1169" s="106" t="s">
        <v>100</v>
      </c>
      <c r="E1169" s="107" t="s">
        <v>2000</v>
      </c>
      <c r="F1169" s="108" t="s">
        <v>2001</v>
      </c>
      <c r="G1169" s="109" t="s">
        <v>163</v>
      </c>
      <c r="H1169" s="110">
        <v>100</v>
      </c>
      <c r="I1169" s="111">
        <v>392</v>
      </c>
      <c r="J1169" s="111">
        <f>ROUND(I1169*H1169,2)</f>
        <v>39200</v>
      </c>
      <c r="K1169" s="108" t="s">
        <v>104</v>
      </c>
      <c r="L1169" s="25"/>
      <c r="M1169" s="112" t="s">
        <v>3</v>
      </c>
      <c r="N1169" s="113" t="s">
        <v>40</v>
      </c>
      <c r="O1169" s="114">
        <v>0</v>
      </c>
      <c r="P1169" s="114">
        <f>O1169*H1169</f>
        <v>0</v>
      </c>
      <c r="Q1169" s="114">
        <v>0</v>
      </c>
      <c r="R1169" s="114">
        <f>Q1169*H1169</f>
        <v>0</v>
      </c>
      <c r="S1169" s="114">
        <v>0</v>
      </c>
      <c r="T1169" s="115">
        <f>S1169*H1169</f>
        <v>0</v>
      </c>
      <c r="U1169" s="24"/>
      <c r="V1169" s="24"/>
      <c r="W1169" s="24"/>
      <c r="X1169" s="24"/>
      <c r="Y1169" s="24"/>
      <c r="Z1169" s="24"/>
      <c r="AA1169" s="24"/>
      <c r="AB1169" s="24"/>
      <c r="AC1169" s="24"/>
      <c r="AD1169" s="24"/>
      <c r="AE1169" s="24"/>
      <c r="AR1169" s="116" t="s">
        <v>105</v>
      </c>
      <c r="AT1169" s="116" t="s">
        <v>100</v>
      </c>
      <c r="AU1169" s="116" t="s">
        <v>69</v>
      </c>
      <c r="AY1169" s="12" t="s">
        <v>106</v>
      </c>
      <c r="BE1169" s="117">
        <f>IF(N1169="základní",J1169,0)</f>
        <v>39200</v>
      </c>
      <c r="BF1169" s="117">
        <f>IF(N1169="snížená",J1169,0)</f>
        <v>0</v>
      </c>
      <c r="BG1169" s="117">
        <f>IF(N1169="zákl. přenesená",J1169,0)</f>
        <v>0</v>
      </c>
      <c r="BH1169" s="117">
        <f>IF(N1169="sníž. přenesená",J1169,0)</f>
        <v>0</v>
      </c>
      <c r="BI1169" s="117">
        <f>IF(N1169="nulová",J1169,0)</f>
        <v>0</v>
      </c>
      <c r="BJ1169" s="12" t="s">
        <v>77</v>
      </c>
      <c r="BK1169" s="117">
        <f>ROUND(I1169*H1169,2)</f>
        <v>39200</v>
      </c>
      <c r="BL1169" s="12" t="s">
        <v>105</v>
      </c>
      <c r="BM1169" s="116" t="s">
        <v>2002</v>
      </c>
    </row>
    <row r="1170" spans="1:65" s="2" customFormat="1" ht="19.5">
      <c r="A1170" s="24"/>
      <c r="B1170" s="25"/>
      <c r="C1170" s="24"/>
      <c r="D1170" s="118" t="s">
        <v>108</v>
      </c>
      <c r="E1170" s="24"/>
      <c r="F1170" s="119" t="s">
        <v>2003</v>
      </c>
      <c r="G1170" s="24"/>
      <c r="H1170" s="24"/>
      <c r="I1170" s="24"/>
      <c r="J1170" s="24"/>
      <c r="K1170" s="24"/>
      <c r="L1170" s="25"/>
      <c r="M1170" s="120"/>
      <c r="N1170" s="121"/>
      <c r="O1170" s="45"/>
      <c r="P1170" s="45"/>
      <c r="Q1170" s="45"/>
      <c r="R1170" s="45"/>
      <c r="S1170" s="45"/>
      <c r="T1170" s="46"/>
      <c r="U1170" s="24"/>
      <c r="V1170" s="24"/>
      <c r="W1170" s="24"/>
      <c r="X1170" s="24"/>
      <c r="Y1170" s="24"/>
      <c r="Z1170" s="24"/>
      <c r="AA1170" s="24"/>
      <c r="AB1170" s="24"/>
      <c r="AC1170" s="24"/>
      <c r="AD1170" s="24"/>
      <c r="AE1170" s="24"/>
      <c r="AT1170" s="12" t="s">
        <v>108</v>
      </c>
      <c r="AU1170" s="12" t="s">
        <v>69</v>
      </c>
    </row>
    <row r="1171" spans="1:65" s="2" customFormat="1" ht="39">
      <c r="A1171" s="24"/>
      <c r="B1171" s="25"/>
      <c r="C1171" s="24"/>
      <c r="D1171" s="118" t="s">
        <v>110</v>
      </c>
      <c r="E1171" s="24"/>
      <c r="F1171" s="122" t="s">
        <v>1948</v>
      </c>
      <c r="G1171" s="24"/>
      <c r="H1171" s="24"/>
      <c r="I1171" s="24"/>
      <c r="J1171" s="24"/>
      <c r="K1171" s="24"/>
      <c r="L1171" s="25"/>
      <c r="M1171" s="120"/>
      <c r="N1171" s="121"/>
      <c r="O1171" s="45"/>
      <c r="P1171" s="45"/>
      <c r="Q1171" s="45"/>
      <c r="R1171" s="45"/>
      <c r="S1171" s="45"/>
      <c r="T1171" s="46"/>
      <c r="U1171" s="24"/>
      <c r="V1171" s="24"/>
      <c r="W1171" s="24"/>
      <c r="X1171" s="24"/>
      <c r="Y1171" s="24"/>
      <c r="Z1171" s="24"/>
      <c r="AA1171" s="24"/>
      <c r="AB1171" s="24"/>
      <c r="AC1171" s="24"/>
      <c r="AD1171" s="24"/>
      <c r="AE1171" s="24"/>
      <c r="AT1171" s="12" t="s">
        <v>110</v>
      </c>
      <c r="AU1171" s="12" t="s">
        <v>69</v>
      </c>
    </row>
    <row r="1172" spans="1:65" s="2" customFormat="1" ht="16.5" customHeight="1">
      <c r="A1172" s="24"/>
      <c r="B1172" s="105"/>
      <c r="C1172" s="106" t="s">
        <v>2004</v>
      </c>
      <c r="D1172" s="106" t="s">
        <v>100</v>
      </c>
      <c r="E1172" s="107" t="s">
        <v>2005</v>
      </c>
      <c r="F1172" s="108" t="s">
        <v>2006</v>
      </c>
      <c r="G1172" s="109" t="s">
        <v>163</v>
      </c>
      <c r="H1172" s="110">
        <v>200</v>
      </c>
      <c r="I1172" s="111">
        <v>316</v>
      </c>
      <c r="J1172" s="111">
        <f>ROUND(I1172*H1172,2)</f>
        <v>63200</v>
      </c>
      <c r="K1172" s="108" t="s">
        <v>104</v>
      </c>
      <c r="L1172" s="25"/>
      <c r="M1172" s="112" t="s">
        <v>3</v>
      </c>
      <c r="N1172" s="113" t="s">
        <v>40</v>
      </c>
      <c r="O1172" s="114">
        <v>0</v>
      </c>
      <c r="P1172" s="114">
        <f>O1172*H1172</f>
        <v>0</v>
      </c>
      <c r="Q1172" s="114">
        <v>0</v>
      </c>
      <c r="R1172" s="114">
        <f>Q1172*H1172</f>
        <v>0</v>
      </c>
      <c r="S1172" s="114">
        <v>0</v>
      </c>
      <c r="T1172" s="115">
        <f>S1172*H1172</f>
        <v>0</v>
      </c>
      <c r="U1172" s="24"/>
      <c r="V1172" s="24"/>
      <c r="W1172" s="24"/>
      <c r="X1172" s="24"/>
      <c r="Y1172" s="24"/>
      <c r="Z1172" s="24"/>
      <c r="AA1172" s="24"/>
      <c r="AB1172" s="24"/>
      <c r="AC1172" s="24"/>
      <c r="AD1172" s="24"/>
      <c r="AE1172" s="24"/>
      <c r="AR1172" s="116" t="s">
        <v>105</v>
      </c>
      <c r="AT1172" s="116" t="s">
        <v>100</v>
      </c>
      <c r="AU1172" s="116" t="s">
        <v>69</v>
      </c>
      <c r="AY1172" s="12" t="s">
        <v>106</v>
      </c>
      <c r="BE1172" s="117">
        <f>IF(N1172="základní",J1172,0)</f>
        <v>63200</v>
      </c>
      <c r="BF1172" s="117">
        <f>IF(N1172="snížená",J1172,0)</f>
        <v>0</v>
      </c>
      <c r="BG1172" s="117">
        <f>IF(N1172="zákl. přenesená",J1172,0)</f>
        <v>0</v>
      </c>
      <c r="BH1172" s="117">
        <f>IF(N1172="sníž. přenesená",J1172,0)</f>
        <v>0</v>
      </c>
      <c r="BI1172" s="117">
        <f>IF(N1172="nulová",J1172,0)</f>
        <v>0</v>
      </c>
      <c r="BJ1172" s="12" t="s">
        <v>77</v>
      </c>
      <c r="BK1172" s="117">
        <f>ROUND(I1172*H1172,2)</f>
        <v>63200</v>
      </c>
      <c r="BL1172" s="12" t="s">
        <v>105</v>
      </c>
      <c r="BM1172" s="116" t="s">
        <v>2007</v>
      </c>
    </row>
    <row r="1173" spans="1:65" s="2" customFormat="1" ht="19.5">
      <c r="A1173" s="24"/>
      <c r="B1173" s="25"/>
      <c r="C1173" s="24"/>
      <c r="D1173" s="118" t="s">
        <v>108</v>
      </c>
      <c r="E1173" s="24"/>
      <c r="F1173" s="119" t="s">
        <v>2008</v>
      </c>
      <c r="G1173" s="24"/>
      <c r="H1173" s="24"/>
      <c r="I1173" s="24"/>
      <c r="J1173" s="24"/>
      <c r="K1173" s="24"/>
      <c r="L1173" s="25"/>
      <c r="M1173" s="120"/>
      <c r="N1173" s="121"/>
      <c r="O1173" s="45"/>
      <c r="P1173" s="45"/>
      <c r="Q1173" s="45"/>
      <c r="R1173" s="45"/>
      <c r="S1173" s="45"/>
      <c r="T1173" s="46"/>
      <c r="U1173" s="24"/>
      <c r="V1173" s="24"/>
      <c r="W1173" s="24"/>
      <c r="X1173" s="24"/>
      <c r="Y1173" s="24"/>
      <c r="Z1173" s="24"/>
      <c r="AA1173" s="24"/>
      <c r="AB1173" s="24"/>
      <c r="AC1173" s="24"/>
      <c r="AD1173" s="24"/>
      <c r="AE1173" s="24"/>
      <c r="AT1173" s="12" t="s">
        <v>108</v>
      </c>
      <c r="AU1173" s="12" t="s">
        <v>69</v>
      </c>
    </row>
    <row r="1174" spans="1:65" s="2" customFormat="1" ht="39">
      <c r="A1174" s="24"/>
      <c r="B1174" s="25"/>
      <c r="C1174" s="24"/>
      <c r="D1174" s="118" t="s">
        <v>110</v>
      </c>
      <c r="E1174" s="24"/>
      <c r="F1174" s="122" t="s">
        <v>1948</v>
      </c>
      <c r="G1174" s="24"/>
      <c r="H1174" s="24"/>
      <c r="I1174" s="24"/>
      <c r="J1174" s="24"/>
      <c r="K1174" s="24"/>
      <c r="L1174" s="25"/>
      <c r="M1174" s="120"/>
      <c r="N1174" s="121"/>
      <c r="O1174" s="45"/>
      <c r="P1174" s="45"/>
      <c r="Q1174" s="45"/>
      <c r="R1174" s="45"/>
      <c r="S1174" s="45"/>
      <c r="T1174" s="46"/>
      <c r="U1174" s="24"/>
      <c r="V1174" s="24"/>
      <c r="W1174" s="24"/>
      <c r="X1174" s="24"/>
      <c r="Y1174" s="24"/>
      <c r="Z1174" s="24"/>
      <c r="AA1174" s="24"/>
      <c r="AB1174" s="24"/>
      <c r="AC1174" s="24"/>
      <c r="AD1174" s="24"/>
      <c r="AE1174" s="24"/>
      <c r="AT1174" s="12" t="s">
        <v>110</v>
      </c>
      <c r="AU1174" s="12" t="s">
        <v>69</v>
      </c>
    </row>
    <row r="1175" spans="1:65" s="2" customFormat="1" ht="16.5" customHeight="1">
      <c r="A1175" s="24"/>
      <c r="B1175" s="105"/>
      <c r="C1175" s="106" t="s">
        <v>2009</v>
      </c>
      <c r="D1175" s="106" t="s">
        <v>100</v>
      </c>
      <c r="E1175" s="107" t="s">
        <v>2010</v>
      </c>
      <c r="F1175" s="108" t="s">
        <v>2011</v>
      </c>
      <c r="G1175" s="109" t="s">
        <v>163</v>
      </c>
      <c r="H1175" s="110">
        <v>100</v>
      </c>
      <c r="I1175" s="111">
        <v>328</v>
      </c>
      <c r="J1175" s="111">
        <f>ROUND(I1175*H1175,2)</f>
        <v>32800</v>
      </c>
      <c r="K1175" s="108" t="s">
        <v>104</v>
      </c>
      <c r="L1175" s="25"/>
      <c r="M1175" s="112" t="s">
        <v>3</v>
      </c>
      <c r="N1175" s="113" t="s">
        <v>40</v>
      </c>
      <c r="O1175" s="114">
        <v>0</v>
      </c>
      <c r="P1175" s="114">
        <f>O1175*H1175</f>
        <v>0</v>
      </c>
      <c r="Q1175" s="114">
        <v>0</v>
      </c>
      <c r="R1175" s="114">
        <f>Q1175*H1175</f>
        <v>0</v>
      </c>
      <c r="S1175" s="114">
        <v>0</v>
      </c>
      <c r="T1175" s="115">
        <f>S1175*H1175</f>
        <v>0</v>
      </c>
      <c r="U1175" s="24"/>
      <c r="V1175" s="24"/>
      <c r="W1175" s="24"/>
      <c r="X1175" s="24"/>
      <c r="Y1175" s="24"/>
      <c r="Z1175" s="24"/>
      <c r="AA1175" s="24"/>
      <c r="AB1175" s="24"/>
      <c r="AC1175" s="24"/>
      <c r="AD1175" s="24"/>
      <c r="AE1175" s="24"/>
      <c r="AR1175" s="116" t="s">
        <v>105</v>
      </c>
      <c r="AT1175" s="116" t="s">
        <v>100</v>
      </c>
      <c r="AU1175" s="116" t="s">
        <v>69</v>
      </c>
      <c r="AY1175" s="12" t="s">
        <v>106</v>
      </c>
      <c r="BE1175" s="117">
        <f>IF(N1175="základní",J1175,0)</f>
        <v>32800</v>
      </c>
      <c r="BF1175" s="117">
        <f>IF(N1175="snížená",J1175,0)</f>
        <v>0</v>
      </c>
      <c r="BG1175" s="117">
        <f>IF(N1175="zákl. přenesená",J1175,0)</f>
        <v>0</v>
      </c>
      <c r="BH1175" s="117">
        <f>IF(N1175="sníž. přenesená",J1175,0)</f>
        <v>0</v>
      </c>
      <c r="BI1175" s="117">
        <f>IF(N1175="nulová",J1175,0)</f>
        <v>0</v>
      </c>
      <c r="BJ1175" s="12" t="s">
        <v>77</v>
      </c>
      <c r="BK1175" s="117">
        <f>ROUND(I1175*H1175,2)</f>
        <v>32800</v>
      </c>
      <c r="BL1175" s="12" t="s">
        <v>105</v>
      </c>
      <c r="BM1175" s="116" t="s">
        <v>2012</v>
      </c>
    </row>
    <row r="1176" spans="1:65" s="2" customFormat="1" ht="19.5">
      <c r="A1176" s="24"/>
      <c r="B1176" s="25"/>
      <c r="C1176" s="24"/>
      <c r="D1176" s="118" t="s">
        <v>108</v>
      </c>
      <c r="E1176" s="24"/>
      <c r="F1176" s="119" t="s">
        <v>2013</v>
      </c>
      <c r="G1176" s="24"/>
      <c r="H1176" s="24"/>
      <c r="I1176" s="24"/>
      <c r="J1176" s="24"/>
      <c r="K1176" s="24"/>
      <c r="L1176" s="25"/>
      <c r="M1176" s="120"/>
      <c r="N1176" s="121"/>
      <c r="O1176" s="45"/>
      <c r="P1176" s="45"/>
      <c r="Q1176" s="45"/>
      <c r="R1176" s="45"/>
      <c r="S1176" s="45"/>
      <c r="T1176" s="46"/>
      <c r="U1176" s="24"/>
      <c r="V1176" s="24"/>
      <c r="W1176" s="24"/>
      <c r="X1176" s="24"/>
      <c r="Y1176" s="24"/>
      <c r="Z1176" s="24"/>
      <c r="AA1176" s="24"/>
      <c r="AB1176" s="24"/>
      <c r="AC1176" s="24"/>
      <c r="AD1176" s="24"/>
      <c r="AE1176" s="24"/>
      <c r="AT1176" s="12" t="s">
        <v>108</v>
      </c>
      <c r="AU1176" s="12" t="s">
        <v>69</v>
      </c>
    </row>
    <row r="1177" spans="1:65" s="2" customFormat="1" ht="39">
      <c r="A1177" s="24"/>
      <c r="B1177" s="25"/>
      <c r="C1177" s="24"/>
      <c r="D1177" s="118" t="s">
        <v>110</v>
      </c>
      <c r="E1177" s="24"/>
      <c r="F1177" s="122" t="s">
        <v>1948</v>
      </c>
      <c r="G1177" s="24"/>
      <c r="H1177" s="24"/>
      <c r="I1177" s="24"/>
      <c r="J1177" s="24"/>
      <c r="K1177" s="24"/>
      <c r="L1177" s="25"/>
      <c r="M1177" s="120"/>
      <c r="N1177" s="121"/>
      <c r="O1177" s="45"/>
      <c r="P1177" s="45"/>
      <c r="Q1177" s="45"/>
      <c r="R1177" s="45"/>
      <c r="S1177" s="45"/>
      <c r="T1177" s="46"/>
      <c r="U1177" s="24"/>
      <c r="V1177" s="24"/>
      <c r="W1177" s="24"/>
      <c r="X1177" s="24"/>
      <c r="Y1177" s="24"/>
      <c r="Z1177" s="24"/>
      <c r="AA1177" s="24"/>
      <c r="AB1177" s="24"/>
      <c r="AC1177" s="24"/>
      <c r="AD1177" s="24"/>
      <c r="AE1177" s="24"/>
      <c r="AT1177" s="12" t="s">
        <v>110</v>
      </c>
      <c r="AU1177" s="12" t="s">
        <v>69</v>
      </c>
    </row>
    <row r="1178" spans="1:65" s="2" customFormat="1" ht="16.5" customHeight="1">
      <c r="A1178" s="24"/>
      <c r="B1178" s="105"/>
      <c r="C1178" s="106" t="s">
        <v>2014</v>
      </c>
      <c r="D1178" s="106" t="s">
        <v>100</v>
      </c>
      <c r="E1178" s="107" t="s">
        <v>2015</v>
      </c>
      <c r="F1178" s="108" t="s">
        <v>2016</v>
      </c>
      <c r="G1178" s="109" t="s">
        <v>163</v>
      </c>
      <c r="H1178" s="110">
        <v>100</v>
      </c>
      <c r="I1178" s="111">
        <v>247</v>
      </c>
      <c r="J1178" s="111">
        <f>ROUND(I1178*H1178,2)</f>
        <v>24700</v>
      </c>
      <c r="K1178" s="108" t="s">
        <v>104</v>
      </c>
      <c r="L1178" s="25"/>
      <c r="M1178" s="112" t="s">
        <v>3</v>
      </c>
      <c r="N1178" s="113" t="s">
        <v>40</v>
      </c>
      <c r="O1178" s="114">
        <v>0</v>
      </c>
      <c r="P1178" s="114">
        <f>O1178*H1178</f>
        <v>0</v>
      </c>
      <c r="Q1178" s="114">
        <v>0</v>
      </c>
      <c r="R1178" s="114">
        <f>Q1178*H1178</f>
        <v>0</v>
      </c>
      <c r="S1178" s="114">
        <v>0</v>
      </c>
      <c r="T1178" s="115">
        <f>S1178*H1178</f>
        <v>0</v>
      </c>
      <c r="U1178" s="24"/>
      <c r="V1178" s="24"/>
      <c r="W1178" s="24"/>
      <c r="X1178" s="24"/>
      <c r="Y1178" s="24"/>
      <c r="Z1178" s="24"/>
      <c r="AA1178" s="24"/>
      <c r="AB1178" s="24"/>
      <c r="AC1178" s="24"/>
      <c r="AD1178" s="24"/>
      <c r="AE1178" s="24"/>
      <c r="AR1178" s="116" t="s">
        <v>105</v>
      </c>
      <c r="AT1178" s="116" t="s">
        <v>100</v>
      </c>
      <c r="AU1178" s="116" t="s">
        <v>69</v>
      </c>
      <c r="AY1178" s="12" t="s">
        <v>106</v>
      </c>
      <c r="BE1178" s="117">
        <f>IF(N1178="základní",J1178,0)</f>
        <v>24700</v>
      </c>
      <c r="BF1178" s="117">
        <f>IF(N1178="snížená",J1178,0)</f>
        <v>0</v>
      </c>
      <c r="BG1178" s="117">
        <f>IF(N1178="zákl. přenesená",J1178,0)</f>
        <v>0</v>
      </c>
      <c r="BH1178" s="117">
        <f>IF(N1178="sníž. přenesená",J1178,0)</f>
        <v>0</v>
      </c>
      <c r="BI1178" s="117">
        <f>IF(N1178="nulová",J1178,0)</f>
        <v>0</v>
      </c>
      <c r="BJ1178" s="12" t="s">
        <v>77</v>
      </c>
      <c r="BK1178" s="117">
        <f>ROUND(I1178*H1178,2)</f>
        <v>24700</v>
      </c>
      <c r="BL1178" s="12" t="s">
        <v>105</v>
      </c>
      <c r="BM1178" s="116" t="s">
        <v>2017</v>
      </c>
    </row>
    <row r="1179" spans="1:65" s="2" customFormat="1" ht="19.5">
      <c r="A1179" s="24"/>
      <c r="B1179" s="25"/>
      <c r="C1179" s="24"/>
      <c r="D1179" s="118" t="s">
        <v>108</v>
      </c>
      <c r="E1179" s="24"/>
      <c r="F1179" s="119" t="s">
        <v>2018</v>
      </c>
      <c r="G1179" s="24"/>
      <c r="H1179" s="24"/>
      <c r="I1179" s="24"/>
      <c r="J1179" s="24"/>
      <c r="K1179" s="24"/>
      <c r="L1179" s="25"/>
      <c r="M1179" s="120"/>
      <c r="N1179" s="121"/>
      <c r="O1179" s="45"/>
      <c r="P1179" s="45"/>
      <c r="Q1179" s="45"/>
      <c r="R1179" s="45"/>
      <c r="S1179" s="45"/>
      <c r="T1179" s="46"/>
      <c r="U1179" s="24"/>
      <c r="V1179" s="24"/>
      <c r="W1179" s="24"/>
      <c r="X1179" s="24"/>
      <c r="Y1179" s="24"/>
      <c r="Z1179" s="24"/>
      <c r="AA1179" s="24"/>
      <c r="AB1179" s="24"/>
      <c r="AC1179" s="24"/>
      <c r="AD1179" s="24"/>
      <c r="AE1179" s="24"/>
      <c r="AT1179" s="12" t="s">
        <v>108</v>
      </c>
      <c r="AU1179" s="12" t="s">
        <v>69</v>
      </c>
    </row>
    <row r="1180" spans="1:65" s="2" customFormat="1" ht="39">
      <c r="A1180" s="24"/>
      <c r="B1180" s="25"/>
      <c r="C1180" s="24"/>
      <c r="D1180" s="118" t="s">
        <v>110</v>
      </c>
      <c r="E1180" s="24"/>
      <c r="F1180" s="122" t="s">
        <v>1948</v>
      </c>
      <c r="G1180" s="24"/>
      <c r="H1180" s="24"/>
      <c r="I1180" s="24"/>
      <c r="J1180" s="24"/>
      <c r="K1180" s="24"/>
      <c r="L1180" s="25"/>
      <c r="M1180" s="120"/>
      <c r="N1180" s="121"/>
      <c r="O1180" s="45"/>
      <c r="P1180" s="45"/>
      <c r="Q1180" s="45"/>
      <c r="R1180" s="45"/>
      <c r="S1180" s="45"/>
      <c r="T1180" s="46"/>
      <c r="U1180" s="24"/>
      <c r="V1180" s="24"/>
      <c r="W1180" s="24"/>
      <c r="X1180" s="24"/>
      <c r="Y1180" s="24"/>
      <c r="Z1180" s="24"/>
      <c r="AA1180" s="24"/>
      <c r="AB1180" s="24"/>
      <c r="AC1180" s="24"/>
      <c r="AD1180" s="24"/>
      <c r="AE1180" s="24"/>
      <c r="AT1180" s="12" t="s">
        <v>110</v>
      </c>
      <c r="AU1180" s="12" t="s">
        <v>69</v>
      </c>
    </row>
    <row r="1181" spans="1:65" s="2" customFormat="1" ht="16.5" customHeight="1">
      <c r="A1181" s="24"/>
      <c r="B1181" s="105"/>
      <c r="C1181" s="106" t="s">
        <v>2019</v>
      </c>
      <c r="D1181" s="106" t="s">
        <v>100</v>
      </c>
      <c r="E1181" s="107" t="s">
        <v>2020</v>
      </c>
      <c r="F1181" s="108" t="s">
        <v>2021</v>
      </c>
      <c r="G1181" s="109" t="s">
        <v>163</v>
      </c>
      <c r="H1181" s="110">
        <v>100</v>
      </c>
      <c r="I1181" s="111">
        <v>401</v>
      </c>
      <c r="J1181" s="111">
        <f>ROUND(I1181*H1181,2)</f>
        <v>40100</v>
      </c>
      <c r="K1181" s="108" t="s">
        <v>104</v>
      </c>
      <c r="L1181" s="25"/>
      <c r="M1181" s="112" t="s">
        <v>3</v>
      </c>
      <c r="N1181" s="113" t="s">
        <v>40</v>
      </c>
      <c r="O1181" s="114">
        <v>0</v>
      </c>
      <c r="P1181" s="114">
        <f>O1181*H1181</f>
        <v>0</v>
      </c>
      <c r="Q1181" s="114">
        <v>0</v>
      </c>
      <c r="R1181" s="114">
        <f>Q1181*H1181</f>
        <v>0</v>
      </c>
      <c r="S1181" s="114">
        <v>0</v>
      </c>
      <c r="T1181" s="115">
        <f>S1181*H1181</f>
        <v>0</v>
      </c>
      <c r="U1181" s="24"/>
      <c r="V1181" s="24"/>
      <c r="W1181" s="24"/>
      <c r="X1181" s="24"/>
      <c r="Y1181" s="24"/>
      <c r="Z1181" s="24"/>
      <c r="AA1181" s="24"/>
      <c r="AB1181" s="24"/>
      <c r="AC1181" s="24"/>
      <c r="AD1181" s="24"/>
      <c r="AE1181" s="24"/>
      <c r="AR1181" s="116" t="s">
        <v>105</v>
      </c>
      <c r="AT1181" s="116" t="s">
        <v>100</v>
      </c>
      <c r="AU1181" s="116" t="s">
        <v>69</v>
      </c>
      <c r="AY1181" s="12" t="s">
        <v>106</v>
      </c>
      <c r="BE1181" s="117">
        <f>IF(N1181="základní",J1181,0)</f>
        <v>40100</v>
      </c>
      <c r="BF1181" s="117">
        <f>IF(N1181="snížená",J1181,0)</f>
        <v>0</v>
      </c>
      <c r="BG1181" s="117">
        <f>IF(N1181="zákl. přenesená",J1181,0)</f>
        <v>0</v>
      </c>
      <c r="BH1181" s="117">
        <f>IF(N1181="sníž. přenesená",J1181,0)</f>
        <v>0</v>
      </c>
      <c r="BI1181" s="117">
        <f>IF(N1181="nulová",J1181,0)</f>
        <v>0</v>
      </c>
      <c r="BJ1181" s="12" t="s">
        <v>77</v>
      </c>
      <c r="BK1181" s="117">
        <f>ROUND(I1181*H1181,2)</f>
        <v>40100</v>
      </c>
      <c r="BL1181" s="12" t="s">
        <v>105</v>
      </c>
      <c r="BM1181" s="116" t="s">
        <v>2022</v>
      </c>
    </row>
    <row r="1182" spans="1:65" s="2" customFormat="1" ht="19.5">
      <c r="A1182" s="24"/>
      <c r="B1182" s="25"/>
      <c r="C1182" s="24"/>
      <c r="D1182" s="118" t="s">
        <v>108</v>
      </c>
      <c r="E1182" s="24"/>
      <c r="F1182" s="119" t="s">
        <v>2023</v>
      </c>
      <c r="G1182" s="24"/>
      <c r="H1182" s="24"/>
      <c r="I1182" s="24"/>
      <c r="J1182" s="24"/>
      <c r="K1182" s="24"/>
      <c r="L1182" s="25"/>
      <c r="M1182" s="120"/>
      <c r="N1182" s="121"/>
      <c r="O1182" s="45"/>
      <c r="P1182" s="45"/>
      <c r="Q1182" s="45"/>
      <c r="R1182" s="45"/>
      <c r="S1182" s="45"/>
      <c r="T1182" s="46"/>
      <c r="U1182" s="24"/>
      <c r="V1182" s="24"/>
      <c r="W1182" s="24"/>
      <c r="X1182" s="24"/>
      <c r="Y1182" s="24"/>
      <c r="Z1182" s="24"/>
      <c r="AA1182" s="24"/>
      <c r="AB1182" s="24"/>
      <c r="AC1182" s="24"/>
      <c r="AD1182" s="24"/>
      <c r="AE1182" s="24"/>
      <c r="AT1182" s="12" t="s">
        <v>108</v>
      </c>
      <c r="AU1182" s="12" t="s">
        <v>69</v>
      </c>
    </row>
    <row r="1183" spans="1:65" s="2" customFormat="1" ht="39">
      <c r="A1183" s="24"/>
      <c r="B1183" s="25"/>
      <c r="C1183" s="24"/>
      <c r="D1183" s="118" t="s">
        <v>110</v>
      </c>
      <c r="E1183" s="24"/>
      <c r="F1183" s="122" t="s">
        <v>1948</v>
      </c>
      <c r="G1183" s="24"/>
      <c r="H1183" s="24"/>
      <c r="I1183" s="24"/>
      <c r="J1183" s="24"/>
      <c r="K1183" s="24"/>
      <c r="L1183" s="25"/>
      <c r="M1183" s="120"/>
      <c r="N1183" s="121"/>
      <c r="O1183" s="45"/>
      <c r="P1183" s="45"/>
      <c r="Q1183" s="45"/>
      <c r="R1183" s="45"/>
      <c r="S1183" s="45"/>
      <c r="T1183" s="46"/>
      <c r="U1183" s="24"/>
      <c r="V1183" s="24"/>
      <c r="W1183" s="24"/>
      <c r="X1183" s="24"/>
      <c r="Y1183" s="24"/>
      <c r="Z1183" s="24"/>
      <c r="AA1183" s="24"/>
      <c r="AB1183" s="24"/>
      <c r="AC1183" s="24"/>
      <c r="AD1183" s="24"/>
      <c r="AE1183" s="24"/>
      <c r="AT1183" s="12" t="s">
        <v>110</v>
      </c>
      <c r="AU1183" s="12" t="s">
        <v>69</v>
      </c>
    </row>
    <row r="1184" spans="1:65" s="2" customFormat="1" ht="16.5" customHeight="1">
      <c r="A1184" s="24"/>
      <c r="B1184" s="105"/>
      <c r="C1184" s="106" t="s">
        <v>2024</v>
      </c>
      <c r="D1184" s="106" t="s">
        <v>100</v>
      </c>
      <c r="E1184" s="107" t="s">
        <v>2025</v>
      </c>
      <c r="F1184" s="108" t="s">
        <v>2026</v>
      </c>
      <c r="G1184" s="109" t="s">
        <v>163</v>
      </c>
      <c r="H1184" s="110">
        <v>200</v>
      </c>
      <c r="I1184" s="111">
        <v>320</v>
      </c>
      <c r="J1184" s="111">
        <f>ROUND(I1184*H1184,2)</f>
        <v>64000</v>
      </c>
      <c r="K1184" s="108" t="s">
        <v>104</v>
      </c>
      <c r="L1184" s="25"/>
      <c r="M1184" s="112" t="s">
        <v>3</v>
      </c>
      <c r="N1184" s="113" t="s">
        <v>40</v>
      </c>
      <c r="O1184" s="114">
        <v>0</v>
      </c>
      <c r="P1184" s="114">
        <f>O1184*H1184</f>
        <v>0</v>
      </c>
      <c r="Q1184" s="114">
        <v>0</v>
      </c>
      <c r="R1184" s="114">
        <f>Q1184*H1184</f>
        <v>0</v>
      </c>
      <c r="S1184" s="114">
        <v>0</v>
      </c>
      <c r="T1184" s="115">
        <f>S1184*H1184</f>
        <v>0</v>
      </c>
      <c r="U1184" s="24"/>
      <c r="V1184" s="24"/>
      <c r="W1184" s="24"/>
      <c r="X1184" s="24"/>
      <c r="Y1184" s="24"/>
      <c r="Z1184" s="24"/>
      <c r="AA1184" s="24"/>
      <c r="AB1184" s="24"/>
      <c r="AC1184" s="24"/>
      <c r="AD1184" s="24"/>
      <c r="AE1184" s="24"/>
      <c r="AR1184" s="116" t="s">
        <v>105</v>
      </c>
      <c r="AT1184" s="116" t="s">
        <v>100</v>
      </c>
      <c r="AU1184" s="116" t="s">
        <v>69</v>
      </c>
      <c r="AY1184" s="12" t="s">
        <v>106</v>
      </c>
      <c r="BE1184" s="117">
        <f>IF(N1184="základní",J1184,0)</f>
        <v>64000</v>
      </c>
      <c r="BF1184" s="117">
        <f>IF(N1184="snížená",J1184,0)</f>
        <v>0</v>
      </c>
      <c r="BG1184" s="117">
        <f>IF(N1184="zákl. přenesená",J1184,0)</f>
        <v>0</v>
      </c>
      <c r="BH1184" s="117">
        <f>IF(N1184="sníž. přenesená",J1184,0)</f>
        <v>0</v>
      </c>
      <c r="BI1184" s="117">
        <f>IF(N1184="nulová",J1184,0)</f>
        <v>0</v>
      </c>
      <c r="BJ1184" s="12" t="s">
        <v>77</v>
      </c>
      <c r="BK1184" s="117">
        <f>ROUND(I1184*H1184,2)</f>
        <v>64000</v>
      </c>
      <c r="BL1184" s="12" t="s">
        <v>105</v>
      </c>
      <c r="BM1184" s="116" t="s">
        <v>2027</v>
      </c>
    </row>
    <row r="1185" spans="1:65" s="2" customFormat="1" ht="29.25">
      <c r="A1185" s="24"/>
      <c r="B1185" s="25"/>
      <c r="C1185" s="24"/>
      <c r="D1185" s="118" t="s">
        <v>108</v>
      </c>
      <c r="E1185" s="24"/>
      <c r="F1185" s="119" t="s">
        <v>2028</v>
      </c>
      <c r="G1185" s="24"/>
      <c r="H1185" s="24"/>
      <c r="I1185" s="24"/>
      <c r="J1185" s="24"/>
      <c r="K1185" s="24"/>
      <c r="L1185" s="25"/>
      <c r="M1185" s="120"/>
      <c r="N1185" s="121"/>
      <c r="O1185" s="45"/>
      <c r="P1185" s="45"/>
      <c r="Q1185" s="45"/>
      <c r="R1185" s="45"/>
      <c r="S1185" s="45"/>
      <c r="T1185" s="46"/>
      <c r="U1185" s="24"/>
      <c r="V1185" s="24"/>
      <c r="W1185" s="24"/>
      <c r="X1185" s="24"/>
      <c r="Y1185" s="24"/>
      <c r="Z1185" s="24"/>
      <c r="AA1185" s="24"/>
      <c r="AB1185" s="24"/>
      <c r="AC1185" s="24"/>
      <c r="AD1185" s="24"/>
      <c r="AE1185" s="24"/>
      <c r="AT1185" s="12" t="s">
        <v>108</v>
      </c>
      <c r="AU1185" s="12" t="s">
        <v>69</v>
      </c>
    </row>
    <row r="1186" spans="1:65" s="2" customFormat="1" ht="39">
      <c r="A1186" s="24"/>
      <c r="B1186" s="25"/>
      <c r="C1186" s="24"/>
      <c r="D1186" s="118" t="s">
        <v>110</v>
      </c>
      <c r="E1186" s="24"/>
      <c r="F1186" s="122" t="s">
        <v>1948</v>
      </c>
      <c r="G1186" s="24"/>
      <c r="H1186" s="24"/>
      <c r="I1186" s="24"/>
      <c r="J1186" s="24"/>
      <c r="K1186" s="24"/>
      <c r="L1186" s="25"/>
      <c r="M1186" s="120"/>
      <c r="N1186" s="121"/>
      <c r="O1186" s="45"/>
      <c r="P1186" s="45"/>
      <c r="Q1186" s="45"/>
      <c r="R1186" s="45"/>
      <c r="S1186" s="45"/>
      <c r="T1186" s="46"/>
      <c r="U1186" s="24"/>
      <c r="V1186" s="24"/>
      <c r="W1186" s="24"/>
      <c r="X1186" s="24"/>
      <c r="Y1186" s="24"/>
      <c r="Z1186" s="24"/>
      <c r="AA1186" s="24"/>
      <c r="AB1186" s="24"/>
      <c r="AC1186" s="24"/>
      <c r="AD1186" s="24"/>
      <c r="AE1186" s="24"/>
      <c r="AT1186" s="12" t="s">
        <v>110</v>
      </c>
      <c r="AU1186" s="12" t="s">
        <v>69</v>
      </c>
    </row>
    <row r="1187" spans="1:65" s="2" customFormat="1" ht="16.5" customHeight="1">
      <c r="A1187" s="24"/>
      <c r="B1187" s="105"/>
      <c r="C1187" s="106" t="s">
        <v>2029</v>
      </c>
      <c r="D1187" s="106" t="s">
        <v>100</v>
      </c>
      <c r="E1187" s="107" t="s">
        <v>2030</v>
      </c>
      <c r="F1187" s="108" t="s">
        <v>2031</v>
      </c>
      <c r="G1187" s="109" t="s">
        <v>163</v>
      </c>
      <c r="H1187" s="110">
        <v>100</v>
      </c>
      <c r="I1187" s="111">
        <v>332</v>
      </c>
      <c r="J1187" s="111">
        <f>ROUND(I1187*H1187,2)</f>
        <v>33200</v>
      </c>
      <c r="K1187" s="108" t="s">
        <v>104</v>
      </c>
      <c r="L1187" s="25"/>
      <c r="M1187" s="112" t="s">
        <v>3</v>
      </c>
      <c r="N1187" s="113" t="s">
        <v>40</v>
      </c>
      <c r="O1187" s="114">
        <v>0</v>
      </c>
      <c r="P1187" s="114">
        <f>O1187*H1187</f>
        <v>0</v>
      </c>
      <c r="Q1187" s="114">
        <v>0</v>
      </c>
      <c r="R1187" s="114">
        <f>Q1187*H1187</f>
        <v>0</v>
      </c>
      <c r="S1187" s="114">
        <v>0</v>
      </c>
      <c r="T1187" s="115">
        <f>S1187*H1187</f>
        <v>0</v>
      </c>
      <c r="U1187" s="24"/>
      <c r="V1187" s="24"/>
      <c r="W1187" s="24"/>
      <c r="X1187" s="24"/>
      <c r="Y1187" s="24"/>
      <c r="Z1187" s="24"/>
      <c r="AA1187" s="24"/>
      <c r="AB1187" s="24"/>
      <c r="AC1187" s="24"/>
      <c r="AD1187" s="24"/>
      <c r="AE1187" s="24"/>
      <c r="AR1187" s="116" t="s">
        <v>105</v>
      </c>
      <c r="AT1187" s="116" t="s">
        <v>100</v>
      </c>
      <c r="AU1187" s="116" t="s">
        <v>69</v>
      </c>
      <c r="AY1187" s="12" t="s">
        <v>106</v>
      </c>
      <c r="BE1187" s="117">
        <f>IF(N1187="základní",J1187,0)</f>
        <v>33200</v>
      </c>
      <c r="BF1187" s="117">
        <f>IF(N1187="snížená",J1187,0)</f>
        <v>0</v>
      </c>
      <c r="BG1187" s="117">
        <f>IF(N1187="zákl. přenesená",J1187,0)</f>
        <v>0</v>
      </c>
      <c r="BH1187" s="117">
        <f>IF(N1187="sníž. přenesená",J1187,0)</f>
        <v>0</v>
      </c>
      <c r="BI1187" s="117">
        <f>IF(N1187="nulová",J1187,0)</f>
        <v>0</v>
      </c>
      <c r="BJ1187" s="12" t="s">
        <v>77</v>
      </c>
      <c r="BK1187" s="117">
        <f>ROUND(I1187*H1187,2)</f>
        <v>33200</v>
      </c>
      <c r="BL1187" s="12" t="s">
        <v>105</v>
      </c>
      <c r="BM1187" s="116" t="s">
        <v>2032</v>
      </c>
    </row>
    <row r="1188" spans="1:65" s="2" customFormat="1" ht="29.25">
      <c r="A1188" s="24"/>
      <c r="B1188" s="25"/>
      <c r="C1188" s="24"/>
      <c r="D1188" s="118" t="s">
        <v>108</v>
      </c>
      <c r="E1188" s="24"/>
      <c r="F1188" s="119" t="s">
        <v>2033</v>
      </c>
      <c r="G1188" s="24"/>
      <c r="H1188" s="24"/>
      <c r="I1188" s="24"/>
      <c r="J1188" s="24"/>
      <c r="K1188" s="24"/>
      <c r="L1188" s="25"/>
      <c r="M1188" s="120"/>
      <c r="N1188" s="121"/>
      <c r="O1188" s="45"/>
      <c r="P1188" s="45"/>
      <c r="Q1188" s="45"/>
      <c r="R1188" s="45"/>
      <c r="S1188" s="45"/>
      <c r="T1188" s="46"/>
      <c r="U1188" s="24"/>
      <c r="V1188" s="24"/>
      <c r="W1188" s="24"/>
      <c r="X1188" s="24"/>
      <c r="Y1188" s="24"/>
      <c r="Z1188" s="24"/>
      <c r="AA1188" s="24"/>
      <c r="AB1188" s="24"/>
      <c r="AC1188" s="24"/>
      <c r="AD1188" s="24"/>
      <c r="AE1188" s="24"/>
      <c r="AT1188" s="12" t="s">
        <v>108</v>
      </c>
      <c r="AU1188" s="12" t="s">
        <v>69</v>
      </c>
    </row>
    <row r="1189" spans="1:65" s="2" customFormat="1" ht="39">
      <c r="A1189" s="24"/>
      <c r="B1189" s="25"/>
      <c r="C1189" s="24"/>
      <c r="D1189" s="118" t="s">
        <v>110</v>
      </c>
      <c r="E1189" s="24"/>
      <c r="F1189" s="122" t="s">
        <v>1948</v>
      </c>
      <c r="G1189" s="24"/>
      <c r="H1189" s="24"/>
      <c r="I1189" s="24"/>
      <c r="J1189" s="24"/>
      <c r="K1189" s="24"/>
      <c r="L1189" s="25"/>
      <c r="M1189" s="120"/>
      <c r="N1189" s="121"/>
      <c r="O1189" s="45"/>
      <c r="P1189" s="45"/>
      <c r="Q1189" s="45"/>
      <c r="R1189" s="45"/>
      <c r="S1189" s="45"/>
      <c r="T1189" s="46"/>
      <c r="U1189" s="24"/>
      <c r="V1189" s="24"/>
      <c r="W1189" s="24"/>
      <c r="X1189" s="24"/>
      <c r="Y1189" s="24"/>
      <c r="Z1189" s="24"/>
      <c r="AA1189" s="24"/>
      <c r="AB1189" s="24"/>
      <c r="AC1189" s="24"/>
      <c r="AD1189" s="24"/>
      <c r="AE1189" s="24"/>
      <c r="AT1189" s="12" t="s">
        <v>110</v>
      </c>
      <c r="AU1189" s="12" t="s">
        <v>69</v>
      </c>
    </row>
    <row r="1190" spans="1:65" s="2" customFormat="1" ht="16.5" customHeight="1">
      <c r="A1190" s="24"/>
      <c r="B1190" s="105"/>
      <c r="C1190" s="106" t="s">
        <v>2034</v>
      </c>
      <c r="D1190" s="106" t="s">
        <v>100</v>
      </c>
      <c r="E1190" s="107" t="s">
        <v>2035</v>
      </c>
      <c r="F1190" s="108" t="s">
        <v>2036</v>
      </c>
      <c r="G1190" s="109" t="s">
        <v>163</v>
      </c>
      <c r="H1190" s="110">
        <v>100</v>
      </c>
      <c r="I1190" s="111">
        <v>256</v>
      </c>
      <c r="J1190" s="111">
        <f>ROUND(I1190*H1190,2)</f>
        <v>25600</v>
      </c>
      <c r="K1190" s="108" t="s">
        <v>104</v>
      </c>
      <c r="L1190" s="25"/>
      <c r="M1190" s="112" t="s">
        <v>3</v>
      </c>
      <c r="N1190" s="113" t="s">
        <v>40</v>
      </c>
      <c r="O1190" s="114">
        <v>0</v>
      </c>
      <c r="P1190" s="114">
        <f>O1190*H1190</f>
        <v>0</v>
      </c>
      <c r="Q1190" s="114">
        <v>0</v>
      </c>
      <c r="R1190" s="114">
        <f>Q1190*H1190</f>
        <v>0</v>
      </c>
      <c r="S1190" s="114">
        <v>0</v>
      </c>
      <c r="T1190" s="115">
        <f>S1190*H1190</f>
        <v>0</v>
      </c>
      <c r="U1190" s="24"/>
      <c r="V1190" s="24"/>
      <c r="W1190" s="24"/>
      <c r="X1190" s="24"/>
      <c r="Y1190" s="24"/>
      <c r="Z1190" s="24"/>
      <c r="AA1190" s="24"/>
      <c r="AB1190" s="24"/>
      <c r="AC1190" s="24"/>
      <c r="AD1190" s="24"/>
      <c r="AE1190" s="24"/>
      <c r="AR1190" s="116" t="s">
        <v>105</v>
      </c>
      <c r="AT1190" s="116" t="s">
        <v>100</v>
      </c>
      <c r="AU1190" s="116" t="s">
        <v>69</v>
      </c>
      <c r="AY1190" s="12" t="s">
        <v>106</v>
      </c>
      <c r="BE1190" s="117">
        <f>IF(N1190="základní",J1190,0)</f>
        <v>25600</v>
      </c>
      <c r="BF1190" s="117">
        <f>IF(N1190="snížená",J1190,0)</f>
        <v>0</v>
      </c>
      <c r="BG1190" s="117">
        <f>IF(N1190="zákl. přenesená",J1190,0)</f>
        <v>0</v>
      </c>
      <c r="BH1190" s="117">
        <f>IF(N1190="sníž. přenesená",J1190,0)</f>
        <v>0</v>
      </c>
      <c r="BI1190" s="117">
        <f>IF(N1190="nulová",J1190,0)</f>
        <v>0</v>
      </c>
      <c r="BJ1190" s="12" t="s">
        <v>77</v>
      </c>
      <c r="BK1190" s="117">
        <f>ROUND(I1190*H1190,2)</f>
        <v>25600</v>
      </c>
      <c r="BL1190" s="12" t="s">
        <v>105</v>
      </c>
      <c r="BM1190" s="116" t="s">
        <v>2037</v>
      </c>
    </row>
    <row r="1191" spans="1:65" s="2" customFormat="1" ht="19.5">
      <c r="A1191" s="24"/>
      <c r="B1191" s="25"/>
      <c r="C1191" s="24"/>
      <c r="D1191" s="118" t="s">
        <v>108</v>
      </c>
      <c r="E1191" s="24"/>
      <c r="F1191" s="119" t="s">
        <v>2038</v>
      </c>
      <c r="G1191" s="24"/>
      <c r="H1191" s="24"/>
      <c r="I1191" s="24"/>
      <c r="J1191" s="24"/>
      <c r="K1191" s="24"/>
      <c r="L1191" s="25"/>
      <c r="M1191" s="120"/>
      <c r="N1191" s="121"/>
      <c r="O1191" s="45"/>
      <c r="P1191" s="45"/>
      <c r="Q1191" s="45"/>
      <c r="R1191" s="45"/>
      <c r="S1191" s="45"/>
      <c r="T1191" s="46"/>
      <c r="U1191" s="24"/>
      <c r="V1191" s="24"/>
      <c r="W1191" s="24"/>
      <c r="X1191" s="24"/>
      <c r="Y1191" s="24"/>
      <c r="Z1191" s="24"/>
      <c r="AA1191" s="24"/>
      <c r="AB1191" s="24"/>
      <c r="AC1191" s="24"/>
      <c r="AD1191" s="24"/>
      <c r="AE1191" s="24"/>
      <c r="AT1191" s="12" t="s">
        <v>108</v>
      </c>
      <c r="AU1191" s="12" t="s">
        <v>69</v>
      </c>
    </row>
    <row r="1192" spans="1:65" s="2" customFormat="1" ht="39">
      <c r="A1192" s="24"/>
      <c r="B1192" s="25"/>
      <c r="C1192" s="24"/>
      <c r="D1192" s="118" t="s">
        <v>110</v>
      </c>
      <c r="E1192" s="24"/>
      <c r="F1192" s="122" t="s">
        <v>1948</v>
      </c>
      <c r="G1192" s="24"/>
      <c r="H1192" s="24"/>
      <c r="I1192" s="24"/>
      <c r="J1192" s="24"/>
      <c r="K1192" s="24"/>
      <c r="L1192" s="25"/>
      <c r="M1192" s="120"/>
      <c r="N1192" s="121"/>
      <c r="O1192" s="45"/>
      <c r="P1192" s="45"/>
      <c r="Q1192" s="45"/>
      <c r="R1192" s="45"/>
      <c r="S1192" s="45"/>
      <c r="T1192" s="46"/>
      <c r="U1192" s="24"/>
      <c r="V1192" s="24"/>
      <c r="W1192" s="24"/>
      <c r="X1192" s="24"/>
      <c r="Y1192" s="24"/>
      <c r="Z1192" s="24"/>
      <c r="AA1192" s="24"/>
      <c r="AB1192" s="24"/>
      <c r="AC1192" s="24"/>
      <c r="AD1192" s="24"/>
      <c r="AE1192" s="24"/>
      <c r="AT1192" s="12" t="s">
        <v>110</v>
      </c>
      <c r="AU1192" s="12" t="s">
        <v>69</v>
      </c>
    </row>
    <row r="1193" spans="1:65" s="2" customFormat="1" ht="21.75" customHeight="1">
      <c r="A1193" s="24"/>
      <c r="B1193" s="105"/>
      <c r="C1193" s="106" t="s">
        <v>2039</v>
      </c>
      <c r="D1193" s="106" t="s">
        <v>100</v>
      </c>
      <c r="E1193" s="107" t="s">
        <v>2040</v>
      </c>
      <c r="F1193" s="108" t="s">
        <v>2041</v>
      </c>
      <c r="G1193" s="109" t="s">
        <v>163</v>
      </c>
      <c r="H1193" s="110">
        <v>100</v>
      </c>
      <c r="I1193" s="111">
        <v>406</v>
      </c>
      <c r="J1193" s="111">
        <f>ROUND(I1193*H1193,2)</f>
        <v>40600</v>
      </c>
      <c r="K1193" s="108" t="s">
        <v>104</v>
      </c>
      <c r="L1193" s="25"/>
      <c r="M1193" s="112" t="s">
        <v>3</v>
      </c>
      <c r="N1193" s="113" t="s">
        <v>40</v>
      </c>
      <c r="O1193" s="114">
        <v>0</v>
      </c>
      <c r="P1193" s="114">
        <f>O1193*H1193</f>
        <v>0</v>
      </c>
      <c r="Q1193" s="114">
        <v>0</v>
      </c>
      <c r="R1193" s="114">
        <f>Q1193*H1193</f>
        <v>0</v>
      </c>
      <c r="S1193" s="114">
        <v>0</v>
      </c>
      <c r="T1193" s="115">
        <f>S1193*H1193</f>
        <v>0</v>
      </c>
      <c r="U1193" s="24"/>
      <c r="V1193" s="24"/>
      <c r="W1193" s="24"/>
      <c r="X1193" s="24"/>
      <c r="Y1193" s="24"/>
      <c r="Z1193" s="24"/>
      <c r="AA1193" s="24"/>
      <c r="AB1193" s="24"/>
      <c r="AC1193" s="24"/>
      <c r="AD1193" s="24"/>
      <c r="AE1193" s="24"/>
      <c r="AR1193" s="116" t="s">
        <v>105</v>
      </c>
      <c r="AT1193" s="116" t="s">
        <v>100</v>
      </c>
      <c r="AU1193" s="116" t="s">
        <v>69</v>
      </c>
      <c r="AY1193" s="12" t="s">
        <v>106</v>
      </c>
      <c r="BE1193" s="117">
        <f>IF(N1193="základní",J1193,0)</f>
        <v>40600</v>
      </c>
      <c r="BF1193" s="117">
        <f>IF(N1193="snížená",J1193,0)</f>
        <v>0</v>
      </c>
      <c r="BG1193" s="117">
        <f>IF(N1193="zákl. přenesená",J1193,0)</f>
        <v>0</v>
      </c>
      <c r="BH1193" s="117">
        <f>IF(N1193="sníž. přenesená",J1193,0)</f>
        <v>0</v>
      </c>
      <c r="BI1193" s="117">
        <f>IF(N1193="nulová",J1193,0)</f>
        <v>0</v>
      </c>
      <c r="BJ1193" s="12" t="s">
        <v>77</v>
      </c>
      <c r="BK1193" s="117">
        <f>ROUND(I1193*H1193,2)</f>
        <v>40600</v>
      </c>
      <c r="BL1193" s="12" t="s">
        <v>105</v>
      </c>
      <c r="BM1193" s="116" t="s">
        <v>2042</v>
      </c>
    </row>
    <row r="1194" spans="1:65" s="2" customFormat="1" ht="19.5">
      <c r="A1194" s="24"/>
      <c r="B1194" s="25"/>
      <c r="C1194" s="24"/>
      <c r="D1194" s="118" t="s">
        <v>108</v>
      </c>
      <c r="E1194" s="24"/>
      <c r="F1194" s="119" t="s">
        <v>2043</v>
      </c>
      <c r="G1194" s="24"/>
      <c r="H1194" s="24"/>
      <c r="I1194" s="24"/>
      <c r="J1194" s="24"/>
      <c r="K1194" s="24"/>
      <c r="L1194" s="25"/>
      <c r="M1194" s="120"/>
      <c r="N1194" s="121"/>
      <c r="O1194" s="45"/>
      <c r="P1194" s="45"/>
      <c r="Q1194" s="45"/>
      <c r="R1194" s="45"/>
      <c r="S1194" s="45"/>
      <c r="T1194" s="46"/>
      <c r="U1194" s="24"/>
      <c r="V1194" s="24"/>
      <c r="W1194" s="24"/>
      <c r="X1194" s="24"/>
      <c r="Y1194" s="24"/>
      <c r="Z1194" s="24"/>
      <c r="AA1194" s="24"/>
      <c r="AB1194" s="24"/>
      <c r="AC1194" s="24"/>
      <c r="AD1194" s="24"/>
      <c r="AE1194" s="24"/>
      <c r="AT1194" s="12" t="s">
        <v>108</v>
      </c>
      <c r="AU1194" s="12" t="s">
        <v>69</v>
      </c>
    </row>
    <row r="1195" spans="1:65" s="2" customFormat="1" ht="39">
      <c r="A1195" s="24"/>
      <c r="B1195" s="25"/>
      <c r="C1195" s="24"/>
      <c r="D1195" s="118" t="s">
        <v>110</v>
      </c>
      <c r="E1195" s="24"/>
      <c r="F1195" s="122" t="s">
        <v>1948</v>
      </c>
      <c r="G1195" s="24"/>
      <c r="H1195" s="24"/>
      <c r="I1195" s="24"/>
      <c r="J1195" s="24"/>
      <c r="K1195" s="24"/>
      <c r="L1195" s="25"/>
      <c r="M1195" s="120"/>
      <c r="N1195" s="121"/>
      <c r="O1195" s="45"/>
      <c r="P1195" s="45"/>
      <c r="Q1195" s="45"/>
      <c r="R1195" s="45"/>
      <c r="S1195" s="45"/>
      <c r="T1195" s="46"/>
      <c r="U1195" s="24"/>
      <c r="V1195" s="24"/>
      <c r="W1195" s="24"/>
      <c r="X1195" s="24"/>
      <c r="Y1195" s="24"/>
      <c r="Z1195" s="24"/>
      <c r="AA1195" s="24"/>
      <c r="AB1195" s="24"/>
      <c r="AC1195" s="24"/>
      <c r="AD1195" s="24"/>
      <c r="AE1195" s="24"/>
      <c r="AT1195" s="12" t="s">
        <v>110</v>
      </c>
      <c r="AU1195" s="12" t="s">
        <v>69</v>
      </c>
    </row>
    <row r="1196" spans="1:65" s="2" customFormat="1" ht="21.75" customHeight="1">
      <c r="A1196" s="24"/>
      <c r="B1196" s="105"/>
      <c r="C1196" s="106" t="s">
        <v>2044</v>
      </c>
      <c r="D1196" s="106" t="s">
        <v>100</v>
      </c>
      <c r="E1196" s="107" t="s">
        <v>2045</v>
      </c>
      <c r="F1196" s="108" t="s">
        <v>2046</v>
      </c>
      <c r="G1196" s="109" t="s">
        <v>163</v>
      </c>
      <c r="H1196" s="110">
        <v>200</v>
      </c>
      <c r="I1196" s="111">
        <v>328</v>
      </c>
      <c r="J1196" s="111">
        <f>ROUND(I1196*H1196,2)</f>
        <v>65600</v>
      </c>
      <c r="K1196" s="108" t="s">
        <v>104</v>
      </c>
      <c r="L1196" s="25"/>
      <c r="M1196" s="112" t="s">
        <v>3</v>
      </c>
      <c r="N1196" s="113" t="s">
        <v>40</v>
      </c>
      <c r="O1196" s="114">
        <v>0</v>
      </c>
      <c r="P1196" s="114">
        <f>O1196*H1196</f>
        <v>0</v>
      </c>
      <c r="Q1196" s="114">
        <v>0</v>
      </c>
      <c r="R1196" s="114">
        <f>Q1196*H1196</f>
        <v>0</v>
      </c>
      <c r="S1196" s="114">
        <v>0</v>
      </c>
      <c r="T1196" s="115">
        <f>S1196*H1196</f>
        <v>0</v>
      </c>
      <c r="U1196" s="24"/>
      <c r="V1196" s="24"/>
      <c r="W1196" s="24"/>
      <c r="X1196" s="24"/>
      <c r="Y1196" s="24"/>
      <c r="Z1196" s="24"/>
      <c r="AA1196" s="24"/>
      <c r="AB1196" s="24"/>
      <c r="AC1196" s="24"/>
      <c r="AD1196" s="24"/>
      <c r="AE1196" s="24"/>
      <c r="AR1196" s="116" t="s">
        <v>105</v>
      </c>
      <c r="AT1196" s="116" t="s">
        <v>100</v>
      </c>
      <c r="AU1196" s="116" t="s">
        <v>69</v>
      </c>
      <c r="AY1196" s="12" t="s">
        <v>106</v>
      </c>
      <c r="BE1196" s="117">
        <f>IF(N1196="základní",J1196,0)</f>
        <v>65600</v>
      </c>
      <c r="BF1196" s="117">
        <f>IF(N1196="snížená",J1196,0)</f>
        <v>0</v>
      </c>
      <c r="BG1196" s="117">
        <f>IF(N1196="zákl. přenesená",J1196,0)</f>
        <v>0</v>
      </c>
      <c r="BH1196" s="117">
        <f>IF(N1196="sníž. přenesená",J1196,0)</f>
        <v>0</v>
      </c>
      <c r="BI1196" s="117">
        <f>IF(N1196="nulová",J1196,0)</f>
        <v>0</v>
      </c>
      <c r="BJ1196" s="12" t="s">
        <v>77</v>
      </c>
      <c r="BK1196" s="117">
        <f>ROUND(I1196*H1196,2)</f>
        <v>65600</v>
      </c>
      <c r="BL1196" s="12" t="s">
        <v>105</v>
      </c>
      <c r="BM1196" s="116" t="s">
        <v>2047</v>
      </c>
    </row>
    <row r="1197" spans="1:65" s="2" customFormat="1" ht="29.25">
      <c r="A1197" s="24"/>
      <c r="B1197" s="25"/>
      <c r="C1197" s="24"/>
      <c r="D1197" s="118" t="s">
        <v>108</v>
      </c>
      <c r="E1197" s="24"/>
      <c r="F1197" s="119" t="s">
        <v>2048</v>
      </c>
      <c r="G1197" s="24"/>
      <c r="H1197" s="24"/>
      <c r="I1197" s="24"/>
      <c r="J1197" s="24"/>
      <c r="K1197" s="24"/>
      <c r="L1197" s="25"/>
      <c r="M1197" s="120"/>
      <c r="N1197" s="121"/>
      <c r="O1197" s="45"/>
      <c r="P1197" s="45"/>
      <c r="Q1197" s="45"/>
      <c r="R1197" s="45"/>
      <c r="S1197" s="45"/>
      <c r="T1197" s="46"/>
      <c r="U1197" s="24"/>
      <c r="V1197" s="24"/>
      <c r="W1197" s="24"/>
      <c r="X1197" s="24"/>
      <c r="Y1197" s="24"/>
      <c r="Z1197" s="24"/>
      <c r="AA1197" s="24"/>
      <c r="AB1197" s="24"/>
      <c r="AC1197" s="24"/>
      <c r="AD1197" s="24"/>
      <c r="AE1197" s="24"/>
      <c r="AT1197" s="12" t="s">
        <v>108</v>
      </c>
      <c r="AU1197" s="12" t="s">
        <v>69</v>
      </c>
    </row>
    <row r="1198" spans="1:65" s="2" customFormat="1" ht="39">
      <c r="A1198" s="24"/>
      <c r="B1198" s="25"/>
      <c r="C1198" s="24"/>
      <c r="D1198" s="118" t="s">
        <v>110</v>
      </c>
      <c r="E1198" s="24"/>
      <c r="F1198" s="122" t="s">
        <v>1948</v>
      </c>
      <c r="G1198" s="24"/>
      <c r="H1198" s="24"/>
      <c r="I1198" s="24"/>
      <c r="J1198" s="24"/>
      <c r="K1198" s="24"/>
      <c r="L1198" s="25"/>
      <c r="M1198" s="120"/>
      <c r="N1198" s="121"/>
      <c r="O1198" s="45"/>
      <c r="P1198" s="45"/>
      <c r="Q1198" s="45"/>
      <c r="R1198" s="45"/>
      <c r="S1198" s="45"/>
      <c r="T1198" s="46"/>
      <c r="U1198" s="24"/>
      <c r="V1198" s="24"/>
      <c r="W1198" s="24"/>
      <c r="X1198" s="24"/>
      <c r="Y1198" s="24"/>
      <c r="Z1198" s="24"/>
      <c r="AA1198" s="24"/>
      <c r="AB1198" s="24"/>
      <c r="AC1198" s="24"/>
      <c r="AD1198" s="24"/>
      <c r="AE1198" s="24"/>
      <c r="AT1198" s="12" t="s">
        <v>110</v>
      </c>
      <c r="AU1198" s="12" t="s">
        <v>69</v>
      </c>
    </row>
    <row r="1199" spans="1:65" s="2" customFormat="1" ht="21.75" customHeight="1">
      <c r="A1199" s="24"/>
      <c r="B1199" s="105"/>
      <c r="C1199" s="106" t="s">
        <v>2049</v>
      </c>
      <c r="D1199" s="106" t="s">
        <v>100</v>
      </c>
      <c r="E1199" s="107" t="s">
        <v>2050</v>
      </c>
      <c r="F1199" s="108" t="s">
        <v>2051</v>
      </c>
      <c r="G1199" s="109" t="s">
        <v>163</v>
      </c>
      <c r="H1199" s="110">
        <v>100</v>
      </c>
      <c r="I1199" s="111">
        <v>341</v>
      </c>
      <c r="J1199" s="111">
        <f>ROUND(I1199*H1199,2)</f>
        <v>34100</v>
      </c>
      <c r="K1199" s="108" t="s">
        <v>104</v>
      </c>
      <c r="L1199" s="25"/>
      <c r="M1199" s="112" t="s">
        <v>3</v>
      </c>
      <c r="N1199" s="113" t="s">
        <v>40</v>
      </c>
      <c r="O1199" s="114">
        <v>0</v>
      </c>
      <c r="P1199" s="114">
        <f>O1199*H1199</f>
        <v>0</v>
      </c>
      <c r="Q1199" s="114">
        <v>0</v>
      </c>
      <c r="R1199" s="114">
        <f>Q1199*H1199</f>
        <v>0</v>
      </c>
      <c r="S1199" s="114">
        <v>0</v>
      </c>
      <c r="T1199" s="115">
        <f>S1199*H1199</f>
        <v>0</v>
      </c>
      <c r="U1199" s="24"/>
      <c r="V1199" s="24"/>
      <c r="W1199" s="24"/>
      <c r="X1199" s="24"/>
      <c r="Y1199" s="24"/>
      <c r="Z1199" s="24"/>
      <c r="AA1199" s="24"/>
      <c r="AB1199" s="24"/>
      <c r="AC1199" s="24"/>
      <c r="AD1199" s="24"/>
      <c r="AE1199" s="24"/>
      <c r="AR1199" s="116" t="s">
        <v>105</v>
      </c>
      <c r="AT1199" s="116" t="s">
        <v>100</v>
      </c>
      <c r="AU1199" s="116" t="s">
        <v>69</v>
      </c>
      <c r="AY1199" s="12" t="s">
        <v>106</v>
      </c>
      <c r="BE1199" s="117">
        <f>IF(N1199="základní",J1199,0)</f>
        <v>34100</v>
      </c>
      <c r="BF1199" s="117">
        <f>IF(N1199="snížená",J1199,0)</f>
        <v>0</v>
      </c>
      <c r="BG1199" s="117">
        <f>IF(N1199="zákl. přenesená",J1199,0)</f>
        <v>0</v>
      </c>
      <c r="BH1199" s="117">
        <f>IF(N1199="sníž. přenesená",J1199,0)</f>
        <v>0</v>
      </c>
      <c r="BI1199" s="117">
        <f>IF(N1199="nulová",J1199,0)</f>
        <v>0</v>
      </c>
      <c r="BJ1199" s="12" t="s">
        <v>77</v>
      </c>
      <c r="BK1199" s="117">
        <f>ROUND(I1199*H1199,2)</f>
        <v>34100</v>
      </c>
      <c r="BL1199" s="12" t="s">
        <v>105</v>
      </c>
      <c r="BM1199" s="116" t="s">
        <v>2052</v>
      </c>
    </row>
    <row r="1200" spans="1:65" s="2" customFormat="1" ht="29.25">
      <c r="A1200" s="24"/>
      <c r="B1200" s="25"/>
      <c r="C1200" s="24"/>
      <c r="D1200" s="118" t="s">
        <v>108</v>
      </c>
      <c r="E1200" s="24"/>
      <c r="F1200" s="119" t="s">
        <v>2053</v>
      </c>
      <c r="G1200" s="24"/>
      <c r="H1200" s="24"/>
      <c r="I1200" s="24"/>
      <c r="J1200" s="24"/>
      <c r="K1200" s="24"/>
      <c r="L1200" s="25"/>
      <c r="M1200" s="120"/>
      <c r="N1200" s="121"/>
      <c r="O1200" s="45"/>
      <c r="P1200" s="45"/>
      <c r="Q1200" s="45"/>
      <c r="R1200" s="45"/>
      <c r="S1200" s="45"/>
      <c r="T1200" s="46"/>
      <c r="U1200" s="24"/>
      <c r="V1200" s="24"/>
      <c r="W1200" s="24"/>
      <c r="X1200" s="24"/>
      <c r="Y1200" s="24"/>
      <c r="Z1200" s="24"/>
      <c r="AA1200" s="24"/>
      <c r="AB1200" s="24"/>
      <c r="AC1200" s="24"/>
      <c r="AD1200" s="24"/>
      <c r="AE1200" s="24"/>
      <c r="AT1200" s="12" t="s">
        <v>108</v>
      </c>
      <c r="AU1200" s="12" t="s">
        <v>69</v>
      </c>
    </row>
    <row r="1201" spans="1:65" s="2" customFormat="1" ht="39">
      <c r="A1201" s="24"/>
      <c r="B1201" s="25"/>
      <c r="C1201" s="24"/>
      <c r="D1201" s="118" t="s">
        <v>110</v>
      </c>
      <c r="E1201" s="24"/>
      <c r="F1201" s="122" t="s">
        <v>1948</v>
      </c>
      <c r="G1201" s="24"/>
      <c r="H1201" s="24"/>
      <c r="I1201" s="24"/>
      <c r="J1201" s="24"/>
      <c r="K1201" s="24"/>
      <c r="L1201" s="25"/>
      <c r="M1201" s="120"/>
      <c r="N1201" s="121"/>
      <c r="O1201" s="45"/>
      <c r="P1201" s="45"/>
      <c r="Q1201" s="45"/>
      <c r="R1201" s="45"/>
      <c r="S1201" s="45"/>
      <c r="T1201" s="46"/>
      <c r="U1201" s="24"/>
      <c r="V1201" s="24"/>
      <c r="W1201" s="24"/>
      <c r="X1201" s="24"/>
      <c r="Y1201" s="24"/>
      <c r="Z1201" s="24"/>
      <c r="AA1201" s="24"/>
      <c r="AB1201" s="24"/>
      <c r="AC1201" s="24"/>
      <c r="AD1201" s="24"/>
      <c r="AE1201" s="24"/>
      <c r="AT1201" s="12" t="s">
        <v>110</v>
      </c>
      <c r="AU1201" s="12" t="s">
        <v>69</v>
      </c>
    </row>
    <row r="1202" spans="1:65" s="2" customFormat="1" ht="16.5" customHeight="1">
      <c r="A1202" s="24"/>
      <c r="B1202" s="105"/>
      <c r="C1202" s="106" t="s">
        <v>2054</v>
      </c>
      <c r="D1202" s="106" t="s">
        <v>100</v>
      </c>
      <c r="E1202" s="107" t="s">
        <v>2055</v>
      </c>
      <c r="F1202" s="108" t="s">
        <v>2056</v>
      </c>
      <c r="G1202" s="109" t="s">
        <v>163</v>
      </c>
      <c r="H1202" s="110">
        <v>100</v>
      </c>
      <c r="I1202" s="111">
        <v>258</v>
      </c>
      <c r="J1202" s="111">
        <f>ROUND(I1202*H1202,2)</f>
        <v>25800</v>
      </c>
      <c r="K1202" s="108" t="s">
        <v>104</v>
      </c>
      <c r="L1202" s="25"/>
      <c r="M1202" s="112" t="s">
        <v>3</v>
      </c>
      <c r="N1202" s="113" t="s">
        <v>40</v>
      </c>
      <c r="O1202" s="114">
        <v>0</v>
      </c>
      <c r="P1202" s="114">
        <f>O1202*H1202</f>
        <v>0</v>
      </c>
      <c r="Q1202" s="114">
        <v>0</v>
      </c>
      <c r="R1202" s="114">
        <f>Q1202*H1202</f>
        <v>0</v>
      </c>
      <c r="S1202" s="114">
        <v>0</v>
      </c>
      <c r="T1202" s="115">
        <f>S1202*H1202</f>
        <v>0</v>
      </c>
      <c r="U1202" s="24"/>
      <c r="V1202" s="24"/>
      <c r="W1202" s="24"/>
      <c r="X1202" s="24"/>
      <c r="Y1202" s="24"/>
      <c r="Z1202" s="24"/>
      <c r="AA1202" s="24"/>
      <c r="AB1202" s="24"/>
      <c r="AC1202" s="24"/>
      <c r="AD1202" s="24"/>
      <c r="AE1202" s="24"/>
      <c r="AR1202" s="116" t="s">
        <v>105</v>
      </c>
      <c r="AT1202" s="116" t="s">
        <v>100</v>
      </c>
      <c r="AU1202" s="116" t="s">
        <v>69</v>
      </c>
      <c r="AY1202" s="12" t="s">
        <v>106</v>
      </c>
      <c r="BE1202" s="117">
        <f>IF(N1202="základní",J1202,0)</f>
        <v>25800</v>
      </c>
      <c r="BF1202" s="117">
        <f>IF(N1202="snížená",J1202,0)</f>
        <v>0</v>
      </c>
      <c r="BG1202" s="117">
        <f>IF(N1202="zákl. přenesená",J1202,0)</f>
        <v>0</v>
      </c>
      <c r="BH1202" s="117">
        <f>IF(N1202="sníž. přenesená",J1202,0)</f>
        <v>0</v>
      </c>
      <c r="BI1202" s="117">
        <f>IF(N1202="nulová",J1202,0)</f>
        <v>0</v>
      </c>
      <c r="BJ1202" s="12" t="s">
        <v>77</v>
      </c>
      <c r="BK1202" s="117">
        <f>ROUND(I1202*H1202,2)</f>
        <v>25800</v>
      </c>
      <c r="BL1202" s="12" t="s">
        <v>105</v>
      </c>
      <c r="BM1202" s="116" t="s">
        <v>2057</v>
      </c>
    </row>
    <row r="1203" spans="1:65" s="2" customFormat="1" ht="29.25">
      <c r="A1203" s="24"/>
      <c r="B1203" s="25"/>
      <c r="C1203" s="24"/>
      <c r="D1203" s="118" t="s">
        <v>108</v>
      </c>
      <c r="E1203" s="24"/>
      <c r="F1203" s="119" t="s">
        <v>2058</v>
      </c>
      <c r="G1203" s="24"/>
      <c r="H1203" s="24"/>
      <c r="I1203" s="24"/>
      <c r="J1203" s="24"/>
      <c r="K1203" s="24"/>
      <c r="L1203" s="25"/>
      <c r="M1203" s="120"/>
      <c r="N1203" s="121"/>
      <c r="O1203" s="45"/>
      <c r="P1203" s="45"/>
      <c r="Q1203" s="45"/>
      <c r="R1203" s="45"/>
      <c r="S1203" s="45"/>
      <c r="T1203" s="46"/>
      <c r="U1203" s="24"/>
      <c r="V1203" s="24"/>
      <c r="W1203" s="24"/>
      <c r="X1203" s="24"/>
      <c r="Y1203" s="24"/>
      <c r="Z1203" s="24"/>
      <c r="AA1203" s="24"/>
      <c r="AB1203" s="24"/>
      <c r="AC1203" s="24"/>
      <c r="AD1203" s="24"/>
      <c r="AE1203" s="24"/>
      <c r="AT1203" s="12" t="s">
        <v>108</v>
      </c>
      <c r="AU1203" s="12" t="s">
        <v>69</v>
      </c>
    </row>
    <row r="1204" spans="1:65" s="2" customFormat="1" ht="39">
      <c r="A1204" s="24"/>
      <c r="B1204" s="25"/>
      <c r="C1204" s="24"/>
      <c r="D1204" s="118" t="s">
        <v>110</v>
      </c>
      <c r="E1204" s="24"/>
      <c r="F1204" s="122" t="s">
        <v>1948</v>
      </c>
      <c r="G1204" s="24"/>
      <c r="H1204" s="24"/>
      <c r="I1204" s="24"/>
      <c r="J1204" s="24"/>
      <c r="K1204" s="24"/>
      <c r="L1204" s="25"/>
      <c r="M1204" s="120"/>
      <c r="N1204" s="121"/>
      <c r="O1204" s="45"/>
      <c r="P1204" s="45"/>
      <c r="Q1204" s="45"/>
      <c r="R1204" s="45"/>
      <c r="S1204" s="45"/>
      <c r="T1204" s="46"/>
      <c r="U1204" s="24"/>
      <c r="V1204" s="24"/>
      <c r="W1204" s="24"/>
      <c r="X1204" s="24"/>
      <c r="Y1204" s="24"/>
      <c r="Z1204" s="24"/>
      <c r="AA1204" s="24"/>
      <c r="AB1204" s="24"/>
      <c r="AC1204" s="24"/>
      <c r="AD1204" s="24"/>
      <c r="AE1204" s="24"/>
      <c r="AT1204" s="12" t="s">
        <v>110</v>
      </c>
      <c r="AU1204" s="12" t="s">
        <v>69</v>
      </c>
    </row>
    <row r="1205" spans="1:65" s="2" customFormat="1" ht="16.5" customHeight="1">
      <c r="A1205" s="24"/>
      <c r="B1205" s="105"/>
      <c r="C1205" s="106" t="s">
        <v>2059</v>
      </c>
      <c r="D1205" s="106" t="s">
        <v>100</v>
      </c>
      <c r="E1205" s="107" t="s">
        <v>2060</v>
      </c>
      <c r="F1205" s="108" t="s">
        <v>2061</v>
      </c>
      <c r="G1205" s="109" t="s">
        <v>163</v>
      </c>
      <c r="H1205" s="110">
        <v>100</v>
      </c>
      <c r="I1205" s="111">
        <v>401</v>
      </c>
      <c r="J1205" s="111">
        <f>ROUND(I1205*H1205,2)</f>
        <v>40100</v>
      </c>
      <c r="K1205" s="108" t="s">
        <v>104</v>
      </c>
      <c r="L1205" s="25"/>
      <c r="M1205" s="112" t="s">
        <v>3</v>
      </c>
      <c r="N1205" s="113" t="s">
        <v>40</v>
      </c>
      <c r="O1205" s="114">
        <v>0</v>
      </c>
      <c r="P1205" s="114">
        <f>O1205*H1205</f>
        <v>0</v>
      </c>
      <c r="Q1205" s="114">
        <v>0</v>
      </c>
      <c r="R1205" s="114">
        <f>Q1205*H1205</f>
        <v>0</v>
      </c>
      <c r="S1205" s="114">
        <v>0</v>
      </c>
      <c r="T1205" s="115">
        <f>S1205*H1205</f>
        <v>0</v>
      </c>
      <c r="U1205" s="24"/>
      <c r="V1205" s="24"/>
      <c r="W1205" s="24"/>
      <c r="X1205" s="24"/>
      <c r="Y1205" s="24"/>
      <c r="Z1205" s="24"/>
      <c r="AA1205" s="24"/>
      <c r="AB1205" s="24"/>
      <c r="AC1205" s="24"/>
      <c r="AD1205" s="24"/>
      <c r="AE1205" s="24"/>
      <c r="AR1205" s="116" t="s">
        <v>105</v>
      </c>
      <c r="AT1205" s="116" t="s">
        <v>100</v>
      </c>
      <c r="AU1205" s="116" t="s">
        <v>69</v>
      </c>
      <c r="AY1205" s="12" t="s">
        <v>106</v>
      </c>
      <c r="BE1205" s="117">
        <f>IF(N1205="základní",J1205,0)</f>
        <v>40100</v>
      </c>
      <c r="BF1205" s="117">
        <f>IF(N1205="snížená",J1205,0)</f>
        <v>0</v>
      </c>
      <c r="BG1205" s="117">
        <f>IF(N1205="zákl. přenesená",J1205,0)</f>
        <v>0</v>
      </c>
      <c r="BH1205" s="117">
        <f>IF(N1205="sníž. přenesená",J1205,0)</f>
        <v>0</v>
      </c>
      <c r="BI1205" s="117">
        <f>IF(N1205="nulová",J1205,0)</f>
        <v>0</v>
      </c>
      <c r="BJ1205" s="12" t="s">
        <v>77</v>
      </c>
      <c r="BK1205" s="117">
        <f>ROUND(I1205*H1205,2)</f>
        <v>40100</v>
      </c>
      <c r="BL1205" s="12" t="s">
        <v>105</v>
      </c>
      <c r="BM1205" s="116" t="s">
        <v>2062</v>
      </c>
    </row>
    <row r="1206" spans="1:65" s="2" customFormat="1" ht="29.25">
      <c r="A1206" s="24"/>
      <c r="B1206" s="25"/>
      <c r="C1206" s="24"/>
      <c r="D1206" s="118" t="s">
        <v>108</v>
      </c>
      <c r="E1206" s="24"/>
      <c r="F1206" s="119" t="s">
        <v>2063</v>
      </c>
      <c r="G1206" s="24"/>
      <c r="H1206" s="24"/>
      <c r="I1206" s="24"/>
      <c r="J1206" s="24"/>
      <c r="K1206" s="24"/>
      <c r="L1206" s="25"/>
      <c r="M1206" s="120"/>
      <c r="N1206" s="121"/>
      <c r="O1206" s="45"/>
      <c r="P1206" s="45"/>
      <c r="Q1206" s="45"/>
      <c r="R1206" s="45"/>
      <c r="S1206" s="45"/>
      <c r="T1206" s="46"/>
      <c r="U1206" s="24"/>
      <c r="V1206" s="24"/>
      <c r="W1206" s="24"/>
      <c r="X1206" s="24"/>
      <c r="Y1206" s="24"/>
      <c r="Z1206" s="24"/>
      <c r="AA1206" s="24"/>
      <c r="AB1206" s="24"/>
      <c r="AC1206" s="24"/>
      <c r="AD1206" s="24"/>
      <c r="AE1206" s="24"/>
      <c r="AT1206" s="12" t="s">
        <v>108</v>
      </c>
      <c r="AU1206" s="12" t="s">
        <v>69</v>
      </c>
    </row>
    <row r="1207" spans="1:65" s="2" customFormat="1" ht="39">
      <c r="A1207" s="24"/>
      <c r="B1207" s="25"/>
      <c r="C1207" s="24"/>
      <c r="D1207" s="118" t="s">
        <v>110</v>
      </c>
      <c r="E1207" s="24"/>
      <c r="F1207" s="122" t="s">
        <v>1948</v>
      </c>
      <c r="G1207" s="24"/>
      <c r="H1207" s="24"/>
      <c r="I1207" s="24"/>
      <c r="J1207" s="24"/>
      <c r="K1207" s="24"/>
      <c r="L1207" s="25"/>
      <c r="M1207" s="120"/>
      <c r="N1207" s="121"/>
      <c r="O1207" s="45"/>
      <c r="P1207" s="45"/>
      <c r="Q1207" s="45"/>
      <c r="R1207" s="45"/>
      <c r="S1207" s="45"/>
      <c r="T1207" s="46"/>
      <c r="U1207" s="24"/>
      <c r="V1207" s="24"/>
      <c r="W1207" s="24"/>
      <c r="X1207" s="24"/>
      <c r="Y1207" s="24"/>
      <c r="Z1207" s="24"/>
      <c r="AA1207" s="24"/>
      <c r="AB1207" s="24"/>
      <c r="AC1207" s="24"/>
      <c r="AD1207" s="24"/>
      <c r="AE1207" s="24"/>
      <c r="AT1207" s="12" t="s">
        <v>110</v>
      </c>
      <c r="AU1207" s="12" t="s">
        <v>69</v>
      </c>
    </row>
    <row r="1208" spans="1:65" s="2" customFormat="1" ht="16.5" customHeight="1">
      <c r="A1208" s="24"/>
      <c r="B1208" s="105"/>
      <c r="C1208" s="106" t="s">
        <v>2064</v>
      </c>
      <c r="D1208" s="106" t="s">
        <v>100</v>
      </c>
      <c r="E1208" s="107" t="s">
        <v>2065</v>
      </c>
      <c r="F1208" s="108" t="s">
        <v>2066</v>
      </c>
      <c r="G1208" s="109" t="s">
        <v>163</v>
      </c>
      <c r="H1208" s="110">
        <v>200</v>
      </c>
      <c r="I1208" s="111">
        <v>320</v>
      </c>
      <c r="J1208" s="111">
        <f>ROUND(I1208*H1208,2)</f>
        <v>64000</v>
      </c>
      <c r="K1208" s="108" t="s">
        <v>104</v>
      </c>
      <c r="L1208" s="25"/>
      <c r="M1208" s="112" t="s">
        <v>3</v>
      </c>
      <c r="N1208" s="113" t="s">
        <v>40</v>
      </c>
      <c r="O1208" s="114">
        <v>0</v>
      </c>
      <c r="P1208" s="114">
        <f>O1208*H1208</f>
        <v>0</v>
      </c>
      <c r="Q1208" s="114">
        <v>0</v>
      </c>
      <c r="R1208" s="114">
        <f>Q1208*H1208</f>
        <v>0</v>
      </c>
      <c r="S1208" s="114">
        <v>0</v>
      </c>
      <c r="T1208" s="115">
        <f>S1208*H1208</f>
        <v>0</v>
      </c>
      <c r="U1208" s="24"/>
      <c r="V1208" s="24"/>
      <c r="W1208" s="24"/>
      <c r="X1208" s="24"/>
      <c r="Y1208" s="24"/>
      <c r="Z1208" s="24"/>
      <c r="AA1208" s="24"/>
      <c r="AB1208" s="24"/>
      <c r="AC1208" s="24"/>
      <c r="AD1208" s="24"/>
      <c r="AE1208" s="24"/>
      <c r="AR1208" s="116" t="s">
        <v>105</v>
      </c>
      <c r="AT1208" s="116" t="s">
        <v>100</v>
      </c>
      <c r="AU1208" s="116" t="s">
        <v>69</v>
      </c>
      <c r="AY1208" s="12" t="s">
        <v>106</v>
      </c>
      <c r="BE1208" s="117">
        <f>IF(N1208="základní",J1208,0)</f>
        <v>64000</v>
      </c>
      <c r="BF1208" s="117">
        <f>IF(N1208="snížená",J1208,0)</f>
        <v>0</v>
      </c>
      <c r="BG1208" s="117">
        <f>IF(N1208="zákl. přenesená",J1208,0)</f>
        <v>0</v>
      </c>
      <c r="BH1208" s="117">
        <f>IF(N1208="sníž. přenesená",J1208,0)</f>
        <v>0</v>
      </c>
      <c r="BI1208" s="117">
        <f>IF(N1208="nulová",J1208,0)</f>
        <v>0</v>
      </c>
      <c r="BJ1208" s="12" t="s">
        <v>77</v>
      </c>
      <c r="BK1208" s="117">
        <f>ROUND(I1208*H1208,2)</f>
        <v>64000</v>
      </c>
      <c r="BL1208" s="12" t="s">
        <v>105</v>
      </c>
      <c r="BM1208" s="116" t="s">
        <v>2067</v>
      </c>
    </row>
    <row r="1209" spans="1:65" s="2" customFormat="1" ht="19.5">
      <c r="A1209" s="24"/>
      <c r="B1209" s="25"/>
      <c r="C1209" s="24"/>
      <c r="D1209" s="118" t="s">
        <v>108</v>
      </c>
      <c r="E1209" s="24"/>
      <c r="F1209" s="119" t="s">
        <v>2068</v>
      </c>
      <c r="G1209" s="24"/>
      <c r="H1209" s="24"/>
      <c r="I1209" s="24"/>
      <c r="J1209" s="24"/>
      <c r="K1209" s="24"/>
      <c r="L1209" s="25"/>
      <c r="M1209" s="120"/>
      <c r="N1209" s="121"/>
      <c r="O1209" s="45"/>
      <c r="P1209" s="45"/>
      <c r="Q1209" s="45"/>
      <c r="R1209" s="45"/>
      <c r="S1209" s="45"/>
      <c r="T1209" s="46"/>
      <c r="U1209" s="24"/>
      <c r="V1209" s="24"/>
      <c r="W1209" s="24"/>
      <c r="X1209" s="24"/>
      <c r="Y1209" s="24"/>
      <c r="Z1209" s="24"/>
      <c r="AA1209" s="24"/>
      <c r="AB1209" s="24"/>
      <c r="AC1209" s="24"/>
      <c r="AD1209" s="24"/>
      <c r="AE1209" s="24"/>
      <c r="AT1209" s="12" t="s">
        <v>108</v>
      </c>
      <c r="AU1209" s="12" t="s">
        <v>69</v>
      </c>
    </row>
    <row r="1210" spans="1:65" s="2" customFormat="1" ht="39">
      <c r="A1210" s="24"/>
      <c r="B1210" s="25"/>
      <c r="C1210" s="24"/>
      <c r="D1210" s="118" t="s">
        <v>110</v>
      </c>
      <c r="E1210" s="24"/>
      <c r="F1210" s="122" t="s">
        <v>1948</v>
      </c>
      <c r="G1210" s="24"/>
      <c r="H1210" s="24"/>
      <c r="I1210" s="24"/>
      <c r="J1210" s="24"/>
      <c r="K1210" s="24"/>
      <c r="L1210" s="25"/>
      <c r="M1210" s="120"/>
      <c r="N1210" s="121"/>
      <c r="O1210" s="45"/>
      <c r="P1210" s="45"/>
      <c r="Q1210" s="45"/>
      <c r="R1210" s="45"/>
      <c r="S1210" s="45"/>
      <c r="T1210" s="46"/>
      <c r="U1210" s="24"/>
      <c r="V1210" s="24"/>
      <c r="W1210" s="24"/>
      <c r="X1210" s="24"/>
      <c r="Y1210" s="24"/>
      <c r="Z1210" s="24"/>
      <c r="AA1210" s="24"/>
      <c r="AB1210" s="24"/>
      <c r="AC1210" s="24"/>
      <c r="AD1210" s="24"/>
      <c r="AE1210" s="24"/>
      <c r="AT1210" s="12" t="s">
        <v>110</v>
      </c>
      <c r="AU1210" s="12" t="s">
        <v>69</v>
      </c>
    </row>
    <row r="1211" spans="1:65" s="2" customFormat="1" ht="16.5" customHeight="1">
      <c r="A1211" s="24"/>
      <c r="B1211" s="105"/>
      <c r="C1211" s="106" t="s">
        <v>2069</v>
      </c>
      <c r="D1211" s="106" t="s">
        <v>100</v>
      </c>
      <c r="E1211" s="107" t="s">
        <v>2070</v>
      </c>
      <c r="F1211" s="108" t="s">
        <v>2071</v>
      </c>
      <c r="G1211" s="109" t="s">
        <v>163</v>
      </c>
      <c r="H1211" s="110">
        <v>100</v>
      </c>
      <c r="I1211" s="111">
        <v>332</v>
      </c>
      <c r="J1211" s="111">
        <f>ROUND(I1211*H1211,2)</f>
        <v>33200</v>
      </c>
      <c r="K1211" s="108" t="s">
        <v>104</v>
      </c>
      <c r="L1211" s="25"/>
      <c r="M1211" s="112" t="s">
        <v>3</v>
      </c>
      <c r="N1211" s="113" t="s">
        <v>40</v>
      </c>
      <c r="O1211" s="114">
        <v>0</v>
      </c>
      <c r="P1211" s="114">
        <f>O1211*H1211</f>
        <v>0</v>
      </c>
      <c r="Q1211" s="114">
        <v>0</v>
      </c>
      <c r="R1211" s="114">
        <f>Q1211*H1211</f>
        <v>0</v>
      </c>
      <c r="S1211" s="114">
        <v>0</v>
      </c>
      <c r="T1211" s="115">
        <f>S1211*H1211</f>
        <v>0</v>
      </c>
      <c r="U1211" s="24"/>
      <c r="V1211" s="24"/>
      <c r="W1211" s="24"/>
      <c r="X1211" s="24"/>
      <c r="Y1211" s="24"/>
      <c r="Z1211" s="24"/>
      <c r="AA1211" s="24"/>
      <c r="AB1211" s="24"/>
      <c r="AC1211" s="24"/>
      <c r="AD1211" s="24"/>
      <c r="AE1211" s="24"/>
      <c r="AR1211" s="116" t="s">
        <v>105</v>
      </c>
      <c r="AT1211" s="116" t="s">
        <v>100</v>
      </c>
      <c r="AU1211" s="116" t="s">
        <v>69</v>
      </c>
      <c r="AY1211" s="12" t="s">
        <v>106</v>
      </c>
      <c r="BE1211" s="117">
        <f>IF(N1211="základní",J1211,0)</f>
        <v>33200</v>
      </c>
      <c r="BF1211" s="117">
        <f>IF(N1211="snížená",J1211,0)</f>
        <v>0</v>
      </c>
      <c r="BG1211" s="117">
        <f>IF(N1211="zákl. přenesená",J1211,0)</f>
        <v>0</v>
      </c>
      <c r="BH1211" s="117">
        <f>IF(N1211="sníž. přenesená",J1211,0)</f>
        <v>0</v>
      </c>
      <c r="BI1211" s="117">
        <f>IF(N1211="nulová",J1211,0)</f>
        <v>0</v>
      </c>
      <c r="BJ1211" s="12" t="s">
        <v>77</v>
      </c>
      <c r="BK1211" s="117">
        <f>ROUND(I1211*H1211,2)</f>
        <v>33200</v>
      </c>
      <c r="BL1211" s="12" t="s">
        <v>105</v>
      </c>
      <c r="BM1211" s="116" t="s">
        <v>2072</v>
      </c>
    </row>
    <row r="1212" spans="1:65" s="2" customFormat="1" ht="19.5">
      <c r="A1212" s="24"/>
      <c r="B1212" s="25"/>
      <c r="C1212" s="24"/>
      <c r="D1212" s="118" t="s">
        <v>108</v>
      </c>
      <c r="E1212" s="24"/>
      <c r="F1212" s="119" t="s">
        <v>2073</v>
      </c>
      <c r="G1212" s="24"/>
      <c r="H1212" s="24"/>
      <c r="I1212" s="24"/>
      <c r="J1212" s="24"/>
      <c r="K1212" s="24"/>
      <c r="L1212" s="25"/>
      <c r="M1212" s="120"/>
      <c r="N1212" s="121"/>
      <c r="O1212" s="45"/>
      <c r="P1212" s="45"/>
      <c r="Q1212" s="45"/>
      <c r="R1212" s="45"/>
      <c r="S1212" s="45"/>
      <c r="T1212" s="46"/>
      <c r="U1212" s="24"/>
      <c r="V1212" s="24"/>
      <c r="W1212" s="24"/>
      <c r="X1212" s="24"/>
      <c r="Y1212" s="24"/>
      <c r="Z1212" s="24"/>
      <c r="AA1212" s="24"/>
      <c r="AB1212" s="24"/>
      <c r="AC1212" s="24"/>
      <c r="AD1212" s="24"/>
      <c r="AE1212" s="24"/>
      <c r="AT1212" s="12" t="s">
        <v>108</v>
      </c>
      <c r="AU1212" s="12" t="s">
        <v>69</v>
      </c>
    </row>
    <row r="1213" spans="1:65" s="2" customFormat="1" ht="39">
      <c r="A1213" s="24"/>
      <c r="B1213" s="25"/>
      <c r="C1213" s="24"/>
      <c r="D1213" s="118" t="s">
        <v>110</v>
      </c>
      <c r="E1213" s="24"/>
      <c r="F1213" s="122" t="s">
        <v>1948</v>
      </c>
      <c r="G1213" s="24"/>
      <c r="H1213" s="24"/>
      <c r="I1213" s="24"/>
      <c r="J1213" s="24"/>
      <c r="K1213" s="24"/>
      <c r="L1213" s="25"/>
      <c r="M1213" s="120"/>
      <c r="N1213" s="121"/>
      <c r="O1213" s="45"/>
      <c r="P1213" s="45"/>
      <c r="Q1213" s="45"/>
      <c r="R1213" s="45"/>
      <c r="S1213" s="45"/>
      <c r="T1213" s="46"/>
      <c r="U1213" s="24"/>
      <c r="V1213" s="24"/>
      <c r="W1213" s="24"/>
      <c r="X1213" s="24"/>
      <c r="Y1213" s="24"/>
      <c r="Z1213" s="24"/>
      <c r="AA1213" s="24"/>
      <c r="AB1213" s="24"/>
      <c r="AC1213" s="24"/>
      <c r="AD1213" s="24"/>
      <c r="AE1213" s="24"/>
      <c r="AT1213" s="12" t="s">
        <v>110</v>
      </c>
      <c r="AU1213" s="12" t="s">
        <v>69</v>
      </c>
    </row>
    <row r="1214" spans="1:65" s="2" customFormat="1" ht="16.5" customHeight="1">
      <c r="A1214" s="24"/>
      <c r="B1214" s="105"/>
      <c r="C1214" s="106" t="s">
        <v>2074</v>
      </c>
      <c r="D1214" s="106" t="s">
        <v>100</v>
      </c>
      <c r="E1214" s="107" t="s">
        <v>2075</v>
      </c>
      <c r="F1214" s="108" t="s">
        <v>2076</v>
      </c>
      <c r="G1214" s="109" t="s">
        <v>163</v>
      </c>
      <c r="H1214" s="110">
        <v>100</v>
      </c>
      <c r="I1214" s="111">
        <v>256</v>
      </c>
      <c r="J1214" s="111">
        <f>ROUND(I1214*H1214,2)</f>
        <v>25600</v>
      </c>
      <c r="K1214" s="108" t="s">
        <v>104</v>
      </c>
      <c r="L1214" s="25"/>
      <c r="M1214" s="112" t="s">
        <v>3</v>
      </c>
      <c r="N1214" s="113" t="s">
        <v>40</v>
      </c>
      <c r="O1214" s="114">
        <v>0</v>
      </c>
      <c r="P1214" s="114">
        <f>O1214*H1214</f>
        <v>0</v>
      </c>
      <c r="Q1214" s="114">
        <v>0</v>
      </c>
      <c r="R1214" s="114">
        <f>Q1214*H1214</f>
        <v>0</v>
      </c>
      <c r="S1214" s="114">
        <v>0</v>
      </c>
      <c r="T1214" s="115">
        <f>S1214*H1214</f>
        <v>0</v>
      </c>
      <c r="U1214" s="24"/>
      <c r="V1214" s="24"/>
      <c r="W1214" s="24"/>
      <c r="X1214" s="24"/>
      <c r="Y1214" s="24"/>
      <c r="Z1214" s="24"/>
      <c r="AA1214" s="24"/>
      <c r="AB1214" s="24"/>
      <c r="AC1214" s="24"/>
      <c r="AD1214" s="24"/>
      <c r="AE1214" s="24"/>
      <c r="AR1214" s="116" t="s">
        <v>105</v>
      </c>
      <c r="AT1214" s="116" t="s">
        <v>100</v>
      </c>
      <c r="AU1214" s="116" t="s">
        <v>69</v>
      </c>
      <c r="AY1214" s="12" t="s">
        <v>106</v>
      </c>
      <c r="BE1214" s="117">
        <f>IF(N1214="základní",J1214,0)</f>
        <v>25600</v>
      </c>
      <c r="BF1214" s="117">
        <f>IF(N1214="snížená",J1214,0)</f>
        <v>0</v>
      </c>
      <c r="BG1214" s="117">
        <f>IF(N1214="zákl. přenesená",J1214,0)</f>
        <v>0</v>
      </c>
      <c r="BH1214" s="117">
        <f>IF(N1214="sníž. přenesená",J1214,0)</f>
        <v>0</v>
      </c>
      <c r="BI1214" s="117">
        <f>IF(N1214="nulová",J1214,0)</f>
        <v>0</v>
      </c>
      <c r="BJ1214" s="12" t="s">
        <v>77</v>
      </c>
      <c r="BK1214" s="117">
        <f>ROUND(I1214*H1214,2)</f>
        <v>25600</v>
      </c>
      <c r="BL1214" s="12" t="s">
        <v>105</v>
      </c>
      <c r="BM1214" s="116" t="s">
        <v>2077</v>
      </c>
    </row>
    <row r="1215" spans="1:65" s="2" customFormat="1" ht="19.5">
      <c r="A1215" s="24"/>
      <c r="B1215" s="25"/>
      <c r="C1215" s="24"/>
      <c r="D1215" s="118" t="s">
        <v>108</v>
      </c>
      <c r="E1215" s="24"/>
      <c r="F1215" s="119" t="s">
        <v>2078</v>
      </c>
      <c r="G1215" s="24"/>
      <c r="H1215" s="24"/>
      <c r="I1215" s="24"/>
      <c r="J1215" s="24"/>
      <c r="K1215" s="24"/>
      <c r="L1215" s="25"/>
      <c r="M1215" s="120"/>
      <c r="N1215" s="121"/>
      <c r="O1215" s="45"/>
      <c r="P1215" s="45"/>
      <c r="Q1215" s="45"/>
      <c r="R1215" s="45"/>
      <c r="S1215" s="45"/>
      <c r="T1215" s="46"/>
      <c r="U1215" s="24"/>
      <c r="V1215" s="24"/>
      <c r="W1215" s="24"/>
      <c r="X1215" s="24"/>
      <c r="Y1215" s="24"/>
      <c r="Z1215" s="24"/>
      <c r="AA1215" s="24"/>
      <c r="AB1215" s="24"/>
      <c r="AC1215" s="24"/>
      <c r="AD1215" s="24"/>
      <c r="AE1215" s="24"/>
      <c r="AT1215" s="12" t="s">
        <v>108</v>
      </c>
      <c r="AU1215" s="12" t="s">
        <v>69</v>
      </c>
    </row>
    <row r="1216" spans="1:65" s="2" customFormat="1" ht="39">
      <c r="A1216" s="24"/>
      <c r="B1216" s="25"/>
      <c r="C1216" s="24"/>
      <c r="D1216" s="118" t="s">
        <v>110</v>
      </c>
      <c r="E1216" s="24"/>
      <c r="F1216" s="122" t="s">
        <v>1948</v>
      </c>
      <c r="G1216" s="24"/>
      <c r="H1216" s="24"/>
      <c r="I1216" s="24"/>
      <c r="J1216" s="24"/>
      <c r="K1216" s="24"/>
      <c r="L1216" s="25"/>
      <c r="M1216" s="120"/>
      <c r="N1216" s="121"/>
      <c r="O1216" s="45"/>
      <c r="P1216" s="45"/>
      <c r="Q1216" s="45"/>
      <c r="R1216" s="45"/>
      <c r="S1216" s="45"/>
      <c r="T1216" s="46"/>
      <c r="U1216" s="24"/>
      <c r="V1216" s="24"/>
      <c r="W1216" s="24"/>
      <c r="X1216" s="24"/>
      <c r="Y1216" s="24"/>
      <c r="Z1216" s="24"/>
      <c r="AA1216" s="24"/>
      <c r="AB1216" s="24"/>
      <c r="AC1216" s="24"/>
      <c r="AD1216" s="24"/>
      <c r="AE1216" s="24"/>
      <c r="AT1216" s="12" t="s">
        <v>110</v>
      </c>
      <c r="AU1216" s="12" t="s">
        <v>69</v>
      </c>
    </row>
    <row r="1217" spans="1:65" s="2" customFormat="1" ht="16.5" customHeight="1">
      <c r="A1217" s="24"/>
      <c r="B1217" s="105"/>
      <c r="C1217" s="106" t="s">
        <v>2079</v>
      </c>
      <c r="D1217" s="106" t="s">
        <v>100</v>
      </c>
      <c r="E1217" s="107" t="s">
        <v>2080</v>
      </c>
      <c r="F1217" s="108" t="s">
        <v>2081</v>
      </c>
      <c r="G1217" s="109" t="s">
        <v>163</v>
      </c>
      <c r="H1217" s="110">
        <v>100</v>
      </c>
      <c r="I1217" s="111">
        <v>406</v>
      </c>
      <c r="J1217" s="111">
        <f>ROUND(I1217*H1217,2)</f>
        <v>40600</v>
      </c>
      <c r="K1217" s="108" t="s">
        <v>104</v>
      </c>
      <c r="L1217" s="25"/>
      <c r="M1217" s="112" t="s">
        <v>3</v>
      </c>
      <c r="N1217" s="113" t="s">
        <v>40</v>
      </c>
      <c r="O1217" s="114">
        <v>0</v>
      </c>
      <c r="P1217" s="114">
        <f>O1217*H1217</f>
        <v>0</v>
      </c>
      <c r="Q1217" s="114">
        <v>0</v>
      </c>
      <c r="R1217" s="114">
        <f>Q1217*H1217</f>
        <v>0</v>
      </c>
      <c r="S1217" s="114">
        <v>0</v>
      </c>
      <c r="T1217" s="115">
        <f>S1217*H1217</f>
        <v>0</v>
      </c>
      <c r="U1217" s="24"/>
      <c r="V1217" s="24"/>
      <c r="W1217" s="24"/>
      <c r="X1217" s="24"/>
      <c r="Y1217" s="24"/>
      <c r="Z1217" s="24"/>
      <c r="AA1217" s="24"/>
      <c r="AB1217" s="24"/>
      <c r="AC1217" s="24"/>
      <c r="AD1217" s="24"/>
      <c r="AE1217" s="24"/>
      <c r="AR1217" s="116" t="s">
        <v>105</v>
      </c>
      <c r="AT1217" s="116" t="s">
        <v>100</v>
      </c>
      <c r="AU1217" s="116" t="s">
        <v>69</v>
      </c>
      <c r="AY1217" s="12" t="s">
        <v>106</v>
      </c>
      <c r="BE1217" s="117">
        <f>IF(N1217="základní",J1217,0)</f>
        <v>40600</v>
      </c>
      <c r="BF1217" s="117">
        <f>IF(N1217="snížená",J1217,0)</f>
        <v>0</v>
      </c>
      <c r="BG1217" s="117">
        <f>IF(N1217="zákl. přenesená",J1217,0)</f>
        <v>0</v>
      </c>
      <c r="BH1217" s="117">
        <f>IF(N1217="sníž. přenesená",J1217,0)</f>
        <v>0</v>
      </c>
      <c r="BI1217" s="117">
        <f>IF(N1217="nulová",J1217,0)</f>
        <v>0</v>
      </c>
      <c r="BJ1217" s="12" t="s">
        <v>77</v>
      </c>
      <c r="BK1217" s="117">
        <f>ROUND(I1217*H1217,2)</f>
        <v>40600</v>
      </c>
      <c r="BL1217" s="12" t="s">
        <v>105</v>
      </c>
      <c r="BM1217" s="116" t="s">
        <v>2082</v>
      </c>
    </row>
    <row r="1218" spans="1:65" s="2" customFormat="1" ht="19.5">
      <c r="A1218" s="24"/>
      <c r="B1218" s="25"/>
      <c r="C1218" s="24"/>
      <c r="D1218" s="118" t="s">
        <v>108</v>
      </c>
      <c r="E1218" s="24"/>
      <c r="F1218" s="119" t="s">
        <v>2083</v>
      </c>
      <c r="G1218" s="24"/>
      <c r="H1218" s="24"/>
      <c r="I1218" s="24"/>
      <c r="J1218" s="24"/>
      <c r="K1218" s="24"/>
      <c r="L1218" s="25"/>
      <c r="M1218" s="120"/>
      <c r="N1218" s="121"/>
      <c r="O1218" s="45"/>
      <c r="P1218" s="45"/>
      <c r="Q1218" s="45"/>
      <c r="R1218" s="45"/>
      <c r="S1218" s="45"/>
      <c r="T1218" s="46"/>
      <c r="U1218" s="24"/>
      <c r="V1218" s="24"/>
      <c r="W1218" s="24"/>
      <c r="X1218" s="24"/>
      <c r="Y1218" s="24"/>
      <c r="Z1218" s="24"/>
      <c r="AA1218" s="24"/>
      <c r="AB1218" s="24"/>
      <c r="AC1218" s="24"/>
      <c r="AD1218" s="24"/>
      <c r="AE1218" s="24"/>
      <c r="AT1218" s="12" t="s">
        <v>108</v>
      </c>
      <c r="AU1218" s="12" t="s">
        <v>69</v>
      </c>
    </row>
    <row r="1219" spans="1:65" s="2" customFormat="1" ht="39">
      <c r="A1219" s="24"/>
      <c r="B1219" s="25"/>
      <c r="C1219" s="24"/>
      <c r="D1219" s="118" t="s">
        <v>110</v>
      </c>
      <c r="E1219" s="24"/>
      <c r="F1219" s="122" t="s">
        <v>1948</v>
      </c>
      <c r="G1219" s="24"/>
      <c r="H1219" s="24"/>
      <c r="I1219" s="24"/>
      <c r="J1219" s="24"/>
      <c r="K1219" s="24"/>
      <c r="L1219" s="25"/>
      <c r="M1219" s="120"/>
      <c r="N1219" s="121"/>
      <c r="O1219" s="45"/>
      <c r="P1219" s="45"/>
      <c r="Q1219" s="45"/>
      <c r="R1219" s="45"/>
      <c r="S1219" s="45"/>
      <c r="T1219" s="46"/>
      <c r="U1219" s="24"/>
      <c r="V1219" s="24"/>
      <c r="W1219" s="24"/>
      <c r="X1219" s="24"/>
      <c r="Y1219" s="24"/>
      <c r="Z1219" s="24"/>
      <c r="AA1219" s="24"/>
      <c r="AB1219" s="24"/>
      <c r="AC1219" s="24"/>
      <c r="AD1219" s="24"/>
      <c r="AE1219" s="24"/>
      <c r="AT1219" s="12" t="s">
        <v>110</v>
      </c>
      <c r="AU1219" s="12" t="s">
        <v>69</v>
      </c>
    </row>
    <row r="1220" spans="1:65" s="2" customFormat="1" ht="16.5" customHeight="1">
      <c r="A1220" s="24"/>
      <c r="B1220" s="105"/>
      <c r="C1220" s="106" t="s">
        <v>2084</v>
      </c>
      <c r="D1220" s="106" t="s">
        <v>100</v>
      </c>
      <c r="E1220" s="107" t="s">
        <v>2085</v>
      </c>
      <c r="F1220" s="108" t="s">
        <v>2086</v>
      </c>
      <c r="G1220" s="109" t="s">
        <v>163</v>
      </c>
      <c r="H1220" s="110">
        <v>200</v>
      </c>
      <c r="I1220" s="111">
        <v>353</v>
      </c>
      <c r="J1220" s="111">
        <f>ROUND(I1220*H1220,2)</f>
        <v>70600</v>
      </c>
      <c r="K1220" s="108" t="s">
        <v>104</v>
      </c>
      <c r="L1220" s="25"/>
      <c r="M1220" s="112" t="s">
        <v>3</v>
      </c>
      <c r="N1220" s="113" t="s">
        <v>40</v>
      </c>
      <c r="O1220" s="114">
        <v>0</v>
      </c>
      <c r="P1220" s="114">
        <f>O1220*H1220</f>
        <v>0</v>
      </c>
      <c r="Q1220" s="114">
        <v>0</v>
      </c>
      <c r="R1220" s="114">
        <f>Q1220*H1220</f>
        <v>0</v>
      </c>
      <c r="S1220" s="114">
        <v>0</v>
      </c>
      <c r="T1220" s="115">
        <f>S1220*H1220</f>
        <v>0</v>
      </c>
      <c r="U1220" s="24"/>
      <c r="V1220" s="24"/>
      <c r="W1220" s="24"/>
      <c r="X1220" s="24"/>
      <c r="Y1220" s="24"/>
      <c r="Z1220" s="24"/>
      <c r="AA1220" s="24"/>
      <c r="AB1220" s="24"/>
      <c r="AC1220" s="24"/>
      <c r="AD1220" s="24"/>
      <c r="AE1220" s="24"/>
      <c r="AR1220" s="116" t="s">
        <v>105</v>
      </c>
      <c r="AT1220" s="116" t="s">
        <v>100</v>
      </c>
      <c r="AU1220" s="116" t="s">
        <v>69</v>
      </c>
      <c r="AY1220" s="12" t="s">
        <v>106</v>
      </c>
      <c r="BE1220" s="117">
        <f>IF(N1220="základní",J1220,0)</f>
        <v>70600</v>
      </c>
      <c r="BF1220" s="117">
        <f>IF(N1220="snížená",J1220,0)</f>
        <v>0</v>
      </c>
      <c r="BG1220" s="117">
        <f>IF(N1220="zákl. přenesená",J1220,0)</f>
        <v>0</v>
      </c>
      <c r="BH1220" s="117">
        <f>IF(N1220="sníž. přenesená",J1220,0)</f>
        <v>0</v>
      </c>
      <c r="BI1220" s="117">
        <f>IF(N1220="nulová",J1220,0)</f>
        <v>0</v>
      </c>
      <c r="BJ1220" s="12" t="s">
        <v>77</v>
      </c>
      <c r="BK1220" s="117">
        <f>ROUND(I1220*H1220,2)</f>
        <v>70600</v>
      </c>
      <c r="BL1220" s="12" t="s">
        <v>105</v>
      </c>
      <c r="BM1220" s="116" t="s">
        <v>2087</v>
      </c>
    </row>
    <row r="1221" spans="1:65" s="2" customFormat="1" ht="19.5">
      <c r="A1221" s="24"/>
      <c r="B1221" s="25"/>
      <c r="C1221" s="24"/>
      <c r="D1221" s="118" t="s">
        <v>108</v>
      </c>
      <c r="E1221" s="24"/>
      <c r="F1221" s="119" t="s">
        <v>2088</v>
      </c>
      <c r="G1221" s="24"/>
      <c r="H1221" s="24"/>
      <c r="I1221" s="24"/>
      <c r="J1221" s="24"/>
      <c r="K1221" s="24"/>
      <c r="L1221" s="25"/>
      <c r="M1221" s="120"/>
      <c r="N1221" s="121"/>
      <c r="O1221" s="45"/>
      <c r="P1221" s="45"/>
      <c r="Q1221" s="45"/>
      <c r="R1221" s="45"/>
      <c r="S1221" s="45"/>
      <c r="T1221" s="46"/>
      <c r="U1221" s="24"/>
      <c r="V1221" s="24"/>
      <c r="W1221" s="24"/>
      <c r="X1221" s="24"/>
      <c r="Y1221" s="24"/>
      <c r="Z1221" s="24"/>
      <c r="AA1221" s="24"/>
      <c r="AB1221" s="24"/>
      <c r="AC1221" s="24"/>
      <c r="AD1221" s="24"/>
      <c r="AE1221" s="24"/>
      <c r="AT1221" s="12" t="s">
        <v>108</v>
      </c>
      <c r="AU1221" s="12" t="s">
        <v>69</v>
      </c>
    </row>
    <row r="1222" spans="1:65" s="2" customFormat="1" ht="39">
      <c r="A1222" s="24"/>
      <c r="B1222" s="25"/>
      <c r="C1222" s="24"/>
      <c r="D1222" s="118" t="s">
        <v>110</v>
      </c>
      <c r="E1222" s="24"/>
      <c r="F1222" s="122" t="s">
        <v>1948</v>
      </c>
      <c r="G1222" s="24"/>
      <c r="H1222" s="24"/>
      <c r="I1222" s="24"/>
      <c r="J1222" s="24"/>
      <c r="K1222" s="24"/>
      <c r="L1222" s="25"/>
      <c r="M1222" s="120"/>
      <c r="N1222" s="121"/>
      <c r="O1222" s="45"/>
      <c r="P1222" s="45"/>
      <c r="Q1222" s="45"/>
      <c r="R1222" s="45"/>
      <c r="S1222" s="45"/>
      <c r="T1222" s="46"/>
      <c r="U1222" s="24"/>
      <c r="V1222" s="24"/>
      <c r="W1222" s="24"/>
      <c r="X1222" s="24"/>
      <c r="Y1222" s="24"/>
      <c r="Z1222" s="24"/>
      <c r="AA1222" s="24"/>
      <c r="AB1222" s="24"/>
      <c r="AC1222" s="24"/>
      <c r="AD1222" s="24"/>
      <c r="AE1222" s="24"/>
      <c r="AT1222" s="12" t="s">
        <v>110</v>
      </c>
      <c r="AU1222" s="12" t="s">
        <v>69</v>
      </c>
    </row>
    <row r="1223" spans="1:65" s="2" customFormat="1" ht="21.75" customHeight="1">
      <c r="A1223" s="24"/>
      <c r="B1223" s="105"/>
      <c r="C1223" s="106" t="s">
        <v>2089</v>
      </c>
      <c r="D1223" s="106" t="s">
        <v>100</v>
      </c>
      <c r="E1223" s="107" t="s">
        <v>2090</v>
      </c>
      <c r="F1223" s="108" t="s">
        <v>2091</v>
      </c>
      <c r="G1223" s="109" t="s">
        <v>163</v>
      </c>
      <c r="H1223" s="110">
        <v>100</v>
      </c>
      <c r="I1223" s="111">
        <v>415</v>
      </c>
      <c r="J1223" s="111">
        <f>ROUND(I1223*H1223,2)</f>
        <v>41500</v>
      </c>
      <c r="K1223" s="108" t="s">
        <v>104</v>
      </c>
      <c r="L1223" s="25"/>
      <c r="M1223" s="112" t="s">
        <v>3</v>
      </c>
      <c r="N1223" s="113" t="s">
        <v>40</v>
      </c>
      <c r="O1223" s="114">
        <v>0</v>
      </c>
      <c r="P1223" s="114">
        <f>O1223*H1223</f>
        <v>0</v>
      </c>
      <c r="Q1223" s="114">
        <v>0</v>
      </c>
      <c r="R1223" s="114">
        <f>Q1223*H1223</f>
        <v>0</v>
      </c>
      <c r="S1223" s="114">
        <v>0</v>
      </c>
      <c r="T1223" s="115">
        <f>S1223*H1223</f>
        <v>0</v>
      </c>
      <c r="U1223" s="24"/>
      <c r="V1223" s="24"/>
      <c r="W1223" s="24"/>
      <c r="X1223" s="24"/>
      <c r="Y1223" s="24"/>
      <c r="Z1223" s="24"/>
      <c r="AA1223" s="24"/>
      <c r="AB1223" s="24"/>
      <c r="AC1223" s="24"/>
      <c r="AD1223" s="24"/>
      <c r="AE1223" s="24"/>
      <c r="AR1223" s="116" t="s">
        <v>105</v>
      </c>
      <c r="AT1223" s="116" t="s">
        <v>100</v>
      </c>
      <c r="AU1223" s="116" t="s">
        <v>69</v>
      </c>
      <c r="AY1223" s="12" t="s">
        <v>106</v>
      </c>
      <c r="BE1223" s="117">
        <f>IF(N1223="základní",J1223,0)</f>
        <v>41500</v>
      </c>
      <c r="BF1223" s="117">
        <f>IF(N1223="snížená",J1223,0)</f>
        <v>0</v>
      </c>
      <c r="BG1223" s="117">
        <f>IF(N1223="zákl. přenesená",J1223,0)</f>
        <v>0</v>
      </c>
      <c r="BH1223" s="117">
        <f>IF(N1223="sníž. přenesená",J1223,0)</f>
        <v>0</v>
      </c>
      <c r="BI1223" s="117">
        <f>IF(N1223="nulová",J1223,0)</f>
        <v>0</v>
      </c>
      <c r="BJ1223" s="12" t="s">
        <v>77</v>
      </c>
      <c r="BK1223" s="117">
        <f>ROUND(I1223*H1223,2)</f>
        <v>41500</v>
      </c>
      <c r="BL1223" s="12" t="s">
        <v>105</v>
      </c>
      <c r="BM1223" s="116" t="s">
        <v>2092</v>
      </c>
    </row>
    <row r="1224" spans="1:65" s="2" customFormat="1" ht="19.5">
      <c r="A1224" s="24"/>
      <c r="B1224" s="25"/>
      <c r="C1224" s="24"/>
      <c r="D1224" s="118" t="s">
        <v>108</v>
      </c>
      <c r="E1224" s="24"/>
      <c r="F1224" s="119" t="s">
        <v>2093</v>
      </c>
      <c r="G1224" s="24"/>
      <c r="H1224" s="24"/>
      <c r="I1224" s="24"/>
      <c r="J1224" s="24"/>
      <c r="K1224" s="24"/>
      <c r="L1224" s="25"/>
      <c r="M1224" s="120"/>
      <c r="N1224" s="121"/>
      <c r="O1224" s="45"/>
      <c r="P1224" s="45"/>
      <c r="Q1224" s="45"/>
      <c r="R1224" s="45"/>
      <c r="S1224" s="45"/>
      <c r="T1224" s="46"/>
      <c r="U1224" s="24"/>
      <c r="V1224" s="24"/>
      <c r="W1224" s="24"/>
      <c r="X1224" s="24"/>
      <c r="Y1224" s="24"/>
      <c r="Z1224" s="24"/>
      <c r="AA1224" s="24"/>
      <c r="AB1224" s="24"/>
      <c r="AC1224" s="24"/>
      <c r="AD1224" s="24"/>
      <c r="AE1224" s="24"/>
      <c r="AT1224" s="12" t="s">
        <v>108</v>
      </c>
      <c r="AU1224" s="12" t="s">
        <v>69</v>
      </c>
    </row>
    <row r="1225" spans="1:65" s="2" customFormat="1" ht="39">
      <c r="A1225" s="24"/>
      <c r="B1225" s="25"/>
      <c r="C1225" s="24"/>
      <c r="D1225" s="118" t="s">
        <v>110</v>
      </c>
      <c r="E1225" s="24"/>
      <c r="F1225" s="122" t="s">
        <v>1948</v>
      </c>
      <c r="G1225" s="24"/>
      <c r="H1225" s="24"/>
      <c r="I1225" s="24"/>
      <c r="J1225" s="24"/>
      <c r="K1225" s="24"/>
      <c r="L1225" s="25"/>
      <c r="M1225" s="120"/>
      <c r="N1225" s="121"/>
      <c r="O1225" s="45"/>
      <c r="P1225" s="45"/>
      <c r="Q1225" s="45"/>
      <c r="R1225" s="45"/>
      <c r="S1225" s="45"/>
      <c r="T1225" s="46"/>
      <c r="U1225" s="24"/>
      <c r="V1225" s="24"/>
      <c r="W1225" s="24"/>
      <c r="X1225" s="24"/>
      <c r="Y1225" s="24"/>
      <c r="Z1225" s="24"/>
      <c r="AA1225" s="24"/>
      <c r="AB1225" s="24"/>
      <c r="AC1225" s="24"/>
      <c r="AD1225" s="24"/>
      <c r="AE1225" s="24"/>
      <c r="AT1225" s="12" t="s">
        <v>110</v>
      </c>
      <c r="AU1225" s="12" t="s">
        <v>69</v>
      </c>
    </row>
    <row r="1226" spans="1:65" s="2" customFormat="1" ht="16.5" customHeight="1">
      <c r="A1226" s="24"/>
      <c r="B1226" s="105"/>
      <c r="C1226" s="106" t="s">
        <v>2094</v>
      </c>
      <c r="D1226" s="106" t="s">
        <v>100</v>
      </c>
      <c r="E1226" s="107" t="s">
        <v>2095</v>
      </c>
      <c r="F1226" s="108" t="s">
        <v>2096</v>
      </c>
      <c r="G1226" s="109" t="s">
        <v>163</v>
      </c>
      <c r="H1226" s="110">
        <v>100</v>
      </c>
      <c r="I1226" s="111">
        <v>357</v>
      </c>
      <c r="J1226" s="111">
        <f>ROUND(I1226*H1226,2)</f>
        <v>35700</v>
      </c>
      <c r="K1226" s="108" t="s">
        <v>104</v>
      </c>
      <c r="L1226" s="25"/>
      <c r="M1226" s="112" t="s">
        <v>3</v>
      </c>
      <c r="N1226" s="113" t="s">
        <v>40</v>
      </c>
      <c r="O1226" s="114">
        <v>0</v>
      </c>
      <c r="P1226" s="114">
        <f>O1226*H1226</f>
        <v>0</v>
      </c>
      <c r="Q1226" s="114">
        <v>0</v>
      </c>
      <c r="R1226" s="114">
        <f>Q1226*H1226</f>
        <v>0</v>
      </c>
      <c r="S1226" s="114">
        <v>0</v>
      </c>
      <c r="T1226" s="115">
        <f>S1226*H1226</f>
        <v>0</v>
      </c>
      <c r="U1226" s="24"/>
      <c r="V1226" s="24"/>
      <c r="W1226" s="24"/>
      <c r="X1226" s="24"/>
      <c r="Y1226" s="24"/>
      <c r="Z1226" s="24"/>
      <c r="AA1226" s="24"/>
      <c r="AB1226" s="24"/>
      <c r="AC1226" s="24"/>
      <c r="AD1226" s="24"/>
      <c r="AE1226" s="24"/>
      <c r="AR1226" s="116" t="s">
        <v>105</v>
      </c>
      <c r="AT1226" s="116" t="s">
        <v>100</v>
      </c>
      <c r="AU1226" s="116" t="s">
        <v>69</v>
      </c>
      <c r="AY1226" s="12" t="s">
        <v>106</v>
      </c>
      <c r="BE1226" s="117">
        <f>IF(N1226="základní",J1226,0)</f>
        <v>35700</v>
      </c>
      <c r="BF1226" s="117">
        <f>IF(N1226="snížená",J1226,0)</f>
        <v>0</v>
      </c>
      <c r="BG1226" s="117">
        <f>IF(N1226="zákl. přenesená",J1226,0)</f>
        <v>0</v>
      </c>
      <c r="BH1226" s="117">
        <f>IF(N1226="sníž. přenesená",J1226,0)</f>
        <v>0</v>
      </c>
      <c r="BI1226" s="117">
        <f>IF(N1226="nulová",J1226,0)</f>
        <v>0</v>
      </c>
      <c r="BJ1226" s="12" t="s">
        <v>77</v>
      </c>
      <c r="BK1226" s="117">
        <f>ROUND(I1226*H1226,2)</f>
        <v>35700</v>
      </c>
      <c r="BL1226" s="12" t="s">
        <v>105</v>
      </c>
      <c r="BM1226" s="116" t="s">
        <v>2097</v>
      </c>
    </row>
    <row r="1227" spans="1:65" s="2" customFormat="1" ht="29.25">
      <c r="A1227" s="24"/>
      <c r="B1227" s="25"/>
      <c r="C1227" s="24"/>
      <c r="D1227" s="118" t="s">
        <v>108</v>
      </c>
      <c r="E1227" s="24"/>
      <c r="F1227" s="119" t="s">
        <v>2098</v>
      </c>
      <c r="G1227" s="24"/>
      <c r="H1227" s="24"/>
      <c r="I1227" s="24"/>
      <c r="J1227" s="24"/>
      <c r="K1227" s="24"/>
      <c r="L1227" s="25"/>
      <c r="M1227" s="120"/>
      <c r="N1227" s="121"/>
      <c r="O1227" s="45"/>
      <c r="P1227" s="45"/>
      <c r="Q1227" s="45"/>
      <c r="R1227" s="45"/>
      <c r="S1227" s="45"/>
      <c r="T1227" s="46"/>
      <c r="U1227" s="24"/>
      <c r="V1227" s="24"/>
      <c r="W1227" s="24"/>
      <c r="X1227" s="24"/>
      <c r="Y1227" s="24"/>
      <c r="Z1227" s="24"/>
      <c r="AA1227" s="24"/>
      <c r="AB1227" s="24"/>
      <c r="AC1227" s="24"/>
      <c r="AD1227" s="24"/>
      <c r="AE1227" s="24"/>
      <c r="AT1227" s="12" t="s">
        <v>108</v>
      </c>
      <c r="AU1227" s="12" t="s">
        <v>69</v>
      </c>
    </row>
    <row r="1228" spans="1:65" s="2" customFormat="1" ht="39">
      <c r="A1228" s="24"/>
      <c r="B1228" s="25"/>
      <c r="C1228" s="24"/>
      <c r="D1228" s="118" t="s">
        <v>110</v>
      </c>
      <c r="E1228" s="24"/>
      <c r="F1228" s="122" t="s">
        <v>1948</v>
      </c>
      <c r="G1228" s="24"/>
      <c r="H1228" s="24"/>
      <c r="I1228" s="24"/>
      <c r="J1228" s="24"/>
      <c r="K1228" s="24"/>
      <c r="L1228" s="25"/>
      <c r="M1228" s="120"/>
      <c r="N1228" s="121"/>
      <c r="O1228" s="45"/>
      <c r="P1228" s="45"/>
      <c r="Q1228" s="45"/>
      <c r="R1228" s="45"/>
      <c r="S1228" s="45"/>
      <c r="T1228" s="46"/>
      <c r="U1228" s="24"/>
      <c r="V1228" s="24"/>
      <c r="W1228" s="24"/>
      <c r="X1228" s="24"/>
      <c r="Y1228" s="24"/>
      <c r="Z1228" s="24"/>
      <c r="AA1228" s="24"/>
      <c r="AB1228" s="24"/>
      <c r="AC1228" s="24"/>
      <c r="AD1228" s="24"/>
      <c r="AE1228" s="24"/>
      <c r="AT1228" s="12" t="s">
        <v>110</v>
      </c>
      <c r="AU1228" s="12" t="s">
        <v>69</v>
      </c>
    </row>
    <row r="1229" spans="1:65" s="2" customFormat="1" ht="24.2" customHeight="1">
      <c r="A1229" s="24"/>
      <c r="B1229" s="105"/>
      <c r="C1229" s="106" t="s">
        <v>2099</v>
      </c>
      <c r="D1229" s="106" t="s">
        <v>100</v>
      </c>
      <c r="E1229" s="107" t="s">
        <v>2100</v>
      </c>
      <c r="F1229" s="108" t="s">
        <v>2101</v>
      </c>
      <c r="G1229" s="109" t="s">
        <v>163</v>
      </c>
      <c r="H1229" s="110">
        <v>100</v>
      </c>
      <c r="I1229" s="111">
        <v>420</v>
      </c>
      <c r="J1229" s="111">
        <f>ROUND(I1229*H1229,2)</f>
        <v>42000</v>
      </c>
      <c r="K1229" s="108" t="s">
        <v>104</v>
      </c>
      <c r="L1229" s="25"/>
      <c r="M1229" s="112" t="s">
        <v>3</v>
      </c>
      <c r="N1229" s="113" t="s">
        <v>40</v>
      </c>
      <c r="O1229" s="114">
        <v>0</v>
      </c>
      <c r="P1229" s="114">
        <f>O1229*H1229</f>
        <v>0</v>
      </c>
      <c r="Q1229" s="114">
        <v>0</v>
      </c>
      <c r="R1229" s="114">
        <f>Q1229*H1229</f>
        <v>0</v>
      </c>
      <c r="S1229" s="114">
        <v>0</v>
      </c>
      <c r="T1229" s="115">
        <f>S1229*H1229</f>
        <v>0</v>
      </c>
      <c r="U1229" s="24"/>
      <c r="V1229" s="24"/>
      <c r="W1229" s="24"/>
      <c r="X1229" s="24"/>
      <c r="Y1229" s="24"/>
      <c r="Z1229" s="24"/>
      <c r="AA1229" s="24"/>
      <c r="AB1229" s="24"/>
      <c r="AC1229" s="24"/>
      <c r="AD1229" s="24"/>
      <c r="AE1229" s="24"/>
      <c r="AR1229" s="116" t="s">
        <v>105</v>
      </c>
      <c r="AT1229" s="116" t="s">
        <v>100</v>
      </c>
      <c r="AU1229" s="116" t="s">
        <v>69</v>
      </c>
      <c r="AY1229" s="12" t="s">
        <v>106</v>
      </c>
      <c r="BE1229" s="117">
        <f>IF(N1229="základní",J1229,0)</f>
        <v>42000</v>
      </c>
      <c r="BF1229" s="117">
        <f>IF(N1229="snížená",J1229,0)</f>
        <v>0</v>
      </c>
      <c r="BG1229" s="117">
        <f>IF(N1229="zákl. přenesená",J1229,0)</f>
        <v>0</v>
      </c>
      <c r="BH1229" s="117">
        <f>IF(N1229="sníž. přenesená",J1229,0)</f>
        <v>0</v>
      </c>
      <c r="BI1229" s="117">
        <f>IF(N1229="nulová",J1229,0)</f>
        <v>0</v>
      </c>
      <c r="BJ1229" s="12" t="s">
        <v>77</v>
      </c>
      <c r="BK1229" s="117">
        <f>ROUND(I1229*H1229,2)</f>
        <v>42000</v>
      </c>
      <c r="BL1229" s="12" t="s">
        <v>105</v>
      </c>
      <c r="BM1229" s="116" t="s">
        <v>2102</v>
      </c>
    </row>
    <row r="1230" spans="1:65" s="2" customFormat="1" ht="19.5">
      <c r="A1230" s="24"/>
      <c r="B1230" s="25"/>
      <c r="C1230" s="24"/>
      <c r="D1230" s="118" t="s">
        <v>108</v>
      </c>
      <c r="E1230" s="24"/>
      <c r="F1230" s="119" t="s">
        <v>2103</v>
      </c>
      <c r="G1230" s="24"/>
      <c r="H1230" s="24"/>
      <c r="I1230" s="24"/>
      <c r="J1230" s="24"/>
      <c r="K1230" s="24"/>
      <c r="L1230" s="25"/>
      <c r="M1230" s="120"/>
      <c r="N1230" s="121"/>
      <c r="O1230" s="45"/>
      <c r="P1230" s="45"/>
      <c r="Q1230" s="45"/>
      <c r="R1230" s="45"/>
      <c r="S1230" s="45"/>
      <c r="T1230" s="46"/>
      <c r="U1230" s="24"/>
      <c r="V1230" s="24"/>
      <c r="W1230" s="24"/>
      <c r="X1230" s="24"/>
      <c r="Y1230" s="24"/>
      <c r="Z1230" s="24"/>
      <c r="AA1230" s="24"/>
      <c r="AB1230" s="24"/>
      <c r="AC1230" s="24"/>
      <c r="AD1230" s="24"/>
      <c r="AE1230" s="24"/>
      <c r="AT1230" s="12" t="s">
        <v>108</v>
      </c>
      <c r="AU1230" s="12" t="s">
        <v>69</v>
      </c>
    </row>
    <row r="1231" spans="1:65" s="2" customFormat="1" ht="39">
      <c r="A1231" s="24"/>
      <c r="B1231" s="25"/>
      <c r="C1231" s="24"/>
      <c r="D1231" s="118" t="s">
        <v>110</v>
      </c>
      <c r="E1231" s="24"/>
      <c r="F1231" s="122" t="s">
        <v>1948</v>
      </c>
      <c r="G1231" s="24"/>
      <c r="H1231" s="24"/>
      <c r="I1231" s="24"/>
      <c r="J1231" s="24"/>
      <c r="K1231" s="24"/>
      <c r="L1231" s="25"/>
      <c r="M1231" s="120"/>
      <c r="N1231" s="121"/>
      <c r="O1231" s="45"/>
      <c r="P1231" s="45"/>
      <c r="Q1231" s="45"/>
      <c r="R1231" s="45"/>
      <c r="S1231" s="45"/>
      <c r="T1231" s="46"/>
      <c r="U1231" s="24"/>
      <c r="V1231" s="24"/>
      <c r="W1231" s="24"/>
      <c r="X1231" s="24"/>
      <c r="Y1231" s="24"/>
      <c r="Z1231" s="24"/>
      <c r="AA1231" s="24"/>
      <c r="AB1231" s="24"/>
      <c r="AC1231" s="24"/>
      <c r="AD1231" s="24"/>
      <c r="AE1231" s="24"/>
      <c r="AT1231" s="12" t="s">
        <v>110</v>
      </c>
      <c r="AU1231" s="12" t="s">
        <v>69</v>
      </c>
    </row>
    <row r="1232" spans="1:65" s="2" customFormat="1" ht="24.2" customHeight="1">
      <c r="A1232" s="24"/>
      <c r="B1232" s="105"/>
      <c r="C1232" s="106" t="s">
        <v>2104</v>
      </c>
      <c r="D1232" s="106" t="s">
        <v>100</v>
      </c>
      <c r="E1232" s="107" t="s">
        <v>2105</v>
      </c>
      <c r="F1232" s="108" t="s">
        <v>2106</v>
      </c>
      <c r="G1232" s="109" t="s">
        <v>163</v>
      </c>
      <c r="H1232" s="110">
        <v>200</v>
      </c>
      <c r="I1232" s="111">
        <v>366</v>
      </c>
      <c r="J1232" s="111">
        <f>ROUND(I1232*H1232,2)</f>
        <v>73200</v>
      </c>
      <c r="K1232" s="108" t="s">
        <v>104</v>
      </c>
      <c r="L1232" s="25"/>
      <c r="M1232" s="112" t="s">
        <v>3</v>
      </c>
      <c r="N1232" s="113" t="s">
        <v>40</v>
      </c>
      <c r="O1232" s="114">
        <v>0</v>
      </c>
      <c r="P1232" s="114">
        <f>O1232*H1232</f>
        <v>0</v>
      </c>
      <c r="Q1232" s="114">
        <v>0</v>
      </c>
      <c r="R1232" s="114">
        <f>Q1232*H1232</f>
        <v>0</v>
      </c>
      <c r="S1232" s="114">
        <v>0</v>
      </c>
      <c r="T1232" s="115">
        <f>S1232*H1232</f>
        <v>0</v>
      </c>
      <c r="U1232" s="24"/>
      <c r="V1232" s="24"/>
      <c r="W1232" s="24"/>
      <c r="X1232" s="24"/>
      <c r="Y1232" s="24"/>
      <c r="Z1232" s="24"/>
      <c r="AA1232" s="24"/>
      <c r="AB1232" s="24"/>
      <c r="AC1232" s="24"/>
      <c r="AD1232" s="24"/>
      <c r="AE1232" s="24"/>
      <c r="AR1232" s="116" t="s">
        <v>105</v>
      </c>
      <c r="AT1232" s="116" t="s">
        <v>100</v>
      </c>
      <c r="AU1232" s="116" t="s">
        <v>69</v>
      </c>
      <c r="AY1232" s="12" t="s">
        <v>106</v>
      </c>
      <c r="BE1232" s="117">
        <f>IF(N1232="základní",J1232,0)</f>
        <v>73200</v>
      </c>
      <c r="BF1232" s="117">
        <f>IF(N1232="snížená",J1232,0)</f>
        <v>0</v>
      </c>
      <c r="BG1232" s="117">
        <f>IF(N1232="zákl. přenesená",J1232,0)</f>
        <v>0</v>
      </c>
      <c r="BH1232" s="117">
        <f>IF(N1232="sníž. přenesená",J1232,0)</f>
        <v>0</v>
      </c>
      <c r="BI1232" s="117">
        <f>IF(N1232="nulová",J1232,0)</f>
        <v>0</v>
      </c>
      <c r="BJ1232" s="12" t="s">
        <v>77</v>
      </c>
      <c r="BK1232" s="117">
        <f>ROUND(I1232*H1232,2)</f>
        <v>73200</v>
      </c>
      <c r="BL1232" s="12" t="s">
        <v>105</v>
      </c>
      <c r="BM1232" s="116" t="s">
        <v>2107</v>
      </c>
    </row>
    <row r="1233" spans="1:65" s="2" customFormat="1" ht="19.5">
      <c r="A1233" s="24"/>
      <c r="B1233" s="25"/>
      <c r="C1233" s="24"/>
      <c r="D1233" s="118" t="s">
        <v>108</v>
      </c>
      <c r="E1233" s="24"/>
      <c r="F1233" s="119" t="s">
        <v>2108</v>
      </c>
      <c r="G1233" s="24"/>
      <c r="H1233" s="24"/>
      <c r="I1233" s="24"/>
      <c r="J1233" s="24"/>
      <c r="K1233" s="24"/>
      <c r="L1233" s="25"/>
      <c r="M1233" s="120"/>
      <c r="N1233" s="121"/>
      <c r="O1233" s="45"/>
      <c r="P1233" s="45"/>
      <c r="Q1233" s="45"/>
      <c r="R1233" s="45"/>
      <c r="S1233" s="45"/>
      <c r="T1233" s="46"/>
      <c r="U1233" s="24"/>
      <c r="V1233" s="24"/>
      <c r="W1233" s="24"/>
      <c r="X1233" s="24"/>
      <c r="Y1233" s="24"/>
      <c r="Z1233" s="24"/>
      <c r="AA1233" s="24"/>
      <c r="AB1233" s="24"/>
      <c r="AC1233" s="24"/>
      <c r="AD1233" s="24"/>
      <c r="AE1233" s="24"/>
      <c r="AT1233" s="12" t="s">
        <v>108</v>
      </c>
      <c r="AU1233" s="12" t="s">
        <v>69</v>
      </c>
    </row>
    <row r="1234" spans="1:65" s="2" customFormat="1" ht="39">
      <c r="A1234" s="24"/>
      <c r="B1234" s="25"/>
      <c r="C1234" s="24"/>
      <c r="D1234" s="118" t="s">
        <v>110</v>
      </c>
      <c r="E1234" s="24"/>
      <c r="F1234" s="122" t="s">
        <v>1948</v>
      </c>
      <c r="G1234" s="24"/>
      <c r="H1234" s="24"/>
      <c r="I1234" s="24"/>
      <c r="J1234" s="24"/>
      <c r="K1234" s="24"/>
      <c r="L1234" s="25"/>
      <c r="M1234" s="120"/>
      <c r="N1234" s="121"/>
      <c r="O1234" s="45"/>
      <c r="P1234" s="45"/>
      <c r="Q1234" s="45"/>
      <c r="R1234" s="45"/>
      <c r="S1234" s="45"/>
      <c r="T1234" s="46"/>
      <c r="U1234" s="24"/>
      <c r="V1234" s="24"/>
      <c r="W1234" s="24"/>
      <c r="X1234" s="24"/>
      <c r="Y1234" s="24"/>
      <c r="Z1234" s="24"/>
      <c r="AA1234" s="24"/>
      <c r="AB1234" s="24"/>
      <c r="AC1234" s="24"/>
      <c r="AD1234" s="24"/>
      <c r="AE1234" s="24"/>
      <c r="AT1234" s="12" t="s">
        <v>110</v>
      </c>
      <c r="AU1234" s="12" t="s">
        <v>69</v>
      </c>
    </row>
    <row r="1235" spans="1:65" s="2" customFormat="1" ht="16.5" customHeight="1">
      <c r="A1235" s="24"/>
      <c r="B1235" s="105"/>
      <c r="C1235" s="106" t="s">
        <v>2109</v>
      </c>
      <c r="D1235" s="106" t="s">
        <v>100</v>
      </c>
      <c r="E1235" s="107" t="s">
        <v>2110</v>
      </c>
      <c r="F1235" s="108" t="s">
        <v>2111</v>
      </c>
      <c r="G1235" s="109" t="s">
        <v>163</v>
      </c>
      <c r="H1235" s="110">
        <v>100</v>
      </c>
      <c r="I1235" s="111">
        <v>401</v>
      </c>
      <c r="J1235" s="111">
        <f>ROUND(I1235*H1235,2)</f>
        <v>40100</v>
      </c>
      <c r="K1235" s="108" t="s">
        <v>104</v>
      </c>
      <c r="L1235" s="25"/>
      <c r="M1235" s="112" t="s">
        <v>3</v>
      </c>
      <c r="N1235" s="113" t="s">
        <v>40</v>
      </c>
      <c r="O1235" s="114">
        <v>0</v>
      </c>
      <c r="P1235" s="114">
        <f>O1235*H1235</f>
        <v>0</v>
      </c>
      <c r="Q1235" s="114">
        <v>0</v>
      </c>
      <c r="R1235" s="114">
        <f>Q1235*H1235</f>
        <v>0</v>
      </c>
      <c r="S1235" s="114">
        <v>0</v>
      </c>
      <c r="T1235" s="115">
        <f>S1235*H1235</f>
        <v>0</v>
      </c>
      <c r="U1235" s="24"/>
      <c r="V1235" s="24"/>
      <c r="W1235" s="24"/>
      <c r="X1235" s="24"/>
      <c r="Y1235" s="24"/>
      <c r="Z1235" s="24"/>
      <c r="AA1235" s="24"/>
      <c r="AB1235" s="24"/>
      <c r="AC1235" s="24"/>
      <c r="AD1235" s="24"/>
      <c r="AE1235" s="24"/>
      <c r="AR1235" s="116" t="s">
        <v>105</v>
      </c>
      <c r="AT1235" s="116" t="s">
        <v>100</v>
      </c>
      <c r="AU1235" s="116" t="s">
        <v>69</v>
      </c>
      <c r="AY1235" s="12" t="s">
        <v>106</v>
      </c>
      <c r="BE1235" s="117">
        <f>IF(N1235="základní",J1235,0)</f>
        <v>40100</v>
      </c>
      <c r="BF1235" s="117">
        <f>IF(N1235="snížená",J1235,0)</f>
        <v>0</v>
      </c>
      <c r="BG1235" s="117">
        <f>IF(N1235="zákl. přenesená",J1235,0)</f>
        <v>0</v>
      </c>
      <c r="BH1235" s="117">
        <f>IF(N1235="sníž. přenesená",J1235,0)</f>
        <v>0</v>
      </c>
      <c r="BI1235" s="117">
        <f>IF(N1235="nulová",J1235,0)</f>
        <v>0</v>
      </c>
      <c r="BJ1235" s="12" t="s">
        <v>77</v>
      </c>
      <c r="BK1235" s="117">
        <f>ROUND(I1235*H1235,2)</f>
        <v>40100</v>
      </c>
      <c r="BL1235" s="12" t="s">
        <v>105</v>
      </c>
      <c r="BM1235" s="116" t="s">
        <v>2112</v>
      </c>
    </row>
    <row r="1236" spans="1:65" s="2" customFormat="1" ht="19.5">
      <c r="A1236" s="24"/>
      <c r="B1236" s="25"/>
      <c r="C1236" s="24"/>
      <c r="D1236" s="118" t="s">
        <v>108</v>
      </c>
      <c r="E1236" s="24"/>
      <c r="F1236" s="119" t="s">
        <v>2113</v>
      </c>
      <c r="G1236" s="24"/>
      <c r="H1236" s="24"/>
      <c r="I1236" s="24"/>
      <c r="J1236" s="24"/>
      <c r="K1236" s="24"/>
      <c r="L1236" s="25"/>
      <c r="M1236" s="120"/>
      <c r="N1236" s="121"/>
      <c r="O1236" s="45"/>
      <c r="P1236" s="45"/>
      <c r="Q1236" s="45"/>
      <c r="R1236" s="45"/>
      <c r="S1236" s="45"/>
      <c r="T1236" s="46"/>
      <c r="U1236" s="24"/>
      <c r="V1236" s="24"/>
      <c r="W1236" s="24"/>
      <c r="X1236" s="24"/>
      <c r="Y1236" s="24"/>
      <c r="Z1236" s="24"/>
      <c r="AA1236" s="24"/>
      <c r="AB1236" s="24"/>
      <c r="AC1236" s="24"/>
      <c r="AD1236" s="24"/>
      <c r="AE1236" s="24"/>
      <c r="AT1236" s="12" t="s">
        <v>108</v>
      </c>
      <c r="AU1236" s="12" t="s">
        <v>69</v>
      </c>
    </row>
    <row r="1237" spans="1:65" s="2" customFormat="1" ht="39">
      <c r="A1237" s="24"/>
      <c r="B1237" s="25"/>
      <c r="C1237" s="24"/>
      <c r="D1237" s="118" t="s">
        <v>110</v>
      </c>
      <c r="E1237" s="24"/>
      <c r="F1237" s="122" t="s">
        <v>1948</v>
      </c>
      <c r="G1237" s="24"/>
      <c r="H1237" s="24"/>
      <c r="I1237" s="24"/>
      <c r="J1237" s="24"/>
      <c r="K1237" s="24"/>
      <c r="L1237" s="25"/>
      <c r="M1237" s="120"/>
      <c r="N1237" s="121"/>
      <c r="O1237" s="45"/>
      <c r="P1237" s="45"/>
      <c r="Q1237" s="45"/>
      <c r="R1237" s="45"/>
      <c r="S1237" s="45"/>
      <c r="T1237" s="46"/>
      <c r="U1237" s="24"/>
      <c r="V1237" s="24"/>
      <c r="W1237" s="24"/>
      <c r="X1237" s="24"/>
      <c r="Y1237" s="24"/>
      <c r="Z1237" s="24"/>
      <c r="AA1237" s="24"/>
      <c r="AB1237" s="24"/>
      <c r="AC1237" s="24"/>
      <c r="AD1237" s="24"/>
      <c r="AE1237" s="24"/>
      <c r="AT1237" s="12" t="s">
        <v>110</v>
      </c>
      <c r="AU1237" s="12" t="s">
        <v>69</v>
      </c>
    </row>
    <row r="1238" spans="1:65" s="2" customFormat="1" ht="16.5" customHeight="1">
      <c r="A1238" s="24"/>
      <c r="B1238" s="105"/>
      <c r="C1238" s="106" t="s">
        <v>2114</v>
      </c>
      <c r="D1238" s="106" t="s">
        <v>100</v>
      </c>
      <c r="E1238" s="107" t="s">
        <v>2115</v>
      </c>
      <c r="F1238" s="108" t="s">
        <v>2116</v>
      </c>
      <c r="G1238" s="109" t="s">
        <v>163</v>
      </c>
      <c r="H1238" s="110">
        <v>100</v>
      </c>
      <c r="I1238" s="111">
        <v>344</v>
      </c>
      <c r="J1238" s="111">
        <f>ROUND(I1238*H1238,2)</f>
        <v>34400</v>
      </c>
      <c r="K1238" s="108" t="s">
        <v>104</v>
      </c>
      <c r="L1238" s="25"/>
      <c r="M1238" s="112" t="s">
        <v>3</v>
      </c>
      <c r="N1238" s="113" t="s">
        <v>40</v>
      </c>
      <c r="O1238" s="114">
        <v>0</v>
      </c>
      <c r="P1238" s="114">
        <f>O1238*H1238</f>
        <v>0</v>
      </c>
      <c r="Q1238" s="114">
        <v>0</v>
      </c>
      <c r="R1238" s="114">
        <f>Q1238*H1238</f>
        <v>0</v>
      </c>
      <c r="S1238" s="114">
        <v>0</v>
      </c>
      <c r="T1238" s="115">
        <f>S1238*H1238</f>
        <v>0</v>
      </c>
      <c r="U1238" s="24"/>
      <c r="V1238" s="24"/>
      <c r="W1238" s="24"/>
      <c r="X1238" s="24"/>
      <c r="Y1238" s="24"/>
      <c r="Z1238" s="24"/>
      <c r="AA1238" s="24"/>
      <c r="AB1238" s="24"/>
      <c r="AC1238" s="24"/>
      <c r="AD1238" s="24"/>
      <c r="AE1238" s="24"/>
      <c r="AR1238" s="116" t="s">
        <v>105</v>
      </c>
      <c r="AT1238" s="116" t="s">
        <v>100</v>
      </c>
      <c r="AU1238" s="116" t="s">
        <v>69</v>
      </c>
      <c r="AY1238" s="12" t="s">
        <v>106</v>
      </c>
      <c r="BE1238" s="117">
        <f>IF(N1238="základní",J1238,0)</f>
        <v>34400</v>
      </c>
      <c r="BF1238" s="117">
        <f>IF(N1238="snížená",J1238,0)</f>
        <v>0</v>
      </c>
      <c r="BG1238" s="117">
        <f>IF(N1238="zákl. přenesená",J1238,0)</f>
        <v>0</v>
      </c>
      <c r="BH1238" s="117">
        <f>IF(N1238="sníž. přenesená",J1238,0)</f>
        <v>0</v>
      </c>
      <c r="BI1238" s="117">
        <f>IF(N1238="nulová",J1238,0)</f>
        <v>0</v>
      </c>
      <c r="BJ1238" s="12" t="s">
        <v>77</v>
      </c>
      <c r="BK1238" s="117">
        <f>ROUND(I1238*H1238,2)</f>
        <v>34400</v>
      </c>
      <c r="BL1238" s="12" t="s">
        <v>105</v>
      </c>
      <c r="BM1238" s="116" t="s">
        <v>2117</v>
      </c>
    </row>
    <row r="1239" spans="1:65" s="2" customFormat="1" ht="19.5">
      <c r="A1239" s="24"/>
      <c r="B1239" s="25"/>
      <c r="C1239" s="24"/>
      <c r="D1239" s="118" t="s">
        <v>108</v>
      </c>
      <c r="E1239" s="24"/>
      <c r="F1239" s="119" t="s">
        <v>2118</v>
      </c>
      <c r="G1239" s="24"/>
      <c r="H1239" s="24"/>
      <c r="I1239" s="24"/>
      <c r="J1239" s="24"/>
      <c r="K1239" s="24"/>
      <c r="L1239" s="25"/>
      <c r="M1239" s="120"/>
      <c r="N1239" s="121"/>
      <c r="O1239" s="45"/>
      <c r="P1239" s="45"/>
      <c r="Q1239" s="45"/>
      <c r="R1239" s="45"/>
      <c r="S1239" s="45"/>
      <c r="T1239" s="46"/>
      <c r="U1239" s="24"/>
      <c r="V1239" s="24"/>
      <c r="W1239" s="24"/>
      <c r="X1239" s="24"/>
      <c r="Y1239" s="24"/>
      <c r="Z1239" s="24"/>
      <c r="AA1239" s="24"/>
      <c r="AB1239" s="24"/>
      <c r="AC1239" s="24"/>
      <c r="AD1239" s="24"/>
      <c r="AE1239" s="24"/>
      <c r="AT1239" s="12" t="s">
        <v>108</v>
      </c>
      <c r="AU1239" s="12" t="s">
        <v>69</v>
      </c>
    </row>
    <row r="1240" spans="1:65" s="2" customFormat="1" ht="39">
      <c r="A1240" s="24"/>
      <c r="B1240" s="25"/>
      <c r="C1240" s="24"/>
      <c r="D1240" s="118" t="s">
        <v>110</v>
      </c>
      <c r="E1240" s="24"/>
      <c r="F1240" s="122" t="s">
        <v>1948</v>
      </c>
      <c r="G1240" s="24"/>
      <c r="H1240" s="24"/>
      <c r="I1240" s="24"/>
      <c r="J1240" s="24"/>
      <c r="K1240" s="24"/>
      <c r="L1240" s="25"/>
      <c r="M1240" s="120"/>
      <c r="N1240" s="121"/>
      <c r="O1240" s="45"/>
      <c r="P1240" s="45"/>
      <c r="Q1240" s="45"/>
      <c r="R1240" s="45"/>
      <c r="S1240" s="45"/>
      <c r="T1240" s="46"/>
      <c r="U1240" s="24"/>
      <c r="V1240" s="24"/>
      <c r="W1240" s="24"/>
      <c r="X1240" s="24"/>
      <c r="Y1240" s="24"/>
      <c r="Z1240" s="24"/>
      <c r="AA1240" s="24"/>
      <c r="AB1240" s="24"/>
      <c r="AC1240" s="24"/>
      <c r="AD1240" s="24"/>
      <c r="AE1240" s="24"/>
      <c r="AT1240" s="12" t="s">
        <v>110</v>
      </c>
      <c r="AU1240" s="12" t="s">
        <v>69</v>
      </c>
    </row>
    <row r="1241" spans="1:65" s="2" customFormat="1" ht="16.5" customHeight="1">
      <c r="A1241" s="24"/>
      <c r="B1241" s="105"/>
      <c r="C1241" s="106" t="s">
        <v>2119</v>
      </c>
      <c r="D1241" s="106" t="s">
        <v>100</v>
      </c>
      <c r="E1241" s="107" t="s">
        <v>2120</v>
      </c>
      <c r="F1241" s="108" t="s">
        <v>2121</v>
      </c>
      <c r="G1241" s="109" t="s">
        <v>163</v>
      </c>
      <c r="H1241" s="110">
        <v>100</v>
      </c>
      <c r="I1241" s="111">
        <v>415</v>
      </c>
      <c r="J1241" s="111">
        <f>ROUND(I1241*H1241,2)</f>
        <v>41500</v>
      </c>
      <c r="K1241" s="108" t="s">
        <v>104</v>
      </c>
      <c r="L1241" s="25"/>
      <c r="M1241" s="112" t="s">
        <v>3</v>
      </c>
      <c r="N1241" s="113" t="s">
        <v>40</v>
      </c>
      <c r="O1241" s="114">
        <v>0</v>
      </c>
      <c r="P1241" s="114">
        <f>O1241*H1241</f>
        <v>0</v>
      </c>
      <c r="Q1241" s="114">
        <v>0</v>
      </c>
      <c r="R1241" s="114">
        <f>Q1241*H1241</f>
        <v>0</v>
      </c>
      <c r="S1241" s="114">
        <v>0</v>
      </c>
      <c r="T1241" s="115">
        <f>S1241*H1241</f>
        <v>0</v>
      </c>
      <c r="U1241" s="24"/>
      <c r="V1241" s="24"/>
      <c r="W1241" s="24"/>
      <c r="X1241" s="24"/>
      <c r="Y1241" s="24"/>
      <c r="Z1241" s="24"/>
      <c r="AA1241" s="24"/>
      <c r="AB1241" s="24"/>
      <c r="AC1241" s="24"/>
      <c r="AD1241" s="24"/>
      <c r="AE1241" s="24"/>
      <c r="AR1241" s="116" t="s">
        <v>105</v>
      </c>
      <c r="AT1241" s="116" t="s">
        <v>100</v>
      </c>
      <c r="AU1241" s="116" t="s">
        <v>69</v>
      </c>
      <c r="AY1241" s="12" t="s">
        <v>106</v>
      </c>
      <c r="BE1241" s="117">
        <f>IF(N1241="základní",J1241,0)</f>
        <v>41500</v>
      </c>
      <c r="BF1241" s="117">
        <f>IF(N1241="snížená",J1241,0)</f>
        <v>0</v>
      </c>
      <c r="BG1241" s="117">
        <f>IF(N1241="zákl. přenesená",J1241,0)</f>
        <v>0</v>
      </c>
      <c r="BH1241" s="117">
        <f>IF(N1241="sníž. přenesená",J1241,0)</f>
        <v>0</v>
      </c>
      <c r="BI1241" s="117">
        <f>IF(N1241="nulová",J1241,0)</f>
        <v>0</v>
      </c>
      <c r="BJ1241" s="12" t="s">
        <v>77</v>
      </c>
      <c r="BK1241" s="117">
        <f>ROUND(I1241*H1241,2)</f>
        <v>41500</v>
      </c>
      <c r="BL1241" s="12" t="s">
        <v>105</v>
      </c>
      <c r="BM1241" s="116" t="s">
        <v>2122</v>
      </c>
    </row>
    <row r="1242" spans="1:65" s="2" customFormat="1" ht="19.5">
      <c r="A1242" s="24"/>
      <c r="B1242" s="25"/>
      <c r="C1242" s="24"/>
      <c r="D1242" s="118" t="s">
        <v>108</v>
      </c>
      <c r="E1242" s="24"/>
      <c r="F1242" s="119" t="s">
        <v>2123</v>
      </c>
      <c r="G1242" s="24"/>
      <c r="H1242" s="24"/>
      <c r="I1242" s="24"/>
      <c r="J1242" s="24"/>
      <c r="K1242" s="24"/>
      <c r="L1242" s="25"/>
      <c r="M1242" s="120"/>
      <c r="N1242" s="121"/>
      <c r="O1242" s="45"/>
      <c r="P1242" s="45"/>
      <c r="Q1242" s="45"/>
      <c r="R1242" s="45"/>
      <c r="S1242" s="45"/>
      <c r="T1242" s="46"/>
      <c r="U1242" s="24"/>
      <c r="V1242" s="24"/>
      <c r="W1242" s="24"/>
      <c r="X1242" s="24"/>
      <c r="Y1242" s="24"/>
      <c r="Z1242" s="24"/>
      <c r="AA1242" s="24"/>
      <c r="AB1242" s="24"/>
      <c r="AC1242" s="24"/>
      <c r="AD1242" s="24"/>
      <c r="AE1242" s="24"/>
      <c r="AT1242" s="12" t="s">
        <v>108</v>
      </c>
      <c r="AU1242" s="12" t="s">
        <v>69</v>
      </c>
    </row>
    <row r="1243" spans="1:65" s="2" customFormat="1" ht="39">
      <c r="A1243" s="24"/>
      <c r="B1243" s="25"/>
      <c r="C1243" s="24"/>
      <c r="D1243" s="118" t="s">
        <v>110</v>
      </c>
      <c r="E1243" s="24"/>
      <c r="F1243" s="122" t="s">
        <v>1948</v>
      </c>
      <c r="G1243" s="24"/>
      <c r="H1243" s="24"/>
      <c r="I1243" s="24"/>
      <c r="J1243" s="24"/>
      <c r="K1243" s="24"/>
      <c r="L1243" s="25"/>
      <c r="M1243" s="120"/>
      <c r="N1243" s="121"/>
      <c r="O1243" s="45"/>
      <c r="P1243" s="45"/>
      <c r="Q1243" s="45"/>
      <c r="R1243" s="45"/>
      <c r="S1243" s="45"/>
      <c r="T1243" s="46"/>
      <c r="U1243" s="24"/>
      <c r="V1243" s="24"/>
      <c r="W1243" s="24"/>
      <c r="X1243" s="24"/>
      <c r="Y1243" s="24"/>
      <c r="Z1243" s="24"/>
      <c r="AA1243" s="24"/>
      <c r="AB1243" s="24"/>
      <c r="AC1243" s="24"/>
      <c r="AD1243" s="24"/>
      <c r="AE1243" s="24"/>
      <c r="AT1243" s="12" t="s">
        <v>110</v>
      </c>
      <c r="AU1243" s="12" t="s">
        <v>69</v>
      </c>
    </row>
    <row r="1244" spans="1:65" s="2" customFormat="1" ht="16.5" customHeight="1">
      <c r="A1244" s="24"/>
      <c r="B1244" s="105"/>
      <c r="C1244" s="106" t="s">
        <v>2124</v>
      </c>
      <c r="D1244" s="106" t="s">
        <v>100</v>
      </c>
      <c r="E1244" s="107" t="s">
        <v>2125</v>
      </c>
      <c r="F1244" s="108" t="s">
        <v>2126</v>
      </c>
      <c r="G1244" s="109" t="s">
        <v>163</v>
      </c>
      <c r="H1244" s="110">
        <v>100</v>
      </c>
      <c r="I1244" s="111">
        <v>357</v>
      </c>
      <c r="J1244" s="111">
        <f>ROUND(I1244*H1244,2)</f>
        <v>35700</v>
      </c>
      <c r="K1244" s="108" t="s">
        <v>104</v>
      </c>
      <c r="L1244" s="25"/>
      <c r="M1244" s="112" t="s">
        <v>3</v>
      </c>
      <c r="N1244" s="113" t="s">
        <v>40</v>
      </c>
      <c r="O1244" s="114">
        <v>0</v>
      </c>
      <c r="P1244" s="114">
        <f>O1244*H1244</f>
        <v>0</v>
      </c>
      <c r="Q1244" s="114">
        <v>0</v>
      </c>
      <c r="R1244" s="114">
        <f>Q1244*H1244</f>
        <v>0</v>
      </c>
      <c r="S1244" s="114">
        <v>0</v>
      </c>
      <c r="T1244" s="115">
        <f>S1244*H1244</f>
        <v>0</v>
      </c>
      <c r="U1244" s="24"/>
      <c r="V1244" s="24"/>
      <c r="W1244" s="24"/>
      <c r="X1244" s="24"/>
      <c r="Y1244" s="24"/>
      <c r="Z1244" s="24"/>
      <c r="AA1244" s="24"/>
      <c r="AB1244" s="24"/>
      <c r="AC1244" s="24"/>
      <c r="AD1244" s="24"/>
      <c r="AE1244" s="24"/>
      <c r="AR1244" s="116" t="s">
        <v>105</v>
      </c>
      <c r="AT1244" s="116" t="s">
        <v>100</v>
      </c>
      <c r="AU1244" s="116" t="s">
        <v>69</v>
      </c>
      <c r="AY1244" s="12" t="s">
        <v>106</v>
      </c>
      <c r="BE1244" s="117">
        <f>IF(N1244="základní",J1244,0)</f>
        <v>35700</v>
      </c>
      <c r="BF1244" s="117">
        <f>IF(N1244="snížená",J1244,0)</f>
        <v>0</v>
      </c>
      <c r="BG1244" s="117">
        <f>IF(N1244="zákl. přenesená",J1244,0)</f>
        <v>0</v>
      </c>
      <c r="BH1244" s="117">
        <f>IF(N1244="sníž. přenesená",J1244,0)</f>
        <v>0</v>
      </c>
      <c r="BI1244" s="117">
        <f>IF(N1244="nulová",J1244,0)</f>
        <v>0</v>
      </c>
      <c r="BJ1244" s="12" t="s">
        <v>77</v>
      </c>
      <c r="BK1244" s="117">
        <f>ROUND(I1244*H1244,2)</f>
        <v>35700</v>
      </c>
      <c r="BL1244" s="12" t="s">
        <v>105</v>
      </c>
      <c r="BM1244" s="116" t="s">
        <v>2127</v>
      </c>
    </row>
    <row r="1245" spans="1:65" s="2" customFormat="1" ht="19.5">
      <c r="A1245" s="24"/>
      <c r="B1245" s="25"/>
      <c r="C1245" s="24"/>
      <c r="D1245" s="118" t="s">
        <v>108</v>
      </c>
      <c r="E1245" s="24"/>
      <c r="F1245" s="119" t="s">
        <v>2128</v>
      </c>
      <c r="G1245" s="24"/>
      <c r="H1245" s="24"/>
      <c r="I1245" s="24"/>
      <c r="J1245" s="24"/>
      <c r="K1245" s="24"/>
      <c r="L1245" s="25"/>
      <c r="M1245" s="120"/>
      <c r="N1245" s="121"/>
      <c r="O1245" s="45"/>
      <c r="P1245" s="45"/>
      <c r="Q1245" s="45"/>
      <c r="R1245" s="45"/>
      <c r="S1245" s="45"/>
      <c r="T1245" s="46"/>
      <c r="U1245" s="24"/>
      <c r="V1245" s="24"/>
      <c r="W1245" s="24"/>
      <c r="X1245" s="24"/>
      <c r="Y1245" s="24"/>
      <c r="Z1245" s="24"/>
      <c r="AA1245" s="24"/>
      <c r="AB1245" s="24"/>
      <c r="AC1245" s="24"/>
      <c r="AD1245" s="24"/>
      <c r="AE1245" s="24"/>
      <c r="AT1245" s="12" t="s">
        <v>108</v>
      </c>
      <c r="AU1245" s="12" t="s">
        <v>69</v>
      </c>
    </row>
    <row r="1246" spans="1:65" s="2" customFormat="1" ht="39">
      <c r="A1246" s="24"/>
      <c r="B1246" s="25"/>
      <c r="C1246" s="24"/>
      <c r="D1246" s="118" t="s">
        <v>110</v>
      </c>
      <c r="E1246" s="24"/>
      <c r="F1246" s="122" t="s">
        <v>1948</v>
      </c>
      <c r="G1246" s="24"/>
      <c r="H1246" s="24"/>
      <c r="I1246" s="24"/>
      <c r="J1246" s="24"/>
      <c r="K1246" s="24"/>
      <c r="L1246" s="25"/>
      <c r="M1246" s="120"/>
      <c r="N1246" s="121"/>
      <c r="O1246" s="45"/>
      <c r="P1246" s="45"/>
      <c r="Q1246" s="45"/>
      <c r="R1246" s="45"/>
      <c r="S1246" s="45"/>
      <c r="T1246" s="46"/>
      <c r="U1246" s="24"/>
      <c r="V1246" s="24"/>
      <c r="W1246" s="24"/>
      <c r="X1246" s="24"/>
      <c r="Y1246" s="24"/>
      <c r="Z1246" s="24"/>
      <c r="AA1246" s="24"/>
      <c r="AB1246" s="24"/>
      <c r="AC1246" s="24"/>
      <c r="AD1246" s="24"/>
      <c r="AE1246" s="24"/>
      <c r="AT1246" s="12" t="s">
        <v>110</v>
      </c>
      <c r="AU1246" s="12" t="s">
        <v>69</v>
      </c>
    </row>
    <row r="1247" spans="1:65" s="2" customFormat="1" ht="16.5" customHeight="1">
      <c r="A1247" s="24"/>
      <c r="B1247" s="105"/>
      <c r="C1247" s="106" t="s">
        <v>2129</v>
      </c>
      <c r="D1247" s="106" t="s">
        <v>100</v>
      </c>
      <c r="E1247" s="107" t="s">
        <v>2130</v>
      </c>
      <c r="F1247" s="108" t="s">
        <v>2131</v>
      </c>
      <c r="G1247" s="109" t="s">
        <v>163</v>
      </c>
      <c r="H1247" s="110">
        <v>100</v>
      </c>
      <c r="I1247" s="111">
        <v>420</v>
      </c>
      <c r="J1247" s="111">
        <f>ROUND(I1247*H1247,2)</f>
        <v>42000</v>
      </c>
      <c r="K1247" s="108" t="s">
        <v>104</v>
      </c>
      <c r="L1247" s="25"/>
      <c r="M1247" s="112" t="s">
        <v>3</v>
      </c>
      <c r="N1247" s="113" t="s">
        <v>40</v>
      </c>
      <c r="O1247" s="114">
        <v>0</v>
      </c>
      <c r="P1247" s="114">
        <f>O1247*H1247</f>
        <v>0</v>
      </c>
      <c r="Q1247" s="114">
        <v>0</v>
      </c>
      <c r="R1247" s="114">
        <f>Q1247*H1247</f>
        <v>0</v>
      </c>
      <c r="S1247" s="114">
        <v>0</v>
      </c>
      <c r="T1247" s="115">
        <f>S1247*H1247</f>
        <v>0</v>
      </c>
      <c r="U1247" s="24"/>
      <c r="V1247" s="24"/>
      <c r="W1247" s="24"/>
      <c r="X1247" s="24"/>
      <c r="Y1247" s="24"/>
      <c r="Z1247" s="24"/>
      <c r="AA1247" s="24"/>
      <c r="AB1247" s="24"/>
      <c r="AC1247" s="24"/>
      <c r="AD1247" s="24"/>
      <c r="AE1247" s="24"/>
      <c r="AR1247" s="116" t="s">
        <v>105</v>
      </c>
      <c r="AT1247" s="116" t="s">
        <v>100</v>
      </c>
      <c r="AU1247" s="116" t="s">
        <v>69</v>
      </c>
      <c r="AY1247" s="12" t="s">
        <v>106</v>
      </c>
      <c r="BE1247" s="117">
        <f>IF(N1247="základní",J1247,0)</f>
        <v>42000</v>
      </c>
      <c r="BF1247" s="117">
        <f>IF(N1247="snížená",J1247,0)</f>
        <v>0</v>
      </c>
      <c r="BG1247" s="117">
        <f>IF(N1247="zákl. přenesená",J1247,0)</f>
        <v>0</v>
      </c>
      <c r="BH1247" s="117">
        <f>IF(N1247="sníž. přenesená",J1247,0)</f>
        <v>0</v>
      </c>
      <c r="BI1247" s="117">
        <f>IF(N1247="nulová",J1247,0)</f>
        <v>0</v>
      </c>
      <c r="BJ1247" s="12" t="s">
        <v>77</v>
      </c>
      <c r="BK1247" s="117">
        <f>ROUND(I1247*H1247,2)</f>
        <v>42000</v>
      </c>
      <c r="BL1247" s="12" t="s">
        <v>105</v>
      </c>
      <c r="BM1247" s="116" t="s">
        <v>2132</v>
      </c>
    </row>
    <row r="1248" spans="1:65" s="2" customFormat="1" ht="19.5">
      <c r="A1248" s="24"/>
      <c r="B1248" s="25"/>
      <c r="C1248" s="24"/>
      <c r="D1248" s="118" t="s">
        <v>108</v>
      </c>
      <c r="E1248" s="24"/>
      <c r="F1248" s="119" t="s">
        <v>2133</v>
      </c>
      <c r="G1248" s="24"/>
      <c r="H1248" s="24"/>
      <c r="I1248" s="24"/>
      <c r="J1248" s="24"/>
      <c r="K1248" s="24"/>
      <c r="L1248" s="25"/>
      <c r="M1248" s="120"/>
      <c r="N1248" s="121"/>
      <c r="O1248" s="45"/>
      <c r="P1248" s="45"/>
      <c r="Q1248" s="45"/>
      <c r="R1248" s="45"/>
      <c r="S1248" s="45"/>
      <c r="T1248" s="46"/>
      <c r="U1248" s="24"/>
      <c r="V1248" s="24"/>
      <c r="W1248" s="24"/>
      <c r="X1248" s="24"/>
      <c r="Y1248" s="24"/>
      <c r="Z1248" s="24"/>
      <c r="AA1248" s="24"/>
      <c r="AB1248" s="24"/>
      <c r="AC1248" s="24"/>
      <c r="AD1248" s="24"/>
      <c r="AE1248" s="24"/>
      <c r="AT1248" s="12" t="s">
        <v>108</v>
      </c>
      <c r="AU1248" s="12" t="s">
        <v>69</v>
      </c>
    </row>
    <row r="1249" spans="1:65" s="2" customFormat="1" ht="39">
      <c r="A1249" s="24"/>
      <c r="B1249" s="25"/>
      <c r="C1249" s="24"/>
      <c r="D1249" s="118" t="s">
        <v>110</v>
      </c>
      <c r="E1249" s="24"/>
      <c r="F1249" s="122" t="s">
        <v>1948</v>
      </c>
      <c r="G1249" s="24"/>
      <c r="H1249" s="24"/>
      <c r="I1249" s="24"/>
      <c r="J1249" s="24"/>
      <c r="K1249" s="24"/>
      <c r="L1249" s="25"/>
      <c r="M1249" s="120"/>
      <c r="N1249" s="121"/>
      <c r="O1249" s="45"/>
      <c r="P1249" s="45"/>
      <c r="Q1249" s="45"/>
      <c r="R1249" s="45"/>
      <c r="S1249" s="45"/>
      <c r="T1249" s="46"/>
      <c r="U1249" s="24"/>
      <c r="V1249" s="24"/>
      <c r="W1249" s="24"/>
      <c r="X1249" s="24"/>
      <c r="Y1249" s="24"/>
      <c r="Z1249" s="24"/>
      <c r="AA1249" s="24"/>
      <c r="AB1249" s="24"/>
      <c r="AC1249" s="24"/>
      <c r="AD1249" s="24"/>
      <c r="AE1249" s="24"/>
      <c r="AT1249" s="12" t="s">
        <v>110</v>
      </c>
      <c r="AU1249" s="12" t="s">
        <v>69</v>
      </c>
    </row>
    <row r="1250" spans="1:65" s="2" customFormat="1" ht="16.5" customHeight="1">
      <c r="A1250" s="24"/>
      <c r="B1250" s="105"/>
      <c r="C1250" s="106" t="s">
        <v>2134</v>
      </c>
      <c r="D1250" s="106" t="s">
        <v>100</v>
      </c>
      <c r="E1250" s="107" t="s">
        <v>2135</v>
      </c>
      <c r="F1250" s="108" t="s">
        <v>2136</v>
      </c>
      <c r="G1250" s="109" t="s">
        <v>163</v>
      </c>
      <c r="H1250" s="110">
        <v>100</v>
      </c>
      <c r="I1250" s="111">
        <v>366</v>
      </c>
      <c r="J1250" s="111">
        <f>ROUND(I1250*H1250,2)</f>
        <v>36600</v>
      </c>
      <c r="K1250" s="108" t="s">
        <v>104</v>
      </c>
      <c r="L1250" s="25"/>
      <c r="M1250" s="112" t="s">
        <v>3</v>
      </c>
      <c r="N1250" s="113" t="s">
        <v>40</v>
      </c>
      <c r="O1250" s="114">
        <v>0</v>
      </c>
      <c r="P1250" s="114">
        <f>O1250*H1250</f>
        <v>0</v>
      </c>
      <c r="Q1250" s="114">
        <v>0</v>
      </c>
      <c r="R1250" s="114">
        <f>Q1250*H1250</f>
        <v>0</v>
      </c>
      <c r="S1250" s="114">
        <v>0</v>
      </c>
      <c r="T1250" s="115">
        <f>S1250*H1250</f>
        <v>0</v>
      </c>
      <c r="U1250" s="24"/>
      <c r="V1250" s="24"/>
      <c r="W1250" s="24"/>
      <c r="X1250" s="24"/>
      <c r="Y1250" s="24"/>
      <c r="Z1250" s="24"/>
      <c r="AA1250" s="24"/>
      <c r="AB1250" s="24"/>
      <c r="AC1250" s="24"/>
      <c r="AD1250" s="24"/>
      <c r="AE1250" s="24"/>
      <c r="AR1250" s="116" t="s">
        <v>105</v>
      </c>
      <c r="AT1250" s="116" t="s">
        <v>100</v>
      </c>
      <c r="AU1250" s="116" t="s">
        <v>69</v>
      </c>
      <c r="AY1250" s="12" t="s">
        <v>106</v>
      </c>
      <c r="BE1250" s="117">
        <f>IF(N1250="základní",J1250,0)</f>
        <v>36600</v>
      </c>
      <c r="BF1250" s="117">
        <f>IF(N1250="snížená",J1250,0)</f>
        <v>0</v>
      </c>
      <c r="BG1250" s="117">
        <f>IF(N1250="zákl. přenesená",J1250,0)</f>
        <v>0</v>
      </c>
      <c r="BH1250" s="117">
        <f>IF(N1250="sníž. přenesená",J1250,0)</f>
        <v>0</v>
      </c>
      <c r="BI1250" s="117">
        <f>IF(N1250="nulová",J1250,0)</f>
        <v>0</v>
      </c>
      <c r="BJ1250" s="12" t="s">
        <v>77</v>
      </c>
      <c r="BK1250" s="117">
        <f>ROUND(I1250*H1250,2)</f>
        <v>36600</v>
      </c>
      <c r="BL1250" s="12" t="s">
        <v>105</v>
      </c>
      <c r="BM1250" s="116" t="s">
        <v>2137</v>
      </c>
    </row>
    <row r="1251" spans="1:65" s="2" customFormat="1" ht="19.5">
      <c r="A1251" s="24"/>
      <c r="B1251" s="25"/>
      <c r="C1251" s="24"/>
      <c r="D1251" s="118" t="s">
        <v>108</v>
      </c>
      <c r="E1251" s="24"/>
      <c r="F1251" s="119" t="s">
        <v>2138</v>
      </c>
      <c r="G1251" s="24"/>
      <c r="H1251" s="24"/>
      <c r="I1251" s="24"/>
      <c r="J1251" s="24"/>
      <c r="K1251" s="24"/>
      <c r="L1251" s="25"/>
      <c r="M1251" s="120"/>
      <c r="N1251" s="121"/>
      <c r="O1251" s="45"/>
      <c r="P1251" s="45"/>
      <c r="Q1251" s="45"/>
      <c r="R1251" s="45"/>
      <c r="S1251" s="45"/>
      <c r="T1251" s="46"/>
      <c r="U1251" s="24"/>
      <c r="V1251" s="24"/>
      <c r="W1251" s="24"/>
      <c r="X1251" s="24"/>
      <c r="Y1251" s="24"/>
      <c r="Z1251" s="24"/>
      <c r="AA1251" s="24"/>
      <c r="AB1251" s="24"/>
      <c r="AC1251" s="24"/>
      <c r="AD1251" s="24"/>
      <c r="AE1251" s="24"/>
      <c r="AT1251" s="12" t="s">
        <v>108</v>
      </c>
      <c r="AU1251" s="12" t="s">
        <v>69</v>
      </c>
    </row>
    <row r="1252" spans="1:65" s="2" customFormat="1" ht="39">
      <c r="A1252" s="24"/>
      <c r="B1252" s="25"/>
      <c r="C1252" s="24"/>
      <c r="D1252" s="118" t="s">
        <v>110</v>
      </c>
      <c r="E1252" s="24"/>
      <c r="F1252" s="122" t="s">
        <v>1948</v>
      </c>
      <c r="G1252" s="24"/>
      <c r="H1252" s="24"/>
      <c r="I1252" s="24"/>
      <c r="J1252" s="24"/>
      <c r="K1252" s="24"/>
      <c r="L1252" s="25"/>
      <c r="M1252" s="120"/>
      <c r="N1252" s="121"/>
      <c r="O1252" s="45"/>
      <c r="P1252" s="45"/>
      <c r="Q1252" s="45"/>
      <c r="R1252" s="45"/>
      <c r="S1252" s="45"/>
      <c r="T1252" s="46"/>
      <c r="U1252" s="24"/>
      <c r="V1252" s="24"/>
      <c r="W1252" s="24"/>
      <c r="X1252" s="24"/>
      <c r="Y1252" s="24"/>
      <c r="Z1252" s="24"/>
      <c r="AA1252" s="24"/>
      <c r="AB1252" s="24"/>
      <c r="AC1252" s="24"/>
      <c r="AD1252" s="24"/>
      <c r="AE1252" s="24"/>
      <c r="AT1252" s="12" t="s">
        <v>110</v>
      </c>
      <c r="AU1252" s="12" t="s">
        <v>69</v>
      </c>
    </row>
    <row r="1253" spans="1:65" s="2" customFormat="1" ht="24.2" customHeight="1">
      <c r="A1253" s="24"/>
      <c r="B1253" s="105"/>
      <c r="C1253" s="106" t="s">
        <v>2139</v>
      </c>
      <c r="D1253" s="106" t="s">
        <v>100</v>
      </c>
      <c r="E1253" s="107" t="s">
        <v>2140</v>
      </c>
      <c r="F1253" s="108" t="s">
        <v>2141</v>
      </c>
      <c r="G1253" s="109" t="s">
        <v>163</v>
      </c>
      <c r="H1253" s="110">
        <v>100</v>
      </c>
      <c r="I1253" s="111">
        <v>429</v>
      </c>
      <c r="J1253" s="111">
        <f>ROUND(I1253*H1253,2)</f>
        <v>42900</v>
      </c>
      <c r="K1253" s="108" t="s">
        <v>104</v>
      </c>
      <c r="L1253" s="25"/>
      <c r="M1253" s="112" t="s">
        <v>3</v>
      </c>
      <c r="N1253" s="113" t="s">
        <v>40</v>
      </c>
      <c r="O1253" s="114">
        <v>0</v>
      </c>
      <c r="P1253" s="114">
        <f>O1253*H1253</f>
        <v>0</v>
      </c>
      <c r="Q1253" s="114">
        <v>0</v>
      </c>
      <c r="R1253" s="114">
        <f>Q1253*H1253</f>
        <v>0</v>
      </c>
      <c r="S1253" s="114">
        <v>0</v>
      </c>
      <c r="T1253" s="115">
        <f>S1253*H1253</f>
        <v>0</v>
      </c>
      <c r="U1253" s="24"/>
      <c r="V1253" s="24"/>
      <c r="W1253" s="24"/>
      <c r="X1253" s="24"/>
      <c r="Y1253" s="24"/>
      <c r="Z1253" s="24"/>
      <c r="AA1253" s="24"/>
      <c r="AB1253" s="24"/>
      <c r="AC1253" s="24"/>
      <c r="AD1253" s="24"/>
      <c r="AE1253" s="24"/>
      <c r="AR1253" s="116" t="s">
        <v>105</v>
      </c>
      <c r="AT1253" s="116" t="s">
        <v>100</v>
      </c>
      <c r="AU1253" s="116" t="s">
        <v>69</v>
      </c>
      <c r="AY1253" s="12" t="s">
        <v>106</v>
      </c>
      <c r="BE1253" s="117">
        <f>IF(N1253="základní",J1253,0)</f>
        <v>42900</v>
      </c>
      <c r="BF1253" s="117">
        <f>IF(N1253="snížená",J1253,0)</f>
        <v>0</v>
      </c>
      <c r="BG1253" s="117">
        <f>IF(N1253="zákl. přenesená",J1253,0)</f>
        <v>0</v>
      </c>
      <c r="BH1253" s="117">
        <f>IF(N1253="sníž. přenesená",J1253,0)</f>
        <v>0</v>
      </c>
      <c r="BI1253" s="117">
        <f>IF(N1253="nulová",J1253,0)</f>
        <v>0</v>
      </c>
      <c r="BJ1253" s="12" t="s">
        <v>77</v>
      </c>
      <c r="BK1253" s="117">
        <f>ROUND(I1253*H1253,2)</f>
        <v>42900</v>
      </c>
      <c r="BL1253" s="12" t="s">
        <v>105</v>
      </c>
      <c r="BM1253" s="116" t="s">
        <v>2142</v>
      </c>
    </row>
    <row r="1254" spans="1:65" s="2" customFormat="1" ht="19.5">
      <c r="A1254" s="24"/>
      <c r="B1254" s="25"/>
      <c r="C1254" s="24"/>
      <c r="D1254" s="118" t="s">
        <v>108</v>
      </c>
      <c r="E1254" s="24"/>
      <c r="F1254" s="119" t="s">
        <v>2143</v>
      </c>
      <c r="G1254" s="24"/>
      <c r="H1254" s="24"/>
      <c r="I1254" s="24"/>
      <c r="J1254" s="24"/>
      <c r="K1254" s="24"/>
      <c r="L1254" s="25"/>
      <c r="M1254" s="120"/>
      <c r="N1254" s="121"/>
      <c r="O1254" s="45"/>
      <c r="P1254" s="45"/>
      <c r="Q1254" s="45"/>
      <c r="R1254" s="45"/>
      <c r="S1254" s="45"/>
      <c r="T1254" s="46"/>
      <c r="U1254" s="24"/>
      <c r="V1254" s="24"/>
      <c r="W1254" s="24"/>
      <c r="X1254" s="24"/>
      <c r="Y1254" s="24"/>
      <c r="Z1254" s="24"/>
      <c r="AA1254" s="24"/>
      <c r="AB1254" s="24"/>
      <c r="AC1254" s="24"/>
      <c r="AD1254" s="24"/>
      <c r="AE1254" s="24"/>
      <c r="AT1254" s="12" t="s">
        <v>108</v>
      </c>
      <c r="AU1254" s="12" t="s">
        <v>69</v>
      </c>
    </row>
    <row r="1255" spans="1:65" s="2" customFormat="1" ht="39">
      <c r="A1255" s="24"/>
      <c r="B1255" s="25"/>
      <c r="C1255" s="24"/>
      <c r="D1255" s="118" t="s">
        <v>110</v>
      </c>
      <c r="E1255" s="24"/>
      <c r="F1255" s="122" t="s">
        <v>1948</v>
      </c>
      <c r="G1255" s="24"/>
      <c r="H1255" s="24"/>
      <c r="I1255" s="24"/>
      <c r="J1255" s="24"/>
      <c r="K1255" s="24"/>
      <c r="L1255" s="25"/>
      <c r="M1255" s="120"/>
      <c r="N1255" s="121"/>
      <c r="O1255" s="45"/>
      <c r="P1255" s="45"/>
      <c r="Q1255" s="45"/>
      <c r="R1255" s="45"/>
      <c r="S1255" s="45"/>
      <c r="T1255" s="46"/>
      <c r="U1255" s="24"/>
      <c r="V1255" s="24"/>
      <c r="W1255" s="24"/>
      <c r="X1255" s="24"/>
      <c r="Y1255" s="24"/>
      <c r="Z1255" s="24"/>
      <c r="AA1255" s="24"/>
      <c r="AB1255" s="24"/>
      <c r="AC1255" s="24"/>
      <c r="AD1255" s="24"/>
      <c r="AE1255" s="24"/>
      <c r="AT1255" s="12" t="s">
        <v>110</v>
      </c>
      <c r="AU1255" s="12" t="s">
        <v>69</v>
      </c>
    </row>
    <row r="1256" spans="1:65" s="2" customFormat="1" ht="24.2" customHeight="1">
      <c r="A1256" s="24"/>
      <c r="B1256" s="105"/>
      <c r="C1256" s="106" t="s">
        <v>2144</v>
      </c>
      <c r="D1256" s="106" t="s">
        <v>100</v>
      </c>
      <c r="E1256" s="107" t="s">
        <v>2145</v>
      </c>
      <c r="F1256" s="108" t="s">
        <v>2146</v>
      </c>
      <c r="G1256" s="109" t="s">
        <v>163</v>
      </c>
      <c r="H1256" s="110">
        <v>100</v>
      </c>
      <c r="I1256" s="111">
        <v>369</v>
      </c>
      <c r="J1256" s="111">
        <f>ROUND(I1256*H1256,2)</f>
        <v>36900</v>
      </c>
      <c r="K1256" s="108" t="s">
        <v>104</v>
      </c>
      <c r="L1256" s="25"/>
      <c r="M1256" s="112" t="s">
        <v>3</v>
      </c>
      <c r="N1256" s="113" t="s">
        <v>40</v>
      </c>
      <c r="O1256" s="114">
        <v>0</v>
      </c>
      <c r="P1256" s="114">
        <f>O1256*H1256</f>
        <v>0</v>
      </c>
      <c r="Q1256" s="114">
        <v>0</v>
      </c>
      <c r="R1256" s="114">
        <f>Q1256*H1256</f>
        <v>0</v>
      </c>
      <c r="S1256" s="114">
        <v>0</v>
      </c>
      <c r="T1256" s="115">
        <f>S1256*H1256</f>
        <v>0</v>
      </c>
      <c r="U1256" s="24"/>
      <c r="V1256" s="24"/>
      <c r="W1256" s="24"/>
      <c r="X1256" s="24"/>
      <c r="Y1256" s="24"/>
      <c r="Z1256" s="24"/>
      <c r="AA1256" s="24"/>
      <c r="AB1256" s="24"/>
      <c r="AC1256" s="24"/>
      <c r="AD1256" s="24"/>
      <c r="AE1256" s="24"/>
      <c r="AR1256" s="116" t="s">
        <v>105</v>
      </c>
      <c r="AT1256" s="116" t="s">
        <v>100</v>
      </c>
      <c r="AU1256" s="116" t="s">
        <v>69</v>
      </c>
      <c r="AY1256" s="12" t="s">
        <v>106</v>
      </c>
      <c r="BE1256" s="117">
        <f>IF(N1256="základní",J1256,0)</f>
        <v>36900</v>
      </c>
      <c r="BF1256" s="117">
        <f>IF(N1256="snížená",J1256,0)</f>
        <v>0</v>
      </c>
      <c r="BG1256" s="117">
        <f>IF(N1256="zákl. přenesená",J1256,0)</f>
        <v>0</v>
      </c>
      <c r="BH1256" s="117">
        <f>IF(N1256="sníž. přenesená",J1256,0)</f>
        <v>0</v>
      </c>
      <c r="BI1256" s="117">
        <f>IF(N1256="nulová",J1256,0)</f>
        <v>0</v>
      </c>
      <c r="BJ1256" s="12" t="s">
        <v>77</v>
      </c>
      <c r="BK1256" s="117">
        <f>ROUND(I1256*H1256,2)</f>
        <v>36900</v>
      </c>
      <c r="BL1256" s="12" t="s">
        <v>105</v>
      </c>
      <c r="BM1256" s="116" t="s">
        <v>2147</v>
      </c>
    </row>
    <row r="1257" spans="1:65" s="2" customFormat="1" ht="19.5">
      <c r="A1257" s="24"/>
      <c r="B1257" s="25"/>
      <c r="C1257" s="24"/>
      <c r="D1257" s="118" t="s">
        <v>108</v>
      </c>
      <c r="E1257" s="24"/>
      <c r="F1257" s="119" t="s">
        <v>2148</v>
      </c>
      <c r="G1257" s="24"/>
      <c r="H1257" s="24"/>
      <c r="I1257" s="24"/>
      <c r="J1257" s="24"/>
      <c r="K1257" s="24"/>
      <c r="L1257" s="25"/>
      <c r="M1257" s="120"/>
      <c r="N1257" s="121"/>
      <c r="O1257" s="45"/>
      <c r="P1257" s="45"/>
      <c r="Q1257" s="45"/>
      <c r="R1257" s="45"/>
      <c r="S1257" s="45"/>
      <c r="T1257" s="46"/>
      <c r="U1257" s="24"/>
      <c r="V1257" s="24"/>
      <c r="W1257" s="24"/>
      <c r="X1257" s="24"/>
      <c r="Y1257" s="24"/>
      <c r="Z1257" s="24"/>
      <c r="AA1257" s="24"/>
      <c r="AB1257" s="24"/>
      <c r="AC1257" s="24"/>
      <c r="AD1257" s="24"/>
      <c r="AE1257" s="24"/>
      <c r="AT1257" s="12" t="s">
        <v>108</v>
      </c>
      <c r="AU1257" s="12" t="s">
        <v>69</v>
      </c>
    </row>
    <row r="1258" spans="1:65" s="2" customFormat="1" ht="39">
      <c r="A1258" s="24"/>
      <c r="B1258" s="25"/>
      <c r="C1258" s="24"/>
      <c r="D1258" s="118" t="s">
        <v>110</v>
      </c>
      <c r="E1258" s="24"/>
      <c r="F1258" s="122" t="s">
        <v>1948</v>
      </c>
      <c r="G1258" s="24"/>
      <c r="H1258" s="24"/>
      <c r="I1258" s="24"/>
      <c r="J1258" s="24"/>
      <c r="K1258" s="24"/>
      <c r="L1258" s="25"/>
      <c r="M1258" s="120"/>
      <c r="N1258" s="121"/>
      <c r="O1258" s="45"/>
      <c r="P1258" s="45"/>
      <c r="Q1258" s="45"/>
      <c r="R1258" s="45"/>
      <c r="S1258" s="45"/>
      <c r="T1258" s="46"/>
      <c r="U1258" s="24"/>
      <c r="V1258" s="24"/>
      <c r="W1258" s="24"/>
      <c r="X1258" s="24"/>
      <c r="Y1258" s="24"/>
      <c r="Z1258" s="24"/>
      <c r="AA1258" s="24"/>
      <c r="AB1258" s="24"/>
      <c r="AC1258" s="24"/>
      <c r="AD1258" s="24"/>
      <c r="AE1258" s="24"/>
      <c r="AT1258" s="12" t="s">
        <v>110</v>
      </c>
      <c r="AU1258" s="12" t="s">
        <v>69</v>
      </c>
    </row>
    <row r="1259" spans="1:65" s="2" customFormat="1" ht="16.5" customHeight="1">
      <c r="A1259" s="24"/>
      <c r="B1259" s="105"/>
      <c r="C1259" s="106" t="s">
        <v>2149</v>
      </c>
      <c r="D1259" s="106" t="s">
        <v>100</v>
      </c>
      <c r="E1259" s="107" t="s">
        <v>2150</v>
      </c>
      <c r="F1259" s="108" t="s">
        <v>2151</v>
      </c>
      <c r="G1259" s="109" t="s">
        <v>163</v>
      </c>
      <c r="H1259" s="110">
        <v>1000</v>
      </c>
      <c r="I1259" s="111">
        <v>256</v>
      </c>
      <c r="J1259" s="111">
        <f>ROUND(I1259*H1259,2)</f>
        <v>256000</v>
      </c>
      <c r="K1259" s="108" t="s">
        <v>104</v>
      </c>
      <c r="L1259" s="25"/>
      <c r="M1259" s="112" t="s">
        <v>3</v>
      </c>
      <c r="N1259" s="113" t="s">
        <v>40</v>
      </c>
      <c r="O1259" s="114">
        <v>0</v>
      </c>
      <c r="P1259" s="114">
        <f>O1259*H1259</f>
        <v>0</v>
      </c>
      <c r="Q1259" s="114">
        <v>0</v>
      </c>
      <c r="R1259" s="114">
        <f>Q1259*H1259</f>
        <v>0</v>
      </c>
      <c r="S1259" s="114">
        <v>0</v>
      </c>
      <c r="T1259" s="115">
        <f>S1259*H1259</f>
        <v>0</v>
      </c>
      <c r="U1259" s="24"/>
      <c r="V1259" s="24"/>
      <c r="W1259" s="24"/>
      <c r="X1259" s="24"/>
      <c r="Y1259" s="24"/>
      <c r="Z1259" s="24"/>
      <c r="AA1259" s="24"/>
      <c r="AB1259" s="24"/>
      <c r="AC1259" s="24"/>
      <c r="AD1259" s="24"/>
      <c r="AE1259" s="24"/>
      <c r="AR1259" s="116" t="s">
        <v>105</v>
      </c>
      <c r="AT1259" s="116" t="s">
        <v>100</v>
      </c>
      <c r="AU1259" s="116" t="s">
        <v>69</v>
      </c>
      <c r="AY1259" s="12" t="s">
        <v>106</v>
      </c>
      <c r="BE1259" s="117">
        <f>IF(N1259="základní",J1259,0)</f>
        <v>256000</v>
      </c>
      <c r="BF1259" s="117">
        <f>IF(N1259="snížená",J1259,0)</f>
        <v>0</v>
      </c>
      <c r="BG1259" s="117">
        <f>IF(N1259="zákl. přenesená",J1259,0)</f>
        <v>0</v>
      </c>
      <c r="BH1259" s="117">
        <f>IF(N1259="sníž. přenesená",J1259,0)</f>
        <v>0</v>
      </c>
      <c r="BI1259" s="117">
        <f>IF(N1259="nulová",J1259,0)</f>
        <v>0</v>
      </c>
      <c r="BJ1259" s="12" t="s">
        <v>77</v>
      </c>
      <c r="BK1259" s="117">
        <f>ROUND(I1259*H1259,2)</f>
        <v>256000</v>
      </c>
      <c r="BL1259" s="12" t="s">
        <v>105</v>
      </c>
      <c r="BM1259" s="116" t="s">
        <v>2152</v>
      </c>
    </row>
    <row r="1260" spans="1:65" s="2" customFormat="1" ht="19.5">
      <c r="A1260" s="24"/>
      <c r="B1260" s="25"/>
      <c r="C1260" s="24"/>
      <c r="D1260" s="118" t="s">
        <v>108</v>
      </c>
      <c r="E1260" s="24"/>
      <c r="F1260" s="119" t="s">
        <v>2153</v>
      </c>
      <c r="G1260" s="24"/>
      <c r="H1260" s="24"/>
      <c r="I1260" s="24"/>
      <c r="J1260" s="24"/>
      <c r="K1260" s="24"/>
      <c r="L1260" s="25"/>
      <c r="M1260" s="120"/>
      <c r="N1260" s="121"/>
      <c r="O1260" s="45"/>
      <c r="P1260" s="45"/>
      <c r="Q1260" s="45"/>
      <c r="R1260" s="45"/>
      <c r="S1260" s="45"/>
      <c r="T1260" s="46"/>
      <c r="U1260" s="24"/>
      <c r="V1260" s="24"/>
      <c r="W1260" s="24"/>
      <c r="X1260" s="24"/>
      <c r="Y1260" s="24"/>
      <c r="Z1260" s="24"/>
      <c r="AA1260" s="24"/>
      <c r="AB1260" s="24"/>
      <c r="AC1260" s="24"/>
      <c r="AD1260" s="24"/>
      <c r="AE1260" s="24"/>
      <c r="AT1260" s="12" t="s">
        <v>108</v>
      </c>
      <c r="AU1260" s="12" t="s">
        <v>69</v>
      </c>
    </row>
    <row r="1261" spans="1:65" s="2" customFormat="1" ht="39">
      <c r="A1261" s="24"/>
      <c r="B1261" s="25"/>
      <c r="C1261" s="24"/>
      <c r="D1261" s="118" t="s">
        <v>110</v>
      </c>
      <c r="E1261" s="24"/>
      <c r="F1261" s="122" t="s">
        <v>2154</v>
      </c>
      <c r="G1261" s="24"/>
      <c r="H1261" s="24"/>
      <c r="I1261" s="24"/>
      <c r="J1261" s="24"/>
      <c r="K1261" s="24"/>
      <c r="L1261" s="25"/>
      <c r="M1261" s="120"/>
      <c r="N1261" s="121"/>
      <c r="O1261" s="45"/>
      <c r="P1261" s="45"/>
      <c r="Q1261" s="45"/>
      <c r="R1261" s="45"/>
      <c r="S1261" s="45"/>
      <c r="T1261" s="46"/>
      <c r="U1261" s="24"/>
      <c r="V1261" s="24"/>
      <c r="W1261" s="24"/>
      <c r="X1261" s="24"/>
      <c r="Y1261" s="24"/>
      <c r="Z1261" s="24"/>
      <c r="AA1261" s="24"/>
      <c r="AB1261" s="24"/>
      <c r="AC1261" s="24"/>
      <c r="AD1261" s="24"/>
      <c r="AE1261" s="24"/>
      <c r="AT1261" s="12" t="s">
        <v>110</v>
      </c>
      <c r="AU1261" s="12" t="s">
        <v>69</v>
      </c>
    </row>
    <row r="1262" spans="1:65" s="2" customFormat="1" ht="16.5" customHeight="1">
      <c r="A1262" s="24"/>
      <c r="B1262" s="105"/>
      <c r="C1262" s="106" t="s">
        <v>2155</v>
      </c>
      <c r="D1262" s="106" t="s">
        <v>100</v>
      </c>
      <c r="E1262" s="107" t="s">
        <v>2156</v>
      </c>
      <c r="F1262" s="108" t="s">
        <v>2157</v>
      </c>
      <c r="G1262" s="109" t="s">
        <v>163</v>
      </c>
      <c r="H1262" s="110">
        <v>3000</v>
      </c>
      <c r="I1262" s="111">
        <v>206</v>
      </c>
      <c r="J1262" s="111">
        <f>ROUND(I1262*H1262,2)</f>
        <v>618000</v>
      </c>
      <c r="K1262" s="108" t="s">
        <v>104</v>
      </c>
      <c r="L1262" s="25"/>
      <c r="M1262" s="112" t="s">
        <v>3</v>
      </c>
      <c r="N1262" s="113" t="s">
        <v>40</v>
      </c>
      <c r="O1262" s="114">
        <v>0</v>
      </c>
      <c r="P1262" s="114">
        <f>O1262*H1262</f>
        <v>0</v>
      </c>
      <c r="Q1262" s="114">
        <v>0</v>
      </c>
      <c r="R1262" s="114">
        <f>Q1262*H1262</f>
        <v>0</v>
      </c>
      <c r="S1262" s="114">
        <v>0</v>
      </c>
      <c r="T1262" s="115">
        <f>S1262*H1262</f>
        <v>0</v>
      </c>
      <c r="U1262" s="24"/>
      <c r="V1262" s="24"/>
      <c r="W1262" s="24"/>
      <c r="X1262" s="24"/>
      <c r="Y1262" s="24"/>
      <c r="Z1262" s="24"/>
      <c r="AA1262" s="24"/>
      <c r="AB1262" s="24"/>
      <c r="AC1262" s="24"/>
      <c r="AD1262" s="24"/>
      <c r="AE1262" s="24"/>
      <c r="AR1262" s="116" t="s">
        <v>105</v>
      </c>
      <c r="AT1262" s="116" t="s">
        <v>100</v>
      </c>
      <c r="AU1262" s="116" t="s">
        <v>69</v>
      </c>
      <c r="AY1262" s="12" t="s">
        <v>106</v>
      </c>
      <c r="BE1262" s="117">
        <f>IF(N1262="základní",J1262,0)</f>
        <v>618000</v>
      </c>
      <c r="BF1262" s="117">
        <f>IF(N1262="snížená",J1262,0)</f>
        <v>0</v>
      </c>
      <c r="BG1262" s="117">
        <f>IF(N1262="zákl. přenesená",J1262,0)</f>
        <v>0</v>
      </c>
      <c r="BH1262" s="117">
        <f>IF(N1262="sníž. přenesená",J1262,0)</f>
        <v>0</v>
      </c>
      <c r="BI1262" s="117">
        <f>IF(N1262="nulová",J1262,0)</f>
        <v>0</v>
      </c>
      <c r="BJ1262" s="12" t="s">
        <v>77</v>
      </c>
      <c r="BK1262" s="117">
        <f>ROUND(I1262*H1262,2)</f>
        <v>618000</v>
      </c>
      <c r="BL1262" s="12" t="s">
        <v>105</v>
      </c>
      <c r="BM1262" s="116" t="s">
        <v>2158</v>
      </c>
    </row>
    <row r="1263" spans="1:65" s="2" customFormat="1" ht="19.5">
      <c r="A1263" s="24"/>
      <c r="B1263" s="25"/>
      <c r="C1263" s="24"/>
      <c r="D1263" s="118" t="s">
        <v>108</v>
      </c>
      <c r="E1263" s="24"/>
      <c r="F1263" s="119" t="s">
        <v>2159</v>
      </c>
      <c r="G1263" s="24"/>
      <c r="H1263" s="24"/>
      <c r="I1263" s="24"/>
      <c r="J1263" s="24"/>
      <c r="K1263" s="24"/>
      <c r="L1263" s="25"/>
      <c r="M1263" s="120"/>
      <c r="N1263" s="121"/>
      <c r="O1263" s="45"/>
      <c r="P1263" s="45"/>
      <c r="Q1263" s="45"/>
      <c r="R1263" s="45"/>
      <c r="S1263" s="45"/>
      <c r="T1263" s="46"/>
      <c r="U1263" s="24"/>
      <c r="V1263" s="24"/>
      <c r="W1263" s="24"/>
      <c r="X1263" s="24"/>
      <c r="Y1263" s="24"/>
      <c r="Z1263" s="24"/>
      <c r="AA1263" s="24"/>
      <c r="AB1263" s="24"/>
      <c r="AC1263" s="24"/>
      <c r="AD1263" s="24"/>
      <c r="AE1263" s="24"/>
      <c r="AT1263" s="12" t="s">
        <v>108</v>
      </c>
      <c r="AU1263" s="12" t="s">
        <v>69</v>
      </c>
    </row>
    <row r="1264" spans="1:65" s="2" customFormat="1" ht="39">
      <c r="A1264" s="24"/>
      <c r="B1264" s="25"/>
      <c r="C1264" s="24"/>
      <c r="D1264" s="118" t="s">
        <v>110</v>
      </c>
      <c r="E1264" s="24"/>
      <c r="F1264" s="122" t="s">
        <v>2154</v>
      </c>
      <c r="G1264" s="24"/>
      <c r="H1264" s="24"/>
      <c r="I1264" s="24"/>
      <c r="J1264" s="24"/>
      <c r="K1264" s="24"/>
      <c r="L1264" s="25"/>
      <c r="M1264" s="120"/>
      <c r="N1264" s="121"/>
      <c r="O1264" s="45"/>
      <c r="P1264" s="45"/>
      <c r="Q1264" s="45"/>
      <c r="R1264" s="45"/>
      <c r="S1264" s="45"/>
      <c r="T1264" s="46"/>
      <c r="U1264" s="24"/>
      <c r="V1264" s="24"/>
      <c r="W1264" s="24"/>
      <c r="X1264" s="24"/>
      <c r="Y1264" s="24"/>
      <c r="Z1264" s="24"/>
      <c r="AA1264" s="24"/>
      <c r="AB1264" s="24"/>
      <c r="AC1264" s="24"/>
      <c r="AD1264" s="24"/>
      <c r="AE1264" s="24"/>
      <c r="AT1264" s="12" t="s">
        <v>110</v>
      </c>
      <c r="AU1264" s="12" t="s">
        <v>69</v>
      </c>
    </row>
    <row r="1265" spans="1:65" s="2" customFormat="1" ht="16.5" customHeight="1">
      <c r="A1265" s="24"/>
      <c r="B1265" s="105"/>
      <c r="C1265" s="106" t="s">
        <v>2160</v>
      </c>
      <c r="D1265" s="106" t="s">
        <v>100</v>
      </c>
      <c r="E1265" s="107" t="s">
        <v>2161</v>
      </c>
      <c r="F1265" s="108" t="s">
        <v>2162</v>
      </c>
      <c r="G1265" s="109" t="s">
        <v>163</v>
      </c>
      <c r="H1265" s="110">
        <v>1000</v>
      </c>
      <c r="I1265" s="111">
        <v>213</v>
      </c>
      <c r="J1265" s="111">
        <f>ROUND(I1265*H1265,2)</f>
        <v>213000</v>
      </c>
      <c r="K1265" s="108" t="s">
        <v>104</v>
      </c>
      <c r="L1265" s="25"/>
      <c r="M1265" s="112" t="s">
        <v>3</v>
      </c>
      <c r="N1265" s="113" t="s">
        <v>40</v>
      </c>
      <c r="O1265" s="114">
        <v>0</v>
      </c>
      <c r="P1265" s="114">
        <f>O1265*H1265</f>
        <v>0</v>
      </c>
      <c r="Q1265" s="114">
        <v>0</v>
      </c>
      <c r="R1265" s="114">
        <f>Q1265*H1265</f>
        <v>0</v>
      </c>
      <c r="S1265" s="114">
        <v>0</v>
      </c>
      <c r="T1265" s="115">
        <f>S1265*H1265</f>
        <v>0</v>
      </c>
      <c r="U1265" s="24"/>
      <c r="V1265" s="24"/>
      <c r="W1265" s="24"/>
      <c r="X1265" s="24"/>
      <c r="Y1265" s="24"/>
      <c r="Z1265" s="24"/>
      <c r="AA1265" s="24"/>
      <c r="AB1265" s="24"/>
      <c r="AC1265" s="24"/>
      <c r="AD1265" s="24"/>
      <c r="AE1265" s="24"/>
      <c r="AR1265" s="116" t="s">
        <v>105</v>
      </c>
      <c r="AT1265" s="116" t="s">
        <v>100</v>
      </c>
      <c r="AU1265" s="116" t="s">
        <v>69</v>
      </c>
      <c r="AY1265" s="12" t="s">
        <v>106</v>
      </c>
      <c r="BE1265" s="117">
        <f>IF(N1265="základní",J1265,0)</f>
        <v>213000</v>
      </c>
      <c r="BF1265" s="117">
        <f>IF(N1265="snížená",J1265,0)</f>
        <v>0</v>
      </c>
      <c r="BG1265" s="117">
        <f>IF(N1265="zákl. přenesená",J1265,0)</f>
        <v>0</v>
      </c>
      <c r="BH1265" s="117">
        <f>IF(N1265="sníž. přenesená",J1265,0)</f>
        <v>0</v>
      </c>
      <c r="BI1265" s="117">
        <f>IF(N1265="nulová",J1265,0)</f>
        <v>0</v>
      </c>
      <c r="BJ1265" s="12" t="s">
        <v>77</v>
      </c>
      <c r="BK1265" s="117">
        <f>ROUND(I1265*H1265,2)</f>
        <v>213000</v>
      </c>
      <c r="BL1265" s="12" t="s">
        <v>105</v>
      </c>
      <c r="BM1265" s="116" t="s">
        <v>2163</v>
      </c>
    </row>
    <row r="1266" spans="1:65" s="2" customFormat="1" ht="19.5">
      <c r="A1266" s="24"/>
      <c r="B1266" s="25"/>
      <c r="C1266" s="24"/>
      <c r="D1266" s="118" t="s">
        <v>108</v>
      </c>
      <c r="E1266" s="24"/>
      <c r="F1266" s="119" t="s">
        <v>2164</v>
      </c>
      <c r="G1266" s="24"/>
      <c r="H1266" s="24"/>
      <c r="I1266" s="24"/>
      <c r="J1266" s="24"/>
      <c r="K1266" s="24"/>
      <c r="L1266" s="25"/>
      <c r="M1266" s="120"/>
      <c r="N1266" s="121"/>
      <c r="O1266" s="45"/>
      <c r="P1266" s="45"/>
      <c r="Q1266" s="45"/>
      <c r="R1266" s="45"/>
      <c r="S1266" s="45"/>
      <c r="T1266" s="46"/>
      <c r="U1266" s="24"/>
      <c r="V1266" s="24"/>
      <c r="W1266" s="24"/>
      <c r="X1266" s="24"/>
      <c r="Y1266" s="24"/>
      <c r="Z1266" s="24"/>
      <c r="AA1266" s="24"/>
      <c r="AB1266" s="24"/>
      <c r="AC1266" s="24"/>
      <c r="AD1266" s="24"/>
      <c r="AE1266" s="24"/>
      <c r="AT1266" s="12" t="s">
        <v>108</v>
      </c>
      <c r="AU1266" s="12" t="s">
        <v>69</v>
      </c>
    </row>
    <row r="1267" spans="1:65" s="2" customFormat="1" ht="39">
      <c r="A1267" s="24"/>
      <c r="B1267" s="25"/>
      <c r="C1267" s="24"/>
      <c r="D1267" s="118" t="s">
        <v>110</v>
      </c>
      <c r="E1267" s="24"/>
      <c r="F1267" s="122" t="s">
        <v>2154</v>
      </c>
      <c r="G1267" s="24"/>
      <c r="H1267" s="24"/>
      <c r="I1267" s="24"/>
      <c r="J1267" s="24"/>
      <c r="K1267" s="24"/>
      <c r="L1267" s="25"/>
      <c r="M1267" s="120"/>
      <c r="N1267" s="121"/>
      <c r="O1267" s="45"/>
      <c r="P1267" s="45"/>
      <c r="Q1267" s="45"/>
      <c r="R1267" s="45"/>
      <c r="S1267" s="45"/>
      <c r="T1267" s="46"/>
      <c r="U1267" s="24"/>
      <c r="V1267" s="24"/>
      <c r="W1267" s="24"/>
      <c r="X1267" s="24"/>
      <c r="Y1267" s="24"/>
      <c r="Z1267" s="24"/>
      <c r="AA1267" s="24"/>
      <c r="AB1267" s="24"/>
      <c r="AC1267" s="24"/>
      <c r="AD1267" s="24"/>
      <c r="AE1267" s="24"/>
      <c r="AT1267" s="12" t="s">
        <v>110</v>
      </c>
      <c r="AU1267" s="12" t="s">
        <v>69</v>
      </c>
    </row>
    <row r="1268" spans="1:65" s="2" customFormat="1" ht="16.5" customHeight="1">
      <c r="A1268" s="24"/>
      <c r="B1268" s="105"/>
      <c r="C1268" s="106" t="s">
        <v>2165</v>
      </c>
      <c r="D1268" s="106" t="s">
        <v>100</v>
      </c>
      <c r="E1268" s="107" t="s">
        <v>2166</v>
      </c>
      <c r="F1268" s="108" t="s">
        <v>2167</v>
      </c>
      <c r="G1268" s="109" t="s">
        <v>163</v>
      </c>
      <c r="H1268" s="110">
        <v>500</v>
      </c>
      <c r="I1268" s="111">
        <v>194</v>
      </c>
      <c r="J1268" s="111">
        <f>ROUND(I1268*H1268,2)</f>
        <v>97000</v>
      </c>
      <c r="K1268" s="108" t="s">
        <v>104</v>
      </c>
      <c r="L1268" s="25"/>
      <c r="M1268" s="112" t="s">
        <v>3</v>
      </c>
      <c r="N1268" s="113" t="s">
        <v>40</v>
      </c>
      <c r="O1268" s="114">
        <v>0</v>
      </c>
      <c r="P1268" s="114">
        <f>O1268*H1268</f>
        <v>0</v>
      </c>
      <c r="Q1268" s="114">
        <v>0</v>
      </c>
      <c r="R1268" s="114">
        <f>Q1268*H1268</f>
        <v>0</v>
      </c>
      <c r="S1268" s="114">
        <v>0</v>
      </c>
      <c r="T1268" s="115">
        <f>S1268*H1268</f>
        <v>0</v>
      </c>
      <c r="U1268" s="24"/>
      <c r="V1268" s="24"/>
      <c r="W1268" s="24"/>
      <c r="X1268" s="24"/>
      <c r="Y1268" s="24"/>
      <c r="Z1268" s="24"/>
      <c r="AA1268" s="24"/>
      <c r="AB1268" s="24"/>
      <c r="AC1268" s="24"/>
      <c r="AD1268" s="24"/>
      <c r="AE1268" s="24"/>
      <c r="AR1268" s="116" t="s">
        <v>105</v>
      </c>
      <c r="AT1268" s="116" t="s">
        <v>100</v>
      </c>
      <c r="AU1268" s="116" t="s">
        <v>69</v>
      </c>
      <c r="AY1268" s="12" t="s">
        <v>106</v>
      </c>
      <c r="BE1268" s="117">
        <f>IF(N1268="základní",J1268,0)</f>
        <v>97000</v>
      </c>
      <c r="BF1268" s="117">
        <f>IF(N1268="snížená",J1268,0)</f>
        <v>0</v>
      </c>
      <c r="BG1268" s="117">
        <f>IF(N1268="zákl. přenesená",J1268,0)</f>
        <v>0</v>
      </c>
      <c r="BH1268" s="117">
        <f>IF(N1268="sníž. přenesená",J1268,0)</f>
        <v>0</v>
      </c>
      <c r="BI1268" s="117">
        <f>IF(N1268="nulová",J1268,0)</f>
        <v>0</v>
      </c>
      <c r="BJ1268" s="12" t="s">
        <v>77</v>
      </c>
      <c r="BK1268" s="117">
        <f>ROUND(I1268*H1268,2)</f>
        <v>97000</v>
      </c>
      <c r="BL1268" s="12" t="s">
        <v>105</v>
      </c>
      <c r="BM1268" s="116" t="s">
        <v>2168</v>
      </c>
    </row>
    <row r="1269" spans="1:65" s="2" customFormat="1" ht="29.25">
      <c r="A1269" s="24"/>
      <c r="B1269" s="25"/>
      <c r="C1269" s="24"/>
      <c r="D1269" s="118" t="s">
        <v>108</v>
      </c>
      <c r="E1269" s="24"/>
      <c r="F1269" s="119" t="s">
        <v>2169</v>
      </c>
      <c r="G1269" s="24"/>
      <c r="H1269" s="24"/>
      <c r="I1269" s="24"/>
      <c r="J1269" s="24"/>
      <c r="K1269" s="24"/>
      <c r="L1269" s="25"/>
      <c r="M1269" s="120"/>
      <c r="N1269" s="121"/>
      <c r="O1269" s="45"/>
      <c r="P1269" s="45"/>
      <c r="Q1269" s="45"/>
      <c r="R1269" s="45"/>
      <c r="S1269" s="45"/>
      <c r="T1269" s="46"/>
      <c r="U1269" s="24"/>
      <c r="V1269" s="24"/>
      <c r="W1269" s="24"/>
      <c r="X1269" s="24"/>
      <c r="Y1269" s="24"/>
      <c r="Z1269" s="24"/>
      <c r="AA1269" s="24"/>
      <c r="AB1269" s="24"/>
      <c r="AC1269" s="24"/>
      <c r="AD1269" s="24"/>
      <c r="AE1269" s="24"/>
      <c r="AT1269" s="12" t="s">
        <v>108</v>
      </c>
      <c r="AU1269" s="12" t="s">
        <v>69</v>
      </c>
    </row>
    <row r="1270" spans="1:65" s="2" customFormat="1" ht="39">
      <c r="A1270" s="24"/>
      <c r="B1270" s="25"/>
      <c r="C1270" s="24"/>
      <c r="D1270" s="118" t="s">
        <v>110</v>
      </c>
      <c r="E1270" s="24"/>
      <c r="F1270" s="122" t="s">
        <v>2154</v>
      </c>
      <c r="G1270" s="24"/>
      <c r="H1270" s="24"/>
      <c r="I1270" s="24"/>
      <c r="J1270" s="24"/>
      <c r="K1270" s="24"/>
      <c r="L1270" s="25"/>
      <c r="M1270" s="120"/>
      <c r="N1270" s="121"/>
      <c r="O1270" s="45"/>
      <c r="P1270" s="45"/>
      <c r="Q1270" s="45"/>
      <c r="R1270" s="45"/>
      <c r="S1270" s="45"/>
      <c r="T1270" s="46"/>
      <c r="U1270" s="24"/>
      <c r="V1270" s="24"/>
      <c r="W1270" s="24"/>
      <c r="X1270" s="24"/>
      <c r="Y1270" s="24"/>
      <c r="Z1270" s="24"/>
      <c r="AA1270" s="24"/>
      <c r="AB1270" s="24"/>
      <c r="AC1270" s="24"/>
      <c r="AD1270" s="24"/>
      <c r="AE1270" s="24"/>
      <c r="AT1270" s="12" t="s">
        <v>110</v>
      </c>
      <c r="AU1270" s="12" t="s">
        <v>69</v>
      </c>
    </row>
    <row r="1271" spans="1:65" s="2" customFormat="1" ht="16.5" customHeight="1">
      <c r="A1271" s="24"/>
      <c r="B1271" s="105"/>
      <c r="C1271" s="106" t="s">
        <v>2170</v>
      </c>
      <c r="D1271" s="106" t="s">
        <v>100</v>
      </c>
      <c r="E1271" s="107" t="s">
        <v>2171</v>
      </c>
      <c r="F1271" s="108" t="s">
        <v>2172</v>
      </c>
      <c r="G1271" s="109" t="s">
        <v>163</v>
      </c>
      <c r="H1271" s="110">
        <v>200</v>
      </c>
      <c r="I1271" s="111">
        <v>256</v>
      </c>
      <c r="J1271" s="111">
        <f>ROUND(I1271*H1271,2)</f>
        <v>51200</v>
      </c>
      <c r="K1271" s="108" t="s">
        <v>104</v>
      </c>
      <c r="L1271" s="25"/>
      <c r="M1271" s="112" t="s">
        <v>3</v>
      </c>
      <c r="N1271" s="113" t="s">
        <v>40</v>
      </c>
      <c r="O1271" s="114">
        <v>0</v>
      </c>
      <c r="P1271" s="114">
        <f>O1271*H1271</f>
        <v>0</v>
      </c>
      <c r="Q1271" s="114">
        <v>0</v>
      </c>
      <c r="R1271" s="114">
        <f>Q1271*H1271</f>
        <v>0</v>
      </c>
      <c r="S1271" s="114">
        <v>0</v>
      </c>
      <c r="T1271" s="115">
        <f>S1271*H1271</f>
        <v>0</v>
      </c>
      <c r="U1271" s="24"/>
      <c r="V1271" s="24"/>
      <c r="W1271" s="24"/>
      <c r="X1271" s="24"/>
      <c r="Y1271" s="24"/>
      <c r="Z1271" s="24"/>
      <c r="AA1271" s="24"/>
      <c r="AB1271" s="24"/>
      <c r="AC1271" s="24"/>
      <c r="AD1271" s="24"/>
      <c r="AE1271" s="24"/>
      <c r="AR1271" s="116" t="s">
        <v>105</v>
      </c>
      <c r="AT1271" s="116" t="s">
        <v>100</v>
      </c>
      <c r="AU1271" s="116" t="s">
        <v>69</v>
      </c>
      <c r="AY1271" s="12" t="s">
        <v>106</v>
      </c>
      <c r="BE1271" s="117">
        <f>IF(N1271="základní",J1271,0)</f>
        <v>51200</v>
      </c>
      <c r="BF1271" s="117">
        <f>IF(N1271="snížená",J1271,0)</f>
        <v>0</v>
      </c>
      <c r="BG1271" s="117">
        <f>IF(N1271="zákl. přenesená",J1271,0)</f>
        <v>0</v>
      </c>
      <c r="BH1271" s="117">
        <f>IF(N1271="sníž. přenesená",J1271,0)</f>
        <v>0</v>
      </c>
      <c r="BI1271" s="117">
        <f>IF(N1271="nulová",J1271,0)</f>
        <v>0</v>
      </c>
      <c r="BJ1271" s="12" t="s">
        <v>77</v>
      </c>
      <c r="BK1271" s="117">
        <f>ROUND(I1271*H1271,2)</f>
        <v>51200</v>
      </c>
      <c r="BL1271" s="12" t="s">
        <v>105</v>
      </c>
      <c r="BM1271" s="116" t="s">
        <v>2173</v>
      </c>
    </row>
    <row r="1272" spans="1:65" s="2" customFormat="1" ht="19.5">
      <c r="A1272" s="24"/>
      <c r="B1272" s="25"/>
      <c r="C1272" s="24"/>
      <c r="D1272" s="118" t="s">
        <v>108</v>
      </c>
      <c r="E1272" s="24"/>
      <c r="F1272" s="119" t="s">
        <v>2174</v>
      </c>
      <c r="G1272" s="24"/>
      <c r="H1272" s="24"/>
      <c r="I1272" s="24"/>
      <c r="J1272" s="24"/>
      <c r="K1272" s="24"/>
      <c r="L1272" s="25"/>
      <c r="M1272" s="120"/>
      <c r="N1272" s="121"/>
      <c r="O1272" s="45"/>
      <c r="P1272" s="45"/>
      <c r="Q1272" s="45"/>
      <c r="R1272" s="45"/>
      <c r="S1272" s="45"/>
      <c r="T1272" s="46"/>
      <c r="U1272" s="24"/>
      <c r="V1272" s="24"/>
      <c r="W1272" s="24"/>
      <c r="X1272" s="24"/>
      <c r="Y1272" s="24"/>
      <c r="Z1272" s="24"/>
      <c r="AA1272" s="24"/>
      <c r="AB1272" s="24"/>
      <c r="AC1272" s="24"/>
      <c r="AD1272" s="24"/>
      <c r="AE1272" s="24"/>
      <c r="AT1272" s="12" t="s">
        <v>108</v>
      </c>
      <c r="AU1272" s="12" t="s">
        <v>69</v>
      </c>
    </row>
    <row r="1273" spans="1:65" s="2" customFormat="1" ht="39">
      <c r="A1273" s="24"/>
      <c r="B1273" s="25"/>
      <c r="C1273" s="24"/>
      <c r="D1273" s="118" t="s">
        <v>110</v>
      </c>
      <c r="E1273" s="24"/>
      <c r="F1273" s="122" t="s">
        <v>2154</v>
      </c>
      <c r="G1273" s="24"/>
      <c r="H1273" s="24"/>
      <c r="I1273" s="24"/>
      <c r="J1273" s="24"/>
      <c r="K1273" s="24"/>
      <c r="L1273" s="25"/>
      <c r="M1273" s="120"/>
      <c r="N1273" s="121"/>
      <c r="O1273" s="45"/>
      <c r="P1273" s="45"/>
      <c r="Q1273" s="45"/>
      <c r="R1273" s="45"/>
      <c r="S1273" s="45"/>
      <c r="T1273" s="46"/>
      <c r="U1273" s="24"/>
      <c r="V1273" s="24"/>
      <c r="W1273" s="24"/>
      <c r="X1273" s="24"/>
      <c r="Y1273" s="24"/>
      <c r="Z1273" s="24"/>
      <c r="AA1273" s="24"/>
      <c r="AB1273" s="24"/>
      <c r="AC1273" s="24"/>
      <c r="AD1273" s="24"/>
      <c r="AE1273" s="24"/>
      <c r="AT1273" s="12" t="s">
        <v>110</v>
      </c>
      <c r="AU1273" s="12" t="s">
        <v>69</v>
      </c>
    </row>
    <row r="1274" spans="1:65" s="2" customFormat="1" ht="16.5" customHeight="1">
      <c r="A1274" s="24"/>
      <c r="B1274" s="105"/>
      <c r="C1274" s="106" t="s">
        <v>2175</v>
      </c>
      <c r="D1274" s="106" t="s">
        <v>100</v>
      </c>
      <c r="E1274" s="107" t="s">
        <v>2176</v>
      </c>
      <c r="F1274" s="108" t="s">
        <v>2177</v>
      </c>
      <c r="G1274" s="109" t="s">
        <v>163</v>
      </c>
      <c r="H1274" s="110">
        <v>500</v>
      </c>
      <c r="I1274" s="111">
        <v>206</v>
      </c>
      <c r="J1274" s="111">
        <f>ROUND(I1274*H1274,2)</f>
        <v>103000</v>
      </c>
      <c r="K1274" s="108" t="s">
        <v>104</v>
      </c>
      <c r="L1274" s="25"/>
      <c r="M1274" s="112" t="s">
        <v>3</v>
      </c>
      <c r="N1274" s="113" t="s">
        <v>40</v>
      </c>
      <c r="O1274" s="114">
        <v>0</v>
      </c>
      <c r="P1274" s="114">
        <f>O1274*H1274</f>
        <v>0</v>
      </c>
      <c r="Q1274" s="114">
        <v>0</v>
      </c>
      <c r="R1274" s="114">
        <f>Q1274*H1274</f>
        <v>0</v>
      </c>
      <c r="S1274" s="114">
        <v>0</v>
      </c>
      <c r="T1274" s="115">
        <f>S1274*H1274</f>
        <v>0</v>
      </c>
      <c r="U1274" s="24"/>
      <c r="V1274" s="24"/>
      <c r="W1274" s="24"/>
      <c r="X1274" s="24"/>
      <c r="Y1274" s="24"/>
      <c r="Z1274" s="24"/>
      <c r="AA1274" s="24"/>
      <c r="AB1274" s="24"/>
      <c r="AC1274" s="24"/>
      <c r="AD1274" s="24"/>
      <c r="AE1274" s="24"/>
      <c r="AR1274" s="116" t="s">
        <v>105</v>
      </c>
      <c r="AT1274" s="116" t="s">
        <v>100</v>
      </c>
      <c r="AU1274" s="116" t="s">
        <v>69</v>
      </c>
      <c r="AY1274" s="12" t="s">
        <v>106</v>
      </c>
      <c r="BE1274" s="117">
        <f>IF(N1274="základní",J1274,0)</f>
        <v>103000</v>
      </c>
      <c r="BF1274" s="117">
        <f>IF(N1274="snížená",J1274,0)</f>
        <v>0</v>
      </c>
      <c r="BG1274" s="117">
        <f>IF(N1274="zákl. přenesená",J1274,0)</f>
        <v>0</v>
      </c>
      <c r="BH1274" s="117">
        <f>IF(N1274="sníž. přenesená",J1274,0)</f>
        <v>0</v>
      </c>
      <c r="BI1274" s="117">
        <f>IF(N1274="nulová",J1274,0)</f>
        <v>0</v>
      </c>
      <c r="BJ1274" s="12" t="s">
        <v>77</v>
      </c>
      <c r="BK1274" s="117">
        <f>ROUND(I1274*H1274,2)</f>
        <v>103000</v>
      </c>
      <c r="BL1274" s="12" t="s">
        <v>105</v>
      </c>
      <c r="BM1274" s="116" t="s">
        <v>2178</v>
      </c>
    </row>
    <row r="1275" spans="1:65" s="2" customFormat="1" ht="29.25">
      <c r="A1275" s="24"/>
      <c r="B1275" s="25"/>
      <c r="C1275" s="24"/>
      <c r="D1275" s="118" t="s">
        <v>108</v>
      </c>
      <c r="E1275" s="24"/>
      <c r="F1275" s="119" t="s">
        <v>2179</v>
      </c>
      <c r="G1275" s="24"/>
      <c r="H1275" s="24"/>
      <c r="I1275" s="24"/>
      <c r="J1275" s="24"/>
      <c r="K1275" s="24"/>
      <c r="L1275" s="25"/>
      <c r="M1275" s="120"/>
      <c r="N1275" s="121"/>
      <c r="O1275" s="45"/>
      <c r="P1275" s="45"/>
      <c r="Q1275" s="45"/>
      <c r="R1275" s="45"/>
      <c r="S1275" s="45"/>
      <c r="T1275" s="46"/>
      <c r="U1275" s="24"/>
      <c r="V1275" s="24"/>
      <c r="W1275" s="24"/>
      <c r="X1275" s="24"/>
      <c r="Y1275" s="24"/>
      <c r="Z1275" s="24"/>
      <c r="AA1275" s="24"/>
      <c r="AB1275" s="24"/>
      <c r="AC1275" s="24"/>
      <c r="AD1275" s="24"/>
      <c r="AE1275" s="24"/>
      <c r="AT1275" s="12" t="s">
        <v>108</v>
      </c>
      <c r="AU1275" s="12" t="s">
        <v>69</v>
      </c>
    </row>
    <row r="1276" spans="1:65" s="2" customFormat="1" ht="39">
      <c r="A1276" s="24"/>
      <c r="B1276" s="25"/>
      <c r="C1276" s="24"/>
      <c r="D1276" s="118" t="s">
        <v>110</v>
      </c>
      <c r="E1276" s="24"/>
      <c r="F1276" s="122" t="s">
        <v>2154</v>
      </c>
      <c r="G1276" s="24"/>
      <c r="H1276" s="24"/>
      <c r="I1276" s="24"/>
      <c r="J1276" s="24"/>
      <c r="K1276" s="24"/>
      <c r="L1276" s="25"/>
      <c r="M1276" s="120"/>
      <c r="N1276" s="121"/>
      <c r="O1276" s="45"/>
      <c r="P1276" s="45"/>
      <c r="Q1276" s="45"/>
      <c r="R1276" s="45"/>
      <c r="S1276" s="45"/>
      <c r="T1276" s="46"/>
      <c r="U1276" s="24"/>
      <c r="V1276" s="24"/>
      <c r="W1276" s="24"/>
      <c r="X1276" s="24"/>
      <c r="Y1276" s="24"/>
      <c r="Z1276" s="24"/>
      <c r="AA1276" s="24"/>
      <c r="AB1276" s="24"/>
      <c r="AC1276" s="24"/>
      <c r="AD1276" s="24"/>
      <c r="AE1276" s="24"/>
      <c r="AT1276" s="12" t="s">
        <v>110</v>
      </c>
      <c r="AU1276" s="12" t="s">
        <v>69</v>
      </c>
    </row>
    <row r="1277" spans="1:65" s="2" customFormat="1" ht="16.5" customHeight="1">
      <c r="A1277" s="24"/>
      <c r="B1277" s="105"/>
      <c r="C1277" s="106" t="s">
        <v>2180</v>
      </c>
      <c r="D1277" s="106" t="s">
        <v>100</v>
      </c>
      <c r="E1277" s="107" t="s">
        <v>2181</v>
      </c>
      <c r="F1277" s="108" t="s">
        <v>2182</v>
      </c>
      <c r="G1277" s="109" t="s">
        <v>163</v>
      </c>
      <c r="H1277" s="110">
        <v>500</v>
      </c>
      <c r="I1277" s="111">
        <v>213</v>
      </c>
      <c r="J1277" s="111">
        <f>ROUND(I1277*H1277,2)</f>
        <v>106500</v>
      </c>
      <c r="K1277" s="108" t="s">
        <v>104</v>
      </c>
      <c r="L1277" s="25"/>
      <c r="M1277" s="112" t="s">
        <v>3</v>
      </c>
      <c r="N1277" s="113" t="s">
        <v>40</v>
      </c>
      <c r="O1277" s="114">
        <v>0</v>
      </c>
      <c r="P1277" s="114">
        <f>O1277*H1277</f>
        <v>0</v>
      </c>
      <c r="Q1277" s="114">
        <v>0</v>
      </c>
      <c r="R1277" s="114">
        <f>Q1277*H1277</f>
        <v>0</v>
      </c>
      <c r="S1277" s="114">
        <v>0</v>
      </c>
      <c r="T1277" s="115">
        <f>S1277*H1277</f>
        <v>0</v>
      </c>
      <c r="U1277" s="24"/>
      <c r="V1277" s="24"/>
      <c r="W1277" s="24"/>
      <c r="X1277" s="24"/>
      <c r="Y1277" s="24"/>
      <c r="Z1277" s="24"/>
      <c r="AA1277" s="24"/>
      <c r="AB1277" s="24"/>
      <c r="AC1277" s="24"/>
      <c r="AD1277" s="24"/>
      <c r="AE1277" s="24"/>
      <c r="AR1277" s="116" t="s">
        <v>105</v>
      </c>
      <c r="AT1277" s="116" t="s">
        <v>100</v>
      </c>
      <c r="AU1277" s="116" t="s">
        <v>69</v>
      </c>
      <c r="AY1277" s="12" t="s">
        <v>106</v>
      </c>
      <c r="BE1277" s="117">
        <f>IF(N1277="základní",J1277,0)</f>
        <v>106500</v>
      </c>
      <c r="BF1277" s="117">
        <f>IF(N1277="snížená",J1277,0)</f>
        <v>0</v>
      </c>
      <c r="BG1277" s="117">
        <f>IF(N1277="zákl. přenesená",J1277,0)</f>
        <v>0</v>
      </c>
      <c r="BH1277" s="117">
        <f>IF(N1277="sníž. přenesená",J1277,0)</f>
        <v>0</v>
      </c>
      <c r="BI1277" s="117">
        <f>IF(N1277="nulová",J1277,0)</f>
        <v>0</v>
      </c>
      <c r="BJ1277" s="12" t="s">
        <v>77</v>
      </c>
      <c r="BK1277" s="117">
        <f>ROUND(I1277*H1277,2)</f>
        <v>106500</v>
      </c>
      <c r="BL1277" s="12" t="s">
        <v>105</v>
      </c>
      <c r="BM1277" s="116" t="s">
        <v>2183</v>
      </c>
    </row>
    <row r="1278" spans="1:65" s="2" customFormat="1" ht="29.25">
      <c r="A1278" s="24"/>
      <c r="B1278" s="25"/>
      <c r="C1278" s="24"/>
      <c r="D1278" s="118" t="s">
        <v>108</v>
      </c>
      <c r="E1278" s="24"/>
      <c r="F1278" s="119" t="s">
        <v>2184</v>
      </c>
      <c r="G1278" s="24"/>
      <c r="H1278" s="24"/>
      <c r="I1278" s="24"/>
      <c r="J1278" s="24"/>
      <c r="K1278" s="24"/>
      <c r="L1278" s="25"/>
      <c r="M1278" s="120"/>
      <c r="N1278" s="121"/>
      <c r="O1278" s="45"/>
      <c r="P1278" s="45"/>
      <c r="Q1278" s="45"/>
      <c r="R1278" s="45"/>
      <c r="S1278" s="45"/>
      <c r="T1278" s="46"/>
      <c r="U1278" s="24"/>
      <c r="V1278" s="24"/>
      <c r="W1278" s="24"/>
      <c r="X1278" s="24"/>
      <c r="Y1278" s="24"/>
      <c r="Z1278" s="24"/>
      <c r="AA1278" s="24"/>
      <c r="AB1278" s="24"/>
      <c r="AC1278" s="24"/>
      <c r="AD1278" s="24"/>
      <c r="AE1278" s="24"/>
      <c r="AT1278" s="12" t="s">
        <v>108</v>
      </c>
      <c r="AU1278" s="12" t="s">
        <v>69</v>
      </c>
    </row>
    <row r="1279" spans="1:65" s="2" customFormat="1" ht="39">
      <c r="A1279" s="24"/>
      <c r="B1279" s="25"/>
      <c r="C1279" s="24"/>
      <c r="D1279" s="118" t="s">
        <v>110</v>
      </c>
      <c r="E1279" s="24"/>
      <c r="F1279" s="122" t="s">
        <v>2154</v>
      </c>
      <c r="G1279" s="24"/>
      <c r="H1279" s="24"/>
      <c r="I1279" s="24"/>
      <c r="J1279" s="24"/>
      <c r="K1279" s="24"/>
      <c r="L1279" s="25"/>
      <c r="M1279" s="120"/>
      <c r="N1279" s="121"/>
      <c r="O1279" s="45"/>
      <c r="P1279" s="45"/>
      <c r="Q1279" s="45"/>
      <c r="R1279" s="45"/>
      <c r="S1279" s="45"/>
      <c r="T1279" s="46"/>
      <c r="U1279" s="24"/>
      <c r="V1279" s="24"/>
      <c r="W1279" s="24"/>
      <c r="X1279" s="24"/>
      <c r="Y1279" s="24"/>
      <c r="Z1279" s="24"/>
      <c r="AA1279" s="24"/>
      <c r="AB1279" s="24"/>
      <c r="AC1279" s="24"/>
      <c r="AD1279" s="24"/>
      <c r="AE1279" s="24"/>
      <c r="AT1279" s="12" t="s">
        <v>110</v>
      </c>
      <c r="AU1279" s="12" t="s">
        <v>69</v>
      </c>
    </row>
    <row r="1280" spans="1:65" s="2" customFormat="1" ht="16.5" customHeight="1">
      <c r="A1280" s="24"/>
      <c r="B1280" s="105"/>
      <c r="C1280" s="106" t="s">
        <v>2185</v>
      </c>
      <c r="D1280" s="106" t="s">
        <v>100</v>
      </c>
      <c r="E1280" s="107" t="s">
        <v>2186</v>
      </c>
      <c r="F1280" s="108" t="s">
        <v>2187</v>
      </c>
      <c r="G1280" s="109" t="s">
        <v>163</v>
      </c>
      <c r="H1280" s="110">
        <v>100</v>
      </c>
      <c r="I1280" s="111">
        <v>194</v>
      </c>
      <c r="J1280" s="111">
        <f>ROUND(I1280*H1280,2)</f>
        <v>19400</v>
      </c>
      <c r="K1280" s="108" t="s">
        <v>104</v>
      </c>
      <c r="L1280" s="25"/>
      <c r="M1280" s="112" t="s">
        <v>3</v>
      </c>
      <c r="N1280" s="113" t="s">
        <v>40</v>
      </c>
      <c r="O1280" s="114">
        <v>0</v>
      </c>
      <c r="P1280" s="114">
        <f>O1280*H1280</f>
        <v>0</v>
      </c>
      <c r="Q1280" s="114">
        <v>0</v>
      </c>
      <c r="R1280" s="114">
        <f>Q1280*H1280</f>
        <v>0</v>
      </c>
      <c r="S1280" s="114">
        <v>0</v>
      </c>
      <c r="T1280" s="115">
        <f>S1280*H1280</f>
        <v>0</v>
      </c>
      <c r="U1280" s="24"/>
      <c r="V1280" s="24"/>
      <c r="W1280" s="24"/>
      <c r="X1280" s="24"/>
      <c r="Y1280" s="24"/>
      <c r="Z1280" s="24"/>
      <c r="AA1280" s="24"/>
      <c r="AB1280" s="24"/>
      <c r="AC1280" s="24"/>
      <c r="AD1280" s="24"/>
      <c r="AE1280" s="24"/>
      <c r="AR1280" s="116" t="s">
        <v>105</v>
      </c>
      <c r="AT1280" s="116" t="s">
        <v>100</v>
      </c>
      <c r="AU1280" s="116" t="s">
        <v>69</v>
      </c>
      <c r="AY1280" s="12" t="s">
        <v>106</v>
      </c>
      <c r="BE1280" s="117">
        <f>IF(N1280="základní",J1280,0)</f>
        <v>19400</v>
      </c>
      <c r="BF1280" s="117">
        <f>IF(N1280="snížená",J1280,0)</f>
        <v>0</v>
      </c>
      <c r="BG1280" s="117">
        <f>IF(N1280="zákl. přenesená",J1280,0)</f>
        <v>0</v>
      </c>
      <c r="BH1280" s="117">
        <f>IF(N1280="sníž. přenesená",J1280,0)</f>
        <v>0</v>
      </c>
      <c r="BI1280" s="117">
        <f>IF(N1280="nulová",J1280,0)</f>
        <v>0</v>
      </c>
      <c r="BJ1280" s="12" t="s">
        <v>77</v>
      </c>
      <c r="BK1280" s="117">
        <f>ROUND(I1280*H1280,2)</f>
        <v>19400</v>
      </c>
      <c r="BL1280" s="12" t="s">
        <v>105</v>
      </c>
      <c r="BM1280" s="116" t="s">
        <v>2188</v>
      </c>
    </row>
    <row r="1281" spans="1:65" s="2" customFormat="1" ht="19.5">
      <c r="A1281" s="24"/>
      <c r="B1281" s="25"/>
      <c r="C1281" s="24"/>
      <c r="D1281" s="118" t="s">
        <v>108</v>
      </c>
      <c r="E1281" s="24"/>
      <c r="F1281" s="119" t="s">
        <v>2189</v>
      </c>
      <c r="G1281" s="24"/>
      <c r="H1281" s="24"/>
      <c r="I1281" s="24"/>
      <c r="J1281" s="24"/>
      <c r="K1281" s="24"/>
      <c r="L1281" s="25"/>
      <c r="M1281" s="120"/>
      <c r="N1281" s="121"/>
      <c r="O1281" s="45"/>
      <c r="P1281" s="45"/>
      <c r="Q1281" s="45"/>
      <c r="R1281" s="45"/>
      <c r="S1281" s="45"/>
      <c r="T1281" s="46"/>
      <c r="U1281" s="24"/>
      <c r="V1281" s="24"/>
      <c r="W1281" s="24"/>
      <c r="X1281" s="24"/>
      <c r="Y1281" s="24"/>
      <c r="Z1281" s="24"/>
      <c r="AA1281" s="24"/>
      <c r="AB1281" s="24"/>
      <c r="AC1281" s="24"/>
      <c r="AD1281" s="24"/>
      <c r="AE1281" s="24"/>
      <c r="AT1281" s="12" t="s">
        <v>108</v>
      </c>
      <c r="AU1281" s="12" t="s">
        <v>69</v>
      </c>
    </row>
    <row r="1282" spans="1:65" s="2" customFormat="1" ht="39">
      <c r="A1282" s="24"/>
      <c r="B1282" s="25"/>
      <c r="C1282" s="24"/>
      <c r="D1282" s="118" t="s">
        <v>110</v>
      </c>
      <c r="E1282" s="24"/>
      <c r="F1282" s="122" t="s">
        <v>2154</v>
      </c>
      <c r="G1282" s="24"/>
      <c r="H1282" s="24"/>
      <c r="I1282" s="24"/>
      <c r="J1282" s="24"/>
      <c r="K1282" s="24"/>
      <c r="L1282" s="25"/>
      <c r="M1282" s="120"/>
      <c r="N1282" s="121"/>
      <c r="O1282" s="45"/>
      <c r="P1282" s="45"/>
      <c r="Q1282" s="45"/>
      <c r="R1282" s="45"/>
      <c r="S1282" s="45"/>
      <c r="T1282" s="46"/>
      <c r="U1282" s="24"/>
      <c r="V1282" s="24"/>
      <c r="W1282" s="24"/>
      <c r="X1282" s="24"/>
      <c r="Y1282" s="24"/>
      <c r="Z1282" s="24"/>
      <c r="AA1282" s="24"/>
      <c r="AB1282" s="24"/>
      <c r="AC1282" s="24"/>
      <c r="AD1282" s="24"/>
      <c r="AE1282" s="24"/>
      <c r="AT1282" s="12" t="s">
        <v>110</v>
      </c>
      <c r="AU1282" s="12" t="s">
        <v>69</v>
      </c>
    </row>
    <row r="1283" spans="1:65" s="2" customFormat="1" ht="16.5" customHeight="1">
      <c r="A1283" s="24"/>
      <c r="B1283" s="105"/>
      <c r="C1283" s="106" t="s">
        <v>2190</v>
      </c>
      <c r="D1283" s="106" t="s">
        <v>100</v>
      </c>
      <c r="E1283" s="107" t="s">
        <v>2191</v>
      </c>
      <c r="F1283" s="108" t="s">
        <v>2192</v>
      </c>
      <c r="G1283" s="109" t="s">
        <v>163</v>
      </c>
      <c r="H1283" s="110">
        <v>200</v>
      </c>
      <c r="I1283" s="111">
        <v>267</v>
      </c>
      <c r="J1283" s="111">
        <f>ROUND(I1283*H1283,2)</f>
        <v>53400</v>
      </c>
      <c r="K1283" s="108" t="s">
        <v>104</v>
      </c>
      <c r="L1283" s="25"/>
      <c r="M1283" s="112" t="s">
        <v>3</v>
      </c>
      <c r="N1283" s="113" t="s">
        <v>40</v>
      </c>
      <c r="O1283" s="114">
        <v>0</v>
      </c>
      <c r="P1283" s="114">
        <f>O1283*H1283</f>
        <v>0</v>
      </c>
      <c r="Q1283" s="114">
        <v>0</v>
      </c>
      <c r="R1283" s="114">
        <f>Q1283*H1283</f>
        <v>0</v>
      </c>
      <c r="S1283" s="114">
        <v>0</v>
      </c>
      <c r="T1283" s="115">
        <f>S1283*H1283</f>
        <v>0</v>
      </c>
      <c r="U1283" s="24"/>
      <c r="V1283" s="24"/>
      <c r="W1283" s="24"/>
      <c r="X1283" s="24"/>
      <c r="Y1283" s="24"/>
      <c r="Z1283" s="24"/>
      <c r="AA1283" s="24"/>
      <c r="AB1283" s="24"/>
      <c r="AC1283" s="24"/>
      <c r="AD1283" s="24"/>
      <c r="AE1283" s="24"/>
      <c r="AR1283" s="116" t="s">
        <v>105</v>
      </c>
      <c r="AT1283" s="116" t="s">
        <v>100</v>
      </c>
      <c r="AU1283" s="116" t="s">
        <v>69</v>
      </c>
      <c r="AY1283" s="12" t="s">
        <v>106</v>
      </c>
      <c r="BE1283" s="117">
        <f>IF(N1283="základní",J1283,0)</f>
        <v>53400</v>
      </c>
      <c r="BF1283" s="117">
        <f>IF(N1283="snížená",J1283,0)</f>
        <v>0</v>
      </c>
      <c r="BG1283" s="117">
        <f>IF(N1283="zákl. přenesená",J1283,0)</f>
        <v>0</v>
      </c>
      <c r="BH1283" s="117">
        <f>IF(N1283="sníž. přenesená",J1283,0)</f>
        <v>0</v>
      </c>
      <c r="BI1283" s="117">
        <f>IF(N1283="nulová",J1283,0)</f>
        <v>0</v>
      </c>
      <c r="BJ1283" s="12" t="s">
        <v>77</v>
      </c>
      <c r="BK1283" s="117">
        <f>ROUND(I1283*H1283,2)</f>
        <v>53400</v>
      </c>
      <c r="BL1283" s="12" t="s">
        <v>105</v>
      </c>
      <c r="BM1283" s="116" t="s">
        <v>2193</v>
      </c>
    </row>
    <row r="1284" spans="1:65" s="2" customFormat="1" ht="19.5">
      <c r="A1284" s="24"/>
      <c r="B1284" s="25"/>
      <c r="C1284" s="24"/>
      <c r="D1284" s="118" t="s">
        <v>108</v>
      </c>
      <c r="E1284" s="24"/>
      <c r="F1284" s="119" t="s">
        <v>2194</v>
      </c>
      <c r="G1284" s="24"/>
      <c r="H1284" s="24"/>
      <c r="I1284" s="24"/>
      <c r="J1284" s="24"/>
      <c r="K1284" s="24"/>
      <c r="L1284" s="25"/>
      <c r="M1284" s="120"/>
      <c r="N1284" s="121"/>
      <c r="O1284" s="45"/>
      <c r="P1284" s="45"/>
      <c r="Q1284" s="45"/>
      <c r="R1284" s="45"/>
      <c r="S1284" s="45"/>
      <c r="T1284" s="46"/>
      <c r="U1284" s="24"/>
      <c r="V1284" s="24"/>
      <c r="W1284" s="24"/>
      <c r="X1284" s="24"/>
      <c r="Y1284" s="24"/>
      <c r="Z1284" s="24"/>
      <c r="AA1284" s="24"/>
      <c r="AB1284" s="24"/>
      <c r="AC1284" s="24"/>
      <c r="AD1284" s="24"/>
      <c r="AE1284" s="24"/>
      <c r="AT1284" s="12" t="s">
        <v>108</v>
      </c>
      <c r="AU1284" s="12" t="s">
        <v>69</v>
      </c>
    </row>
    <row r="1285" spans="1:65" s="2" customFormat="1" ht="39">
      <c r="A1285" s="24"/>
      <c r="B1285" s="25"/>
      <c r="C1285" s="24"/>
      <c r="D1285" s="118" t="s">
        <v>110</v>
      </c>
      <c r="E1285" s="24"/>
      <c r="F1285" s="122" t="s">
        <v>2154</v>
      </c>
      <c r="G1285" s="24"/>
      <c r="H1285" s="24"/>
      <c r="I1285" s="24"/>
      <c r="J1285" s="24"/>
      <c r="K1285" s="24"/>
      <c r="L1285" s="25"/>
      <c r="M1285" s="120"/>
      <c r="N1285" s="121"/>
      <c r="O1285" s="45"/>
      <c r="P1285" s="45"/>
      <c r="Q1285" s="45"/>
      <c r="R1285" s="45"/>
      <c r="S1285" s="45"/>
      <c r="T1285" s="46"/>
      <c r="U1285" s="24"/>
      <c r="V1285" s="24"/>
      <c r="W1285" s="24"/>
      <c r="X1285" s="24"/>
      <c r="Y1285" s="24"/>
      <c r="Z1285" s="24"/>
      <c r="AA1285" s="24"/>
      <c r="AB1285" s="24"/>
      <c r="AC1285" s="24"/>
      <c r="AD1285" s="24"/>
      <c r="AE1285" s="24"/>
      <c r="AT1285" s="12" t="s">
        <v>110</v>
      </c>
      <c r="AU1285" s="12" t="s">
        <v>69</v>
      </c>
    </row>
    <row r="1286" spans="1:65" s="2" customFormat="1" ht="16.5" customHeight="1">
      <c r="A1286" s="24"/>
      <c r="B1286" s="105"/>
      <c r="C1286" s="106" t="s">
        <v>2195</v>
      </c>
      <c r="D1286" s="106" t="s">
        <v>100</v>
      </c>
      <c r="E1286" s="107" t="s">
        <v>2196</v>
      </c>
      <c r="F1286" s="108" t="s">
        <v>2197</v>
      </c>
      <c r="G1286" s="109" t="s">
        <v>163</v>
      </c>
      <c r="H1286" s="110">
        <v>5000</v>
      </c>
      <c r="I1286" s="111">
        <v>210</v>
      </c>
      <c r="J1286" s="111">
        <f>ROUND(I1286*H1286,2)</f>
        <v>1050000</v>
      </c>
      <c r="K1286" s="108" t="s">
        <v>104</v>
      </c>
      <c r="L1286" s="25"/>
      <c r="M1286" s="112" t="s">
        <v>3</v>
      </c>
      <c r="N1286" s="113" t="s">
        <v>40</v>
      </c>
      <c r="O1286" s="114">
        <v>0</v>
      </c>
      <c r="P1286" s="114">
        <f>O1286*H1286</f>
        <v>0</v>
      </c>
      <c r="Q1286" s="114">
        <v>0</v>
      </c>
      <c r="R1286" s="114">
        <f>Q1286*H1286</f>
        <v>0</v>
      </c>
      <c r="S1286" s="114">
        <v>0</v>
      </c>
      <c r="T1286" s="115">
        <f>S1286*H1286</f>
        <v>0</v>
      </c>
      <c r="U1286" s="24"/>
      <c r="V1286" s="24"/>
      <c r="W1286" s="24"/>
      <c r="X1286" s="24"/>
      <c r="Y1286" s="24"/>
      <c r="Z1286" s="24"/>
      <c r="AA1286" s="24"/>
      <c r="AB1286" s="24"/>
      <c r="AC1286" s="24"/>
      <c r="AD1286" s="24"/>
      <c r="AE1286" s="24"/>
      <c r="AR1286" s="116" t="s">
        <v>105</v>
      </c>
      <c r="AT1286" s="116" t="s">
        <v>100</v>
      </c>
      <c r="AU1286" s="116" t="s">
        <v>69</v>
      </c>
      <c r="AY1286" s="12" t="s">
        <v>106</v>
      </c>
      <c r="BE1286" s="117">
        <f>IF(N1286="základní",J1286,0)</f>
        <v>1050000</v>
      </c>
      <c r="BF1286" s="117">
        <f>IF(N1286="snížená",J1286,0)</f>
        <v>0</v>
      </c>
      <c r="BG1286" s="117">
        <f>IF(N1286="zákl. přenesená",J1286,0)</f>
        <v>0</v>
      </c>
      <c r="BH1286" s="117">
        <f>IF(N1286="sníž. přenesená",J1286,0)</f>
        <v>0</v>
      </c>
      <c r="BI1286" s="117">
        <f>IF(N1286="nulová",J1286,0)</f>
        <v>0</v>
      </c>
      <c r="BJ1286" s="12" t="s">
        <v>77</v>
      </c>
      <c r="BK1286" s="117">
        <f>ROUND(I1286*H1286,2)</f>
        <v>1050000</v>
      </c>
      <c r="BL1286" s="12" t="s">
        <v>105</v>
      </c>
      <c r="BM1286" s="116" t="s">
        <v>2198</v>
      </c>
    </row>
    <row r="1287" spans="1:65" s="2" customFormat="1" ht="19.5">
      <c r="A1287" s="24"/>
      <c r="B1287" s="25"/>
      <c r="C1287" s="24"/>
      <c r="D1287" s="118" t="s">
        <v>108</v>
      </c>
      <c r="E1287" s="24"/>
      <c r="F1287" s="119" t="s">
        <v>2199</v>
      </c>
      <c r="G1287" s="24"/>
      <c r="H1287" s="24"/>
      <c r="I1287" s="24"/>
      <c r="J1287" s="24"/>
      <c r="K1287" s="24"/>
      <c r="L1287" s="25"/>
      <c r="M1287" s="120"/>
      <c r="N1287" s="121"/>
      <c r="O1287" s="45"/>
      <c r="P1287" s="45"/>
      <c r="Q1287" s="45"/>
      <c r="R1287" s="45"/>
      <c r="S1287" s="45"/>
      <c r="T1287" s="46"/>
      <c r="U1287" s="24"/>
      <c r="V1287" s="24"/>
      <c r="W1287" s="24"/>
      <c r="X1287" s="24"/>
      <c r="Y1287" s="24"/>
      <c r="Z1287" s="24"/>
      <c r="AA1287" s="24"/>
      <c r="AB1287" s="24"/>
      <c r="AC1287" s="24"/>
      <c r="AD1287" s="24"/>
      <c r="AE1287" s="24"/>
      <c r="AT1287" s="12" t="s">
        <v>108</v>
      </c>
      <c r="AU1287" s="12" t="s">
        <v>69</v>
      </c>
    </row>
    <row r="1288" spans="1:65" s="2" customFormat="1" ht="39">
      <c r="A1288" s="24"/>
      <c r="B1288" s="25"/>
      <c r="C1288" s="24"/>
      <c r="D1288" s="118" t="s">
        <v>110</v>
      </c>
      <c r="E1288" s="24"/>
      <c r="F1288" s="122" t="s">
        <v>2154</v>
      </c>
      <c r="G1288" s="24"/>
      <c r="H1288" s="24"/>
      <c r="I1288" s="24"/>
      <c r="J1288" s="24"/>
      <c r="K1288" s="24"/>
      <c r="L1288" s="25"/>
      <c r="M1288" s="120"/>
      <c r="N1288" s="121"/>
      <c r="O1288" s="45"/>
      <c r="P1288" s="45"/>
      <c r="Q1288" s="45"/>
      <c r="R1288" s="45"/>
      <c r="S1288" s="45"/>
      <c r="T1288" s="46"/>
      <c r="U1288" s="24"/>
      <c r="V1288" s="24"/>
      <c r="W1288" s="24"/>
      <c r="X1288" s="24"/>
      <c r="Y1288" s="24"/>
      <c r="Z1288" s="24"/>
      <c r="AA1288" s="24"/>
      <c r="AB1288" s="24"/>
      <c r="AC1288" s="24"/>
      <c r="AD1288" s="24"/>
      <c r="AE1288" s="24"/>
      <c r="AT1288" s="12" t="s">
        <v>110</v>
      </c>
      <c r="AU1288" s="12" t="s">
        <v>69</v>
      </c>
    </row>
    <row r="1289" spans="1:65" s="2" customFormat="1" ht="16.5" customHeight="1">
      <c r="A1289" s="24"/>
      <c r="B1289" s="105"/>
      <c r="C1289" s="106" t="s">
        <v>2200</v>
      </c>
      <c r="D1289" s="106" t="s">
        <v>100</v>
      </c>
      <c r="E1289" s="107" t="s">
        <v>2201</v>
      </c>
      <c r="F1289" s="108" t="s">
        <v>2202</v>
      </c>
      <c r="G1289" s="109" t="s">
        <v>163</v>
      </c>
      <c r="H1289" s="110">
        <v>2000</v>
      </c>
      <c r="I1289" s="111">
        <v>219</v>
      </c>
      <c r="J1289" s="111">
        <f>ROUND(I1289*H1289,2)</f>
        <v>438000</v>
      </c>
      <c r="K1289" s="108" t="s">
        <v>104</v>
      </c>
      <c r="L1289" s="25"/>
      <c r="M1289" s="112" t="s">
        <v>3</v>
      </c>
      <c r="N1289" s="113" t="s">
        <v>40</v>
      </c>
      <c r="O1289" s="114">
        <v>0</v>
      </c>
      <c r="P1289" s="114">
        <f>O1289*H1289</f>
        <v>0</v>
      </c>
      <c r="Q1289" s="114">
        <v>0</v>
      </c>
      <c r="R1289" s="114">
        <f>Q1289*H1289</f>
        <v>0</v>
      </c>
      <c r="S1289" s="114">
        <v>0</v>
      </c>
      <c r="T1289" s="115">
        <f>S1289*H1289</f>
        <v>0</v>
      </c>
      <c r="U1289" s="24"/>
      <c r="V1289" s="24"/>
      <c r="W1289" s="24"/>
      <c r="X1289" s="24"/>
      <c r="Y1289" s="24"/>
      <c r="Z1289" s="24"/>
      <c r="AA1289" s="24"/>
      <c r="AB1289" s="24"/>
      <c r="AC1289" s="24"/>
      <c r="AD1289" s="24"/>
      <c r="AE1289" s="24"/>
      <c r="AR1289" s="116" t="s">
        <v>105</v>
      </c>
      <c r="AT1289" s="116" t="s">
        <v>100</v>
      </c>
      <c r="AU1289" s="116" t="s">
        <v>69</v>
      </c>
      <c r="AY1289" s="12" t="s">
        <v>106</v>
      </c>
      <c r="BE1289" s="117">
        <f>IF(N1289="základní",J1289,0)</f>
        <v>438000</v>
      </c>
      <c r="BF1289" s="117">
        <f>IF(N1289="snížená",J1289,0)</f>
        <v>0</v>
      </c>
      <c r="BG1289" s="117">
        <f>IF(N1289="zákl. přenesená",J1289,0)</f>
        <v>0</v>
      </c>
      <c r="BH1289" s="117">
        <f>IF(N1289="sníž. přenesená",J1289,0)</f>
        <v>0</v>
      </c>
      <c r="BI1289" s="117">
        <f>IF(N1289="nulová",J1289,0)</f>
        <v>0</v>
      </c>
      <c r="BJ1289" s="12" t="s">
        <v>77</v>
      </c>
      <c r="BK1289" s="117">
        <f>ROUND(I1289*H1289,2)</f>
        <v>438000</v>
      </c>
      <c r="BL1289" s="12" t="s">
        <v>105</v>
      </c>
      <c r="BM1289" s="116" t="s">
        <v>2203</v>
      </c>
    </row>
    <row r="1290" spans="1:65" s="2" customFormat="1" ht="19.5">
      <c r="A1290" s="24"/>
      <c r="B1290" s="25"/>
      <c r="C1290" s="24"/>
      <c r="D1290" s="118" t="s">
        <v>108</v>
      </c>
      <c r="E1290" s="24"/>
      <c r="F1290" s="119" t="s">
        <v>2204</v>
      </c>
      <c r="G1290" s="24"/>
      <c r="H1290" s="24"/>
      <c r="I1290" s="24"/>
      <c r="J1290" s="24"/>
      <c r="K1290" s="24"/>
      <c r="L1290" s="25"/>
      <c r="M1290" s="120"/>
      <c r="N1290" s="121"/>
      <c r="O1290" s="45"/>
      <c r="P1290" s="45"/>
      <c r="Q1290" s="45"/>
      <c r="R1290" s="45"/>
      <c r="S1290" s="45"/>
      <c r="T1290" s="46"/>
      <c r="U1290" s="24"/>
      <c r="V1290" s="24"/>
      <c r="W1290" s="24"/>
      <c r="X1290" s="24"/>
      <c r="Y1290" s="24"/>
      <c r="Z1290" s="24"/>
      <c r="AA1290" s="24"/>
      <c r="AB1290" s="24"/>
      <c r="AC1290" s="24"/>
      <c r="AD1290" s="24"/>
      <c r="AE1290" s="24"/>
      <c r="AT1290" s="12" t="s">
        <v>108</v>
      </c>
      <c r="AU1290" s="12" t="s">
        <v>69</v>
      </c>
    </row>
    <row r="1291" spans="1:65" s="2" customFormat="1" ht="39">
      <c r="A1291" s="24"/>
      <c r="B1291" s="25"/>
      <c r="C1291" s="24"/>
      <c r="D1291" s="118" t="s">
        <v>110</v>
      </c>
      <c r="E1291" s="24"/>
      <c r="F1291" s="122" t="s">
        <v>2154</v>
      </c>
      <c r="G1291" s="24"/>
      <c r="H1291" s="24"/>
      <c r="I1291" s="24"/>
      <c r="J1291" s="24"/>
      <c r="K1291" s="24"/>
      <c r="L1291" s="25"/>
      <c r="M1291" s="120"/>
      <c r="N1291" s="121"/>
      <c r="O1291" s="45"/>
      <c r="P1291" s="45"/>
      <c r="Q1291" s="45"/>
      <c r="R1291" s="45"/>
      <c r="S1291" s="45"/>
      <c r="T1291" s="46"/>
      <c r="U1291" s="24"/>
      <c r="V1291" s="24"/>
      <c r="W1291" s="24"/>
      <c r="X1291" s="24"/>
      <c r="Y1291" s="24"/>
      <c r="Z1291" s="24"/>
      <c r="AA1291" s="24"/>
      <c r="AB1291" s="24"/>
      <c r="AC1291" s="24"/>
      <c r="AD1291" s="24"/>
      <c r="AE1291" s="24"/>
      <c r="AT1291" s="12" t="s">
        <v>110</v>
      </c>
      <c r="AU1291" s="12" t="s">
        <v>69</v>
      </c>
    </row>
    <row r="1292" spans="1:65" s="2" customFormat="1" ht="16.5" customHeight="1">
      <c r="A1292" s="24"/>
      <c r="B1292" s="105"/>
      <c r="C1292" s="106" t="s">
        <v>2205</v>
      </c>
      <c r="D1292" s="106" t="s">
        <v>100</v>
      </c>
      <c r="E1292" s="107" t="s">
        <v>2206</v>
      </c>
      <c r="F1292" s="108" t="s">
        <v>2207</v>
      </c>
      <c r="G1292" s="109" t="s">
        <v>163</v>
      </c>
      <c r="H1292" s="110">
        <v>200</v>
      </c>
      <c r="I1292" s="111">
        <v>198</v>
      </c>
      <c r="J1292" s="111">
        <f>ROUND(I1292*H1292,2)</f>
        <v>39600</v>
      </c>
      <c r="K1292" s="108" t="s">
        <v>104</v>
      </c>
      <c r="L1292" s="25"/>
      <c r="M1292" s="112" t="s">
        <v>3</v>
      </c>
      <c r="N1292" s="113" t="s">
        <v>40</v>
      </c>
      <c r="O1292" s="114">
        <v>0</v>
      </c>
      <c r="P1292" s="114">
        <f>O1292*H1292</f>
        <v>0</v>
      </c>
      <c r="Q1292" s="114">
        <v>0</v>
      </c>
      <c r="R1292" s="114">
        <f>Q1292*H1292</f>
        <v>0</v>
      </c>
      <c r="S1292" s="114">
        <v>0</v>
      </c>
      <c r="T1292" s="115">
        <f>S1292*H1292</f>
        <v>0</v>
      </c>
      <c r="U1292" s="24"/>
      <c r="V1292" s="24"/>
      <c r="W1292" s="24"/>
      <c r="X1292" s="24"/>
      <c r="Y1292" s="24"/>
      <c r="Z1292" s="24"/>
      <c r="AA1292" s="24"/>
      <c r="AB1292" s="24"/>
      <c r="AC1292" s="24"/>
      <c r="AD1292" s="24"/>
      <c r="AE1292" s="24"/>
      <c r="AR1292" s="116" t="s">
        <v>105</v>
      </c>
      <c r="AT1292" s="116" t="s">
        <v>100</v>
      </c>
      <c r="AU1292" s="116" t="s">
        <v>69</v>
      </c>
      <c r="AY1292" s="12" t="s">
        <v>106</v>
      </c>
      <c r="BE1292" s="117">
        <f>IF(N1292="základní",J1292,0)</f>
        <v>39600</v>
      </c>
      <c r="BF1292" s="117">
        <f>IF(N1292="snížená",J1292,0)</f>
        <v>0</v>
      </c>
      <c r="BG1292" s="117">
        <f>IF(N1292="zákl. přenesená",J1292,0)</f>
        <v>0</v>
      </c>
      <c r="BH1292" s="117">
        <f>IF(N1292="sníž. přenesená",J1292,0)</f>
        <v>0</v>
      </c>
      <c r="BI1292" s="117">
        <f>IF(N1292="nulová",J1292,0)</f>
        <v>0</v>
      </c>
      <c r="BJ1292" s="12" t="s">
        <v>77</v>
      </c>
      <c r="BK1292" s="117">
        <f>ROUND(I1292*H1292,2)</f>
        <v>39600</v>
      </c>
      <c r="BL1292" s="12" t="s">
        <v>105</v>
      </c>
      <c r="BM1292" s="116" t="s">
        <v>2208</v>
      </c>
    </row>
    <row r="1293" spans="1:65" s="2" customFormat="1" ht="29.25">
      <c r="A1293" s="24"/>
      <c r="B1293" s="25"/>
      <c r="C1293" s="24"/>
      <c r="D1293" s="118" t="s">
        <v>108</v>
      </c>
      <c r="E1293" s="24"/>
      <c r="F1293" s="119" t="s">
        <v>2209</v>
      </c>
      <c r="G1293" s="24"/>
      <c r="H1293" s="24"/>
      <c r="I1293" s="24"/>
      <c r="J1293" s="24"/>
      <c r="K1293" s="24"/>
      <c r="L1293" s="25"/>
      <c r="M1293" s="120"/>
      <c r="N1293" s="121"/>
      <c r="O1293" s="45"/>
      <c r="P1293" s="45"/>
      <c r="Q1293" s="45"/>
      <c r="R1293" s="45"/>
      <c r="S1293" s="45"/>
      <c r="T1293" s="46"/>
      <c r="U1293" s="24"/>
      <c r="V1293" s="24"/>
      <c r="W1293" s="24"/>
      <c r="X1293" s="24"/>
      <c r="Y1293" s="24"/>
      <c r="Z1293" s="24"/>
      <c r="AA1293" s="24"/>
      <c r="AB1293" s="24"/>
      <c r="AC1293" s="24"/>
      <c r="AD1293" s="24"/>
      <c r="AE1293" s="24"/>
      <c r="AT1293" s="12" t="s">
        <v>108</v>
      </c>
      <c r="AU1293" s="12" t="s">
        <v>69</v>
      </c>
    </row>
    <row r="1294" spans="1:65" s="2" customFormat="1" ht="39">
      <c r="A1294" s="24"/>
      <c r="B1294" s="25"/>
      <c r="C1294" s="24"/>
      <c r="D1294" s="118" t="s">
        <v>110</v>
      </c>
      <c r="E1294" s="24"/>
      <c r="F1294" s="122" t="s">
        <v>2154</v>
      </c>
      <c r="G1294" s="24"/>
      <c r="H1294" s="24"/>
      <c r="I1294" s="24"/>
      <c r="J1294" s="24"/>
      <c r="K1294" s="24"/>
      <c r="L1294" s="25"/>
      <c r="M1294" s="120"/>
      <c r="N1294" s="121"/>
      <c r="O1294" s="45"/>
      <c r="P1294" s="45"/>
      <c r="Q1294" s="45"/>
      <c r="R1294" s="45"/>
      <c r="S1294" s="45"/>
      <c r="T1294" s="46"/>
      <c r="U1294" s="24"/>
      <c r="V1294" s="24"/>
      <c r="W1294" s="24"/>
      <c r="X1294" s="24"/>
      <c r="Y1294" s="24"/>
      <c r="Z1294" s="24"/>
      <c r="AA1294" s="24"/>
      <c r="AB1294" s="24"/>
      <c r="AC1294" s="24"/>
      <c r="AD1294" s="24"/>
      <c r="AE1294" s="24"/>
      <c r="AT1294" s="12" t="s">
        <v>110</v>
      </c>
      <c r="AU1294" s="12" t="s">
        <v>69</v>
      </c>
    </row>
    <row r="1295" spans="1:65" s="2" customFormat="1" ht="16.5" customHeight="1">
      <c r="A1295" s="24"/>
      <c r="B1295" s="105"/>
      <c r="C1295" s="106" t="s">
        <v>2210</v>
      </c>
      <c r="D1295" s="106" t="s">
        <v>100</v>
      </c>
      <c r="E1295" s="107" t="s">
        <v>2211</v>
      </c>
      <c r="F1295" s="108" t="s">
        <v>2212</v>
      </c>
      <c r="G1295" s="109" t="s">
        <v>163</v>
      </c>
      <c r="H1295" s="110">
        <v>100</v>
      </c>
      <c r="I1295" s="111">
        <v>307</v>
      </c>
      <c r="J1295" s="111">
        <f>ROUND(I1295*H1295,2)</f>
        <v>30700</v>
      </c>
      <c r="K1295" s="108" t="s">
        <v>104</v>
      </c>
      <c r="L1295" s="25"/>
      <c r="M1295" s="112" t="s">
        <v>3</v>
      </c>
      <c r="N1295" s="113" t="s">
        <v>40</v>
      </c>
      <c r="O1295" s="114">
        <v>0</v>
      </c>
      <c r="P1295" s="114">
        <f>O1295*H1295</f>
        <v>0</v>
      </c>
      <c r="Q1295" s="114">
        <v>0</v>
      </c>
      <c r="R1295" s="114">
        <f>Q1295*H1295</f>
        <v>0</v>
      </c>
      <c r="S1295" s="114">
        <v>0</v>
      </c>
      <c r="T1295" s="115">
        <f>S1295*H1295</f>
        <v>0</v>
      </c>
      <c r="U1295" s="24"/>
      <c r="V1295" s="24"/>
      <c r="W1295" s="24"/>
      <c r="X1295" s="24"/>
      <c r="Y1295" s="24"/>
      <c r="Z1295" s="24"/>
      <c r="AA1295" s="24"/>
      <c r="AB1295" s="24"/>
      <c r="AC1295" s="24"/>
      <c r="AD1295" s="24"/>
      <c r="AE1295" s="24"/>
      <c r="AR1295" s="116" t="s">
        <v>105</v>
      </c>
      <c r="AT1295" s="116" t="s">
        <v>100</v>
      </c>
      <c r="AU1295" s="116" t="s">
        <v>69</v>
      </c>
      <c r="AY1295" s="12" t="s">
        <v>106</v>
      </c>
      <c r="BE1295" s="117">
        <f>IF(N1295="základní",J1295,0)</f>
        <v>30700</v>
      </c>
      <c r="BF1295" s="117">
        <f>IF(N1295="snížená",J1295,0)</f>
        <v>0</v>
      </c>
      <c r="BG1295" s="117">
        <f>IF(N1295="zákl. přenesená",J1295,0)</f>
        <v>0</v>
      </c>
      <c r="BH1295" s="117">
        <f>IF(N1295="sníž. přenesená",J1295,0)</f>
        <v>0</v>
      </c>
      <c r="BI1295" s="117">
        <f>IF(N1295="nulová",J1295,0)</f>
        <v>0</v>
      </c>
      <c r="BJ1295" s="12" t="s">
        <v>77</v>
      </c>
      <c r="BK1295" s="117">
        <f>ROUND(I1295*H1295,2)</f>
        <v>30700</v>
      </c>
      <c r="BL1295" s="12" t="s">
        <v>105</v>
      </c>
      <c r="BM1295" s="116" t="s">
        <v>2213</v>
      </c>
    </row>
    <row r="1296" spans="1:65" s="2" customFormat="1" ht="19.5">
      <c r="A1296" s="24"/>
      <c r="B1296" s="25"/>
      <c r="C1296" s="24"/>
      <c r="D1296" s="118" t="s">
        <v>108</v>
      </c>
      <c r="E1296" s="24"/>
      <c r="F1296" s="119" t="s">
        <v>2214</v>
      </c>
      <c r="G1296" s="24"/>
      <c r="H1296" s="24"/>
      <c r="I1296" s="24"/>
      <c r="J1296" s="24"/>
      <c r="K1296" s="24"/>
      <c r="L1296" s="25"/>
      <c r="M1296" s="120"/>
      <c r="N1296" s="121"/>
      <c r="O1296" s="45"/>
      <c r="P1296" s="45"/>
      <c r="Q1296" s="45"/>
      <c r="R1296" s="45"/>
      <c r="S1296" s="45"/>
      <c r="T1296" s="46"/>
      <c r="U1296" s="24"/>
      <c r="V1296" s="24"/>
      <c r="W1296" s="24"/>
      <c r="X1296" s="24"/>
      <c r="Y1296" s="24"/>
      <c r="Z1296" s="24"/>
      <c r="AA1296" s="24"/>
      <c r="AB1296" s="24"/>
      <c r="AC1296" s="24"/>
      <c r="AD1296" s="24"/>
      <c r="AE1296" s="24"/>
      <c r="AT1296" s="12" t="s">
        <v>108</v>
      </c>
      <c r="AU1296" s="12" t="s">
        <v>69</v>
      </c>
    </row>
    <row r="1297" spans="1:65" s="2" customFormat="1" ht="39">
      <c r="A1297" s="24"/>
      <c r="B1297" s="25"/>
      <c r="C1297" s="24"/>
      <c r="D1297" s="118" t="s">
        <v>110</v>
      </c>
      <c r="E1297" s="24"/>
      <c r="F1297" s="122" t="s">
        <v>2154</v>
      </c>
      <c r="G1297" s="24"/>
      <c r="H1297" s="24"/>
      <c r="I1297" s="24"/>
      <c r="J1297" s="24"/>
      <c r="K1297" s="24"/>
      <c r="L1297" s="25"/>
      <c r="M1297" s="120"/>
      <c r="N1297" s="121"/>
      <c r="O1297" s="45"/>
      <c r="P1297" s="45"/>
      <c r="Q1297" s="45"/>
      <c r="R1297" s="45"/>
      <c r="S1297" s="45"/>
      <c r="T1297" s="46"/>
      <c r="U1297" s="24"/>
      <c r="V1297" s="24"/>
      <c r="W1297" s="24"/>
      <c r="X1297" s="24"/>
      <c r="Y1297" s="24"/>
      <c r="Z1297" s="24"/>
      <c r="AA1297" s="24"/>
      <c r="AB1297" s="24"/>
      <c r="AC1297" s="24"/>
      <c r="AD1297" s="24"/>
      <c r="AE1297" s="24"/>
      <c r="AT1297" s="12" t="s">
        <v>110</v>
      </c>
      <c r="AU1297" s="12" t="s">
        <v>69</v>
      </c>
    </row>
    <row r="1298" spans="1:65" s="2" customFormat="1" ht="16.5" customHeight="1">
      <c r="A1298" s="24"/>
      <c r="B1298" s="105"/>
      <c r="C1298" s="106" t="s">
        <v>2215</v>
      </c>
      <c r="D1298" s="106" t="s">
        <v>100</v>
      </c>
      <c r="E1298" s="107" t="s">
        <v>2216</v>
      </c>
      <c r="F1298" s="108" t="s">
        <v>2217</v>
      </c>
      <c r="G1298" s="109" t="s">
        <v>163</v>
      </c>
      <c r="H1298" s="110">
        <v>200</v>
      </c>
      <c r="I1298" s="111">
        <v>245</v>
      </c>
      <c r="J1298" s="111">
        <f>ROUND(I1298*H1298,2)</f>
        <v>49000</v>
      </c>
      <c r="K1298" s="108" t="s">
        <v>104</v>
      </c>
      <c r="L1298" s="25"/>
      <c r="M1298" s="112" t="s">
        <v>3</v>
      </c>
      <c r="N1298" s="113" t="s">
        <v>40</v>
      </c>
      <c r="O1298" s="114">
        <v>0</v>
      </c>
      <c r="P1298" s="114">
        <f>O1298*H1298</f>
        <v>0</v>
      </c>
      <c r="Q1298" s="114">
        <v>0</v>
      </c>
      <c r="R1298" s="114">
        <f>Q1298*H1298</f>
        <v>0</v>
      </c>
      <c r="S1298" s="114">
        <v>0</v>
      </c>
      <c r="T1298" s="115">
        <f>S1298*H1298</f>
        <v>0</v>
      </c>
      <c r="U1298" s="24"/>
      <c r="V1298" s="24"/>
      <c r="W1298" s="24"/>
      <c r="X1298" s="24"/>
      <c r="Y1298" s="24"/>
      <c r="Z1298" s="24"/>
      <c r="AA1298" s="24"/>
      <c r="AB1298" s="24"/>
      <c r="AC1298" s="24"/>
      <c r="AD1298" s="24"/>
      <c r="AE1298" s="24"/>
      <c r="AR1298" s="116" t="s">
        <v>105</v>
      </c>
      <c r="AT1298" s="116" t="s">
        <v>100</v>
      </c>
      <c r="AU1298" s="116" t="s">
        <v>69</v>
      </c>
      <c r="AY1298" s="12" t="s">
        <v>106</v>
      </c>
      <c r="BE1298" s="117">
        <f>IF(N1298="základní",J1298,0)</f>
        <v>49000</v>
      </c>
      <c r="BF1298" s="117">
        <f>IF(N1298="snížená",J1298,0)</f>
        <v>0</v>
      </c>
      <c r="BG1298" s="117">
        <f>IF(N1298="zákl. přenesená",J1298,0)</f>
        <v>0</v>
      </c>
      <c r="BH1298" s="117">
        <f>IF(N1298="sníž. přenesená",J1298,0)</f>
        <v>0</v>
      </c>
      <c r="BI1298" s="117">
        <f>IF(N1298="nulová",J1298,0)</f>
        <v>0</v>
      </c>
      <c r="BJ1298" s="12" t="s">
        <v>77</v>
      </c>
      <c r="BK1298" s="117">
        <f>ROUND(I1298*H1298,2)</f>
        <v>49000</v>
      </c>
      <c r="BL1298" s="12" t="s">
        <v>105</v>
      </c>
      <c r="BM1298" s="116" t="s">
        <v>2218</v>
      </c>
    </row>
    <row r="1299" spans="1:65" s="2" customFormat="1" ht="29.25">
      <c r="A1299" s="24"/>
      <c r="B1299" s="25"/>
      <c r="C1299" s="24"/>
      <c r="D1299" s="118" t="s">
        <v>108</v>
      </c>
      <c r="E1299" s="24"/>
      <c r="F1299" s="119" t="s">
        <v>2219</v>
      </c>
      <c r="G1299" s="24"/>
      <c r="H1299" s="24"/>
      <c r="I1299" s="24"/>
      <c r="J1299" s="24"/>
      <c r="K1299" s="24"/>
      <c r="L1299" s="25"/>
      <c r="M1299" s="120"/>
      <c r="N1299" s="121"/>
      <c r="O1299" s="45"/>
      <c r="P1299" s="45"/>
      <c r="Q1299" s="45"/>
      <c r="R1299" s="45"/>
      <c r="S1299" s="45"/>
      <c r="T1299" s="46"/>
      <c r="U1299" s="24"/>
      <c r="V1299" s="24"/>
      <c r="W1299" s="24"/>
      <c r="X1299" s="24"/>
      <c r="Y1299" s="24"/>
      <c r="Z1299" s="24"/>
      <c r="AA1299" s="24"/>
      <c r="AB1299" s="24"/>
      <c r="AC1299" s="24"/>
      <c r="AD1299" s="24"/>
      <c r="AE1299" s="24"/>
      <c r="AT1299" s="12" t="s">
        <v>108</v>
      </c>
      <c r="AU1299" s="12" t="s">
        <v>69</v>
      </c>
    </row>
    <row r="1300" spans="1:65" s="2" customFormat="1" ht="39">
      <c r="A1300" s="24"/>
      <c r="B1300" s="25"/>
      <c r="C1300" s="24"/>
      <c r="D1300" s="118" t="s">
        <v>110</v>
      </c>
      <c r="E1300" s="24"/>
      <c r="F1300" s="122" t="s">
        <v>2154</v>
      </c>
      <c r="G1300" s="24"/>
      <c r="H1300" s="24"/>
      <c r="I1300" s="24"/>
      <c r="J1300" s="24"/>
      <c r="K1300" s="24"/>
      <c r="L1300" s="25"/>
      <c r="M1300" s="120"/>
      <c r="N1300" s="121"/>
      <c r="O1300" s="45"/>
      <c r="P1300" s="45"/>
      <c r="Q1300" s="45"/>
      <c r="R1300" s="45"/>
      <c r="S1300" s="45"/>
      <c r="T1300" s="46"/>
      <c r="U1300" s="24"/>
      <c r="V1300" s="24"/>
      <c r="W1300" s="24"/>
      <c r="X1300" s="24"/>
      <c r="Y1300" s="24"/>
      <c r="Z1300" s="24"/>
      <c r="AA1300" s="24"/>
      <c r="AB1300" s="24"/>
      <c r="AC1300" s="24"/>
      <c r="AD1300" s="24"/>
      <c r="AE1300" s="24"/>
      <c r="AT1300" s="12" t="s">
        <v>110</v>
      </c>
      <c r="AU1300" s="12" t="s">
        <v>69</v>
      </c>
    </row>
    <row r="1301" spans="1:65" s="2" customFormat="1" ht="16.5" customHeight="1">
      <c r="A1301" s="24"/>
      <c r="B1301" s="105"/>
      <c r="C1301" s="106" t="s">
        <v>2220</v>
      </c>
      <c r="D1301" s="106" t="s">
        <v>100</v>
      </c>
      <c r="E1301" s="107" t="s">
        <v>2221</v>
      </c>
      <c r="F1301" s="108" t="s">
        <v>2222</v>
      </c>
      <c r="G1301" s="109" t="s">
        <v>163</v>
      </c>
      <c r="H1301" s="110">
        <v>200</v>
      </c>
      <c r="I1301" s="111">
        <v>248</v>
      </c>
      <c r="J1301" s="111">
        <f>ROUND(I1301*H1301,2)</f>
        <v>49600</v>
      </c>
      <c r="K1301" s="108" t="s">
        <v>104</v>
      </c>
      <c r="L1301" s="25"/>
      <c r="M1301" s="112" t="s">
        <v>3</v>
      </c>
      <c r="N1301" s="113" t="s">
        <v>40</v>
      </c>
      <c r="O1301" s="114">
        <v>0</v>
      </c>
      <c r="P1301" s="114">
        <f>O1301*H1301</f>
        <v>0</v>
      </c>
      <c r="Q1301" s="114">
        <v>0</v>
      </c>
      <c r="R1301" s="114">
        <f>Q1301*H1301</f>
        <v>0</v>
      </c>
      <c r="S1301" s="114">
        <v>0</v>
      </c>
      <c r="T1301" s="115">
        <f>S1301*H1301</f>
        <v>0</v>
      </c>
      <c r="U1301" s="24"/>
      <c r="V1301" s="24"/>
      <c r="W1301" s="24"/>
      <c r="X1301" s="24"/>
      <c r="Y1301" s="24"/>
      <c r="Z1301" s="24"/>
      <c r="AA1301" s="24"/>
      <c r="AB1301" s="24"/>
      <c r="AC1301" s="24"/>
      <c r="AD1301" s="24"/>
      <c r="AE1301" s="24"/>
      <c r="AR1301" s="116" t="s">
        <v>105</v>
      </c>
      <c r="AT1301" s="116" t="s">
        <v>100</v>
      </c>
      <c r="AU1301" s="116" t="s">
        <v>69</v>
      </c>
      <c r="AY1301" s="12" t="s">
        <v>106</v>
      </c>
      <c r="BE1301" s="117">
        <f>IF(N1301="základní",J1301,0)</f>
        <v>49600</v>
      </c>
      <c r="BF1301" s="117">
        <f>IF(N1301="snížená",J1301,0)</f>
        <v>0</v>
      </c>
      <c r="BG1301" s="117">
        <f>IF(N1301="zákl. přenesená",J1301,0)</f>
        <v>0</v>
      </c>
      <c r="BH1301" s="117">
        <f>IF(N1301="sníž. přenesená",J1301,0)</f>
        <v>0</v>
      </c>
      <c r="BI1301" s="117">
        <f>IF(N1301="nulová",J1301,0)</f>
        <v>0</v>
      </c>
      <c r="BJ1301" s="12" t="s">
        <v>77</v>
      </c>
      <c r="BK1301" s="117">
        <f>ROUND(I1301*H1301,2)</f>
        <v>49600</v>
      </c>
      <c r="BL1301" s="12" t="s">
        <v>105</v>
      </c>
      <c r="BM1301" s="116" t="s">
        <v>2223</v>
      </c>
    </row>
    <row r="1302" spans="1:65" s="2" customFormat="1" ht="29.25">
      <c r="A1302" s="24"/>
      <c r="B1302" s="25"/>
      <c r="C1302" s="24"/>
      <c r="D1302" s="118" t="s">
        <v>108</v>
      </c>
      <c r="E1302" s="24"/>
      <c r="F1302" s="119" t="s">
        <v>2224</v>
      </c>
      <c r="G1302" s="24"/>
      <c r="H1302" s="24"/>
      <c r="I1302" s="24"/>
      <c r="J1302" s="24"/>
      <c r="K1302" s="24"/>
      <c r="L1302" s="25"/>
      <c r="M1302" s="120"/>
      <c r="N1302" s="121"/>
      <c r="O1302" s="45"/>
      <c r="P1302" s="45"/>
      <c r="Q1302" s="45"/>
      <c r="R1302" s="45"/>
      <c r="S1302" s="45"/>
      <c r="T1302" s="46"/>
      <c r="U1302" s="24"/>
      <c r="V1302" s="24"/>
      <c r="W1302" s="24"/>
      <c r="X1302" s="24"/>
      <c r="Y1302" s="24"/>
      <c r="Z1302" s="24"/>
      <c r="AA1302" s="24"/>
      <c r="AB1302" s="24"/>
      <c r="AC1302" s="24"/>
      <c r="AD1302" s="24"/>
      <c r="AE1302" s="24"/>
      <c r="AT1302" s="12" t="s">
        <v>108</v>
      </c>
      <c r="AU1302" s="12" t="s">
        <v>69</v>
      </c>
    </row>
    <row r="1303" spans="1:65" s="2" customFormat="1" ht="39">
      <c r="A1303" s="24"/>
      <c r="B1303" s="25"/>
      <c r="C1303" s="24"/>
      <c r="D1303" s="118" t="s">
        <v>110</v>
      </c>
      <c r="E1303" s="24"/>
      <c r="F1303" s="122" t="s">
        <v>2154</v>
      </c>
      <c r="G1303" s="24"/>
      <c r="H1303" s="24"/>
      <c r="I1303" s="24"/>
      <c r="J1303" s="24"/>
      <c r="K1303" s="24"/>
      <c r="L1303" s="25"/>
      <c r="M1303" s="120"/>
      <c r="N1303" s="121"/>
      <c r="O1303" s="45"/>
      <c r="P1303" s="45"/>
      <c r="Q1303" s="45"/>
      <c r="R1303" s="45"/>
      <c r="S1303" s="45"/>
      <c r="T1303" s="46"/>
      <c r="U1303" s="24"/>
      <c r="V1303" s="24"/>
      <c r="W1303" s="24"/>
      <c r="X1303" s="24"/>
      <c r="Y1303" s="24"/>
      <c r="Z1303" s="24"/>
      <c r="AA1303" s="24"/>
      <c r="AB1303" s="24"/>
      <c r="AC1303" s="24"/>
      <c r="AD1303" s="24"/>
      <c r="AE1303" s="24"/>
      <c r="AT1303" s="12" t="s">
        <v>110</v>
      </c>
      <c r="AU1303" s="12" t="s">
        <v>69</v>
      </c>
    </row>
    <row r="1304" spans="1:65" s="2" customFormat="1" ht="16.5" customHeight="1">
      <c r="A1304" s="24"/>
      <c r="B1304" s="105"/>
      <c r="C1304" s="106" t="s">
        <v>2225</v>
      </c>
      <c r="D1304" s="106" t="s">
        <v>100</v>
      </c>
      <c r="E1304" s="107" t="s">
        <v>2226</v>
      </c>
      <c r="F1304" s="108" t="s">
        <v>2227</v>
      </c>
      <c r="G1304" s="109" t="s">
        <v>163</v>
      </c>
      <c r="H1304" s="110">
        <v>100</v>
      </c>
      <c r="I1304" s="111">
        <v>231</v>
      </c>
      <c r="J1304" s="111">
        <f>ROUND(I1304*H1304,2)</f>
        <v>23100</v>
      </c>
      <c r="K1304" s="108" t="s">
        <v>104</v>
      </c>
      <c r="L1304" s="25"/>
      <c r="M1304" s="112" t="s">
        <v>3</v>
      </c>
      <c r="N1304" s="113" t="s">
        <v>40</v>
      </c>
      <c r="O1304" s="114">
        <v>0</v>
      </c>
      <c r="P1304" s="114">
        <f>O1304*H1304</f>
        <v>0</v>
      </c>
      <c r="Q1304" s="114">
        <v>0</v>
      </c>
      <c r="R1304" s="114">
        <f>Q1304*H1304</f>
        <v>0</v>
      </c>
      <c r="S1304" s="114">
        <v>0</v>
      </c>
      <c r="T1304" s="115">
        <f>S1304*H1304</f>
        <v>0</v>
      </c>
      <c r="U1304" s="24"/>
      <c r="V1304" s="24"/>
      <c r="W1304" s="24"/>
      <c r="X1304" s="24"/>
      <c r="Y1304" s="24"/>
      <c r="Z1304" s="24"/>
      <c r="AA1304" s="24"/>
      <c r="AB1304" s="24"/>
      <c r="AC1304" s="24"/>
      <c r="AD1304" s="24"/>
      <c r="AE1304" s="24"/>
      <c r="AR1304" s="116" t="s">
        <v>105</v>
      </c>
      <c r="AT1304" s="116" t="s">
        <v>100</v>
      </c>
      <c r="AU1304" s="116" t="s">
        <v>69</v>
      </c>
      <c r="AY1304" s="12" t="s">
        <v>106</v>
      </c>
      <c r="BE1304" s="117">
        <f>IF(N1304="základní",J1304,0)</f>
        <v>23100</v>
      </c>
      <c r="BF1304" s="117">
        <f>IF(N1304="snížená",J1304,0)</f>
        <v>0</v>
      </c>
      <c r="BG1304" s="117">
        <f>IF(N1304="zákl. přenesená",J1304,0)</f>
        <v>0</v>
      </c>
      <c r="BH1304" s="117">
        <f>IF(N1304="sníž. přenesená",J1304,0)</f>
        <v>0</v>
      </c>
      <c r="BI1304" s="117">
        <f>IF(N1304="nulová",J1304,0)</f>
        <v>0</v>
      </c>
      <c r="BJ1304" s="12" t="s">
        <v>77</v>
      </c>
      <c r="BK1304" s="117">
        <f>ROUND(I1304*H1304,2)</f>
        <v>23100</v>
      </c>
      <c r="BL1304" s="12" t="s">
        <v>105</v>
      </c>
      <c r="BM1304" s="116" t="s">
        <v>2228</v>
      </c>
    </row>
    <row r="1305" spans="1:65" s="2" customFormat="1" ht="19.5">
      <c r="A1305" s="24"/>
      <c r="B1305" s="25"/>
      <c r="C1305" s="24"/>
      <c r="D1305" s="118" t="s">
        <v>108</v>
      </c>
      <c r="E1305" s="24"/>
      <c r="F1305" s="119" t="s">
        <v>2229</v>
      </c>
      <c r="G1305" s="24"/>
      <c r="H1305" s="24"/>
      <c r="I1305" s="24"/>
      <c r="J1305" s="24"/>
      <c r="K1305" s="24"/>
      <c r="L1305" s="25"/>
      <c r="M1305" s="120"/>
      <c r="N1305" s="121"/>
      <c r="O1305" s="45"/>
      <c r="P1305" s="45"/>
      <c r="Q1305" s="45"/>
      <c r="R1305" s="45"/>
      <c r="S1305" s="45"/>
      <c r="T1305" s="46"/>
      <c r="U1305" s="24"/>
      <c r="V1305" s="24"/>
      <c r="W1305" s="24"/>
      <c r="X1305" s="24"/>
      <c r="Y1305" s="24"/>
      <c r="Z1305" s="24"/>
      <c r="AA1305" s="24"/>
      <c r="AB1305" s="24"/>
      <c r="AC1305" s="24"/>
      <c r="AD1305" s="24"/>
      <c r="AE1305" s="24"/>
      <c r="AT1305" s="12" t="s">
        <v>108</v>
      </c>
      <c r="AU1305" s="12" t="s">
        <v>69</v>
      </c>
    </row>
    <row r="1306" spans="1:65" s="2" customFormat="1" ht="39">
      <c r="A1306" s="24"/>
      <c r="B1306" s="25"/>
      <c r="C1306" s="24"/>
      <c r="D1306" s="118" t="s">
        <v>110</v>
      </c>
      <c r="E1306" s="24"/>
      <c r="F1306" s="122" t="s">
        <v>2154</v>
      </c>
      <c r="G1306" s="24"/>
      <c r="H1306" s="24"/>
      <c r="I1306" s="24"/>
      <c r="J1306" s="24"/>
      <c r="K1306" s="24"/>
      <c r="L1306" s="25"/>
      <c r="M1306" s="120"/>
      <c r="N1306" s="121"/>
      <c r="O1306" s="45"/>
      <c r="P1306" s="45"/>
      <c r="Q1306" s="45"/>
      <c r="R1306" s="45"/>
      <c r="S1306" s="45"/>
      <c r="T1306" s="46"/>
      <c r="U1306" s="24"/>
      <c r="V1306" s="24"/>
      <c r="W1306" s="24"/>
      <c r="X1306" s="24"/>
      <c r="Y1306" s="24"/>
      <c r="Z1306" s="24"/>
      <c r="AA1306" s="24"/>
      <c r="AB1306" s="24"/>
      <c r="AC1306" s="24"/>
      <c r="AD1306" s="24"/>
      <c r="AE1306" s="24"/>
      <c r="AT1306" s="12" t="s">
        <v>110</v>
      </c>
      <c r="AU1306" s="12" t="s">
        <v>69</v>
      </c>
    </row>
    <row r="1307" spans="1:65" s="2" customFormat="1" ht="16.5" customHeight="1">
      <c r="A1307" s="24"/>
      <c r="B1307" s="105"/>
      <c r="C1307" s="106" t="s">
        <v>2230</v>
      </c>
      <c r="D1307" s="106" t="s">
        <v>100</v>
      </c>
      <c r="E1307" s="107" t="s">
        <v>2231</v>
      </c>
      <c r="F1307" s="108" t="s">
        <v>2232</v>
      </c>
      <c r="G1307" s="109" t="s">
        <v>163</v>
      </c>
      <c r="H1307" s="110">
        <v>100</v>
      </c>
      <c r="I1307" s="111">
        <v>267</v>
      </c>
      <c r="J1307" s="111">
        <f>ROUND(I1307*H1307,2)</f>
        <v>26700</v>
      </c>
      <c r="K1307" s="108" t="s">
        <v>104</v>
      </c>
      <c r="L1307" s="25"/>
      <c r="M1307" s="112" t="s">
        <v>3</v>
      </c>
      <c r="N1307" s="113" t="s">
        <v>40</v>
      </c>
      <c r="O1307" s="114">
        <v>0</v>
      </c>
      <c r="P1307" s="114">
        <f>O1307*H1307</f>
        <v>0</v>
      </c>
      <c r="Q1307" s="114">
        <v>0</v>
      </c>
      <c r="R1307" s="114">
        <f>Q1307*H1307</f>
        <v>0</v>
      </c>
      <c r="S1307" s="114">
        <v>0</v>
      </c>
      <c r="T1307" s="115">
        <f>S1307*H1307</f>
        <v>0</v>
      </c>
      <c r="U1307" s="24"/>
      <c r="V1307" s="24"/>
      <c r="W1307" s="24"/>
      <c r="X1307" s="24"/>
      <c r="Y1307" s="24"/>
      <c r="Z1307" s="24"/>
      <c r="AA1307" s="24"/>
      <c r="AB1307" s="24"/>
      <c r="AC1307" s="24"/>
      <c r="AD1307" s="24"/>
      <c r="AE1307" s="24"/>
      <c r="AR1307" s="116" t="s">
        <v>105</v>
      </c>
      <c r="AT1307" s="116" t="s">
        <v>100</v>
      </c>
      <c r="AU1307" s="116" t="s">
        <v>69</v>
      </c>
      <c r="AY1307" s="12" t="s">
        <v>106</v>
      </c>
      <c r="BE1307" s="117">
        <f>IF(N1307="základní",J1307,0)</f>
        <v>26700</v>
      </c>
      <c r="BF1307" s="117">
        <f>IF(N1307="snížená",J1307,0)</f>
        <v>0</v>
      </c>
      <c r="BG1307" s="117">
        <f>IF(N1307="zákl. přenesená",J1307,0)</f>
        <v>0</v>
      </c>
      <c r="BH1307" s="117">
        <f>IF(N1307="sníž. přenesená",J1307,0)</f>
        <v>0</v>
      </c>
      <c r="BI1307" s="117">
        <f>IF(N1307="nulová",J1307,0)</f>
        <v>0</v>
      </c>
      <c r="BJ1307" s="12" t="s">
        <v>77</v>
      </c>
      <c r="BK1307" s="117">
        <f>ROUND(I1307*H1307,2)</f>
        <v>26700</v>
      </c>
      <c r="BL1307" s="12" t="s">
        <v>105</v>
      </c>
      <c r="BM1307" s="116" t="s">
        <v>2233</v>
      </c>
    </row>
    <row r="1308" spans="1:65" s="2" customFormat="1" ht="29.25">
      <c r="A1308" s="24"/>
      <c r="B1308" s="25"/>
      <c r="C1308" s="24"/>
      <c r="D1308" s="118" t="s">
        <v>108</v>
      </c>
      <c r="E1308" s="24"/>
      <c r="F1308" s="119" t="s">
        <v>2234</v>
      </c>
      <c r="G1308" s="24"/>
      <c r="H1308" s="24"/>
      <c r="I1308" s="24"/>
      <c r="J1308" s="24"/>
      <c r="K1308" s="24"/>
      <c r="L1308" s="25"/>
      <c r="M1308" s="120"/>
      <c r="N1308" s="121"/>
      <c r="O1308" s="45"/>
      <c r="P1308" s="45"/>
      <c r="Q1308" s="45"/>
      <c r="R1308" s="45"/>
      <c r="S1308" s="45"/>
      <c r="T1308" s="46"/>
      <c r="U1308" s="24"/>
      <c r="V1308" s="24"/>
      <c r="W1308" s="24"/>
      <c r="X1308" s="24"/>
      <c r="Y1308" s="24"/>
      <c r="Z1308" s="24"/>
      <c r="AA1308" s="24"/>
      <c r="AB1308" s="24"/>
      <c r="AC1308" s="24"/>
      <c r="AD1308" s="24"/>
      <c r="AE1308" s="24"/>
      <c r="AT1308" s="12" t="s">
        <v>108</v>
      </c>
      <c r="AU1308" s="12" t="s">
        <v>69</v>
      </c>
    </row>
    <row r="1309" spans="1:65" s="2" customFormat="1" ht="39">
      <c r="A1309" s="24"/>
      <c r="B1309" s="25"/>
      <c r="C1309" s="24"/>
      <c r="D1309" s="118" t="s">
        <v>110</v>
      </c>
      <c r="E1309" s="24"/>
      <c r="F1309" s="122" t="s">
        <v>2154</v>
      </c>
      <c r="G1309" s="24"/>
      <c r="H1309" s="24"/>
      <c r="I1309" s="24"/>
      <c r="J1309" s="24"/>
      <c r="K1309" s="24"/>
      <c r="L1309" s="25"/>
      <c r="M1309" s="120"/>
      <c r="N1309" s="121"/>
      <c r="O1309" s="45"/>
      <c r="P1309" s="45"/>
      <c r="Q1309" s="45"/>
      <c r="R1309" s="45"/>
      <c r="S1309" s="45"/>
      <c r="T1309" s="46"/>
      <c r="U1309" s="24"/>
      <c r="V1309" s="24"/>
      <c r="W1309" s="24"/>
      <c r="X1309" s="24"/>
      <c r="Y1309" s="24"/>
      <c r="Z1309" s="24"/>
      <c r="AA1309" s="24"/>
      <c r="AB1309" s="24"/>
      <c r="AC1309" s="24"/>
      <c r="AD1309" s="24"/>
      <c r="AE1309" s="24"/>
      <c r="AT1309" s="12" t="s">
        <v>110</v>
      </c>
      <c r="AU1309" s="12" t="s">
        <v>69</v>
      </c>
    </row>
    <row r="1310" spans="1:65" s="2" customFormat="1" ht="16.5" customHeight="1">
      <c r="A1310" s="24"/>
      <c r="B1310" s="105"/>
      <c r="C1310" s="106" t="s">
        <v>2235</v>
      </c>
      <c r="D1310" s="106" t="s">
        <v>100</v>
      </c>
      <c r="E1310" s="107" t="s">
        <v>2236</v>
      </c>
      <c r="F1310" s="108" t="s">
        <v>2237</v>
      </c>
      <c r="G1310" s="109" t="s">
        <v>163</v>
      </c>
      <c r="H1310" s="110">
        <v>200</v>
      </c>
      <c r="I1310" s="111">
        <v>210</v>
      </c>
      <c r="J1310" s="111">
        <f>ROUND(I1310*H1310,2)</f>
        <v>42000</v>
      </c>
      <c r="K1310" s="108" t="s">
        <v>104</v>
      </c>
      <c r="L1310" s="25"/>
      <c r="M1310" s="112" t="s">
        <v>3</v>
      </c>
      <c r="N1310" s="113" t="s">
        <v>40</v>
      </c>
      <c r="O1310" s="114">
        <v>0</v>
      </c>
      <c r="P1310" s="114">
        <f>O1310*H1310</f>
        <v>0</v>
      </c>
      <c r="Q1310" s="114">
        <v>0</v>
      </c>
      <c r="R1310" s="114">
        <f>Q1310*H1310</f>
        <v>0</v>
      </c>
      <c r="S1310" s="114">
        <v>0</v>
      </c>
      <c r="T1310" s="115">
        <f>S1310*H1310</f>
        <v>0</v>
      </c>
      <c r="U1310" s="24"/>
      <c r="V1310" s="24"/>
      <c r="W1310" s="24"/>
      <c r="X1310" s="24"/>
      <c r="Y1310" s="24"/>
      <c r="Z1310" s="24"/>
      <c r="AA1310" s="24"/>
      <c r="AB1310" s="24"/>
      <c r="AC1310" s="24"/>
      <c r="AD1310" s="24"/>
      <c r="AE1310" s="24"/>
      <c r="AR1310" s="116" t="s">
        <v>105</v>
      </c>
      <c r="AT1310" s="116" t="s">
        <v>100</v>
      </c>
      <c r="AU1310" s="116" t="s">
        <v>69</v>
      </c>
      <c r="AY1310" s="12" t="s">
        <v>106</v>
      </c>
      <c r="BE1310" s="117">
        <f>IF(N1310="základní",J1310,0)</f>
        <v>42000</v>
      </c>
      <c r="BF1310" s="117">
        <f>IF(N1310="snížená",J1310,0)</f>
        <v>0</v>
      </c>
      <c r="BG1310" s="117">
        <f>IF(N1310="zákl. přenesená",J1310,0)</f>
        <v>0</v>
      </c>
      <c r="BH1310" s="117">
        <f>IF(N1310="sníž. přenesená",J1310,0)</f>
        <v>0</v>
      </c>
      <c r="BI1310" s="117">
        <f>IF(N1310="nulová",J1310,0)</f>
        <v>0</v>
      </c>
      <c r="BJ1310" s="12" t="s">
        <v>77</v>
      </c>
      <c r="BK1310" s="117">
        <f>ROUND(I1310*H1310,2)</f>
        <v>42000</v>
      </c>
      <c r="BL1310" s="12" t="s">
        <v>105</v>
      </c>
      <c r="BM1310" s="116" t="s">
        <v>2238</v>
      </c>
    </row>
    <row r="1311" spans="1:65" s="2" customFormat="1" ht="29.25">
      <c r="A1311" s="24"/>
      <c r="B1311" s="25"/>
      <c r="C1311" s="24"/>
      <c r="D1311" s="118" t="s">
        <v>108</v>
      </c>
      <c r="E1311" s="24"/>
      <c r="F1311" s="119" t="s">
        <v>2239</v>
      </c>
      <c r="G1311" s="24"/>
      <c r="H1311" s="24"/>
      <c r="I1311" s="24"/>
      <c r="J1311" s="24"/>
      <c r="K1311" s="24"/>
      <c r="L1311" s="25"/>
      <c r="M1311" s="120"/>
      <c r="N1311" s="121"/>
      <c r="O1311" s="45"/>
      <c r="P1311" s="45"/>
      <c r="Q1311" s="45"/>
      <c r="R1311" s="45"/>
      <c r="S1311" s="45"/>
      <c r="T1311" s="46"/>
      <c r="U1311" s="24"/>
      <c r="V1311" s="24"/>
      <c r="W1311" s="24"/>
      <c r="X1311" s="24"/>
      <c r="Y1311" s="24"/>
      <c r="Z1311" s="24"/>
      <c r="AA1311" s="24"/>
      <c r="AB1311" s="24"/>
      <c r="AC1311" s="24"/>
      <c r="AD1311" s="24"/>
      <c r="AE1311" s="24"/>
      <c r="AT1311" s="12" t="s">
        <v>108</v>
      </c>
      <c r="AU1311" s="12" t="s">
        <v>69</v>
      </c>
    </row>
    <row r="1312" spans="1:65" s="2" customFormat="1" ht="39">
      <c r="A1312" s="24"/>
      <c r="B1312" s="25"/>
      <c r="C1312" s="24"/>
      <c r="D1312" s="118" t="s">
        <v>110</v>
      </c>
      <c r="E1312" s="24"/>
      <c r="F1312" s="122" t="s">
        <v>2154</v>
      </c>
      <c r="G1312" s="24"/>
      <c r="H1312" s="24"/>
      <c r="I1312" s="24"/>
      <c r="J1312" s="24"/>
      <c r="K1312" s="24"/>
      <c r="L1312" s="25"/>
      <c r="M1312" s="120"/>
      <c r="N1312" s="121"/>
      <c r="O1312" s="45"/>
      <c r="P1312" s="45"/>
      <c r="Q1312" s="45"/>
      <c r="R1312" s="45"/>
      <c r="S1312" s="45"/>
      <c r="T1312" s="46"/>
      <c r="U1312" s="24"/>
      <c r="V1312" s="24"/>
      <c r="W1312" s="24"/>
      <c r="X1312" s="24"/>
      <c r="Y1312" s="24"/>
      <c r="Z1312" s="24"/>
      <c r="AA1312" s="24"/>
      <c r="AB1312" s="24"/>
      <c r="AC1312" s="24"/>
      <c r="AD1312" s="24"/>
      <c r="AE1312" s="24"/>
      <c r="AT1312" s="12" t="s">
        <v>110</v>
      </c>
      <c r="AU1312" s="12" t="s">
        <v>69</v>
      </c>
    </row>
    <row r="1313" spans="1:65" s="2" customFormat="1" ht="16.5" customHeight="1">
      <c r="A1313" s="24"/>
      <c r="B1313" s="105"/>
      <c r="C1313" s="106" t="s">
        <v>2240</v>
      </c>
      <c r="D1313" s="106" t="s">
        <v>100</v>
      </c>
      <c r="E1313" s="107" t="s">
        <v>2241</v>
      </c>
      <c r="F1313" s="108" t="s">
        <v>2242</v>
      </c>
      <c r="G1313" s="109" t="s">
        <v>163</v>
      </c>
      <c r="H1313" s="110">
        <v>200</v>
      </c>
      <c r="I1313" s="111">
        <v>219</v>
      </c>
      <c r="J1313" s="111">
        <f>ROUND(I1313*H1313,2)</f>
        <v>43800</v>
      </c>
      <c r="K1313" s="108" t="s">
        <v>104</v>
      </c>
      <c r="L1313" s="25"/>
      <c r="M1313" s="112" t="s">
        <v>3</v>
      </c>
      <c r="N1313" s="113" t="s">
        <v>40</v>
      </c>
      <c r="O1313" s="114">
        <v>0</v>
      </c>
      <c r="P1313" s="114">
        <f>O1313*H1313</f>
        <v>0</v>
      </c>
      <c r="Q1313" s="114">
        <v>0</v>
      </c>
      <c r="R1313" s="114">
        <f>Q1313*H1313</f>
        <v>0</v>
      </c>
      <c r="S1313" s="114">
        <v>0</v>
      </c>
      <c r="T1313" s="115">
        <f>S1313*H1313</f>
        <v>0</v>
      </c>
      <c r="U1313" s="24"/>
      <c r="V1313" s="24"/>
      <c r="W1313" s="24"/>
      <c r="X1313" s="24"/>
      <c r="Y1313" s="24"/>
      <c r="Z1313" s="24"/>
      <c r="AA1313" s="24"/>
      <c r="AB1313" s="24"/>
      <c r="AC1313" s="24"/>
      <c r="AD1313" s="24"/>
      <c r="AE1313" s="24"/>
      <c r="AR1313" s="116" t="s">
        <v>105</v>
      </c>
      <c r="AT1313" s="116" t="s">
        <v>100</v>
      </c>
      <c r="AU1313" s="116" t="s">
        <v>69</v>
      </c>
      <c r="AY1313" s="12" t="s">
        <v>106</v>
      </c>
      <c r="BE1313" s="117">
        <f>IF(N1313="základní",J1313,0)</f>
        <v>43800</v>
      </c>
      <c r="BF1313" s="117">
        <f>IF(N1313="snížená",J1313,0)</f>
        <v>0</v>
      </c>
      <c r="BG1313" s="117">
        <f>IF(N1313="zákl. přenesená",J1313,0)</f>
        <v>0</v>
      </c>
      <c r="BH1313" s="117">
        <f>IF(N1313="sníž. přenesená",J1313,0)</f>
        <v>0</v>
      </c>
      <c r="BI1313" s="117">
        <f>IF(N1313="nulová",J1313,0)</f>
        <v>0</v>
      </c>
      <c r="BJ1313" s="12" t="s">
        <v>77</v>
      </c>
      <c r="BK1313" s="117">
        <f>ROUND(I1313*H1313,2)</f>
        <v>43800</v>
      </c>
      <c r="BL1313" s="12" t="s">
        <v>105</v>
      </c>
      <c r="BM1313" s="116" t="s">
        <v>2243</v>
      </c>
    </row>
    <row r="1314" spans="1:65" s="2" customFormat="1" ht="29.25">
      <c r="A1314" s="24"/>
      <c r="B1314" s="25"/>
      <c r="C1314" s="24"/>
      <c r="D1314" s="118" t="s">
        <v>108</v>
      </c>
      <c r="E1314" s="24"/>
      <c r="F1314" s="119" t="s">
        <v>2244</v>
      </c>
      <c r="G1314" s="24"/>
      <c r="H1314" s="24"/>
      <c r="I1314" s="24"/>
      <c r="J1314" s="24"/>
      <c r="K1314" s="24"/>
      <c r="L1314" s="25"/>
      <c r="M1314" s="120"/>
      <c r="N1314" s="121"/>
      <c r="O1314" s="45"/>
      <c r="P1314" s="45"/>
      <c r="Q1314" s="45"/>
      <c r="R1314" s="45"/>
      <c r="S1314" s="45"/>
      <c r="T1314" s="46"/>
      <c r="U1314" s="24"/>
      <c r="V1314" s="24"/>
      <c r="W1314" s="24"/>
      <c r="X1314" s="24"/>
      <c r="Y1314" s="24"/>
      <c r="Z1314" s="24"/>
      <c r="AA1314" s="24"/>
      <c r="AB1314" s="24"/>
      <c r="AC1314" s="24"/>
      <c r="AD1314" s="24"/>
      <c r="AE1314" s="24"/>
      <c r="AT1314" s="12" t="s">
        <v>108</v>
      </c>
      <c r="AU1314" s="12" t="s">
        <v>69</v>
      </c>
    </row>
    <row r="1315" spans="1:65" s="2" customFormat="1" ht="39">
      <c r="A1315" s="24"/>
      <c r="B1315" s="25"/>
      <c r="C1315" s="24"/>
      <c r="D1315" s="118" t="s">
        <v>110</v>
      </c>
      <c r="E1315" s="24"/>
      <c r="F1315" s="122" t="s">
        <v>2154</v>
      </c>
      <c r="G1315" s="24"/>
      <c r="H1315" s="24"/>
      <c r="I1315" s="24"/>
      <c r="J1315" s="24"/>
      <c r="K1315" s="24"/>
      <c r="L1315" s="25"/>
      <c r="M1315" s="120"/>
      <c r="N1315" s="121"/>
      <c r="O1315" s="45"/>
      <c r="P1315" s="45"/>
      <c r="Q1315" s="45"/>
      <c r="R1315" s="45"/>
      <c r="S1315" s="45"/>
      <c r="T1315" s="46"/>
      <c r="U1315" s="24"/>
      <c r="V1315" s="24"/>
      <c r="W1315" s="24"/>
      <c r="X1315" s="24"/>
      <c r="Y1315" s="24"/>
      <c r="Z1315" s="24"/>
      <c r="AA1315" s="24"/>
      <c r="AB1315" s="24"/>
      <c r="AC1315" s="24"/>
      <c r="AD1315" s="24"/>
      <c r="AE1315" s="24"/>
      <c r="AT1315" s="12" t="s">
        <v>110</v>
      </c>
      <c r="AU1315" s="12" t="s">
        <v>69</v>
      </c>
    </row>
    <row r="1316" spans="1:65" s="2" customFormat="1" ht="16.5" customHeight="1">
      <c r="A1316" s="24"/>
      <c r="B1316" s="105"/>
      <c r="C1316" s="106" t="s">
        <v>2245</v>
      </c>
      <c r="D1316" s="106" t="s">
        <v>100</v>
      </c>
      <c r="E1316" s="107" t="s">
        <v>2246</v>
      </c>
      <c r="F1316" s="108" t="s">
        <v>2247</v>
      </c>
      <c r="G1316" s="109" t="s">
        <v>163</v>
      </c>
      <c r="H1316" s="110">
        <v>100</v>
      </c>
      <c r="I1316" s="111">
        <v>198</v>
      </c>
      <c r="J1316" s="111">
        <f>ROUND(I1316*H1316,2)</f>
        <v>19800</v>
      </c>
      <c r="K1316" s="108" t="s">
        <v>104</v>
      </c>
      <c r="L1316" s="25"/>
      <c r="M1316" s="112" t="s">
        <v>3</v>
      </c>
      <c r="N1316" s="113" t="s">
        <v>40</v>
      </c>
      <c r="O1316" s="114">
        <v>0</v>
      </c>
      <c r="P1316" s="114">
        <f>O1316*H1316</f>
        <v>0</v>
      </c>
      <c r="Q1316" s="114">
        <v>0</v>
      </c>
      <c r="R1316" s="114">
        <f>Q1316*H1316</f>
        <v>0</v>
      </c>
      <c r="S1316" s="114">
        <v>0</v>
      </c>
      <c r="T1316" s="115">
        <f>S1316*H1316</f>
        <v>0</v>
      </c>
      <c r="U1316" s="24"/>
      <c r="V1316" s="24"/>
      <c r="W1316" s="24"/>
      <c r="X1316" s="24"/>
      <c r="Y1316" s="24"/>
      <c r="Z1316" s="24"/>
      <c r="AA1316" s="24"/>
      <c r="AB1316" s="24"/>
      <c r="AC1316" s="24"/>
      <c r="AD1316" s="24"/>
      <c r="AE1316" s="24"/>
      <c r="AR1316" s="116" t="s">
        <v>105</v>
      </c>
      <c r="AT1316" s="116" t="s">
        <v>100</v>
      </c>
      <c r="AU1316" s="116" t="s">
        <v>69</v>
      </c>
      <c r="AY1316" s="12" t="s">
        <v>106</v>
      </c>
      <c r="BE1316" s="117">
        <f>IF(N1316="základní",J1316,0)</f>
        <v>19800</v>
      </c>
      <c r="BF1316" s="117">
        <f>IF(N1316="snížená",J1316,0)</f>
        <v>0</v>
      </c>
      <c r="BG1316" s="117">
        <f>IF(N1316="zákl. přenesená",J1316,0)</f>
        <v>0</v>
      </c>
      <c r="BH1316" s="117">
        <f>IF(N1316="sníž. přenesená",J1316,0)</f>
        <v>0</v>
      </c>
      <c r="BI1316" s="117">
        <f>IF(N1316="nulová",J1316,0)</f>
        <v>0</v>
      </c>
      <c r="BJ1316" s="12" t="s">
        <v>77</v>
      </c>
      <c r="BK1316" s="117">
        <f>ROUND(I1316*H1316,2)</f>
        <v>19800</v>
      </c>
      <c r="BL1316" s="12" t="s">
        <v>105</v>
      </c>
      <c r="BM1316" s="116" t="s">
        <v>2248</v>
      </c>
    </row>
    <row r="1317" spans="1:65" s="2" customFormat="1" ht="19.5">
      <c r="A1317" s="24"/>
      <c r="B1317" s="25"/>
      <c r="C1317" s="24"/>
      <c r="D1317" s="118" t="s">
        <v>108</v>
      </c>
      <c r="E1317" s="24"/>
      <c r="F1317" s="119" t="s">
        <v>2249</v>
      </c>
      <c r="G1317" s="24"/>
      <c r="H1317" s="24"/>
      <c r="I1317" s="24"/>
      <c r="J1317" s="24"/>
      <c r="K1317" s="24"/>
      <c r="L1317" s="25"/>
      <c r="M1317" s="120"/>
      <c r="N1317" s="121"/>
      <c r="O1317" s="45"/>
      <c r="P1317" s="45"/>
      <c r="Q1317" s="45"/>
      <c r="R1317" s="45"/>
      <c r="S1317" s="45"/>
      <c r="T1317" s="46"/>
      <c r="U1317" s="24"/>
      <c r="V1317" s="24"/>
      <c r="W1317" s="24"/>
      <c r="X1317" s="24"/>
      <c r="Y1317" s="24"/>
      <c r="Z1317" s="24"/>
      <c r="AA1317" s="24"/>
      <c r="AB1317" s="24"/>
      <c r="AC1317" s="24"/>
      <c r="AD1317" s="24"/>
      <c r="AE1317" s="24"/>
      <c r="AT1317" s="12" t="s">
        <v>108</v>
      </c>
      <c r="AU1317" s="12" t="s">
        <v>69</v>
      </c>
    </row>
    <row r="1318" spans="1:65" s="2" customFormat="1" ht="39">
      <c r="A1318" s="24"/>
      <c r="B1318" s="25"/>
      <c r="C1318" s="24"/>
      <c r="D1318" s="118" t="s">
        <v>110</v>
      </c>
      <c r="E1318" s="24"/>
      <c r="F1318" s="122" t="s">
        <v>2154</v>
      </c>
      <c r="G1318" s="24"/>
      <c r="H1318" s="24"/>
      <c r="I1318" s="24"/>
      <c r="J1318" s="24"/>
      <c r="K1318" s="24"/>
      <c r="L1318" s="25"/>
      <c r="M1318" s="120"/>
      <c r="N1318" s="121"/>
      <c r="O1318" s="45"/>
      <c r="P1318" s="45"/>
      <c r="Q1318" s="45"/>
      <c r="R1318" s="45"/>
      <c r="S1318" s="45"/>
      <c r="T1318" s="46"/>
      <c r="U1318" s="24"/>
      <c r="V1318" s="24"/>
      <c r="W1318" s="24"/>
      <c r="X1318" s="24"/>
      <c r="Y1318" s="24"/>
      <c r="Z1318" s="24"/>
      <c r="AA1318" s="24"/>
      <c r="AB1318" s="24"/>
      <c r="AC1318" s="24"/>
      <c r="AD1318" s="24"/>
      <c r="AE1318" s="24"/>
      <c r="AT1318" s="12" t="s">
        <v>110</v>
      </c>
      <c r="AU1318" s="12" t="s">
        <v>69</v>
      </c>
    </row>
    <row r="1319" spans="1:65" s="2" customFormat="1" ht="21.75" customHeight="1">
      <c r="A1319" s="24"/>
      <c r="B1319" s="105"/>
      <c r="C1319" s="106" t="s">
        <v>2250</v>
      </c>
      <c r="D1319" s="106" t="s">
        <v>100</v>
      </c>
      <c r="E1319" s="107" t="s">
        <v>2251</v>
      </c>
      <c r="F1319" s="108" t="s">
        <v>2252</v>
      </c>
      <c r="G1319" s="109" t="s">
        <v>163</v>
      </c>
      <c r="H1319" s="110">
        <v>200</v>
      </c>
      <c r="I1319" s="111">
        <v>270</v>
      </c>
      <c r="J1319" s="111">
        <f>ROUND(I1319*H1319,2)</f>
        <v>54000</v>
      </c>
      <c r="K1319" s="108" t="s">
        <v>104</v>
      </c>
      <c r="L1319" s="25"/>
      <c r="M1319" s="112" t="s">
        <v>3</v>
      </c>
      <c r="N1319" s="113" t="s">
        <v>40</v>
      </c>
      <c r="O1319" s="114">
        <v>0</v>
      </c>
      <c r="P1319" s="114">
        <f>O1319*H1319</f>
        <v>0</v>
      </c>
      <c r="Q1319" s="114">
        <v>0</v>
      </c>
      <c r="R1319" s="114">
        <f>Q1319*H1319</f>
        <v>0</v>
      </c>
      <c r="S1319" s="114">
        <v>0</v>
      </c>
      <c r="T1319" s="115">
        <f>S1319*H1319</f>
        <v>0</v>
      </c>
      <c r="U1319" s="24"/>
      <c r="V1319" s="24"/>
      <c r="W1319" s="24"/>
      <c r="X1319" s="24"/>
      <c r="Y1319" s="24"/>
      <c r="Z1319" s="24"/>
      <c r="AA1319" s="24"/>
      <c r="AB1319" s="24"/>
      <c r="AC1319" s="24"/>
      <c r="AD1319" s="24"/>
      <c r="AE1319" s="24"/>
      <c r="AR1319" s="116" t="s">
        <v>105</v>
      </c>
      <c r="AT1319" s="116" t="s">
        <v>100</v>
      </c>
      <c r="AU1319" s="116" t="s">
        <v>69</v>
      </c>
      <c r="AY1319" s="12" t="s">
        <v>106</v>
      </c>
      <c r="BE1319" s="117">
        <f>IF(N1319="základní",J1319,0)</f>
        <v>54000</v>
      </c>
      <c r="BF1319" s="117">
        <f>IF(N1319="snížená",J1319,0)</f>
        <v>0</v>
      </c>
      <c r="BG1319" s="117">
        <f>IF(N1319="zákl. přenesená",J1319,0)</f>
        <v>0</v>
      </c>
      <c r="BH1319" s="117">
        <f>IF(N1319="sníž. přenesená",J1319,0)</f>
        <v>0</v>
      </c>
      <c r="BI1319" s="117">
        <f>IF(N1319="nulová",J1319,0)</f>
        <v>0</v>
      </c>
      <c r="BJ1319" s="12" t="s">
        <v>77</v>
      </c>
      <c r="BK1319" s="117">
        <f>ROUND(I1319*H1319,2)</f>
        <v>54000</v>
      </c>
      <c r="BL1319" s="12" t="s">
        <v>105</v>
      </c>
      <c r="BM1319" s="116" t="s">
        <v>2253</v>
      </c>
    </row>
    <row r="1320" spans="1:65" s="2" customFormat="1" ht="29.25">
      <c r="A1320" s="24"/>
      <c r="B1320" s="25"/>
      <c r="C1320" s="24"/>
      <c r="D1320" s="118" t="s">
        <v>108</v>
      </c>
      <c r="E1320" s="24"/>
      <c r="F1320" s="119" t="s">
        <v>2254</v>
      </c>
      <c r="G1320" s="24"/>
      <c r="H1320" s="24"/>
      <c r="I1320" s="24"/>
      <c r="J1320" s="24"/>
      <c r="K1320" s="24"/>
      <c r="L1320" s="25"/>
      <c r="M1320" s="120"/>
      <c r="N1320" s="121"/>
      <c r="O1320" s="45"/>
      <c r="P1320" s="45"/>
      <c r="Q1320" s="45"/>
      <c r="R1320" s="45"/>
      <c r="S1320" s="45"/>
      <c r="T1320" s="46"/>
      <c r="U1320" s="24"/>
      <c r="V1320" s="24"/>
      <c r="W1320" s="24"/>
      <c r="X1320" s="24"/>
      <c r="Y1320" s="24"/>
      <c r="Z1320" s="24"/>
      <c r="AA1320" s="24"/>
      <c r="AB1320" s="24"/>
      <c r="AC1320" s="24"/>
      <c r="AD1320" s="24"/>
      <c r="AE1320" s="24"/>
      <c r="AT1320" s="12" t="s">
        <v>108</v>
      </c>
      <c r="AU1320" s="12" t="s">
        <v>69</v>
      </c>
    </row>
    <row r="1321" spans="1:65" s="2" customFormat="1" ht="39">
      <c r="A1321" s="24"/>
      <c r="B1321" s="25"/>
      <c r="C1321" s="24"/>
      <c r="D1321" s="118" t="s">
        <v>110</v>
      </c>
      <c r="E1321" s="24"/>
      <c r="F1321" s="122" t="s">
        <v>2154</v>
      </c>
      <c r="G1321" s="24"/>
      <c r="H1321" s="24"/>
      <c r="I1321" s="24"/>
      <c r="J1321" s="24"/>
      <c r="K1321" s="24"/>
      <c r="L1321" s="25"/>
      <c r="M1321" s="120"/>
      <c r="N1321" s="121"/>
      <c r="O1321" s="45"/>
      <c r="P1321" s="45"/>
      <c r="Q1321" s="45"/>
      <c r="R1321" s="45"/>
      <c r="S1321" s="45"/>
      <c r="T1321" s="46"/>
      <c r="U1321" s="24"/>
      <c r="V1321" s="24"/>
      <c r="W1321" s="24"/>
      <c r="X1321" s="24"/>
      <c r="Y1321" s="24"/>
      <c r="Z1321" s="24"/>
      <c r="AA1321" s="24"/>
      <c r="AB1321" s="24"/>
      <c r="AC1321" s="24"/>
      <c r="AD1321" s="24"/>
      <c r="AE1321" s="24"/>
      <c r="AT1321" s="12" t="s">
        <v>110</v>
      </c>
      <c r="AU1321" s="12" t="s">
        <v>69</v>
      </c>
    </row>
    <row r="1322" spans="1:65" s="2" customFormat="1" ht="16.5" customHeight="1">
      <c r="A1322" s="24"/>
      <c r="B1322" s="105"/>
      <c r="C1322" s="106" t="s">
        <v>2255</v>
      </c>
      <c r="D1322" s="106" t="s">
        <v>100</v>
      </c>
      <c r="E1322" s="107" t="s">
        <v>2256</v>
      </c>
      <c r="F1322" s="108" t="s">
        <v>2257</v>
      </c>
      <c r="G1322" s="109" t="s">
        <v>163</v>
      </c>
      <c r="H1322" s="110">
        <v>1000</v>
      </c>
      <c r="I1322" s="111">
        <v>218</v>
      </c>
      <c r="J1322" s="111">
        <f>ROUND(I1322*H1322,2)</f>
        <v>218000</v>
      </c>
      <c r="K1322" s="108" t="s">
        <v>104</v>
      </c>
      <c r="L1322" s="25"/>
      <c r="M1322" s="112" t="s">
        <v>3</v>
      </c>
      <c r="N1322" s="113" t="s">
        <v>40</v>
      </c>
      <c r="O1322" s="114">
        <v>0</v>
      </c>
      <c r="P1322" s="114">
        <f>O1322*H1322</f>
        <v>0</v>
      </c>
      <c r="Q1322" s="114">
        <v>0</v>
      </c>
      <c r="R1322" s="114">
        <f>Q1322*H1322</f>
        <v>0</v>
      </c>
      <c r="S1322" s="114">
        <v>0</v>
      </c>
      <c r="T1322" s="115">
        <f>S1322*H1322</f>
        <v>0</v>
      </c>
      <c r="U1322" s="24"/>
      <c r="V1322" s="24"/>
      <c r="W1322" s="24"/>
      <c r="X1322" s="24"/>
      <c r="Y1322" s="24"/>
      <c r="Z1322" s="24"/>
      <c r="AA1322" s="24"/>
      <c r="AB1322" s="24"/>
      <c r="AC1322" s="24"/>
      <c r="AD1322" s="24"/>
      <c r="AE1322" s="24"/>
      <c r="AR1322" s="116" t="s">
        <v>105</v>
      </c>
      <c r="AT1322" s="116" t="s">
        <v>100</v>
      </c>
      <c r="AU1322" s="116" t="s">
        <v>69</v>
      </c>
      <c r="AY1322" s="12" t="s">
        <v>106</v>
      </c>
      <c r="BE1322" s="117">
        <f>IF(N1322="základní",J1322,0)</f>
        <v>218000</v>
      </c>
      <c r="BF1322" s="117">
        <f>IF(N1322="snížená",J1322,0)</f>
        <v>0</v>
      </c>
      <c r="BG1322" s="117">
        <f>IF(N1322="zákl. přenesená",J1322,0)</f>
        <v>0</v>
      </c>
      <c r="BH1322" s="117">
        <f>IF(N1322="sníž. přenesená",J1322,0)</f>
        <v>0</v>
      </c>
      <c r="BI1322" s="117">
        <f>IF(N1322="nulová",J1322,0)</f>
        <v>0</v>
      </c>
      <c r="BJ1322" s="12" t="s">
        <v>77</v>
      </c>
      <c r="BK1322" s="117">
        <f>ROUND(I1322*H1322,2)</f>
        <v>218000</v>
      </c>
      <c r="BL1322" s="12" t="s">
        <v>105</v>
      </c>
      <c r="BM1322" s="116" t="s">
        <v>2258</v>
      </c>
    </row>
    <row r="1323" spans="1:65" s="2" customFormat="1" ht="29.25">
      <c r="A1323" s="24"/>
      <c r="B1323" s="25"/>
      <c r="C1323" s="24"/>
      <c r="D1323" s="118" t="s">
        <v>108</v>
      </c>
      <c r="E1323" s="24"/>
      <c r="F1323" s="119" t="s">
        <v>2259</v>
      </c>
      <c r="G1323" s="24"/>
      <c r="H1323" s="24"/>
      <c r="I1323" s="24"/>
      <c r="J1323" s="24"/>
      <c r="K1323" s="24"/>
      <c r="L1323" s="25"/>
      <c r="M1323" s="120"/>
      <c r="N1323" s="121"/>
      <c r="O1323" s="45"/>
      <c r="P1323" s="45"/>
      <c r="Q1323" s="45"/>
      <c r="R1323" s="45"/>
      <c r="S1323" s="45"/>
      <c r="T1323" s="46"/>
      <c r="U1323" s="24"/>
      <c r="V1323" s="24"/>
      <c r="W1323" s="24"/>
      <c r="X1323" s="24"/>
      <c r="Y1323" s="24"/>
      <c r="Z1323" s="24"/>
      <c r="AA1323" s="24"/>
      <c r="AB1323" s="24"/>
      <c r="AC1323" s="24"/>
      <c r="AD1323" s="24"/>
      <c r="AE1323" s="24"/>
      <c r="AT1323" s="12" t="s">
        <v>108</v>
      </c>
      <c r="AU1323" s="12" t="s">
        <v>69</v>
      </c>
    </row>
    <row r="1324" spans="1:65" s="2" customFormat="1" ht="39">
      <c r="A1324" s="24"/>
      <c r="B1324" s="25"/>
      <c r="C1324" s="24"/>
      <c r="D1324" s="118" t="s">
        <v>110</v>
      </c>
      <c r="E1324" s="24"/>
      <c r="F1324" s="122" t="s">
        <v>2154</v>
      </c>
      <c r="G1324" s="24"/>
      <c r="H1324" s="24"/>
      <c r="I1324" s="24"/>
      <c r="J1324" s="24"/>
      <c r="K1324" s="24"/>
      <c r="L1324" s="25"/>
      <c r="M1324" s="120"/>
      <c r="N1324" s="121"/>
      <c r="O1324" s="45"/>
      <c r="P1324" s="45"/>
      <c r="Q1324" s="45"/>
      <c r="R1324" s="45"/>
      <c r="S1324" s="45"/>
      <c r="T1324" s="46"/>
      <c r="U1324" s="24"/>
      <c r="V1324" s="24"/>
      <c r="W1324" s="24"/>
      <c r="X1324" s="24"/>
      <c r="Y1324" s="24"/>
      <c r="Z1324" s="24"/>
      <c r="AA1324" s="24"/>
      <c r="AB1324" s="24"/>
      <c r="AC1324" s="24"/>
      <c r="AD1324" s="24"/>
      <c r="AE1324" s="24"/>
      <c r="AT1324" s="12" t="s">
        <v>110</v>
      </c>
      <c r="AU1324" s="12" t="s">
        <v>69</v>
      </c>
    </row>
    <row r="1325" spans="1:65" s="2" customFormat="1" ht="16.5" customHeight="1">
      <c r="A1325" s="24"/>
      <c r="B1325" s="105"/>
      <c r="C1325" s="106" t="s">
        <v>2260</v>
      </c>
      <c r="D1325" s="106" t="s">
        <v>100</v>
      </c>
      <c r="E1325" s="107" t="s">
        <v>2261</v>
      </c>
      <c r="F1325" s="108" t="s">
        <v>2262</v>
      </c>
      <c r="G1325" s="109" t="s">
        <v>163</v>
      </c>
      <c r="H1325" s="110">
        <v>1000</v>
      </c>
      <c r="I1325" s="111">
        <v>221</v>
      </c>
      <c r="J1325" s="111">
        <f>ROUND(I1325*H1325,2)</f>
        <v>221000</v>
      </c>
      <c r="K1325" s="108" t="s">
        <v>104</v>
      </c>
      <c r="L1325" s="25"/>
      <c r="M1325" s="112" t="s">
        <v>3</v>
      </c>
      <c r="N1325" s="113" t="s">
        <v>40</v>
      </c>
      <c r="O1325" s="114">
        <v>0</v>
      </c>
      <c r="P1325" s="114">
        <f>O1325*H1325</f>
        <v>0</v>
      </c>
      <c r="Q1325" s="114">
        <v>0</v>
      </c>
      <c r="R1325" s="114">
        <f>Q1325*H1325</f>
        <v>0</v>
      </c>
      <c r="S1325" s="114">
        <v>0</v>
      </c>
      <c r="T1325" s="115">
        <f>S1325*H1325</f>
        <v>0</v>
      </c>
      <c r="U1325" s="24"/>
      <c r="V1325" s="24"/>
      <c r="W1325" s="24"/>
      <c r="X1325" s="24"/>
      <c r="Y1325" s="24"/>
      <c r="Z1325" s="24"/>
      <c r="AA1325" s="24"/>
      <c r="AB1325" s="24"/>
      <c r="AC1325" s="24"/>
      <c r="AD1325" s="24"/>
      <c r="AE1325" s="24"/>
      <c r="AR1325" s="116" t="s">
        <v>105</v>
      </c>
      <c r="AT1325" s="116" t="s">
        <v>100</v>
      </c>
      <c r="AU1325" s="116" t="s">
        <v>69</v>
      </c>
      <c r="AY1325" s="12" t="s">
        <v>106</v>
      </c>
      <c r="BE1325" s="117">
        <f>IF(N1325="základní",J1325,0)</f>
        <v>221000</v>
      </c>
      <c r="BF1325" s="117">
        <f>IF(N1325="snížená",J1325,0)</f>
        <v>0</v>
      </c>
      <c r="BG1325" s="117">
        <f>IF(N1325="zákl. přenesená",J1325,0)</f>
        <v>0</v>
      </c>
      <c r="BH1325" s="117">
        <f>IF(N1325="sníž. přenesená",J1325,0)</f>
        <v>0</v>
      </c>
      <c r="BI1325" s="117">
        <f>IF(N1325="nulová",J1325,0)</f>
        <v>0</v>
      </c>
      <c r="BJ1325" s="12" t="s">
        <v>77</v>
      </c>
      <c r="BK1325" s="117">
        <f>ROUND(I1325*H1325,2)</f>
        <v>221000</v>
      </c>
      <c r="BL1325" s="12" t="s">
        <v>105</v>
      </c>
      <c r="BM1325" s="116" t="s">
        <v>2263</v>
      </c>
    </row>
    <row r="1326" spans="1:65" s="2" customFormat="1" ht="29.25">
      <c r="A1326" s="24"/>
      <c r="B1326" s="25"/>
      <c r="C1326" s="24"/>
      <c r="D1326" s="118" t="s">
        <v>108</v>
      </c>
      <c r="E1326" s="24"/>
      <c r="F1326" s="119" t="s">
        <v>2264</v>
      </c>
      <c r="G1326" s="24"/>
      <c r="H1326" s="24"/>
      <c r="I1326" s="24"/>
      <c r="J1326" s="24"/>
      <c r="K1326" s="24"/>
      <c r="L1326" s="25"/>
      <c r="M1326" s="120"/>
      <c r="N1326" s="121"/>
      <c r="O1326" s="45"/>
      <c r="P1326" s="45"/>
      <c r="Q1326" s="45"/>
      <c r="R1326" s="45"/>
      <c r="S1326" s="45"/>
      <c r="T1326" s="46"/>
      <c r="U1326" s="24"/>
      <c r="V1326" s="24"/>
      <c r="W1326" s="24"/>
      <c r="X1326" s="24"/>
      <c r="Y1326" s="24"/>
      <c r="Z1326" s="24"/>
      <c r="AA1326" s="24"/>
      <c r="AB1326" s="24"/>
      <c r="AC1326" s="24"/>
      <c r="AD1326" s="24"/>
      <c r="AE1326" s="24"/>
      <c r="AT1326" s="12" t="s">
        <v>108</v>
      </c>
      <c r="AU1326" s="12" t="s">
        <v>69</v>
      </c>
    </row>
    <row r="1327" spans="1:65" s="2" customFormat="1" ht="39">
      <c r="A1327" s="24"/>
      <c r="B1327" s="25"/>
      <c r="C1327" s="24"/>
      <c r="D1327" s="118" t="s">
        <v>110</v>
      </c>
      <c r="E1327" s="24"/>
      <c r="F1327" s="122" t="s">
        <v>2154</v>
      </c>
      <c r="G1327" s="24"/>
      <c r="H1327" s="24"/>
      <c r="I1327" s="24"/>
      <c r="J1327" s="24"/>
      <c r="K1327" s="24"/>
      <c r="L1327" s="25"/>
      <c r="M1327" s="120"/>
      <c r="N1327" s="121"/>
      <c r="O1327" s="45"/>
      <c r="P1327" s="45"/>
      <c r="Q1327" s="45"/>
      <c r="R1327" s="45"/>
      <c r="S1327" s="45"/>
      <c r="T1327" s="46"/>
      <c r="U1327" s="24"/>
      <c r="V1327" s="24"/>
      <c r="W1327" s="24"/>
      <c r="X1327" s="24"/>
      <c r="Y1327" s="24"/>
      <c r="Z1327" s="24"/>
      <c r="AA1327" s="24"/>
      <c r="AB1327" s="24"/>
      <c r="AC1327" s="24"/>
      <c r="AD1327" s="24"/>
      <c r="AE1327" s="24"/>
      <c r="AT1327" s="12" t="s">
        <v>110</v>
      </c>
      <c r="AU1327" s="12" t="s">
        <v>69</v>
      </c>
    </row>
    <row r="1328" spans="1:65" s="2" customFormat="1" ht="16.5" customHeight="1">
      <c r="A1328" s="24"/>
      <c r="B1328" s="105"/>
      <c r="C1328" s="106" t="s">
        <v>2265</v>
      </c>
      <c r="D1328" s="106" t="s">
        <v>100</v>
      </c>
      <c r="E1328" s="107" t="s">
        <v>2266</v>
      </c>
      <c r="F1328" s="108" t="s">
        <v>2267</v>
      </c>
      <c r="G1328" s="109" t="s">
        <v>163</v>
      </c>
      <c r="H1328" s="110">
        <v>100</v>
      </c>
      <c r="I1328" s="111">
        <v>205</v>
      </c>
      <c r="J1328" s="111">
        <f>ROUND(I1328*H1328,2)</f>
        <v>20500</v>
      </c>
      <c r="K1328" s="108" t="s">
        <v>104</v>
      </c>
      <c r="L1328" s="25"/>
      <c r="M1328" s="112" t="s">
        <v>3</v>
      </c>
      <c r="N1328" s="113" t="s">
        <v>40</v>
      </c>
      <c r="O1328" s="114">
        <v>0</v>
      </c>
      <c r="P1328" s="114">
        <f>O1328*H1328</f>
        <v>0</v>
      </c>
      <c r="Q1328" s="114">
        <v>0</v>
      </c>
      <c r="R1328" s="114">
        <f>Q1328*H1328</f>
        <v>0</v>
      </c>
      <c r="S1328" s="114">
        <v>0</v>
      </c>
      <c r="T1328" s="115">
        <f>S1328*H1328</f>
        <v>0</v>
      </c>
      <c r="U1328" s="24"/>
      <c r="V1328" s="24"/>
      <c r="W1328" s="24"/>
      <c r="X1328" s="24"/>
      <c r="Y1328" s="24"/>
      <c r="Z1328" s="24"/>
      <c r="AA1328" s="24"/>
      <c r="AB1328" s="24"/>
      <c r="AC1328" s="24"/>
      <c r="AD1328" s="24"/>
      <c r="AE1328" s="24"/>
      <c r="AR1328" s="116" t="s">
        <v>105</v>
      </c>
      <c r="AT1328" s="116" t="s">
        <v>100</v>
      </c>
      <c r="AU1328" s="116" t="s">
        <v>69</v>
      </c>
      <c r="AY1328" s="12" t="s">
        <v>106</v>
      </c>
      <c r="BE1328" s="117">
        <f>IF(N1328="základní",J1328,0)</f>
        <v>20500</v>
      </c>
      <c r="BF1328" s="117">
        <f>IF(N1328="snížená",J1328,0)</f>
        <v>0</v>
      </c>
      <c r="BG1328" s="117">
        <f>IF(N1328="zákl. přenesená",J1328,0)</f>
        <v>0</v>
      </c>
      <c r="BH1328" s="117">
        <f>IF(N1328="sníž. přenesená",J1328,0)</f>
        <v>0</v>
      </c>
      <c r="BI1328" s="117">
        <f>IF(N1328="nulová",J1328,0)</f>
        <v>0</v>
      </c>
      <c r="BJ1328" s="12" t="s">
        <v>77</v>
      </c>
      <c r="BK1328" s="117">
        <f>ROUND(I1328*H1328,2)</f>
        <v>20500</v>
      </c>
      <c r="BL1328" s="12" t="s">
        <v>105</v>
      </c>
      <c r="BM1328" s="116" t="s">
        <v>2268</v>
      </c>
    </row>
    <row r="1329" spans="1:65" s="2" customFormat="1" ht="19.5">
      <c r="A1329" s="24"/>
      <c r="B1329" s="25"/>
      <c r="C1329" s="24"/>
      <c r="D1329" s="118" t="s">
        <v>108</v>
      </c>
      <c r="E1329" s="24"/>
      <c r="F1329" s="119" t="s">
        <v>2269</v>
      </c>
      <c r="G1329" s="24"/>
      <c r="H1329" s="24"/>
      <c r="I1329" s="24"/>
      <c r="J1329" s="24"/>
      <c r="K1329" s="24"/>
      <c r="L1329" s="25"/>
      <c r="M1329" s="120"/>
      <c r="N1329" s="121"/>
      <c r="O1329" s="45"/>
      <c r="P1329" s="45"/>
      <c r="Q1329" s="45"/>
      <c r="R1329" s="45"/>
      <c r="S1329" s="45"/>
      <c r="T1329" s="46"/>
      <c r="U1329" s="24"/>
      <c r="V1329" s="24"/>
      <c r="W1329" s="24"/>
      <c r="X1329" s="24"/>
      <c r="Y1329" s="24"/>
      <c r="Z1329" s="24"/>
      <c r="AA1329" s="24"/>
      <c r="AB1329" s="24"/>
      <c r="AC1329" s="24"/>
      <c r="AD1329" s="24"/>
      <c r="AE1329" s="24"/>
      <c r="AT1329" s="12" t="s">
        <v>108</v>
      </c>
      <c r="AU1329" s="12" t="s">
        <v>69</v>
      </c>
    </row>
    <row r="1330" spans="1:65" s="2" customFormat="1" ht="39">
      <c r="A1330" s="24"/>
      <c r="B1330" s="25"/>
      <c r="C1330" s="24"/>
      <c r="D1330" s="118" t="s">
        <v>110</v>
      </c>
      <c r="E1330" s="24"/>
      <c r="F1330" s="122" t="s">
        <v>2154</v>
      </c>
      <c r="G1330" s="24"/>
      <c r="H1330" s="24"/>
      <c r="I1330" s="24"/>
      <c r="J1330" s="24"/>
      <c r="K1330" s="24"/>
      <c r="L1330" s="25"/>
      <c r="M1330" s="120"/>
      <c r="N1330" s="121"/>
      <c r="O1330" s="45"/>
      <c r="P1330" s="45"/>
      <c r="Q1330" s="45"/>
      <c r="R1330" s="45"/>
      <c r="S1330" s="45"/>
      <c r="T1330" s="46"/>
      <c r="U1330" s="24"/>
      <c r="V1330" s="24"/>
      <c r="W1330" s="24"/>
      <c r="X1330" s="24"/>
      <c r="Y1330" s="24"/>
      <c r="Z1330" s="24"/>
      <c r="AA1330" s="24"/>
      <c r="AB1330" s="24"/>
      <c r="AC1330" s="24"/>
      <c r="AD1330" s="24"/>
      <c r="AE1330" s="24"/>
      <c r="AT1330" s="12" t="s">
        <v>110</v>
      </c>
      <c r="AU1330" s="12" t="s">
        <v>69</v>
      </c>
    </row>
    <row r="1331" spans="1:65" s="2" customFormat="1" ht="16.5" customHeight="1">
      <c r="A1331" s="24"/>
      <c r="B1331" s="105"/>
      <c r="C1331" s="106" t="s">
        <v>2270</v>
      </c>
      <c r="D1331" s="106" t="s">
        <v>100</v>
      </c>
      <c r="E1331" s="107" t="s">
        <v>2271</v>
      </c>
      <c r="F1331" s="108" t="s">
        <v>2272</v>
      </c>
      <c r="G1331" s="109" t="s">
        <v>163</v>
      </c>
      <c r="H1331" s="110">
        <v>500</v>
      </c>
      <c r="I1331" s="111">
        <v>267</v>
      </c>
      <c r="J1331" s="111">
        <f>ROUND(I1331*H1331,2)</f>
        <v>133500</v>
      </c>
      <c r="K1331" s="108" t="s">
        <v>104</v>
      </c>
      <c r="L1331" s="25"/>
      <c r="M1331" s="112" t="s">
        <v>3</v>
      </c>
      <c r="N1331" s="113" t="s">
        <v>40</v>
      </c>
      <c r="O1331" s="114">
        <v>0</v>
      </c>
      <c r="P1331" s="114">
        <f>O1331*H1331</f>
        <v>0</v>
      </c>
      <c r="Q1331" s="114">
        <v>0</v>
      </c>
      <c r="R1331" s="114">
        <f>Q1331*H1331</f>
        <v>0</v>
      </c>
      <c r="S1331" s="114">
        <v>0</v>
      </c>
      <c r="T1331" s="115">
        <f>S1331*H1331</f>
        <v>0</v>
      </c>
      <c r="U1331" s="24"/>
      <c r="V1331" s="24"/>
      <c r="W1331" s="24"/>
      <c r="X1331" s="24"/>
      <c r="Y1331" s="24"/>
      <c r="Z1331" s="24"/>
      <c r="AA1331" s="24"/>
      <c r="AB1331" s="24"/>
      <c r="AC1331" s="24"/>
      <c r="AD1331" s="24"/>
      <c r="AE1331" s="24"/>
      <c r="AR1331" s="116" t="s">
        <v>105</v>
      </c>
      <c r="AT1331" s="116" t="s">
        <v>100</v>
      </c>
      <c r="AU1331" s="116" t="s">
        <v>69</v>
      </c>
      <c r="AY1331" s="12" t="s">
        <v>106</v>
      </c>
      <c r="BE1331" s="117">
        <f>IF(N1331="základní",J1331,0)</f>
        <v>133500</v>
      </c>
      <c r="BF1331" s="117">
        <f>IF(N1331="snížená",J1331,0)</f>
        <v>0</v>
      </c>
      <c r="BG1331" s="117">
        <f>IF(N1331="zákl. přenesená",J1331,0)</f>
        <v>0</v>
      </c>
      <c r="BH1331" s="117">
        <f>IF(N1331="sníž. přenesená",J1331,0)</f>
        <v>0</v>
      </c>
      <c r="BI1331" s="117">
        <f>IF(N1331="nulová",J1331,0)</f>
        <v>0</v>
      </c>
      <c r="BJ1331" s="12" t="s">
        <v>77</v>
      </c>
      <c r="BK1331" s="117">
        <f>ROUND(I1331*H1331,2)</f>
        <v>133500</v>
      </c>
      <c r="BL1331" s="12" t="s">
        <v>105</v>
      </c>
      <c r="BM1331" s="116" t="s">
        <v>2273</v>
      </c>
    </row>
    <row r="1332" spans="1:65" s="2" customFormat="1" ht="29.25">
      <c r="A1332" s="24"/>
      <c r="B1332" s="25"/>
      <c r="C1332" s="24"/>
      <c r="D1332" s="118" t="s">
        <v>108</v>
      </c>
      <c r="E1332" s="24"/>
      <c r="F1332" s="119" t="s">
        <v>2274</v>
      </c>
      <c r="G1332" s="24"/>
      <c r="H1332" s="24"/>
      <c r="I1332" s="24"/>
      <c r="J1332" s="24"/>
      <c r="K1332" s="24"/>
      <c r="L1332" s="25"/>
      <c r="M1332" s="120"/>
      <c r="N1332" s="121"/>
      <c r="O1332" s="45"/>
      <c r="P1332" s="45"/>
      <c r="Q1332" s="45"/>
      <c r="R1332" s="45"/>
      <c r="S1332" s="45"/>
      <c r="T1332" s="46"/>
      <c r="U1332" s="24"/>
      <c r="V1332" s="24"/>
      <c r="W1332" s="24"/>
      <c r="X1332" s="24"/>
      <c r="Y1332" s="24"/>
      <c r="Z1332" s="24"/>
      <c r="AA1332" s="24"/>
      <c r="AB1332" s="24"/>
      <c r="AC1332" s="24"/>
      <c r="AD1332" s="24"/>
      <c r="AE1332" s="24"/>
      <c r="AT1332" s="12" t="s">
        <v>108</v>
      </c>
      <c r="AU1332" s="12" t="s">
        <v>69</v>
      </c>
    </row>
    <row r="1333" spans="1:65" s="2" customFormat="1" ht="39">
      <c r="A1333" s="24"/>
      <c r="B1333" s="25"/>
      <c r="C1333" s="24"/>
      <c r="D1333" s="118" t="s">
        <v>110</v>
      </c>
      <c r="E1333" s="24"/>
      <c r="F1333" s="122" t="s">
        <v>2154</v>
      </c>
      <c r="G1333" s="24"/>
      <c r="H1333" s="24"/>
      <c r="I1333" s="24"/>
      <c r="J1333" s="24"/>
      <c r="K1333" s="24"/>
      <c r="L1333" s="25"/>
      <c r="M1333" s="120"/>
      <c r="N1333" s="121"/>
      <c r="O1333" s="45"/>
      <c r="P1333" s="45"/>
      <c r="Q1333" s="45"/>
      <c r="R1333" s="45"/>
      <c r="S1333" s="45"/>
      <c r="T1333" s="46"/>
      <c r="U1333" s="24"/>
      <c r="V1333" s="24"/>
      <c r="W1333" s="24"/>
      <c r="X1333" s="24"/>
      <c r="Y1333" s="24"/>
      <c r="Z1333" s="24"/>
      <c r="AA1333" s="24"/>
      <c r="AB1333" s="24"/>
      <c r="AC1333" s="24"/>
      <c r="AD1333" s="24"/>
      <c r="AE1333" s="24"/>
      <c r="AT1333" s="12" t="s">
        <v>110</v>
      </c>
      <c r="AU1333" s="12" t="s">
        <v>69</v>
      </c>
    </row>
    <row r="1334" spans="1:65" s="2" customFormat="1" ht="16.5" customHeight="1">
      <c r="A1334" s="24"/>
      <c r="B1334" s="105"/>
      <c r="C1334" s="106" t="s">
        <v>2275</v>
      </c>
      <c r="D1334" s="106" t="s">
        <v>100</v>
      </c>
      <c r="E1334" s="107" t="s">
        <v>2276</v>
      </c>
      <c r="F1334" s="108" t="s">
        <v>2277</v>
      </c>
      <c r="G1334" s="109" t="s">
        <v>163</v>
      </c>
      <c r="H1334" s="110">
        <v>1000</v>
      </c>
      <c r="I1334" s="111">
        <v>210</v>
      </c>
      <c r="J1334" s="111">
        <f>ROUND(I1334*H1334,2)</f>
        <v>210000</v>
      </c>
      <c r="K1334" s="108" t="s">
        <v>104</v>
      </c>
      <c r="L1334" s="25"/>
      <c r="M1334" s="112" t="s">
        <v>3</v>
      </c>
      <c r="N1334" s="113" t="s">
        <v>40</v>
      </c>
      <c r="O1334" s="114">
        <v>0</v>
      </c>
      <c r="P1334" s="114">
        <f>O1334*H1334</f>
        <v>0</v>
      </c>
      <c r="Q1334" s="114">
        <v>0</v>
      </c>
      <c r="R1334" s="114">
        <f>Q1334*H1334</f>
        <v>0</v>
      </c>
      <c r="S1334" s="114">
        <v>0</v>
      </c>
      <c r="T1334" s="115">
        <f>S1334*H1334</f>
        <v>0</v>
      </c>
      <c r="U1334" s="24"/>
      <c r="V1334" s="24"/>
      <c r="W1334" s="24"/>
      <c r="X1334" s="24"/>
      <c r="Y1334" s="24"/>
      <c r="Z1334" s="24"/>
      <c r="AA1334" s="24"/>
      <c r="AB1334" s="24"/>
      <c r="AC1334" s="24"/>
      <c r="AD1334" s="24"/>
      <c r="AE1334" s="24"/>
      <c r="AR1334" s="116" t="s">
        <v>105</v>
      </c>
      <c r="AT1334" s="116" t="s">
        <v>100</v>
      </c>
      <c r="AU1334" s="116" t="s">
        <v>69</v>
      </c>
      <c r="AY1334" s="12" t="s">
        <v>106</v>
      </c>
      <c r="BE1334" s="117">
        <f>IF(N1334="základní",J1334,0)</f>
        <v>210000</v>
      </c>
      <c r="BF1334" s="117">
        <f>IF(N1334="snížená",J1334,0)</f>
        <v>0</v>
      </c>
      <c r="BG1334" s="117">
        <f>IF(N1334="zákl. přenesená",J1334,0)</f>
        <v>0</v>
      </c>
      <c r="BH1334" s="117">
        <f>IF(N1334="sníž. přenesená",J1334,0)</f>
        <v>0</v>
      </c>
      <c r="BI1334" s="117">
        <f>IF(N1334="nulová",J1334,0)</f>
        <v>0</v>
      </c>
      <c r="BJ1334" s="12" t="s">
        <v>77</v>
      </c>
      <c r="BK1334" s="117">
        <f>ROUND(I1334*H1334,2)</f>
        <v>210000</v>
      </c>
      <c r="BL1334" s="12" t="s">
        <v>105</v>
      </c>
      <c r="BM1334" s="116" t="s">
        <v>2278</v>
      </c>
    </row>
    <row r="1335" spans="1:65" s="2" customFormat="1" ht="19.5">
      <c r="A1335" s="24"/>
      <c r="B1335" s="25"/>
      <c r="C1335" s="24"/>
      <c r="D1335" s="118" t="s">
        <v>108</v>
      </c>
      <c r="E1335" s="24"/>
      <c r="F1335" s="119" t="s">
        <v>2279</v>
      </c>
      <c r="G1335" s="24"/>
      <c r="H1335" s="24"/>
      <c r="I1335" s="24"/>
      <c r="J1335" s="24"/>
      <c r="K1335" s="24"/>
      <c r="L1335" s="25"/>
      <c r="M1335" s="120"/>
      <c r="N1335" s="121"/>
      <c r="O1335" s="45"/>
      <c r="P1335" s="45"/>
      <c r="Q1335" s="45"/>
      <c r="R1335" s="45"/>
      <c r="S1335" s="45"/>
      <c r="T1335" s="46"/>
      <c r="U1335" s="24"/>
      <c r="V1335" s="24"/>
      <c r="W1335" s="24"/>
      <c r="X1335" s="24"/>
      <c r="Y1335" s="24"/>
      <c r="Z1335" s="24"/>
      <c r="AA1335" s="24"/>
      <c r="AB1335" s="24"/>
      <c r="AC1335" s="24"/>
      <c r="AD1335" s="24"/>
      <c r="AE1335" s="24"/>
      <c r="AT1335" s="12" t="s">
        <v>108</v>
      </c>
      <c r="AU1335" s="12" t="s">
        <v>69</v>
      </c>
    </row>
    <row r="1336" spans="1:65" s="2" customFormat="1" ht="39">
      <c r="A1336" s="24"/>
      <c r="B1336" s="25"/>
      <c r="C1336" s="24"/>
      <c r="D1336" s="118" t="s">
        <v>110</v>
      </c>
      <c r="E1336" s="24"/>
      <c r="F1336" s="122" t="s">
        <v>2154</v>
      </c>
      <c r="G1336" s="24"/>
      <c r="H1336" s="24"/>
      <c r="I1336" s="24"/>
      <c r="J1336" s="24"/>
      <c r="K1336" s="24"/>
      <c r="L1336" s="25"/>
      <c r="M1336" s="120"/>
      <c r="N1336" s="121"/>
      <c r="O1336" s="45"/>
      <c r="P1336" s="45"/>
      <c r="Q1336" s="45"/>
      <c r="R1336" s="45"/>
      <c r="S1336" s="45"/>
      <c r="T1336" s="46"/>
      <c r="U1336" s="24"/>
      <c r="V1336" s="24"/>
      <c r="W1336" s="24"/>
      <c r="X1336" s="24"/>
      <c r="Y1336" s="24"/>
      <c r="Z1336" s="24"/>
      <c r="AA1336" s="24"/>
      <c r="AB1336" s="24"/>
      <c r="AC1336" s="24"/>
      <c r="AD1336" s="24"/>
      <c r="AE1336" s="24"/>
      <c r="AT1336" s="12" t="s">
        <v>110</v>
      </c>
      <c r="AU1336" s="12" t="s">
        <v>69</v>
      </c>
    </row>
    <row r="1337" spans="1:65" s="2" customFormat="1" ht="16.5" customHeight="1">
      <c r="A1337" s="24"/>
      <c r="B1337" s="105"/>
      <c r="C1337" s="106" t="s">
        <v>2280</v>
      </c>
      <c r="D1337" s="106" t="s">
        <v>100</v>
      </c>
      <c r="E1337" s="107" t="s">
        <v>2281</v>
      </c>
      <c r="F1337" s="108" t="s">
        <v>2282</v>
      </c>
      <c r="G1337" s="109" t="s">
        <v>163</v>
      </c>
      <c r="H1337" s="110">
        <v>1000</v>
      </c>
      <c r="I1337" s="111">
        <v>219</v>
      </c>
      <c r="J1337" s="111">
        <f>ROUND(I1337*H1337,2)</f>
        <v>219000</v>
      </c>
      <c r="K1337" s="108" t="s">
        <v>104</v>
      </c>
      <c r="L1337" s="25"/>
      <c r="M1337" s="112" t="s">
        <v>3</v>
      </c>
      <c r="N1337" s="113" t="s">
        <v>40</v>
      </c>
      <c r="O1337" s="114">
        <v>0</v>
      </c>
      <c r="P1337" s="114">
        <f>O1337*H1337</f>
        <v>0</v>
      </c>
      <c r="Q1337" s="114">
        <v>0</v>
      </c>
      <c r="R1337" s="114">
        <f>Q1337*H1337</f>
        <v>0</v>
      </c>
      <c r="S1337" s="114">
        <v>0</v>
      </c>
      <c r="T1337" s="115">
        <f>S1337*H1337</f>
        <v>0</v>
      </c>
      <c r="U1337" s="24"/>
      <c r="V1337" s="24"/>
      <c r="W1337" s="24"/>
      <c r="X1337" s="24"/>
      <c r="Y1337" s="24"/>
      <c r="Z1337" s="24"/>
      <c r="AA1337" s="24"/>
      <c r="AB1337" s="24"/>
      <c r="AC1337" s="24"/>
      <c r="AD1337" s="24"/>
      <c r="AE1337" s="24"/>
      <c r="AR1337" s="116" t="s">
        <v>105</v>
      </c>
      <c r="AT1337" s="116" t="s">
        <v>100</v>
      </c>
      <c r="AU1337" s="116" t="s">
        <v>69</v>
      </c>
      <c r="AY1337" s="12" t="s">
        <v>106</v>
      </c>
      <c r="BE1337" s="117">
        <f>IF(N1337="základní",J1337,0)</f>
        <v>219000</v>
      </c>
      <c r="BF1337" s="117">
        <f>IF(N1337="snížená",J1337,0)</f>
        <v>0</v>
      </c>
      <c r="BG1337" s="117">
        <f>IF(N1337="zákl. přenesená",J1337,0)</f>
        <v>0</v>
      </c>
      <c r="BH1337" s="117">
        <f>IF(N1337="sníž. přenesená",J1337,0)</f>
        <v>0</v>
      </c>
      <c r="BI1337" s="117">
        <f>IF(N1337="nulová",J1337,0)</f>
        <v>0</v>
      </c>
      <c r="BJ1337" s="12" t="s">
        <v>77</v>
      </c>
      <c r="BK1337" s="117">
        <f>ROUND(I1337*H1337,2)</f>
        <v>219000</v>
      </c>
      <c r="BL1337" s="12" t="s">
        <v>105</v>
      </c>
      <c r="BM1337" s="116" t="s">
        <v>2283</v>
      </c>
    </row>
    <row r="1338" spans="1:65" s="2" customFormat="1" ht="19.5">
      <c r="A1338" s="24"/>
      <c r="B1338" s="25"/>
      <c r="C1338" s="24"/>
      <c r="D1338" s="118" t="s">
        <v>108</v>
      </c>
      <c r="E1338" s="24"/>
      <c r="F1338" s="119" t="s">
        <v>2284</v>
      </c>
      <c r="G1338" s="24"/>
      <c r="H1338" s="24"/>
      <c r="I1338" s="24"/>
      <c r="J1338" s="24"/>
      <c r="K1338" s="24"/>
      <c r="L1338" s="25"/>
      <c r="M1338" s="120"/>
      <c r="N1338" s="121"/>
      <c r="O1338" s="45"/>
      <c r="P1338" s="45"/>
      <c r="Q1338" s="45"/>
      <c r="R1338" s="45"/>
      <c r="S1338" s="45"/>
      <c r="T1338" s="46"/>
      <c r="U1338" s="24"/>
      <c r="V1338" s="24"/>
      <c r="W1338" s="24"/>
      <c r="X1338" s="24"/>
      <c r="Y1338" s="24"/>
      <c r="Z1338" s="24"/>
      <c r="AA1338" s="24"/>
      <c r="AB1338" s="24"/>
      <c r="AC1338" s="24"/>
      <c r="AD1338" s="24"/>
      <c r="AE1338" s="24"/>
      <c r="AT1338" s="12" t="s">
        <v>108</v>
      </c>
      <c r="AU1338" s="12" t="s">
        <v>69</v>
      </c>
    </row>
    <row r="1339" spans="1:65" s="2" customFormat="1" ht="39">
      <c r="A1339" s="24"/>
      <c r="B1339" s="25"/>
      <c r="C1339" s="24"/>
      <c r="D1339" s="118" t="s">
        <v>110</v>
      </c>
      <c r="E1339" s="24"/>
      <c r="F1339" s="122" t="s">
        <v>2154</v>
      </c>
      <c r="G1339" s="24"/>
      <c r="H1339" s="24"/>
      <c r="I1339" s="24"/>
      <c r="J1339" s="24"/>
      <c r="K1339" s="24"/>
      <c r="L1339" s="25"/>
      <c r="M1339" s="120"/>
      <c r="N1339" s="121"/>
      <c r="O1339" s="45"/>
      <c r="P1339" s="45"/>
      <c r="Q1339" s="45"/>
      <c r="R1339" s="45"/>
      <c r="S1339" s="45"/>
      <c r="T1339" s="46"/>
      <c r="U1339" s="24"/>
      <c r="V1339" s="24"/>
      <c r="W1339" s="24"/>
      <c r="X1339" s="24"/>
      <c r="Y1339" s="24"/>
      <c r="Z1339" s="24"/>
      <c r="AA1339" s="24"/>
      <c r="AB1339" s="24"/>
      <c r="AC1339" s="24"/>
      <c r="AD1339" s="24"/>
      <c r="AE1339" s="24"/>
      <c r="AT1339" s="12" t="s">
        <v>110</v>
      </c>
      <c r="AU1339" s="12" t="s">
        <v>69</v>
      </c>
    </row>
    <row r="1340" spans="1:65" s="2" customFormat="1" ht="16.5" customHeight="1">
      <c r="A1340" s="24"/>
      <c r="B1340" s="105"/>
      <c r="C1340" s="106" t="s">
        <v>2285</v>
      </c>
      <c r="D1340" s="106" t="s">
        <v>100</v>
      </c>
      <c r="E1340" s="107" t="s">
        <v>2286</v>
      </c>
      <c r="F1340" s="108" t="s">
        <v>2287</v>
      </c>
      <c r="G1340" s="109" t="s">
        <v>163</v>
      </c>
      <c r="H1340" s="110">
        <v>100</v>
      </c>
      <c r="I1340" s="111">
        <v>198</v>
      </c>
      <c r="J1340" s="111">
        <f>ROUND(I1340*H1340,2)</f>
        <v>19800</v>
      </c>
      <c r="K1340" s="108" t="s">
        <v>104</v>
      </c>
      <c r="L1340" s="25"/>
      <c r="M1340" s="112" t="s">
        <v>3</v>
      </c>
      <c r="N1340" s="113" t="s">
        <v>40</v>
      </c>
      <c r="O1340" s="114">
        <v>0</v>
      </c>
      <c r="P1340" s="114">
        <f>O1340*H1340</f>
        <v>0</v>
      </c>
      <c r="Q1340" s="114">
        <v>0</v>
      </c>
      <c r="R1340" s="114">
        <f>Q1340*H1340</f>
        <v>0</v>
      </c>
      <c r="S1340" s="114">
        <v>0</v>
      </c>
      <c r="T1340" s="115">
        <f>S1340*H1340</f>
        <v>0</v>
      </c>
      <c r="U1340" s="24"/>
      <c r="V1340" s="24"/>
      <c r="W1340" s="24"/>
      <c r="X1340" s="24"/>
      <c r="Y1340" s="24"/>
      <c r="Z1340" s="24"/>
      <c r="AA1340" s="24"/>
      <c r="AB1340" s="24"/>
      <c r="AC1340" s="24"/>
      <c r="AD1340" s="24"/>
      <c r="AE1340" s="24"/>
      <c r="AR1340" s="116" t="s">
        <v>105</v>
      </c>
      <c r="AT1340" s="116" t="s">
        <v>100</v>
      </c>
      <c r="AU1340" s="116" t="s">
        <v>69</v>
      </c>
      <c r="AY1340" s="12" t="s">
        <v>106</v>
      </c>
      <c r="BE1340" s="117">
        <f>IF(N1340="základní",J1340,0)</f>
        <v>19800</v>
      </c>
      <c r="BF1340" s="117">
        <f>IF(N1340="snížená",J1340,0)</f>
        <v>0</v>
      </c>
      <c r="BG1340" s="117">
        <f>IF(N1340="zákl. přenesená",J1340,0)</f>
        <v>0</v>
      </c>
      <c r="BH1340" s="117">
        <f>IF(N1340="sníž. přenesená",J1340,0)</f>
        <v>0</v>
      </c>
      <c r="BI1340" s="117">
        <f>IF(N1340="nulová",J1340,0)</f>
        <v>0</v>
      </c>
      <c r="BJ1340" s="12" t="s">
        <v>77</v>
      </c>
      <c r="BK1340" s="117">
        <f>ROUND(I1340*H1340,2)</f>
        <v>19800</v>
      </c>
      <c r="BL1340" s="12" t="s">
        <v>105</v>
      </c>
      <c r="BM1340" s="116" t="s">
        <v>2288</v>
      </c>
    </row>
    <row r="1341" spans="1:65" s="2" customFormat="1" ht="19.5">
      <c r="A1341" s="24"/>
      <c r="B1341" s="25"/>
      <c r="C1341" s="24"/>
      <c r="D1341" s="118" t="s">
        <v>108</v>
      </c>
      <c r="E1341" s="24"/>
      <c r="F1341" s="119" t="s">
        <v>2289</v>
      </c>
      <c r="G1341" s="24"/>
      <c r="H1341" s="24"/>
      <c r="I1341" s="24"/>
      <c r="J1341" s="24"/>
      <c r="K1341" s="24"/>
      <c r="L1341" s="25"/>
      <c r="M1341" s="120"/>
      <c r="N1341" s="121"/>
      <c r="O1341" s="45"/>
      <c r="P1341" s="45"/>
      <c r="Q1341" s="45"/>
      <c r="R1341" s="45"/>
      <c r="S1341" s="45"/>
      <c r="T1341" s="46"/>
      <c r="U1341" s="24"/>
      <c r="V1341" s="24"/>
      <c r="W1341" s="24"/>
      <c r="X1341" s="24"/>
      <c r="Y1341" s="24"/>
      <c r="Z1341" s="24"/>
      <c r="AA1341" s="24"/>
      <c r="AB1341" s="24"/>
      <c r="AC1341" s="24"/>
      <c r="AD1341" s="24"/>
      <c r="AE1341" s="24"/>
      <c r="AT1341" s="12" t="s">
        <v>108</v>
      </c>
      <c r="AU1341" s="12" t="s">
        <v>69</v>
      </c>
    </row>
    <row r="1342" spans="1:65" s="2" customFormat="1" ht="39">
      <c r="A1342" s="24"/>
      <c r="B1342" s="25"/>
      <c r="C1342" s="24"/>
      <c r="D1342" s="118" t="s">
        <v>110</v>
      </c>
      <c r="E1342" s="24"/>
      <c r="F1342" s="122" t="s">
        <v>2154</v>
      </c>
      <c r="G1342" s="24"/>
      <c r="H1342" s="24"/>
      <c r="I1342" s="24"/>
      <c r="J1342" s="24"/>
      <c r="K1342" s="24"/>
      <c r="L1342" s="25"/>
      <c r="M1342" s="120"/>
      <c r="N1342" s="121"/>
      <c r="O1342" s="45"/>
      <c r="P1342" s="45"/>
      <c r="Q1342" s="45"/>
      <c r="R1342" s="45"/>
      <c r="S1342" s="45"/>
      <c r="T1342" s="46"/>
      <c r="U1342" s="24"/>
      <c r="V1342" s="24"/>
      <c r="W1342" s="24"/>
      <c r="X1342" s="24"/>
      <c r="Y1342" s="24"/>
      <c r="Z1342" s="24"/>
      <c r="AA1342" s="24"/>
      <c r="AB1342" s="24"/>
      <c r="AC1342" s="24"/>
      <c r="AD1342" s="24"/>
      <c r="AE1342" s="24"/>
      <c r="AT1342" s="12" t="s">
        <v>110</v>
      </c>
      <c r="AU1342" s="12" t="s">
        <v>69</v>
      </c>
    </row>
    <row r="1343" spans="1:65" s="2" customFormat="1" ht="16.5" customHeight="1">
      <c r="A1343" s="24"/>
      <c r="B1343" s="105"/>
      <c r="C1343" s="106" t="s">
        <v>2290</v>
      </c>
      <c r="D1343" s="106" t="s">
        <v>100</v>
      </c>
      <c r="E1343" s="107" t="s">
        <v>2291</v>
      </c>
      <c r="F1343" s="108" t="s">
        <v>2292</v>
      </c>
      <c r="G1343" s="109" t="s">
        <v>163</v>
      </c>
      <c r="H1343" s="110">
        <v>200</v>
      </c>
      <c r="I1343" s="111">
        <v>270</v>
      </c>
      <c r="J1343" s="111">
        <f>ROUND(I1343*H1343,2)</f>
        <v>54000</v>
      </c>
      <c r="K1343" s="108" t="s">
        <v>104</v>
      </c>
      <c r="L1343" s="25"/>
      <c r="M1343" s="112" t="s">
        <v>3</v>
      </c>
      <c r="N1343" s="113" t="s">
        <v>40</v>
      </c>
      <c r="O1343" s="114">
        <v>0</v>
      </c>
      <c r="P1343" s="114">
        <f>O1343*H1343</f>
        <v>0</v>
      </c>
      <c r="Q1343" s="114">
        <v>0</v>
      </c>
      <c r="R1343" s="114">
        <f>Q1343*H1343</f>
        <v>0</v>
      </c>
      <c r="S1343" s="114">
        <v>0</v>
      </c>
      <c r="T1343" s="115">
        <f>S1343*H1343</f>
        <v>0</v>
      </c>
      <c r="U1343" s="24"/>
      <c r="V1343" s="24"/>
      <c r="W1343" s="24"/>
      <c r="X1343" s="24"/>
      <c r="Y1343" s="24"/>
      <c r="Z1343" s="24"/>
      <c r="AA1343" s="24"/>
      <c r="AB1343" s="24"/>
      <c r="AC1343" s="24"/>
      <c r="AD1343" s="24"/>
      <c r="AE1343" s="24"/>
      <c r="AR1343" s="116" t="s">
        <v>105</v>
      </c>
      <c r="AT1343" s="116" t="s">
        <v>100</v>
      </c>
      <c r="AU1343" s="116" t="s">
        <v>69</v>
      </c>
      <c r="AY1343" s="12" t="s">
        <v>106</v>
      </c>
      <c r="BE1343" s="117">
        <f>IF(N1343="základní",J1343,0)</f>
        <v>54000</v>
      </c>
      <c r="BF1343" s="117">
        <f>IF(N1343="snížená",J1343,0)</f>
        <v>0</v>
      </c>
      <c r="BG1343" s="117">
        <f>IF(N1343="zákl. přenesená",J1343,0)</f>
        <v>0</v>
      </c>
      <c r="BH1343" s="117">
        <f>IF(N1343="sníž. přenesená",J1343,0)</f>
        <v>0</v>
      </c>
      <c r="BI1343" s="117">
        <f>IF(N1343="nulová",J1343,0)</f>
        <v>0</v>
      </c>
      <c r="BJ1343" s="12" t="s">
        <v>77</v>
      </c>
      <c r="BK1343" s="117">
        <f>ROUND(I1343*H1343,2)</f>
        <v>54000</v>
      </c>
      <c r="BL1343" s="12" t="s">
        <v>105</v>
      </c>
      <c r="BM1343" s="116" t="s">
        <v>2293</v>
      </c>
    </row>
    <row r="1344" spans="1:65" s="2" customFormat="1" ht="19.5">
      <c r="A1344" s="24"/>
      <c r="B1344" s="25"/>
      <c r="C1344" s="24"/>
      <c r="D1344" s="118" t="s">
        <v>108</v>
      </c>
      <c r="E1344" s="24"/>
      <c r="F1344" s="119" t="s">
        <v>2294</v>
      </c>
      <c r="G1344" s="24"/>
      <c r="H1344" s="24"/>
      <c r="I1344" s="24"/>
      <c r="J1344" s="24"/>
      <c r="K1344" s="24"/>
      <c r="L1344" s="25"/>
      <c r="M1344" s="120"/>
      <c r="N1344" s="121"/>
      <c r="O1344" s="45"/>
      <c r="P1344" s="45"/>
      <c r="Q1344" s="45"/>
      <c r="R1344" s="45"/>
      <c r="S1344" s="45"/>
      <c r="T1344" s="46"/>
      <c r="U1344" s="24"/>
      <c r="V1344" s="24"/>
      <c r="W1344" s="24"/>
      <c r="X1344" s="24"/>
      <c r="Y1344" s="24"/>
      <c r="Z1344" s="24"/>
      <c r="AA1344" s="24"/>
      <c r="AB1344" s="24"/>
      <c r="AC1344" s="24"/>
      <c r="AD1344" s="24"/>
      <c r="AE1344" s="24"/>
      <c r="AT1344" s="12" t="s">
        <v>108</v>
      </c>
      <c r="AU1344" s="12" t="s">
        <v>69</v>
      </c>
    </row>
    <row r="1345" spans="1:65" s="2" customFormat="1" ht="39">
      <c r="A1345" s="24"/>
      <c r="B1345" s="25"/>
      <c r="C1345" s="24"/>
      <c r="D1345" s="118" t="s">
        <v>110</v>
      </c>
      <c r="E1345" s="24"/>
      <c r="F1345" s="122" t="s">
        <v>2154</v>
      </c>
      <c r="G1345" s="24"/>
      <c r="H1345" s="24"/>
      <c r="I1345" s="24"/>
      <c r="J1345" s="24"/>
      <c r="K1345" s="24"/>
      <c r="L1345" s="25"/>
      <c r="M1345" s="120"/>
      <c r="N1345" s="121"/>
      <c r="O1345" s="45"/>
      <c r="P1345" s="45"/>
      <c r="Q1345" s="45"/>
      <c r="R1345" s="45"/>
      <c r="S1345" s="45"/>
      <c r="T1345" s="46"/>
      <c r="U1345" s="24"/>
      <c r="V1345" s="24"/>
      <c r="W1345" s="24"/>
      <c r="X1345" s="24"/>
      <c r="Y1345" s="24"/>
      <c r="Z1345" s="24"/>
      <c r="AA1345" s="24"/>
      <c r="AB1345" s="24"/>
      <c r="AC1345" s="24"/>
      <c r="AD1345" s="24"/>
      <c r="AE1345" s="24"/>
      <c r="AT1345" s="12" t="s">
        <v>110</v>
      </c>
      <c r="AU1345" s="12" t="s">
        <v>69</v>
      </c>
    </row>
    <row r="1346" spans="1:65" s="2" customFormat="1" ht="16.5" customHeight="1">
      <c r="A1346" s="24"/>
      <c r="B1346" s="105"/>
      <c r="C1346" s="106" t="s">
        <v>2295</v>
      </c>
      <c r="D1346" s="106" t="s">
        <v>100</v>
      </c>
      <c r="E1346" s="107" t="s">
        <v>2296</v>
      </c>
      <c r="F1346" s="108" t="s">
        <v>2297</v>
      </c>
      <c r="G1346" s="109" t="s">
        <v>163</v>
      </c>
      <c r="H1346" s="110">
        <v>200</v>
      </c>
      <c r="I1346" s="111">
        <v>230</v>
      </c>
      <c r="J1346" s="111">
        <f>ROUND(I1346*H1346,2)</f>
        <v>46000</v>
      </c>
      <c r="K1346" s="108" t="s">
        <v>104</v>
      </c>
      <c r="L1346" s="25"/>
      <c r="M1346" s="112" t="s">
        <v>3</v>
      </c>
      <c r="N1346" s="113" t="s">
        <v>40</v>
      </c>
      <c r="O1346" s="114">
        <v>0</v>
      </c>
      <c r="P1346" s="114">
        <f>O1346*H1346</f>
        <v>0</v>
      </c>
      <c r="Q1346" s="114">
        <v>0</v>
      </c>
      <c r="R1346" s="114">
        <f>Q1346*H1346</f>
        <v>0</v>
      </c>
      <c r="S1346" s="114">
        <v>0</v>
      </c>
      <c r="T1346" s="115">
        <f>S1346*H1346</f>
        <v>0</v>
      </c>
      <c r="U1346" s="24"/>
      <c r="V1346" s="24"/>
      <c r="W1346" s="24"/>
      <c r="X1346" s="24"/>
      <c r="Y1346" s="24"/>
      <c r="Z1346" s="24"/>
      <c r="AA1346" s="24"/>
      <c r="AB1346" s="24"/>
      <c r="AC1346" s="24"/>
      <c r="AD1346" s="24"/>
      <c r="AE1346" s="24"/>
      <c r="AR1346" s="116" t="s">
        <v>105</v>
      </c>
      <c r="AT1346" s="116" t="s">
        <v>100</v>
      </c>
      <c r="AU1346" s="116" t="s">
        <v>69</v>
      </c>
      <c r="AY1346" s="12" t="s">
        <v>106</v>
      </c>
      <c r="BE1346" s="117">
        <f>IF(N1346="základní",J1346,0)</f>
        <v>46000</v>
      </c>
      <c r="BF1346" s="117">
        <f>IF(N1346="snížená",J1346,0)</f>
        <v>0</v>
      </c>
      <c r="BG1346" s="117">
        <f>IF(N1346="zákl. přenesená",J1346,0)</f>
        <v>0</v>
      </c>
      <c r="BH1346" s="117">
        <f>IF(N1346="sníž. přenesená",J1346,0)</f>
        <v>0</v>
      </c>
      <c r="BI1346" s="117">
        <f>IF(N1346="nulová",J1346,0)</f>
        <v>0</v>
      </c>
      <c r="BJ1346" s="12" t="s">
        <v>77</v>
      </c>
      <c r="BK1346" s="117">
        <f>ROUND(I1346*H1346,2)</f>
        <v>46000</v>
      </c>
      <c r="BL1346" s="12" t="s">
        <v>105</v>
      </c>
      <c r="BM1346" s="116" t="s">
        <v>2298</v>
      </c>
    </row>
    <row r="1347" spans="1:65" s="2" customFormat="1" ht="19.5">
      <c r="A1347" s="24"/>
      <c r="B1347" s="25"/>
      <c r="C1347" s="24"/>
      <c r="D1347" s="118" t="s">
        <v>108</v>
      </c>
      <c r="E1347" s="24"/>
      <c r="F1347" s="119" t="s">
        <v>2299</v>
      </c>
      <c r="G1347" s="24"/>
      <c r="H1347" s="24"/>
      <c r="I1347" s="24"/>
      <c r="J1347" s="24"/>
      <c r="K1347" s="24"/>
      <c r="L1347" s="25"/>
      <c r="M1347" s="120"/>
      <c r="N1347" s="121"/>
      <c r="O1347" s="45"/>
      <c r="P1347" s="45"/>
      <c r="Q1347" s="45"/>
      <c r="R1347" s="45"/>
      <c r="S1347" s="45"/>
      <c r="T1347" s="46"/>
      <c r="U1347" s="24"/>
      <c r="V1347" s="24"/>
      <c r="W1347" s="24"/>
      <c r="X1347" s="24"/>
      <c r="Y1347" s="24"/>
      <c r="Z1347" s="24"/>
      <c r="AA1347" s="24"/>
      <c r="AB1347" s="24"/>
      <c r="AC1347" s="24"/>
      <c r="AD1347" s="24"/>
      <c r="AE1347" s="24"/>
      <c r="AT1347" s="12" t="s">
        <v>108</v>
      </c>
      <c r="AU1347" s="12" t="s">
        <v>69</v>
      </c>
    </row>
    <row r="1348" spans="1:65" s="2" customFormat="1" ht="39">
      <c r="A1348" s="24"/>
      <c r="B1348" s="25"/>
      <c r="C1348" s="24"/>
      <c r="D1348" s="118" t="s">
        <v>110</v>
      </c>
      <c r="E1348" s="24"/>
      <c r="F1348" s="122" t="s">
        <v>2154</v>
      </c>
      <c r="G1348" s="24"/>
      <c r="H1348" s="24"/>
      <c r="I1348" s="24"/>
      <c r="J1348" s="24"/>
      <c r="K1348" s="24"/>
      <c r="L1348" s="25"/>
      <c r="M1348" s="120"/>
      <c r="N1348" s="121"/>
      <c r="O1348" s="45"/>
      <c r="P1348" s="45"/>
      <c r="Q1348" s="45"/>
      <c r="R1348" s="45"/>
      <c r="S1348" s="45"/>
      <c r="T1348" s="46"/>
      <c r="U1348" s="24"/>
      <c r="V1348" s="24"/>
      <c r="W1348" s="24"/>
      <c r="X1348" s="24"/>
      <c r="Y1348" s="24"/>
      <c r="Z1348" s="24"/>
      <c r="AA1348" s="24"/>
      <c r="AB1348" s="24"/>
      <c r="AC1348" s="24"/>
      <c r="AD1348" s="24"/>
      <c r="AE1348" s="24"/>
      <c r="AT1348" s="12" t="s">
        <v>110</v>
      </c>
      <c r="AU1348" s="12" t="s">
        <v>69</v>
      </c>
    </row>
    <row r="1349" spans="1:65" s="2" customFormat="1" ht="21.75" customHeight="1">
      <c r="A1349" s="24"/>
      <c r="B1349" s="105"/>
      <c r="C1349" s="106" t="s">
        <v>2300</v>
      </c>
      <c r="D1349" s="106" t="s">
        <v>100</v>
      </c>
      <c r="E1349" s="107" t="s">
        <v>2301</v>
      </c>
      <c r="F1349" s="108" t="s">
        <v>2302</v>
      </c>
      <c r="G1349" s="109" t="s">
        <v>163</v>
      </c>
      <c r="H1349" s="110">
        <v>200</v>
      </c>
      <c r="I1349" s="111">
        <v>278</v>
      </c>
      <c r="J1349" s="111">
        <f>ROUND(I1349*H1349,2)</f>
        <v>55600</v>
      </c>
      <c r="K1349" s="108" t="s">
        <v>104</v>
      </c>
      <c r="L1349" s="25"/>
      <c r="M1349" s="112" t="s">
        <v>3</v>
      </c>
      <c r="N1349" s="113" t="s">
        <v>40</v>
      </c>
      <c r="O1349" s="114">
        <v>0</v>
      </c>
      <c r="P1349" s="114">
        <f>O1349*H1349</f>
        <v>0</v>
      </c>
      <c r="Q1349" s="114">
        <v>0</v>
      </c>
      <c r="R1349" s="114">
        <f>Q1349*H1349</f>
        <v>0</v>
      </c>
      <c r="S1349" s="114">
        <v>0</v>
      </c>
      <c r="T1349" s="115">
        <f>S1349*H1349</f>
        <v>0</v>
      </c>
      <c r="U1349" s="24"/>
      <c r="V1349" s="24"/>
      <c r="W1349" s="24"/>
      <c r="X1349" s="24"/>
      <c r="Y1349" s="24"/>
      <c r="Z1349" s="24"/>
      <c r="AA1349" s="24"/>
      <c r="AB1349" s="24"/>
      <c r="AC1349" s="24"/>
      <c r="AD1349" s="24"/>
      <c r="AE1349" s="24"/>
      <c r="AR1349" s="116" t="s">
        <v>105</v>
      </c>
      <c r="AT1349" s="116" t="s">
        <v>100</v>
      </c>
      <c r="AU1349" s="116" t="s">
        <v>69</v>
      </c>
      <c r="AY1349" s="12" t="s">
        <v>106</v>
      </c>
      <c r="BE1349" s="117">
        <f>IF(N1349="základní",J1349,0)</f>
        <v>55600</v>
      </c>
      <c r="BF1349" s="117">
        <f>IF(N1349="snížená",J1349,0)</f>
        <v>0</v>
      </c>
      <c r="BG1349" s="117">
        <f>IF(N1349="zákl. přenesená",J1349,0)</f>
        <v>0</v>
      </c>
      <c r="BH1349" s="117">
        <f>IF(N1349="sníž. přenesená",J1349,0)</f>
        <v>0</v>
      </c>
      <c r="BI1349" s="117">
        <f>IF(N1349="nulová",J1349,0)</f>
        <v>0</v>
      </c>
      <c r="BJ1349" s="12" t="s">
        <v>77</v>
      </c>
      <c r="BK1349" s="117">
        <f>ROUND(I1349*H1349,2)</f>
        <v>55600</v>
      </c>
      <c r="BL1349" s="12" t="s">
        <v>105</v>
      </c>
      <c r="BM1349" s="116" t="s">
        <v>2303</v>
      </c>
    </row>
    <row r="1350" spans="1:65" s="2" customFormat="1" ht="29.25">
      <c r="A1350" s="24"/>
      <c r="B1350" s="25"/>
      <c r="C1350" s="24"/>
      <c r="D1350" s="118" t="s">
        <v>108</v>
      </c>
      <c r="E1350" s="24"/>
      <c r="F1350" s="119" t="s">
        <v>2304</v>
      </c>
      <c r="G1350" s="24"/>
      <c r="H1350" s="24"/>
      <c r="I1350" s="24"/>
      <c r="J1350" s="24"/>
      <c r="K1350" s="24"/>
      <c r="L1350" s="25"/>
      <c r="M1350" s="120"/>
      <c r="N1350" s="121"/>
      <c r="O1350" s="45"/>
      <c r="P1350" s="45"/>
      <c r="Q1350" s="45"/>
      <c r="R1350" s="45"/>
      <c r="S1350" s="45"/>
      <c r="T1350" s="46"/>
      <c r="U1350" s="24"/>
      <c r="V1350" s="24"/>
      <c r="W1350" s="24"/>
      <c r="X1350" s="24"/>
      <c r="Y1350" s="24"/>
      <c r="Z1350" s="24"/>
      <c r="AA1350" s="24"/>
      <c r="AB1350" s="24"/>
      <c r="AC1350" s="24"/>
      <c r="AD1350" s="24"/>
      <c r="AE1350" s="24"/>
      <c r="AT1350" s="12" t="s">
        <v>108</v>
      </c>
      <c r="AU1350" s="12" t="s">
        <v>69</v>
      </c>
    </row>
    <row r="1351" spans="1:65" s="2" customFormat="1" ht="39">
      <c r="A1351" s="24"/>
      <c r="B1351" s="25"/>
      <c r="C1351" s="24"/>
      <c r="D1351" s="118" t="s">
        <v>110</v>
      </c>
      <c r="E1351" s="24"/>
      <c r="F1351" s="122" t="s">
        <v>2154</v>
      </c>
      <c r="G1351" s="24"/>
      <c r="H1351" s="24"/>
      <c r="I1351" s="24"/>
      <c r="J1351" s="24"/>
      <c r="K1351" s="24"/>
      <c r="L1351" s="25"/>
      <c r="M1351" s="120"/>
      <c r="N1351" s="121"/>
      <c r="O1351" s="45"/>
      <c r="P1351" s="45"/>
      <c r="Q1351" s="45"/>
      <c r="R1351" s="45"/>
      <c r="S1351" s="45"/>
      <c r="T1351" s="46"/>
      <c r="U1351" s="24"/>
      <c r="V1351" s="24"/>
      <c r="W1351" s="24"/>
      <c r="X1351" s="24"/>
      <c r="Y1351" s="24"/>
      <c r="Z1351" s="24"/>
      <c r="AA1351" s="24"/>
      <c r="AB1351" s="24"/>
      <c r="AC1351" s="24"/>
      <c r="AD1351" s="24"/>
      <c r="AE1351" s="24"/>
      <c r="AT1351" s="12" t="s">
        <v>110</v>
      </c>
      <c r="AU1351" s="12" t="s">
        <v>69</v>
      </c>
    </row>
    <row r="1352" spans="1:65" s="2" customFormat="1" ht="16.5" customHeight="1">
      <c r="A1352" s="24"/>
      <c r="B1352" s="105"/>
      <c r="C1352" s="106" t="s">
        <v>2305</v>
      </c>
      <c r="D1352" s="106" t="s">
        <v>100</v>
      </c>
      <c r="E1352" s="107" t="s">
        <v>2306</v>
      </c>
      <c r="F1352" s="108" t="s">
        <v>2307</v>
      </c>
      <c r="G1352" s="109" t="s">
        <v>163</v>
      </c>
      <c r="H1352" s="110">
        <v>200</v>
      </c>
      <c r="I1352" s="111">
        <v>232</v>
      </c>
      <c r="J1352" s="111">
        <f>ROUND(I1352*H1352,2)</f>
        <v>46400</v>
      </c>
      <c r="K1352" s="108" t="s">
        <v>104</v>
      </c>
      <c r="L1352" s="25"/>
      <c r="M1352" s="112" t="s">
        <v>3</v>
      </c>
      <c r="N1352" s="113" t="s">
        <v>40</v>
      </c>
      <c r="O1352" s="114">
        <v>0</v>
      </c>
      <c r="P1352" s="114">
        <f>O1352*H1352</f>
        <v>0</v>
      </c>
      <c r="Q1352" s="114">
        <v>0</v>
      </c>
      <c r="R1352" s="114">
        <f>Q1352*H1352</f>
        <v>0</v>
      </c>
      <c r="S1352" s="114">
        <v>0</v>
      </c>
      <c r="T1352" s="115">
        <f>S1352*H1352</f>
        <v>0</v>
      </c>
      <c r="U1352" s="24"/>
      <c r="V1352" s="24"/>
      <c r="W1352" s="24"/>
      <c r="X1352" s="24"/>
      <c r="Y1352" s="24"/>
      <c r="Z1352" s="24"/>
      <c r="AA1352" s="24"/>
      <c r="AB1352" s="24"/>
      <c r="AC1352" s="24"/>
      <c r="AD1352" s="24"/>
      <c r="AE1352" s="24"/>
      <c r="AR1352" s="116" t="s">
        <v>105</v>
      </c>
      <c r="AT1352" s="116" t="s">
        <v>100</v>
      </c>
      <c r="AU1352" s="116" t="s">
        <v>69</v>
      </c>
      <c r="AY1352" s="12" t="s">
        <v>106</v>
      </c>
      <c r="BE1352" s="117">
        <f>IF(N1352="základní",J1352,0)</f>
        <v>46400</v>
      </c>
      <c r="BF1352" s="117">
        <f>IF(N1352="snížená",J1352,0)</f>
        <v>0</v>
      </c>
      <c r="BG1352" s="117">
        <f>IF(N1352="zákl. přenesená",J1352,0)</f>
        <v>0</v>
      </c>
      <c r="BH1352" s="117">
        <f>IF(N1352="sníž. přenesená",J1352,0)</f>
        <v>0</v>
      </c>
      <c r="BI1352" s="117">
        <f>IF(N1352="nulová",J1352,0)</f>
        <v>0</v>
      </c>
      <c r="BJ1352" s="12" t="s">
        <v>77</v>
      </c>
      <c r="BK1352" s="117">
        <f>ROUND(I1352*H1352,2)</f>
        <v>46400</v>
      </c>
      <c r="BL1352" s="12" t="s">
        <v>105</v>
      </c>
      <c r="BM1352" s="116" t="s">
        <v>2308</v>
      </c>
    </row>
    <row r="1353" spans="1:65" s="2" customFormat="1" ht="29.25">
      <c r="A1353" s="24"/>
      <c r="B1353" s="25"/>
      <c r="C1353" s="24"/>
      <c r="D1353" s="118" t="s">
        <v>108</v>
      </c>
      <c r="E1353" s="24"/>
      <c r="F1353" s="119" t="s">
        <v>2309</v>
      </c>
      <c r="G1353" s="24"/>
      <c r="H1353" s="24"/>
      <c r="I1353" s="24"/>
      <c r="J1353" s="24"/>
      <c r="K1353" s="24"/>
      <c r="L1353" s="25"/>
      <c r="M1353" s="120"/>
      <c r="N1353" s="121"/>
      <c r="O1353" s="45"/>
      <c r="P1353" s="45"/>
      <c r="Q1353" s="45"/>
      <c r="R1353" s="45"/>
      <c r="S1353" s="45"/>
      <c r="T1353" s="46"/>
      <c r="U1353" s="24"/>
      <c r="V1353" s="24"/>
      <c r="W1353" s="24"/>
      <c r="X1353" s="24"/>
      <c r="Y1353" s="24"/>
      <c r="Z1353" s="24"/>
      <c r="AA1353" s="24"/>
      <c r="AB1353" s="24"/>
      <c r="AC1353" s="24"/>
      <c r="AD1353" s="24"/>
      <c r="AE1353" s="24"/>
      <c r="AT1353" s="12" t="s">
        <v>108</v>
      </c>
      <c r="AU1353" s="12" t="s">
        <v>69</v>
      </c>
    </row>
    <row r="1354" spans="1:65" s="2" customFormat="1" ht="39">
      <c r="A1354" s="24"/>
      <c r="B1354" s="25"/>
      <c r="C1354" s="24"/>
      <c r="D1354" s="118" t="s">
        <v>110</v>
      </c>
      <c r="E1354" s="24"/>
      <c r="F1354" s="122" t="s">
        <v>2154</v>
      </c>
      <c r="G1354" s="24"/>
      <c r="H1354" s="24"/>
      <c r="I1354" s="24"/>
      <c r="J1354" s="24"/>
      <c r="K1354" s="24"/>
      <c r="L1354" s="25"/>
      <c r="M1354" s="120"/>
      <c r="N1354" s="121"/>
      <c r="O1354" s="45"/>
      <c r="P1354" s="45"/>
      <c r="Q1354" s="45"/>
      <c r="R1354" s="45"/>
      <c r="S1354" s="45"/>
      <c r="T1354" s="46"/>
      <c r="U1354" s="24"/>
      <c r="V1354" s="24"/>
      <c r="W1354" s="24"/>
      <c r="X1354" s="24"/>
      <c r="Y1354" s="24"/>
      <c r="Z1354" s="24"/>
      <c r="AA1354" s="24"/>
      <c r="AB1354" s="24"/>
      <c r="AC1354" s="24"/>
      <c r="AD1354" s="24"/>
      <c r="AE1354" s="24"/>
      <c r="AT1354" s="12" t="s">
        <v>110</v>
      </c>
      <c r="AU1354" s="12" t="s">
        <v>69</v>
      </c>
    </row>
    <row r="1355" spans="1:65" s="2" customFormat="1" ht="24.2" customHeight="1">
      <c r="A1355" s="24"/>
      <c r="B1355" s="105"/>
      <c r="C1355" s="106" t="s">
        <v>2310</v>
      </c>
      <c r="D1355" s="106" t="s">
        <v>100</v>
      </c>
      <c r="E1355" s="107" t="s">
        <v>2311</v>
      </c>
      <c r="F1355" s="108" t="s">
        <v>2312</v>
      </c>
      <c r="G1355" s="109" t="s">
        <v>163</v>
      </c>
      <c r="H1355" s="110">
        <v>200</v>
      </c>
      <c r="I1355" s="111">
        <v>281</v>
      </c>
      <c r="J1355" s="111">
        <f>ROUND(I1355*H1355,2)</f>
        <v>56200</v>
      </c>
      <c r="K1355" s="108" t="s">
        <v>104</v>
      </c>
      <c r="L1355" s="25"/>
      <c r="M1355" s="112" t="s">
        <v>3</v>
      </c>
      <c r="N1355" s="113" t="s">
        <v>40</v>
      </c>
      <c r="O1355" s="114">
        <v>0</v>
      </c>
      <c r="P1355" s="114">
        <f>O1355*H1355</f>
        <v>0</v>
      </c>
      <c r="Q1355" s="114">
        <v>0</v>
      </c>
      <c r="R1355" s="114">
        <f>Q1355*H1355</f>
        <v>0</v>
      </c>
      <c r="S1355" s="114">
        <v>0</v>
      </c>
      <c r="T1355" s="115">
        <f>S1355*H1355</f>
        <v>0</v>
      </c>
      <c r="U1355" s="24"/>
      <c r="V1355" s="24"/>
      <c r="W1355" s="24"/>
      <c r="X1355" s="24"/>
      <c r="Y1355" s="24"/>
      <c r="Z1355" s="24"/>
      <c r="AA1355" s="24"/>
      <c r="AB1355" s="24"/>
      <c r="AC1355" s="24"/>
      <c r="AD1355" s="24"/>
      <c r="AE1355" s="24"/>
      <c r="AR1355" s="116" t="s">
        <v>105</v>
      </c>
      <c r="AT1355" s="116" t="s">
        <v>100</v>
      </c>
      <c r="AU1355" s="116" t="s">
        <v>69</v>
      </c>
      <c r="AY1355" s="12" t="s">
        <v>106</v>
      </c>
      <c r="BE1355" s="117">
        <f>IF(N1355="základní",J1355,0)</f>
        <v>56200</v>
      </c>
      <c r="BF1355" s="117">
        <f>IF(N1355="snížená",J1355,0)</f>
        <v>0</v>
      </c>
      <c r="BG1355" s="117">
        <f>IF(N1355="zákl. přenesená",J1355,0)</f>
        <v>0</v>
      </c>
      <c r="BH1355" s="117">
        <f>IF(N1355="sníž. přenesená",J1355,0)</f>
        <v>0</v>
      </c>
      <c r="BI1355" s="117">
        <f>IF(N1355="nulová",J1355,0)</f>
        <v>0</v>
      </c>
      <c r="BJ1355" s="12" t="s">
        <v>77</v>
      </c>
      <c r="BK1355" s="117">
        <f>ROUND(I1355*H1355,2)</f>
        <v>56200</v>
      </c>
      <c r="BL1355" s="12" t="s">
        <v>105</v>
      </c>
      <c r="BM1355" s="116" t="s">
        <v>2313</v>
      </c>
    </row>
    <row r="1356" spans="1:65" s="2" customFormat="1" ht="19.5">
      <c r="A1356" s="24"/>
      <c r="B1356" s="25"/>
      <c r="C1356" s="24"/>
      <c r="D1356" s="118" t="s">
        <v>108</v>
      </c>
      <c r="E1356" s="24"/>
      <c r="F1356" s="119" t="s">
        <v>2314</v>
      </c>
      <c r="G1356" s="24"/>
      <c r="H1356" s="24"/>
      <c r="I1356" s="24"/>
      <c r="J1356" s="24"/>
      <c r="K1356" s="24"/>
      <c r="L1356" s="25"/>
      <c r="M1356" s="120"/>
      <c r="N1356" s="121"/>
      <c r="O1356" s="45"/>
      <c r="P1356" s="45"/>
      <c r="Q1356" s="45"/>
      <c r="R1356" s="45"/>
      <c r="S1356" s="45"/>
      <c r="T1356" s="46"/>
      <c r="U1356" s="24"/>
      <c r="V1356" s="24"/>
      <c r="W1356" s="24"/>
      <c r="X1356" s="24"/>
      <c r="Y1356" s="24"/>
      <c r="Z1356" s="24"/>
      <c r="AA1356" s="24"/>
      <c r="AB1356" s="24"/>
      <c r="AC1356" s="24"/>
      <c r="AD1356" s="24"/>
      <c r="AE1356" s="24"/>
      <c r="AT1356" s="12" t="s">
        <v>108</v>
      </c>
      <c r="AU1356" s="12" t="s">
        <v>69</v>
      </c>
    </row>
    <row r="1357" spans="1:65" s="2" customFormat="1" ht="39">
      <c r="A1357" s="24"/>
      <c r="B1357" s="25"/>
      <c r="C1357" s="24"/>
      <c r="D1357" s="118" t="s">
        <v>110</v>
      </c>
      <c r="E1357" s="24"/>
      <c r="F1357" s="122" t="s">
        <v>2154</v>
      </c>
      <c r="G1357" s="24"/>
      <c r="H1357" s="24"/>
      <c r="I1357" s="24"/>
      <c r="J1357" s="24"/>
      <c r="K1357" s="24"/>
      <c r="L1357" s="25"/>
      <c r="M1357" s="120"/>
      <c r="N1357" s="121"/>
      <c r="O1357" s="45"/>
      <c r="P1357" s="45"/>
      <c r="Q1357" s="45"/>
      <c r="R1357" s="45"/>
      <c r="S1357" s="45"/>
      <c r="T1357" s="46"/>
      <c r="U1357" s="24"/>
      <c r="V1357" s="24"/>
      <c r="W1357" s="24"/>
      <c r="X1357" s="24"/>
      <c r="Y1357" s="24"/>
      <c r="Z1357" s="24"/>
      <c r="AA1357" s="24"/>
      <c r="AB1357" s="24"/>
      <c r="AC1357" s="24"/>
      <c r="AD1357" s="24"/>
      <c r="AE1357" s="24"/>
      <c r="AT1357" s="12" t="s">
        <v>110</v>
      </c>
      <c r="AU1357" s="12" t="s">
        <v>69</v>
      </c>
    </row>
    <row r="1358" spans="1:65" s="2" customFormat="1" ht="24.2" customHeight="1">
      <c r="A1358" s="24"/>
      <c r="B1358" s="105"/>
      <c r="C1358" s="106" t="s">
        <v>2315</v>
      </c>
      <c r="D1358" s="106" t="s">
        <v>100</v>
      </c>
      <c r="E1358" s="107" t="s">
        <v>2316</v>
      </c>
      <c r="F1358" s="108" t="s">
        <v>2317</v>
      </c>
      <c r="G1358" s="109" t="s">
        <v>163</v>
      </c>
      <c r="H1358" s="110">
        <v>200</v>
      </c>
      <c r="I1358" s="111">
        <v>235</v>
      </c>
      <c r="J1358" s="111">
        <f>ROUND(I1358*H1358,2)</f>
        <v>47000</v>
      </c>
      <c r="K1358" s="108" t="s">
        <v>104</v>
      </c>
      <c r="L1358" s="25"/>
      <c r="M1358" s="112" t="s">
        <v>3</v>
      </c>
      <c r="N1358" s="113" t="s">
        <v>40</v>
      </c>
      <c r="O1358" s="114">
        <v>0</v>
      </c>
      <c r="P1358" s="114">
        <f>O1358*H1358</f>
        <v>0</v>
      </c>
      <c r="Q1358" s="114">
        <v>0</v>
      </c>
      <c r="R1358" s="114">
        <f>Q1358*H1358</f>
        <v>0</v>
      </c>
      <c r="S1358" s="114">
        <v>0</v>
      </c>
      <c r="T1358" s="115">
        <f>S1358*H1358</f>
        <v>0</v>
      </c>
      <c r="U1358" s="24"/>
      <c r="V1358" s="24"/>
      <c r="W1358" s="24"/>
      <c r="X1358" s="24"/>
      <c r="Y1358" s="24"/>
      <c r="Z1358" s="24"/>
      <c r="AA1358" s="24"/>
      <c r="AB1358" s="24"/>
      <c r="AC1358" s="24"/>
      <c r="AD1358" s="24"/>
      <c r="AE1358" s="24"/>
      <c r="AR1358" s="116" t="s">
        <v>105</v>
      </c>
      <c r="AT1358" s="116" t="s">
        <v>100</v>
      </c>
      <c r="AU1358" s="116" t="s">
        <v>69</v>
      </c>
      <c r="AY1358" s="12" t="s">
        <v>106</v>
      </c>
      <c r="BE1358" s="117">
        <f>IF(N1358="základní",J1358,0)</f>
        <v>47000</v>
      </c>
      <c r="BF1358" s="117">
        <f>IF(N1358="snížená",J1358,0)</f>
        <v>0</v>
      </c>
      <c r="BG1358" s="117">
        <f>IF(N1358="zákl. přenesená",J1358,0)</f>
        <v>0</v>
      </c>
      <c r="BH1358" s="117">
        <f>IF(N1358="sníž. přenesená",J1358,0)</f>
        <v>0</v>
      </c>
      <c r="BI1358" s="117">
        <f>IF(N1358="nulová",J1358,0)</f>
        <v>0</v>
      </c>
      <c r="BJ1358" s="12" t="s">
        <v>77</v>
      </c>
      <c r="BK1358" s="117">
        <f>ROUND(I1358*H1358,2)</f>
        <v>47000</v>
      </c>
      <c r="BL1358" s="12" t="s">
        <v>105</v>
      </c>
      <c r="BM1358" s="116" t="s">
        <v>2318</v>
      </c>
    </row>
    <row r="1359" spans="1:65" s="2" customFormat="1" ht="19.5">
      <c r="A1359" s="24"/>
      <c r="B1359" s="25"/>
      <c r="C1359" s="24"/>
      <c r="D1359" s="118" t="s">
        <v>108</v>
      </c>
      <c r="E1359" s="24"/>
      <c r="F1359" s="119" t="s">
        <v>2319</v>
      </c>
      <c r="G1359" s="24"/>
      <c r="H1359" s="24"/>
      <c r="I1359" s="24"/>
      <c r="J1359" s="24"/>
      <c r="K1359" s="24"/>
      <c r="L1359" s="25"/>
      <c r="M1359" s="120"/>
      <c r="N1359" s="121"/>
      <c r="O1359" s="45"/>
      <c r="P1359" s="45"/>
      <c r="Q1359" s="45"/>
      <c r="R1359" s="45"/>
      <c r="S1359" s="45"/>
      <c r="T1359" s="46"/>
      <c r="U1359" s="24"/>
      <c r="V1359" s="24"/>
      <c r="W1359" s="24"/>
      <c r="X1359" s="24"/>
      <c r="Y1359" s="24"/>
      <c r="Z1359" s="24"/>
      <c r="AA1359" s="24"/>
      <c r="AB1359" s="24"/>
      <c r="AC1359" s="24"/>
      <c r="AD1359" s="24"/>
      <c r="AE1359" s="24"/>
      <c r="AT1359" s="12" t="s">
        <v>108</v>
      </c>
      <c r="AU1359" s="12" t="s">
        <v>69</v>
      </c>
    </row>
    <row r="1360" spans="1:65" s="2" customFormat="1" ht="39">
      <c r="A1360" s="24"/>
      <c r="B1360" s="25"/>
      <c r="C1360" s="24"/>
      <c r="D1360" s="118" t="s">
        <v>110</v>
      </c>
      <c r="E1360" s="24"/>
      <c r="F1360" s="122" t="s">
        <v>2154</v>
      </c>
      <c r="G1360" s="24"/>
      <c r="H1360" s="24"/>
      <c r="I1360" s="24"/>
      <c r="J1360" s="24"/>
      <c r="K1360" s="24"/>
      <c r="L1360" s="25"/>
      <c r="M1360" s="120"/>
      <c r="N1360" s="121"/>
      <c r="O1360" s="45"/>
      <c r="P1360" s="45"/>
      <c r="Q1360" s="45"/>
      <c r="R1360" s="45"/>
      <c r="S1360" s="45"/>
      <c r="T1360" s="46"/>
      <c r="U1360" s="24"/>
      <c r="V1360" s="24"/>
      <c r="W1360" s="24"/>
      <c r="X1360" s="24"/>
      <c r="Y1360" s="24"/>
      <c r="Z1360" s="24"/>
      <c r="AA1360" s="24"/>
      <c r="AB1360" s="24"/>
      <c r="AC1360" s="24"/>
      <c r="AD1360" s="24"/>
      <c r="AE1360" s="24"/>
      <c r="AT1360" s="12" t="s">
        <v>110</v>
      </c>
      <c r="AU1360" s="12" t="s">
        <v>69</v>
      </c>
    </row>
    <row r="1361" spans="1:65" s="2" customFormat="1" ht="16.5" customHeight="1">
      <c r="A1361" s="24"/>
      <c r="B1361" s="105"/>
      <c r="C1361" s="106" t="s">
        <v>2320</v>
      </c>
      <c r="D1361" s="106" t="s">
        <v>100</v>
      </c>
      <c r="E1361" s="107" t="s">
        <v>2321</v>
      </c>
      <c r="F1361" s="108" t="s">
        <v>2322</v>
      </c>
      <c r="G1361" s="109" t="s">
        <v>163</v>
      </c>
      <c r="H1361" s="110">
        <v>200</v>
      </c>
      <c r="I1361" s="111">
        <v>267</v>
      </c>
      <c r="J1361" s="111">
        <f>ROUND(I1361*H1361,2)</f>
        <v>53400</v>
      </c>
      <c r="K1361" s="108" t="s">
        <v>104</v>
      </c>
      <c r="L1361" s="25"/>
      <c r="M1361" s="112" t="s">
        <v>3</v>
      </c>
      <c r="N1361" s="113" t="s">
        <v>40</v>
      </c>
      <c r="O1361" s="114">
        <v>0</v>
      </c>
      <c r="P1361" s="114">
        <f>O1361*H1361</f>
        <v>0</v>
      </c>
      <c r="Q1361" s="114">
        <v>0</v>
      </c>
      <c r="R1361" s="114">
        <f>Q1361*H1361</f>
        <v>0</v>
      </c>
      <c r="S1361" s="114">
        <v>0</v>
      </c>
      <c r="T1361" s="115">
        <f>S1361*H1361</f>
        <v>0</v>
      </c>
      <c r="U1361" s="24"/>
      <c r="V1361" s="24"/>
      <c r="W1361" s="24"/>
      <c r="X1361" s="24"/>
      <c r="Y1361" s="24"/>
      <c r="Z1361" s="24"/>
      <c r="AA1361" s="24"/>
      <c r="AB1361" s="24"/>
      <c r="AC1361" s="24"/>
      <c r="AD1361" s="24"/>
      <c r="AE1361" s="24"/>
      <c r="AR1361" s="116" t="s">
        <v>105</v>
      </c>
      <c r="AT1361" s="116" t="s">
        <v>100</v>
      </c>
      <c r="AU1361" s="116" t="s">
        <v>69</v>
      </c>
      <c r="AY1361" s="12" t="s">
        <v>106</v>
      </c>
      <c r="BE1361" s="117">
        <f>IF(N1361="základní",J1361,0)</f>
        <v>53400</v>
      </c>
      <c r="BF1361" s="117">
        <f>IF(N1361="snížená",J1361,0)</f>
        <v>0</v>
      </c>
      <c r="BG1361" s="117">
        <f>IF(N1361="zákl. přenesená",J1361,0)</f>
        <v>0</v>
      </c>
      <c r="BH1361" s="117">
        <f>IF(N1361="sníž. přenesená",J1361,0)</f>
        <v>0</v>
      </c>
      <c r="BI1361" s="117">
        <f>IF(N1361="nulová",J1361,0)</f>
        <v>0</v>
      </c>
      <c r="BJ1361" s="12" t="s">
        <v>77</v>
      </c>
      <c r="BK1361" s="117">
        <f>ROUND(I1361*H1361,2)</f>
        <v>53400</v>
      </c>
      <c r="BL1361" s="12" t="s">
        <v>105</v>
      </c>
      <c r="BM1361" s="116" t="s">
        <v>2323</v>
      </c>
    </row>
    <row r="1362" spans="1:65" s="2" customFormat="1" ht="19.5">
      <c r="A1362" s="24"/>
      <c r="B1362" s="25"/>
      <c r="C1362" s="24"/>
      <c r="D1362" s="118" t="s">
        <v>108</v>
      </c>
      <c r="E1362" s="24"/>
      <c r="F1362" s="119" t="s">
        <v>2324</v>
      </c>
      <c r="G1362" s="24"/>
      <c r="H1362" s="24"/>
      <c r="I1362" s="24"/>
      <c r="J1362" s="24"/>
      <c r="K1362" s="24"/>
      <c r="L1362" s="25"/>
      <c r="M1362" s="120"/>
      <c r="N1362" s="121"/>
      <c r="O1362" s="45"/>
      <c r="P1362" s="45"/>
      <c r="Q1362" s="45"/>
      <c r="R1362" s="45"/>
      <c r="S1362" s="45"/>
      <c r="T1362" s="46"/>
      <c r="U1362" s="24"/>
      <c r="V1362" s="24"/>
      <c r="W1362" s="24"/>
      <c r="X1362" s="24"/>
      <c r="Y1362" s="24"/>
      <c r="Z1362" s="24"/>
      <c r="AA1362" s="24"/>
      <c r="AB1362" s="24"/>
      <c r="AC1362" s="24"/>
      <c r="AD1362" s="24"/>
      <c r="AE1362" s="24"/>
      <c r="AT1362" s="12" t="s">
        <v>108</v>
      </c>
      <c r="AU1362" s="12" t="s">
        <v>69</v>
      </c>
    </row>
    <row r="1363" spans="1:65" s="2" customFormat="1" ht="39">
      <c r="A1363" s="24"/>
      <c r="B1363" s="25"/>
      <c r="C1363" s="24"/>
      <c r="D1363" s="118" t="s">
        <v>110</v>
      </c>
      <c r="E1363" s="24"/>
      <c r="F1363" s="122" t="s">
        <v>2154</v>
      </c>
      <c r="G1363" s="24"/>
      <c r="H1363" s="24"/>
      <c r="I1363" s="24"/>
      <c r="J1363" s="24"/>
      <c r="K1363" s="24"/>
      <c r="L1363" s="25"/>
      <c r="M1363" s="120"/>
      <c r="N1363" s="121"/>
      <c r="O1363" s="45"/>
      <c r="P1363" s="45"/>
      <c r="Q1363" s="45"/>
      <c r="R1363" s="45"/>
      <c r="S1363" s="45"/>
      <c r="T1363" s="46"/>
      <c r="U1363" s="24"/>
      <c r="V1363" s="24"/>
      <c r="W1363" s="24"/>
      <c r="X1363" s="24"/>
      <c r="Y1363" s="24"/>
      <c r="Z1363" s="24"/>
      <c r="AA1363" s="24"/>
      <c r="AB1363" s="24"/>
      <c r="AC1363" s="24"/>
      <c r="AD1363" s="24"/>
      <c r="AE1363" s="24"/>
      <c r="AT1363" s="12" t="s">
        <v>110</v>
      </c>
      <c r="AU1363" s="12" t="s">
        <v>69</v>
      </c>
    </row>
    <row r="1364" spans="1:65" s="2" customFormat="1" ht="16.5" customHeight="1">
      <c r="A1364" s="24"/>
      <c r="B1364" s="105"/>
      <c r="C1364" s="106" t="s">
        <v>2325</v>
      </c>
      <c r="D1364" s="106" t="s">
        <v>100</v>
      </c>
      <c r="E1364" s="107" t="s">
        <v>2326</v>
      </c>
      <c r="F1364" s="108" t="s">
        <v>2327</v>
      </c>
      <c r="G1364" s="109" t="s">
        <v>163</v>
      </c>
      <c r="H1364" s="110">
        <v>200</v>
      </c>
      <c r="I1364" s="111">
        <v>222</v>
      </c>
      <c r="J1364" s="111">
        <f>ROUND(I1364*H1364,2)</f>
        <v>44400</v>
      </c>
      <c r="K1364" s="108" t="s">
        <v>104</v>
      </c>
      <c r="L1364" s="25"/>
      <c r="M1364" s="112" t="s">
        <v>3</v>
      </c>
      <c r="N1364" s="113" t="s">
        <v>40</v>
      </c>
      <c r="O1364" s="114">
        <v>0</v>
      </c>
      <c r="P1364" s="114">
        <f>O1364*H1364</f>
        <v>0</v>
      </c>
      <c r="Q1364" s="114">
        <v>0</v>
      </c>
      <c r="R1364" s="114">
        <f>Q1364*H1364</f>
        <v>0</v>
      </c>
      <c r="S1364" s="114">
        <v>0</v>
      </c>
      <c r="T1364" s="115">
        <f>S1364*H1364</f>
        <v>0</v>
      </c>
      <c r="U1364" s="24"/>
      <c r="V1364" s="24"/>
      <c r="W1364" s="24"/>
      <c r="X1364" s="24"/>
      <c r="Y1364" s="24"/>
      <c r="Z1364" s="24"/>
      <c r="AA1364" s="24"/>
      <c r="AB1364" s="24"/>
      <c r="AC1364" s="24"/>
      <c r="AD1364" s="24"/>
      <c r="AE1364" s="24"/>
      <c r="AR1364" s="116" t="s">
        <v>105</v>
      </c>
      <c r="AT1364" s="116" t="s">
        <v>100</v>
      </c>
      <c r="AU1364" s="116" t="s">
        <v>69</v>
      </c>
      <c r="AY1364" s="12" t="s">
        <v>106</v>
      </c>
      <c r="BE1364" s="117">
        <f>IF(N1364="základní",J1364,0)</f>
        <v>44400</v>
      </c>
      <c r="BF1364" s="117">
        <f>IF(N1364="snížená",J1364,0)</f>
        <v>0</v>
      </c>
      <c r="BG1364" s="117">
        <f>IF(N1364="zákl. přenesená",J1364,0)</f>
        <v>0</v>
      </c>
      <c r="BH1364" s="117">
        <f>IF(N1364="sníž. přenesená",J1364,0)</f>
        <v>0</v>
      </c>
      <c r="BI1364" s="117">
        <f>IF(N1364="nulová",J1364,0)</f>
        <v>0</v>
      </c>
      <c r="BJ1364" s="12" t="s">
        <v>77</v>
      </c>
      <c r="BK1364" s="117">
        <f>ROUND(I1364*H1364,2)</f>
        <v>44400</v>
      </c>
      <c r="BL1364" s="12" t="s">
        <v>105</v>
      </c>
      <c r="BM1364" s="116" t="s">
        <v>2328</v>
      </c>
    </row>
    <row r="1365" spans="1:65" s="2" customFormat="1" ht="19.5">
      <c r="A1365" s="24"/>
      <c r="B1365" s="25"/>
      <c r="C1365" s="24"/>
      <c r="D1365" s="118" t="s">
        <v>108</v>
      </c>
      <c r="E1365" s="24"/>
      <c r="F1365" s="119" t="s">
        <v>2329</v>
      </c>
      <c r="G1365" s="24"/>
      <c r="H1365" s="24"/>
      <c r="I1365" s="24"/>
      <c r="J1365" s="24"/>
      <c r="K1365" s="24"/>
      <c r="L1365" s="25"/>
      <c r="M1365" s="120"/>
      <c r="N1365" s="121"/>
      <c r="O1365" s="45"/>
      <c r="P1365" s="45"/>
      <c r="Q1365" s="45"/>
      <c r="R1365" s="45"/>
      <c r="S1365" s="45"/>
      <c r="T1365" s="46"/>
      <c r="U1365" s="24"/>
      <c r="V1365" s="24"/>
      <c r="W1365" s="24"/>
      <c r="X1365" s="24"/>
      <c r="Y1365" s="24"/>
      <c r="Z1365" s="24"/>
      <c r="AA1365" s="24"/>
      <c r="AB1365" s="24"/>
      <c r="AC1365" s="24"/>
      <c r="AD1365" s="24"/>
      <c r="AE1365" s="24"/>
      <c r="AT1365" s="12" t="s">
        <v>108</v>
      </c>
      <c r="AU1365" s="12" t="s">
        <v>69</v>
      </c>
    </row>
    <row r="1366" spans="1:65" s="2" customFormat="1" ht="39">
      <c r="A1366" s="24"/>
      <c r="B1366" s="25"/>
      <c r="C1366" s="24"/>
      <c r="D1366" s="118" t="s">
        <v>110</v>
      </c>
      <c r="E1366" s="24"/>
      <c r="F1366" s="122" t="s">
        <v>2154</v>
      </c>
      <c r="G1366" s="24"/>
      <c r="H1366" s="24"/>
      <c r="I1366" s="24"/>
      <c r="J1366" s="24"/>
      <c r="K1366" s="24"/>
      <c r="L1366" s="25"/>
      <c r="M1366" s="120"/>
      <c r="N1366" s="121"/>
      <c r="O1366" s="45"/>
      <c r="P1366" s="45"/>
      <c r="Q1366" s="45"/>
      <c r="R1366" s="45"/>
      <c r="S1366" s="45"/>
      <c r="T1366" s="46"/>
      <c r="U1366" s="24"/>
      <c r="V1366" s="24"/>
      <c r="W1366" s="24"/>
      <c r="X1366" s="24"/>
      <c r="Y1366" s="24"/>
      <c r="Z1366" s="24"/>
      <c r="AA1366" s="24"/>
      <c r="AB1366" s="24"/>
      <c r="AC1366" s="24"/>
      <c r="AD1366" s="24"/>
      <c r="AE1366" s="24"/>
      <c r="AT1366" s="12" t="s">
        <v>110</v>
      </c>
      <c r="AU1366" s="12" t="s">
        <v>69</v>
      </c>
    </row>
    <row r="1367" spans="1:65" s="2" customFormat="1" ht="16.5" customHeight="1">
      <c r="A1367" s="24"/>
      <c r="B1367" s="105"/>
      <c r="C1367" s="106" t="s">
        <v>2330</v>
      </c>
      <c r="D1367" s="106" t="s">
        <v>100</v>
      </c>
      <c r="E1367" s="107" t="s">
        <v>2331</v>
      </c>
      <c r="F1367" s="108" t="s">
        <v>2332</v>
      </c>
      <c r="G1367" s="109" t="s">
        <v>163</v>
      </c>
      <c r="H1367" s="110">
        <v>200</v>
      </c>
      <c r="I1367" s="111">
        <v>278</v>
      </c>
      <c r="J1367" s="111">
        <f>ROUND(I1367*H1367,2)</f>
        <v>55600</v>
      </c>
      <c r="K1367" s="108" t="s">
        <v>104</v>
      </c>
      <c r="L1367" s="25"/>
      <c r="M1367" s="112" t="s">
        <v>3</v>
      </c>
      <c r="N1367" s="113" t="s">
        <v>40</v>
      </c>
      <c r="O1367" s="114">
        <v>0</v>
      </c>
      <c r="P1367" s="114">
        <f>O1367*H1367</f>
        <v>0</v>
      </c>
      <c r="Q1367" s="114">
        <v>0</v>
      </c>
      <c r="R1367" s="114">
        <f>Q1367*H1367</f>
        <v>0</v>
      </c>
      <c r="S1367" s="114">
        <v>0</v>
      </c>
      <c r="T1367" s="115">
        <f>S1367*H1367</f>
        <v>0</v>
      </c>
      <c r="U1367" s="24"/>
      <c r="V1367" s="24"/>
      <c r="W1367" s="24"/>
      <c r="X1367" s="24"/>
      <c r="Y1367" s="24"/>
      <c r="Z1367" s="24"/>
      <c r="AA1367" s="24"/>
      <c r="AB1367" s="24"/>
      <c r="AC1367" s="24"/>
      <c r="AD1367" s="24"/>
      <c r="AE1367" s="24"/>
      <c r="AR1367" s="116" t="s">
        <v>105</v>
      </c>
      <c r="AT1367" s="116" t="s">
        <v>100</v>
      </c>
      <c r="AU1367" s="116" t="s">
        <v>69</v>
      </c>
      <c r="AY1367" s="12" t="s">
        <v>106</v>
      </c>
      <c r="BE1367" s="117">
        <f>IF(N1367="základní",J1367,0)</f>
        <v>55600</v>
      </c>
      <c r="BF1367" s="117">
        <f>IF(N1367="snížená",J1367,0)</f>
        <v>0</v>
      </c>
      <c r="BG1367" s="117">
        <f>IF(N1367="zákl. přenesená",J1367,0)</f>
        <v>0</v>
      </c>
      <c r="BH1367" s="117">
        <f>IF(N1367="sníž. přenesená",J1367,0)</f>
        <v>0</v>
      </c>
      <c r="BI1367" s="117">
        <f>IF(N1367="nulová",J1367,0)</f>
        <v>0</v>
      </c>
      <c r="BJ1367" s="12" t="s">
        <v>77</v>
      </c>
      <c r="BK1367" s="117">
        <f>ROUND(I1367*H1367,2)</f>
        <v>55600</v>
      </c>
      <c r="BL1367" s="12" t="s">
        <v>105</v>
      </c>
      <c r="BM1367" s="116" t="s">
        <v>2333</v>
      </c>
    </row>
    <row r="1368" spans="1:65" s="2" customFormat="1" ht="29.25">
      <c r="A1368" s="24"/>
      <c r="B1368" s="25"/>
      <c r="C1368" s="24"/>
      <c r="D1368" s="118" t="s">
        <v>108</v>
      </c>
      <c r="E1368" s="24"/>
      <c r="F1368" s="119" t="s">
        <v>2334</v>
      </c>
      <c r="G1368" s="24"/>
      <c r="H1368" s="24"/>
      <c r="I1368" s="24"/>
      <c r="J1368" s="24"/>
      <c r="K1368" s="24"/>
      <c r="L1368" s="25"/>
      <c r="M1368" s="120"/>
      <c r="N1368" s="121"/>
      <c r="O1368" s="45"/>
      <c r="P1368" s="45"/>
      <c r="Q1368" s="45"/>
      <c r="R1368" s="45"/>
      <c r="S1368" s="45"/>
      <c r="T1368" s="46"/>
      <c r="U1368" s="24"/>
      <c r="V1368" s="24"/>
      <c r="W1368" s="24"/>
      <c r="X1368" s="24"/>
      <c r="Y1368" s="24"/>
      <c r="Z1368" s="24"/>
      <c r="AA1368" s="24"/>
      <c r="AB1368" s="24"/>
      <c r="AC1368" s="24"/>
      <c r="AD1368" s="24"/>
      <c r="AE1368" s="24"/>
      <c r="AT1368" s="12" t="s">
        <v>108</v>
      </c>
      <c r="AU1368" s="12" t="s">
        <v>69</v>
      </c>
    </row>
    <row r="1369" spans="1:65" s="2" customFormat="1" ht="39">
      <c r="A1369" s="24"/>
      <c r="B1369" s="25"/>
      <c r="C1369" s="24"/>
      <c r="D1369" s="118" t="s">
        <v>110</v>
      </c>
      <c r="E1369" s="24"/>
      <c r="F1369" s="122" t="s">
        <v>2154</v>
      </c>
      <c r="G1369" s="24"/>
      <c r="H1369" s="24"/>
      <c r="I1369" s="24"/>
      <c r="J1369" s="24"/>
      <c r="K1369" s="24"/>
      <c r="L1369" s="25"/>
      <c r="M1369" s="120"/>
      <c r="N1369" s="121"/>
      <c r="O1369" s="45"/>
      <c r="P1369" s="45"/>
      <c r="Q1369" s="45"/>
      <c r="R1369" s="45"/>
      <c r="S1369" s="45"/>
      <c r="T1369" s="46"/>
      <c r="U1369" s="24"/>
      <c r="V1369" s="24"/>
      <c r="W1369" s="24"/>
      <c r="X1369" s="24"/>
      <c r="Y1369" s="24"/>
      <c r="Z1369" s="24"/>
      <c r="AA1369" s="24"/>
      <c r="AB1369" s="24"/>
      <c r="AC1369" s="24"/>
      <c r="AD1369" s="24"/>
      <c r="AE1369" s="24"/>
      <c r="AT1369" s="12" t="s">
        <v>110</v>
      </c>
      <c r="AU1369" s="12" t="s">
        <v>69</v>
      </c>
    </row>
    <row r="1370" spans="1:65" s="2" customFormat="1" ht="16.5" customHeight="1">
      <c r="A1370" s="24"/>
      <c r="B1370" s="105"/>
      <c r="C1370" s="106" t="s">
        <v>2335</v>
      </c>
      <c r="D1370" s="106" t="s">
        <v>100</v>
      </c>
      <c r="E1370" s="107" t="s">
        <v>2336</v>
      </c>
      <c r="F1370" s="108" t="s">
        <v>2337</v>
      </c>
      <c r="G1370" s="109" t="s">
        <v>163</v>
      </c>
      <c r="H1370" s="110">
        <v>200</v>
      </c>
      <c r="I1370" s="111">
        <v>232</v>
      </c>
      <c r="J1370" s="111">
        <f>ROUND(I1370*H1370,2)</f>
        <v>46400</v>
      </c>
      <c r="K1370" s="108" t="s">
        <v>104</v>
      </c>
      <c r="L1370" s="25"/>
      <c r="M1370" s="112" t="s">
        <v>3</v>
      </c>
      <c r="N1370" s="113" t="s">
        <v>40</v>
      </c>
      <c r="O1370" s="114">
        <v>0</v>
      </c>
      <c r="P1370" s="114">
        <f>O1370*H1370</f>
        <v>0</v>
      </c>
      <c r="Q1370" s="114">
        <v>0</v>
      </c>
      <c r="R1370" s="114">
        <f>Q1370*H1370</f>
        <v>0</v>
      </c>
      <c r="S1370" s="114">
        <v>0</v>
      </c>
      <c r="T1370" s="115">
        <f>S1370*H1370</f>
        <v>0</v>
      </c>
      <c r="U1370" s="24"/>
      <c r="V1370" s="24"/>
      <c r="W1370" s="24"/>
      <c r="X1370" s="24"/>
      <c r="Y1370" s="24"/>
      <c r="Z1370" s="24"/>
      <c r="AA1370" s="24"/>
      <c r="AB1370" s="24"/>
      <c r="AC1370" s="24"/>
      <c r="AD1370" s="24"/>
      <c r="AE1370" s="24"/>
      <c r="AR1370" s="116" t="s">
        <v>105</v>
      </c>
      <c r="AT1370" s="116" t="s">
        <v>100</v>
      </c>
      <c r="AU1370" s="116" t="s">
        <v>69</v>
      </c>
      <c r="AY1370" s="12" t="s">
        <v>106</v>
      </c>
      <c r="BE1370" s="117">
        <f>IF(N1370="základní",J1370,0)</f>
        <v>46400</v>
      </c>
      <c r="BF1370" s="117">
        <f>IF(N1370="snížená",J1370,0)</f>
        <v>0</v>
      </c>
      <c r="BG1370" s="117">
        <f>IF(N1370="zákl. přenesená",J1370,0)</f>
        <v>0</v>
      </c>
      <c r="BH1370" s="117">
        <f>IF(N1370="sníž. přenesená",J1370,0)</f>
        <v>0</v>
      </c>
      <c r="BI1370" s="117">
        <f>IF(N1370="nulová",J1370,0)</f>
        <v>0</v>
      </c>
      <c r="BJ1370" s="12" t="s">
        <v>77</v>
      </c>
      <c r="BK1370" s="117">
        <f>ROUND(I1370*H1370,2)</f>
        <v>46400</v>
      </c>
      <c r="BL1370" s="12" t="s">
        <v>105</v>
      </c>
      <c r="BM1370" s="116" t="s">
        <v>2338</v>
      </c>
    </row>
    <row r="1371" spans="1:65" s="2" customFormat="1" ht="19.5">
      <c r="A1371" s="24"/>
      <c r="B1371" s="25"/>
      <c r="C1371" s="24"/>
      <c r="D1371" s="118" t="s">
        <v>108</v>
      </c>
      <c r="E1371" s="24"/>
      <c r="F1371" s="119" t="s">
        <v>2339</v>
      </c>
      <c r="G1371" s="24"/>
      <c r="H1371" s="24"/>
      <c r="I1371" s="24"/>
      <c r="J1371" s="24"/>
      <c r="K1371" s="24"/>
      <c r="L1371" s="25"/>
      <c r="M1371" s="120"/>
      <c r="N1371" s="121"/>
      <c r="O1371" s="45"/>
      <c r="P1371" s="45"/>
      <c r="Q1371" s="45"/>
      <c r="R1371" s="45"/>
      <c r="S1371" s="45"/>
      <c r="T1371" s="46"/>
      <c r="U1371" s="24"/>
      <c r="V1371" s="24"/>
      <c r="W1371" s="24"/>
      <c r="X1371" s="24"/>
      <c r="Y1371" s="24"/>
      <c r="Z1371" s="24"/>
      <c r="AA1371" s="24"/>
      <c r="AB1371" s="24"/>
      <c r="AC1371" s="24"/>
      <c r="AD1371" s="24"/>
      <c r="AE1371" s="24"/>
      <c r="AT1371" s="12" t="s">
        <v>108</v>
      </c>
      <c r="AU1371" s="12" t="s">
        <v>69</v>
      </c>
    </row>
    <row r="1372" spans="1:65" s="2" customFormat="1" ht="39">
      <c r="A1372" s="24"/>
      <c r="B1372" s="25"/>
      <c r="C1372" s="24"/>
      <c r="D1372" s="118" t="s">
        <v>110</v>
      </c>
      <c r="E1372" s="24"/>
      <c r="F1372" s="122" t="s">
        <v>2154</v>
      </c>
      <c r="G1372" s="24"/>
      <c r="H1372" s="24"/>
      <c r="I1372" s="24"/>
      <c r="J1372" s="24"/>
      <c r="K1372" s="24"/>
      <c r="L1372" s="25"/>
      <c r="M1372" s="120"/>
      <c r="N1372" s="121"/>
      <c r="O1372" s="45"/>
      <c r="P1372" s="45"/>
      <c r="Q1372" s="45"/>
      <c r="R1372" s="45"/>
      <c r="S1372" s="45"/>
      <c r="T1372" s="46"/>
      <c r="U1372" s="24"/>
      <c r="V1372" s="24"/>
      <c r="W1372" s="24"/>
      <c r="X1372" s="24"/>
      <c r="Y1372" s="24"/>
      <c r="Z1372" s="24"/>
      <c r="AA1372" s="24"/>
      <c r="AB1372" s="24"/>
      <c r="AC1372" s="24"/>
      <c r="AD1372" s="24"/>
      <c r="AE1372" s="24"/>
      <c r="AT1372" s="12" t="s">
        <v>110</v>
      </c>
      <c r="AU1372" s="12" t="s">
        <v>69</v>
      </c>
    </row>
    <row r="1373" spans="1:65" s="2" customFormat="1" ht="16.5" customHeight="1">
      <c r="A1373" s="24"/>
      <c r="B1373" s="105"/>
      <c r="C1373" s="106" t="s">
        <v>2340</v>
      </c>
      <c r="D1373" s="106" t="s">
        <v>100</v>
      </c>
      <c r="E1373" s="107" t="s">
        <v>2341</v>
      </c>
      <c r="F1373" s="108" t="s">
        <v>2342</v>
      </c>
      <c r="G1373" s="109" t="s">
        <v>163</v>
      </c>
      <c r="H1373" s="110">
        <v>200</v>
      </c>
      <c r="I1373" s="111">
        <v>281</v>
      </c>
      <c r="J1373" s="111">
        <f>ROUND(I1373*H1373,2)</f>
        <v>56200</v>
      </c>
      <c r="K1373" s="108" t="s">
        <v>104</v>
      </c>
      <c r="L1373" s="25"/>
      <c r="M1373" s="112" t="s">
        <v>3</v>
      </c>
      <c r="N1373" s="113" t="s">
        <v>40</v>
      </c>
      <c r="O1373" s="114">
        <v>0</v>
      </c>
      <c r="P1373" s="114">
        <f>O1373*H1373</f>
        <v>0</v>
      </c>
      <c r="Q1373" s="114">
        <v>0</v>
      </c>
      <c r="R1373" s="114">
        <f>Q1373*H1373</f>
        <v>0</v>
      </c>
      <c r="S1373" s="114">
        <v>0</v>
      </c>
      <c r="T1373" s="115">
        <f>S1373*H1373</f>
        <v>0</v>
      </c>
      <c r="U1373" s="24"/>
      <c r="V1373" s="24"/>
      <c r="W1373" s="24"/>
      <c r="X1373" s="24"/>
      <c r="Y1373" s="24"/>
      <c r="Z1373" s="24"/>
      <c r="AA1373" s="24"/>
      <c r="AB1373" s="24"/>
      <c r="AC1373" s="24"/>
      <c r="AD1373" s="24"/>
      <c r="AE1373" s="24"/>
      <c r="AR1373" s="116" t="s">
        <v>105</v>
      </c>
      <c r="AT1373" s="116" t="s">
        <v>100</v>
      </c>
      <c r="AU1373" s="116" t="s">
        <v>69</v>
      </c>
      <c r="AY1373" s="12" t="s">
        <v>106</v>
      </c>
      <c r="BE1373" s="117">
        <f>IF(N1373="základní",J1373,0)</f>
        <v>56200</v>
      </c>
      <c r="BF1373" s="117">
        <f>IF(N1373="snížená",J1373,0)</f>
        <v>0</v>
      </c>
      <c r="BG1373" s="117">
        <f>IF(N1373="zákl. přenesená",J1373,0)</f>
        <v>0</v>
      </c>
      <c r="BH1373" s="117">
        <f>IF(N1373="sníž. přenesená",J1373,0)</f>
        <v>0</v>
      </c>
      <c r="BI1373" s="117">
        <f>IF(N1373="nulová",J1373,0)</f>
        <v>0</v>
      </c>
      <c r="BJ1373" s="12" t="s">
        <v>77</v>
      </c>
      <c r="BK1373" s="117">
        <f>ROUND(I1373*H1373,2)</f>
        <v>56200</v>
      </c>
      <c r="BL1373" s="12" t="s">
        <v>105</v>
      </c>
      <c r="BM1373" s="116" t="s">
        <v>2343</v>
      </c>
    </row>
    <row r="1374" spans="1:65" s="2" customFormat="1" ht="19.5">
      <c r="A1374" s="24"/>
      <c r="B1374" s="25"/>
      <c r="C1374" s="24"/>
      <c r="D1374" s="118" t="s">
        <v>108</v>
      </c>
      <c r="E1374" s="24"/>
      <c r="F1374" s="119" t="s">
        <v>2344</v>
      </c>
      <c r="G1374" s="24"/>
      <c r="H1374" s="24"/>
      <c r="I1374" s="24"/>
      <c r="J1374" s="24"/>
      <c r="K1374" s="24"/>
      <c r="L1374" s="25"/>
      <c r="M1374" s="120"/>
      <c r="N1374" s="121"/>
      <c r="O1374" s="45"/>
      <c r="P1374" s="45"/>
      <c r="Q1374" s="45"/>
      <c r="R1374" s="45"/>
      <c r="S1374" s="45"/>
      <c r="T1374" s="46"/>
      <c r="U1374" s="24"/>
      <c r="V1374" s="24"/>
      <c r="W1374" s="24"/>
      <c r="X1374" s="24"/>
      <c r="Y1374" s="24"/>
      <c r="Z1374" s="24"/>
      <c r="AA1374" s="24"/>
      <c r="AB1374" s="24"/>
      <c r="AC1374" s="24"/>
      <c r="AD1374" s="24"/>
      <c r="AE1374" s="24"/>
      <c r="AT1374" s="12" t="s">
        <v>108</v>
      </c>
      <c r="AU1374" s="12" t="s">
        <v>69</v>
      </c>
    </row>
    <row r="1375" spans="1:65" s="2" customFormat="1" ht="39">
      <c r="A1375" s="24"/>
      <c r="B1375" s="25"/>
      <c r="C1375" s="24"/>
      <c r="D1375" s="118" t="s">
        <v>110</v>
      </c>
      <c r="E1375" s="24"/>
      <c r="F1375" s="122" t="s">
        <v>2154</v>
      </c>
      <c r="G1375" s="24"/>
      <c r="H1375" s="24"/>
      <c r="I1375" s="24"/>
      <c r="J1375" s="24"/>
      <c r="K1375" s="24"/>
      <c r="L1375" s="25"/>
      <c r="M1375" s="120"/>
      <c r="N1375" s="121"/>
      <c r="O1375" s="45"/>
      <c r="P1375" s="45"/>
      <c r="Q1375" s="45"/>
      <c r="R1375" s="45"/>
      <c r="S1375" s="45"/>
      <c r="T1375" s="46"/>
      <c r="U1375" s="24"/>
      <c r="V1375" s="24"/>
      <c r="W1375" s="24"/>
      <c r="X1375" s="24"/>
      <c r="Y1375" s="24"/>
      <c r="Z1375" s="24"/>
      <c r="AA1375" s="24"/>
      <c r="AB1375" s="24"/>
      <c r="AC1375" s="24"/>
      <c r="AD1375" s="24"/>
      <c r="AE1375" s="24"/>
      <c r="AT1375" s="12" t="s">
        <v>110</v>
      </c>
      <c r="AU1375" s="12" t="s">
        <v>69</v>
      </c>
    </row>
    <row r="1376" spans="1:65" s="2" customFormat="1" ht="16.5" customHeight="1">
      <c r="A1376" s="24"/>
      <c r="B1376" s="105"/>
      <c r="C1376" s="106" t="s">
        <v>2345</v>
      </c>
      <c r="D1376" s="106" t="s">
        <v>100</v>
      </c>
      <c r="E1376" s="107" t="s">
        <v>2346</v>
      </c>
      <c r="F1376" s="108" t="s">
        <v>2347</v>
      </c>
      <c r="G1376" s="109" t="s">
        <v>163</v>
      </c>
      <c r="H1376" s="110">
        <v>200</v>
      </c>
      <c r="I1376" s="111">
        <v>235</v>
      </c>
      <c r="J1376" s="111">
        <f>ROUND(I1376*H1376,2)</f>
        <v>47000</v>
      </c>
      <c r="K1376" s="108" t="s">
        <v>104</v>
      </c>
      <c r="L1376" s="25"/>
      <c r="M1376" s="112" t="s">
        <v>3</v>
      </c>
      <c r="N1376" s="113" t="s">
        <v>40</v>
      </c>
      <c r="O1376" s="114">
        <v>0</v>
      </c>
      <c r="P1376" s="114">
        <f>O1376*H1376</f>
        <v>0</v>
      </c>
      <c r="Q1376" s="114">
        <v>0</v>
      </c>
      <c r="R1376" s="114">
        <f>Q1376*H1376</f>
        <v>0</v>
      </c>
      <c r="S1376" s="114">
        <v>0</v>
      </c>
      <c r="T1376" s="115">
        <f>S1376*H1376</f>
        <v>0</v>
      </c>
      <c r="U1376" s="24"/>
      <c r="V1376" s="24"/>
      <c r="W1376" s="24"/>
      <c r="X1376" s="24"/>
      <c r="Y1376" s="24"/>
      <c r="Z1376" s="24"/>
      <c r="AA1376" s="24"/>
      <c r="AB1376" s="24"/>
      <c r="AC1376" s="24"/>
      <c r="AD1376" s="24"/>
      <c r="AE1376" s="24"/>
      <c r="AR1376" s="116" t="s">
        <v>105</v>
      </c>
      <c r="AT1376" s="116" t="s">
        <v>100</v>
      </c>
      <c r="AU1376" s="116" t="s">
        <v>69</v>
      </c>
      <c r="AY1376" s="12" t="s">
        <v>106</v>
      </c>
      <c r="BE1376" s="117">
        <f>IF(N1376="základní",J1376,0)</f>
        <v>47000</v>
      </c>
      <c r="BF1376" s="117">
        <f>IF(N1376="snížená",J1376,0)</f>
        <v>0</v>
      </c>
      <c r="BG1376" s="117">
        <f>IF(N1376="zákl. přenesená",J1376,0)</f>
        <v>0</v>
      </c>
      <c r="BH1376" s="117">
        <f>IF(N1376="sníž. přenesená",J1376,0)</f>
        <v>0</v>
      </c>
      <c r="BI1376" s="117">
        <f>IF(N1376="nulová",J1376,0)</f>
        <v>0</v>
      </c>
      <c r="BJ1376" s="12" t="s">
        <v>77</v>
      </c>
      <c r="BK1376" s="117">
        <f>ROUND(I1376*H1376,2)</f>
        <v>47000</v>
      </c>
      <c r="BL1376" s="12" t="s">
        <v>105</v>
      </c>
      <c r="BM1376" s="116" t="s">
        <v>2348</v>
      </c>
    </row>
    <row r="1377" spans="1:65" s="2" customFormat="1" ht="19.5">
      <c r="A1377" s="24"/>
      <c r="B1377" s="25"/>
      <c r="C1377" s="24"/>
      <c r="D1377" s="118" t="s">
        <v>108</v>
      </c>
      <c r="E1377" s="24"/>
      <c r="F1377" s="119" t="s">
        <v>2349</v>
      </c>
      <c r="G1377" s="24"/>
      <c r="H1377" s="24"/>
      <c r="I1377" s="24"/>
      <c r="J1377" s="24"/>
      <c r="K1377" s="24"/>
      <c r="L1377" s="25"/>
      <c r="M1377" s="120"/>
      <c r="N1377" s="121"/>
      <c r="O1377" s="45"/>
      <c r="P1377" s="45"/>
      <c r="Q1377" s="45"/>
      <c r="R1377" s="45"/>
      <c r="S1377" s="45"/>
      <c r="T1377" s="46"/>
      <c r="U1377" s="24"/>
      <c r="V1377" s="24"/>
      <c r="W1377" s="24"/>
      <c r="X1377" s="24"/>
      <c r="Y1377" s="24"/>
      <c r="Z1377" s="24"/>
      <c r="AA1377" s="24"/>
      <c r="AB1377" s="24"/>
      <c r="AC1377" s="24"/>
      <c r="AD1377" s="24"/>
      <c r="AE1377" s="24"/>
      <c r="AT1377" s="12" t="s">
        <v>108</v>
      </c>
      <c r="AU1377" s="12" t="s">
        <v>69</v>
      </c>
    </row>
    <row r="1378" spans="1:65" s="2" customFormat="1" ht="39">
      <c r="A1378" s="24"/>
      <c r="B1378" s="25"/>
      <c r="C1378" s="24"/>
      <c r="D1378" s="118" t="s">
        <v>110</v>
      </c>
      <c r="E1378" s="24"/>
      <c r="F1378" s="122" t="s">
        <v>2154</v>
      </c>
      <c r="G1378" s="24"/>
      <c r="H1378" s="24"/>
      <c r="I1378" s="24"/>
      <c r="J1378" s="24"/>
      <c r="K1378" s="24"/>
      <c r="L1378" s="25"/>
      <c r="M1378" s="120"/>
      <c r="N1378" s="121"/>
      <c r="O1378" s="45"/>
      <c r="P1378" s="45"/>
      <c r="Q1378" s="45"/>
      <c r="R1378" s="45"/>
      <c r="S1378" s="45"/>
      <c r="T1378" s="46"/>
      <c r="U1378" s="24"/>
      <c r="V1378" s="24"/>
      <c r="W1378" s="24"/>
      <c r="X1378" s="24"/>
      <c r="Y1378" s="24"/>
      <c r="Z1378" s="24"/>
      <c r="AA1378" s="24"/>
      <c r="AB1378" s="24"/>
      <c r="AC1378" s="24"/>
      <c r="AD1378" s="24"/>
      <c r="AE1378" s="24"/>
      <c r="AT1378" s="12" t="s">
        <v>110</v>
      </c>
      <c r="AU1378" s="12" t="s">
        <v>69</v>
      </c>
    </row>
    <row r="1379" spans="1:65" s="2" customFormat="1" ht="24.2" customHeight="1">
      <c r="A1379" s="24"/>
      <c r="B1379" s="105"/>
      <c r="C1379" s="106" t="s">
        <v>2350</v>
      </c>
      <c r="D1379" s="106" t="s">
        <v>100</v>
      </c>
      <c r="E1379" s="107" t="s">
        <v>2351</v>
      </c>
      <c r="F1379" s="108" t="s">
        <v>2352</v>
      </c>
      <c r="G1379" s="109" t="s">
        <v>163</v>
      </c>
      <c r="H1379" s="110">
        <v>200</v>
      </c>
      <c r="I1379" s="111">
        <v>285</v>
      </c>
      <c r="J1379" s="111">
        <f>ROUND(I1379*H1379,2)</f>
        <v>57000</v>
      </c>
      <c r="K1379" s="108" t="s">
        <v>104</v>
      </c>
      <c r="L1379" s="25"/>
      <c r="M1379" s="112" t="s">
        <v>3</v>
      </c>
      <c r="N1379" s="113" t="s">
        <v>40</v>
      </c>
      <c r="O1379" s="114">
        <v>0</v>
      </c>
      <c r="P1379" s="114">
        <f>O1379*H1379</f>
        <v>0</v>
      </c>
      <c r="Q1379" s="114">
        <v>0</v>
      </c>
      <c r="R1379" s="114">
        <f>Q1379*H1379</f>
        <v>0</v>
      </c>
      <c r="S1379" s="114">
        <v>0</v>
      </c>
      <c r="T1379" s="115">
        <f>S1379*H1379</f>
        <v>0</v>
      </c>
      <c r="U1379" s="24"/>
      <c r="V1379" s="24"/>
      <c r="W1379" s="24"/>
      <c r="X1379" s="24"/>
      <c r="Y1379" s="24"/>
      <c r="Z1379" s="24"/>
      <c r="AA1379" s="24"/>
      <c r="AB1379" s="24"/>
      <c r="AC1379" s="24"/>
      <c r="AD1379" s="24"/>
      <c r="AE1379" s="24"/>
      <c r="AR1379" s="116" t="s">
        <v>105</v>
      </c>
      <c r="AT1379" s="116" t="s">
        <v>100</v>
      </c>
      <c r="AU1379" s="116" t="s">
        <v>69</v>
      </c>
      <c r="AY1379" s="12" t="s">
        <v>106</v>
      </c>
      <c r="BE1379" s="117">
        <f>IF(N1379="základní",J1379,0)</f>
        <v>57000</v>
      </c>
      <c r="BF1379" s="117">
        <f>IF(N1379="snížená",J1379,0)</f>
        <v>0</v>
      </c>
      <c r="BG1379" s="117">
        <f>IF(N1379="zákl. přenesená",J1379,0)</f>
        <v>0</v>
      </c>
      <c r="BH1379" s="117">
        <f>IF(N1379="sníž. přenesená",J1379,0)</f>
        <v>0</v>
      </c>
      <c r="BI1379" s="117">
        <f>IF(N1379="nulová",J1379,0)</f>
        <v>0</v>
      </c>
      <c r="BJ1379" s="12" t="s">
        <v>77</v>
      </c>
      <c r="BK1379" s="117">
        <f>ROUND(I1379*H1379,2)</f>
        <v>57000</v>
      </c>
      <c r="BL1379" s="12" t="s">
        <v>105</v>
      </c>
      <c r="BM1379" s="116" t="s">
        <v>2353</v>
      </c>
    </row>
    <row r="1380" spans="1:65" s="2" customFormat="1" ht="19.5">
      <c r="A1380" s="24"/>
      <c r="B1380" s="25"/>
      <c r="C1380" s="24"/>
      <c r="D1380" s="118" t="s">
        <v>108</v>
      </c>
      <c r="E1380" s="24"/>
      <c r="F1380" s="119" t="s">
        <v>2354</v>
      </c>
      <c r="G1380" s="24"/>
      <c r="H1380" s="24"/>
      <c r="I1380" s="24"/>
      <c r="J1380" s="24"/>
      <c r="K1380" s="24"/>
      <c r="L1380" s="25"/>
      <c r="M1380" s="120"/>
      <c r="N1380" s="121"/>
      <c r="O1380" s="45"/>
      <c r="P1380" s="45"/>
      <c r="Q1380" s="45"/>
      <c r="R1380" s="45"/>
      <c r="S1380" s="45"/>
      <c r="T1380" s="46"/>
      <c r="U1380" s="24"/>
      <c r="V1380" s="24"/>
      <c r="W1380" s="24"/>
      <c r="X1380" s="24"/>
      <c r="Y1380" s="24"/>
      <c r="Z1380" s="24"/>
      <c r="AA1380" s="24"/>
      <c r="AB1380" s="24"/>
      <c r="AC1380" s="24"/>
      <c r="AD1380" s="24"/>
      <c r="AE1380" s="24"/>
      <c r="AT1380" s="12" t="s">
        <v>108</v>
      </c>
      <c r="AU1380" s="12" t="s">
        <v>69</v>
      </c>
    </row>
    <row r="1381" spans="1:65" s="2" customFormat="1" ht="39">
      <c r="A1381" s="24"/>
      <c r="B1381" s="25"/>
      <c r="C1381" s="24"/>
      <c r="D1381" s="118" t="s">
        <v>110</v>
      </c>
      <c r="E1381" s="24"/>
      <c r="F1381" s="122" t="s">
        <v>2154</v>
      </c>
      <c r="G1381" s="24"/>
      <c r="H1381" s="24"/>
      <c r="I1381" s="24"/>
      <c r="J1381" s="24"/>
      <c r="K1381" s="24"/>
      <c r="L1381" s="25"/>
      <c r="M1381" s="120"/>
      <c r="N1381" s="121"/>
      <c r="O1381" s="45"/>
      <c r="P1381" s="45"/>
      <c r="Q1381" s="45"/>
      <c r="R1381" s="45"/>
      <c r="S1381" s="45"/>
      <c r="T1381" s="46"/>
      <c r="U1381" s="24"/>
      <c r="V1381" s="24"/>
      <c r="W1381" s="24"/>
      <c r="X1381" s="24"/>
      <c r="Y1381" s="24"/>
      <c r="Z1381" s="24"/>
      <c r="AA1381" s="24"/>
      <c r="AB1381" s="24"/>
      <c r="AC1381" s="24"/>
      <c r="AD1381" s="24"/>
      <c r="AE1381" s="24"/>
      <c r="AT1381" s="12" t="s">
        <v>110</v>
      </c>
      <c r="AU1381" s="12" t="s">
        <v>69</v>
      </c>
    </row>
    <row r="1382" spans="1:65" s="2" customFormat="1" ht="24.2" customHeight="1">
      <c r="A1382" s="24"/>
      <c r="B1382" s="105"/>
      <c r="C1382" s="106" t="s">
        <v>2355</v>
      </c>
      <c r="D1382" s="106" t="s">
        <v>100</v>
      </c>
      <c r="E1382" s="107" t="s">
        <v>2356</v>
      </c>
      <c r="F1382" s="108" t="s">
        <v>2357</v>
      </c>
      <c r="G1382" s="109" t="s">
        <v>163</v>
      </c>
      <c r="H1382" s="110">
        <v>200</v>
      </c>
      <c r="I1382" s="111">
        <v>243</v>
      </c>
      <c r="J1382" s="111">
        <f>ROUND(I1382*H1382,2)</f>
        <v>48600</v>
      </c>
      <c r="K1382" s="108" t="s">
        <v>104</v>
      </c>
      <c r="L1382" s="25"/>
      <c r="M1382" s="112" t="s">
        <v>3</v>
      </c>
      <c r="N1382" s="113" t="s">
        <v>40</v>
      </c>
      <c r="O1382" s="114">
        <v>0</v>
      </c>
      <c r="P1382" s="114">
        <f>O1382*H1382</f>
        <v>0</v>
      </c>
      <c r="Q1382" s="114">
        <v>0</v>
      </c>
      <c r="R1382" s="114">
        <f>Q1382*H1382</f>
        <v>0</v>
      </c>
      <c r="S1382" s="114">
        <v>0</v>
      </c>
      <c r="T1382" s="115">
        <f>S1382*H1382</f>
        <v>0</v>
      </c>
      <c r="U1382" s="24"/>
      <c r="V1382" s="24"/>
      <c r="W1382" s="24"/>
      <c r="X1382" s="24"/>
      <c r="Y1382" s="24"/>
      <c r="Z1382" s="24"/>
      <c r="AA1382" s="24"/>
      <c r="AB1382" s="24"/>
      <c r="AC1382" s="24"/>
      <c r="AD1382" s="24"/>
      <c r="AE1382" s="24"/>
      <c r="AR1382" s="116" t="s">
        <v>105</v>
      </c>
      <c r="AT1382" s="116" t="s">
        <v>100</v>
      </c>
      <c r="AU1382" s="116" t="s">
        <v>69</v>
      </c>
      <c r="AY1382" s="12" t="s">
        <v>106</v>
      </c>
      <c r="BE1382" s="117">
        <f>IF(N1382="základní",J1382,0)</f>
        <v>48600</v>
      </c>
      <c r="BF1382" s="117">
        <f>IF(N1382="snížená",J1382,0)</f>
        <v>0</v>
      </c>
      <c r="BG1382" s="117">
        <f>IF(N1382="zákl. přenesená",J1382,0)</f>
        <v>0</v>
      </c>
      <c r="BH1382" s="117">
        <f>IF(N1382="sníž. přenesená",J1382,0)</f>
        <v>0</v>
      </c>
      <c r="BI1382" s="117">
        <f>IF(N1382="nulová",J1382,0)</f>
        <v>0</v>
      </c>
      <c r="BJ1382" s="12" t="s">
        <v>77</v>
      </c>
      <c r="BK1382" s="117">
        <f>ROUND(I1382*H1382,2)</f>
        <v>48600</v>
      </c>
      <c r="BL1382" s="12" t="s">
        <v>105</v>
      </c>
      <c r="BM1382" s="116" t="s">
        <v>2358</v>
      </c>
    </row>
    <row r="1383" spans="1:65" s="2" customFormat="1" ht="19.5">
      <c r="A1383" s="24"/>
      <c r="B1383" s="25"/>
      <c r="C1383" s="24"/>
      <c r="D1383" s="118" t="s">
        <v>108</v>
      </c>
      <c r="E1383" s="24"/>
      <c r="F1383" s="119" t="s">
        <v>2359</v>
      </c>
      <c r="G1383" s="24"/>
      <c r="H1383" s="24"/>
      <c r="I1383" s="24"/>
      <c r="J1383" s="24"/>
      <c r="K1383" s="24"/>
      <c r="L1383" s="25"/>
      <c r="M1383" s="120"/>
      <c r="N1383" s="121"/>
      <c r="O1383" s="45"/>
      <c r="P1383" s="45"/>
      <c r="Q1383" s="45"/>
      <c r="R1383" s="45"/>
      <c r="S1383" s="45"/>
      <c r="T1383" s="46"/>
      <c r="U1383" s="24"/>
      <c r="V1383" s="24"/>
      <c r="W1383" s="24"/>
      <c r="X1383" s="24"/>
      <c r="Y1383" s="24"/>
      <c r="Z1383" s="24"/>
      <c r="AA1383" s="24"/>
      <c r="AB1383" s="24"/>
      <c r="AC1383" s="24"/>
      <c r="AD1383" s="24"/>
      <c r="AE1383" s="24"/>
      <c r="AT1383" s="12" t="s">
        <v>108</v>
      </c>
      <c r="AU1383" s="12" t="s">
        <v>69</v>
      </c>
    </row>
    <row r="1384" spans="1:65" s="2" customFormat="1" ht="39">
      <c r="A1384" s="24"/>
      <c r="B1384" s="25"/>
      <c r="C1384" s="24"/>
      <c r="D1384" s="118" t="s">
        <v>110</v>
      </c>
      <c r="E1384" s="24"/>
      <c r="F1384" s="122" t="s">
        <v>2154</v>
      </c>
      <c r="G1384" s="24"/>
      <c r="H1384" s="24"/>
      <c r="I1384" s="24"/>
      <c r="J1384" s="24"/>
      <c r="K1384" s="24"/>
      <c r="L1384" s="25"/>
      <c r="M1384" s="120"/>
      <c r="N1384" s="121"/>
      <c r="O1384" s="45"/>
      <c r="P1384" s="45"/>
      <c r="Q1384" s="45"/>
      <c r="R1384" s="45"/>
      <c r="S1384" s="45"/>
      <c r="T1384" s="46"/>
      <c r="U1384" s="24"/>
      <c r="V1384" s="24"/>
      <c r="W1384" s="24"/>
      <c r="X1384" s="24"/>
      <c r="Y1384" s="24"/>
      <c r="Z1384" s="24"/>
      <c r="AA1384" s="24"/>
      <c r="AB1384" s="24"/>
      <c r="AC1384" s="24"/>
      <c r="AD1384" s="24"/>
      <c r="AE1384" s="24"/>
      <c r="AT1384" s="12" t="s">
        <v>110</v>
      </c>
      <c r="AU1384" s="12" t="s">
        <v>69</v>
      </c>
    </row>
    <row r="1385" spans="1:65" s="2" customFormat="1" ht="16.5" customHeight="1">
      <c r="A1385" s="24"/>
      <c r="B1385" s="105"/>
      <c r="C1385" s="106" t="s">
        <v>2360</v>
      </c>
      <c r="D1385" s="106" t="s">
        <v>100</v>
      </c>
      <c r="E1385" s="107" t="s">
        <v>2361</v>
      </c>
      <c r="F1385" s="108" t="s">
        <v>2362</v>
      </c>
      <c r="G1385" s="109" t="s">
        <v>163</v>
      </c>
      <c r="H1385" s="110">
        <v>2000</v>
      </c>
      <c r="I1385" s="111">
        <v>306</v>
      </c>
      <c r="J1385" s="111">
        <f>ROUND(I1385*H1385,2)</f>
        <v>612000</v>
      </c>
      <c r="K1385" s="108" t="s">
        <v>104</v>
      </c>
      <c r="L1385" s="25"/>
      <c r="M1385" s="112" t="s">
        <v>3</v>
      </c>
      <c r="N1385" s="113" t="s">
        <v>40</v>
      </c>
      <c r="O1385" s="114">
        <v>0</v>
      </c>
      <c r="P1385" s="114">
        <f>O1385*H1385</f>
        <v>0</v>
      </c>
      <c r="Q1385" s="114">
        <v>0</v>
      </c>
      <c r="R1385" s="114">
        <f>Q1385*H1385</f>
        <v>0</v>
      </c>
      <c r="S1385" s="114">
        <v>0</v>
      </c>
      <c r="T1385" s="115">
        <f>S1385*H1385</f>
        <v>0</v>
      </c>
      <c r="U1385" s="24"/>
      <c r="V1385" s="24"/>
      <c r="W1385" s="24"/>
      <c r="X1385" s="24"/>
      <c r="Y1385" s="24"/>
      <c r="Z1385" s="24"/>
      <c r="AA1385" s="24"/>
      <c r="AB1385" s="24"/>
      <c r="AC1385" s="24"/>
      <c r="AD1385" s="24"/>
      <c r="AE1385" s="24"/>
      <c r="AR1385" s="116" t="s">
        <v>105</v>
      </c>
      <c r="AT1385" s="116" t="s">
        <v>100</v>
      </c>
      <c r="AU1385" s="116" t="s">
        <v>69</v>
      </c>
      <c r="AY1385" s="12" t="s">
        <v>106</v>
      </c>
      <c r="BE1385" s="117">
        <f>IF(N1385="základní",J1385,0)</f>
        <v>612000</v>
      </c>
      <c r="BF1385" s="117">
        <f>IF(N1385="snížená",J1385,0)</f>
        <v>0</v>
      </c>
      <c r="BG1385" s="117">
        <f>IF(N1385="zákl. přenesená",J1385,0)</f>
        <v>0</v>
      </c>
      <c r="BH1385" s="117">
        <f>IF(N1385="sníž. přenesená",J1385,0)</f>
        <v>0</v>
      </c>
      <c r="BI1385" s="117">
        <f>IF(N1385="nulová",J1385,0)</f>
        <v>0</v>
      </c>
      <c r="BJ1385" s="12" t="s">
        <v>77</v>
      </c>
      <c r="BK1385" s="117">
        <f>ROUND(I1385*H1385,2)</f>
        <v>612000</v>
      </c>
      <c r="BL1385" s="12" t="s">
        <v>105</v>
      </c>
      <c r="BM1385" s="116" t="s">
        <v>2363</v>
      </c>
    </row>
    <row r="1386" spans="1:65" s="2" customFormat="1" ht="19.5">
      <c r="A1386" s="24"/>
      <c r="B1386" s="25"/>
      <c r="C1386" s="24"/>
      <c r="D1386" s="118" t="s">
        <v>108</v>
      </c>
      <c r="E1386" s="24"/>
      <c r="F1386" s="119" t="s">
        <v>2364</v>
      </c>
      <c r="G1386" s="24"/>
      <c r="H1386" s="24"/>
      <c r="I1386" s="24"/>
      <c r="J1386" s="24"/>
      <c r="K1386" s="24"/>
      <c r="L1386" s="25"/>
      <c r="M1386" s="120"/>
      <c r="N1386" s="121"/>
      <c r="O1386" s="45"/>
      <c r="P1386" s="45"/>
      <c r="Q1386" s="45"/>
      <c r="R1386" s="45"/>
      <c r="S1386" s="45"/>
      <c r="T1386" s="46"/>
      <c r="U1386" s="24"/>
      <c r="V1386" s="24"/>
      <c r="W1386" s="24"/>
      <c r="X1386" s="24"/>
      <c r="Y1386" s="24"/>
      <c r="Z1386" s="24"/>
      <c r="AA1386" s="24"/>
      <c r="AB1386" s="24"/>
      <c r="AC1386" s="24"/>
      <c r="AD1386" s="24"/>
      <c r="AE1386" s="24"/>
      <c r="AT1386" s="12" t="s">
        <v>108</v>
      </c>
      <c r="AU1386" s="12" t="s">
        <v>69</v>
      </c>
    </row>
    <row r="1387" spans="1:65" s="2" customFormat="1" ht="39">
      <c r="A1387" s="24"/>
      <c r="B1387" s="25"/>
      <c r="C1387" s="24"/>
      <c r="D1387" s="118" t="s">
        <v>110</v>
      </c>
      <c r="E1387" s="24"/>
      <c r="F1387" s="122" t="s">
        <v>2365</v>
      </c>
      <c r="G1387" s="24"/>
      <c r="H1387" s="24"/>
      <c r="I1387" s="24"/>
      <c r="J1387" s="24"/>
      <c r="K1387" s="24"/>
      <c r="L1387" s="25"/>
      <c r="M1387" s="120"/>
      <c r="N1387" s="121"/>
      <c r="O1387" s="45"/>
      <c r="P1387" s="45"/>
      <c r="Q1387" s="45"/>
      <c r="R1387" s="45"/>
      <c r="S1387" s="45"/>
      <c r="T1387" s="46"/>
      <c r="U1387" s="24"/>
      <c r="V1387" s="24"/>
      <c r="W1387" s="24"/>
      <c r="X1387" s="24"/>
      <c r="Y1387" s="24"/>
      <c r="Z1387" s="24"/>
      <c r="AA1387" s="24"/>
      <c r="AB1387" s="24"/>
      <c r="AC1387" s="24"/>
      <c r="AD1387" s="24"/>
      <c r="AE1387" s="24"/>
      <c r="AT1387" s="12" t="s">
        <v>110</v>
      </c>
      <c r="AU1387" s="12" t="s">
        <v>69</v>
      </c>
    </row>
    <row r="1388" spans="1:65" s="2" customFormat="1" ht="16.5" customHeight="1">
      <c r="A1388" s="24"/>
      <c r="B1388" s="105"/>
      <c r="C1388" s="106" t="s">
        <v>2366</v>
      </c>
      <c r="D1388" s="106" t="s">
        <v>100</v>
      </c>
      <c r="E1388" s="107" t="s">
        <v>2367</v>
      </c>
      <c r="F1388" s="108" t="s">
        <v>2368</v>
      </c>
      <c r="G1388" s="109" t="s">
        <v>163</v>
      </c>
      <c r="H1388" s="110">
        <v>2000</v>
      </c>
      <c r="I1388" s="111">
        <v>244</v>
      </c>
      <c r="J1388" s="111">
        <f>ROUND(I1388*H1388,2)</f>
        <v>488000</v>
      </c>
      <c r="K1388" s="108" t="s">
        <v>104</v>
      </c>
      <c r="L1388" s="25"/>
      <c r="M1388" s="112" t="s">
        <v>3</v>
      </c>
      <c r="N1388" s="113" t="s">
        <v>40</v>
      </c>
      <c r="O1388" s="114">
        <v>0</v>
      </c>
      <c r="P1388" s="114">
        <f>O1388*H1388</f>
        <v>0</v>
      </c>
      <c r="Q1388" s="114">
        <v>0</v>
      </c>
      <c r="R1388" s="114">
        <f>Q1388*H1388</f>
        <v>0</v>
      </c>
      <c r="S1388" s="114">
        <v>0</v>
      </c>
      <c r="T1388" s="115">
        <f>S1388*H1388</f>
        <v>0</v>
      </c>
      <c r="U1388" s="24"/>
      <c r="V1388" s="24"/>
      <c r="W1388" s="24"/>
      <c r="X1388" s="24"/>
      <c r="Y1388" s="24"/>
      <c r="Z1388" s="24"/>
      <c r="AA1388" s="24"/>
      <c r="AB1388" s="24"/>
      <c r="AC1388" s="24"/>
      <c r="AD1388" s="24"/>
      <c r="AE1388" s="24"/>
      <c r="AR1388" s="116" t="s">
        <v>105</v>
      </c>
      <c r="AT1388" s="116" t="s">
        <v>100</v>
      </c>
      <c r="AU1388" s="116" t="s">
        <v>69</v>
      </c>
      <c r="AY1388" s="12" t="s">
        <v>106</v>
      </c>
      <c r="BE1388" s="117">
        <f>IF(N1388="základní",J1388,0)</f>
        <v>488000</v>
      </c>
      <c r="BF1388" s="117">
        <f>IF(N1388="snížená",J1388,0)</f>
        <v>0</v>
      </c>
      <c r="BG1388" s="117">
        <f>IF(N1388="zákl. přenesená",J1388,0)</f>
        <v>0</v>
      </c>
      <c r="BH1388" s="117">
        <f>IF(N1388="sníž. přenesená",J1388,0)</f>
        <v>0</v>
      </c>
      <c r="BI1388" s="117">
        <f>IF(N1388="nulová",J1388,0)</f>
        <v>0</v>
      </c>
      <c r="BJ1388" s="12" t="s">
        <v>77</v>
      </c>
      <c r="BK1388" s="117">
        <f>ROUND(I1388*H1388,2)</f>
        <v>488000</v>
      </c>
      <c r="BL1388" s="12" t="s">
        <v>105</v>
      </c>
      <c r="BM1388" s="116" t="s">
        <v>2369</v>
      </c>
    </row>
    <row r="1389" spans="1:65" s="2" customFormat="1" ht="19.5">
      <c r="A1389" s="24"/>
      <c r="B1389" s="25"/>
      <c r="C1389" s="24"/>
      <c r="D1389" s="118" t="s">
        <v>108</v>
      </c>
      <c r="E1389" s="24"/>
      <c r="F1389" s="119" t="s">
        <v>2370</v>
      </c>
      <c r="G1389" s="24"/>
      <c r="H1389" s="24"/>
      <c r="I1389" s="24"/>
      <c r="J1389" s="24"/>
      <c r="K1389" s="24"/>
      <c r="L1389" s="25"/>
      <c r="M1389" s="120"/>
      <c r="N1389" s="121"/>
      <c r="O1389" s="45"/>
      <c r="P1389" s="45"/>
      <c r="Q1389" s="45"/>
      <c r="R1389" s="45"/>
      <c r="S1389" s="45"/>
      <c r="T1389" s="46"/>
      <c r="U1389" s="24"/>
      <c r="V1389" s="24"/>
      <c r="W1389" s="24"/>
      <c r="X1389" s="24"/>
      <c r="Y1389" s="24"/>
      <c r="Z1389" s="24"/>
      <c r="AA1389" s="24"/>
      <c r="AB1389" s="24"/>
      <c r="AC1389" s="24"/>
      <c r="AD1389" s="24"/>
      <c r="AE1389" s="24"/>
      <c r="AT1389" s="12" t="s">
        <v>108</v>
      </c>
      <c r="AU1389" s="12" t="s">
        <v>69</v>
      </c>
    </row>
    <row r="1390" spans="1:65" s="2" customFormat="1" ht="39">
      <c r="A1390" s="24"/>
      <c r="B1390" s="25"/>
      <c r="C1390" s="24"/>
      <c r="D1390" s="118" t="s">
        <v>110</v>
      </c>
      <c r="E1390" s="24"/>
      <c r="F1390" s="122" t="s">
        <v>2365</v>
      </c>
      <c r="G1390" s="24"/>
      <c r="H1390" s="24"/>
      <c r="I1390" s="24"/>
      <c r="J1390" s="24"/>
      <c r="K1390" s="24"/>
      <c r="L1390" s="25"/>
      <c r="M1390" s="120"/>
      <c r="N1390" s="121"/>
      <c r="O1390" s="45"/>
      <c r="P1390" s="45"/>
      <c r="Q1390" s="45"/>
      <c r="R1390" s="45"/>
      <c r="S1390" s="45"/>
      <c r="T1390" s="46"/>
      <c r="U1390" s="24"/>
      <c r="V1390" s="24"/>
      <c r="W1390" s="24"/>
      <c r="X1390" s="24"/>
      <c r="Y1390" s="24"/>
      <c r="Z1390" s="24"/>
      <c r="AA1390" s="24"/>
      <c r="AB1390" s="24"/>
      <c r="AC1390" s="24"/>
      <c r="AD1390" s="24"/>
      <c r="AE1390" s="24"/>
      <c r="AT1390" s="12" t="s">
        <v>110</v>
      </c>
      <c r="AU1390" s="12" t="s">
        <v>69</v>
      </c>
    </row>
    <row r="1391" spans="1:65" s="2" customFormat="1" ht="16.5" customHeight="1">
      <c r="A1391" s="24"/>
      <c r="B1391" s="105"/>
      <c r="C1391" s="106" t="s">
        <v>2371</v>
      </c>
      <c r="D1391" s="106" t="s">
        <v>100</v>
      </c>
      <c r="E1391" s="107" t="s">
        <v>2372</v>
      </c>
      <c r="F1391" s="108" t="s">
        <v>2373</v>
      </c>
      <c r="G1391" s="109" t="s">
        <v>163</v>
      </c>
      <c r="H1391" s="110">
        <v>2000</v>
      </c>
      <c r="I1391" s="111">
        <v>262</v>
      </c>
      <c r="J1391" s="111">
        <f>ROUND(I1391*H1391,2)</f>
        <v>524000</v>
      </c>
      <c r="K1391" s="108" t="s">
        <v>104</v>
      </c>
      <c r="L1391" s="25"/>
      <c r="M1391" s="112" t="s">
        <v>3</v>
      </c>
      <c r="N1391" s="113" t="s">
        <v>40</v>
      </c>
      <c r="O1391" s="114">
        <v>0</v>
      </c>
      <c r="P1391" s="114">
        <f>O1391*H1391</f>
        <v>0</v>
      </c>
      <c r="Q1391" s="114">
        <v>0</v>
      </c>
      <c r="R1391" s="114">
        <f>Q1391*H1391</f>
        <v>0</v>
      </c>
      <c r="S1391" s="114">
        <v>0</v>
      </c>
      <c r="T1391" s="115">
        <f>S1391*H1391</f>
        <v>0</v>
      </c>
      <c r="U1391" s="24"/>
      <c r="V1391" s="24"/>
      <c r="W1391" s="24"/>
      <c r="X1391" s="24"/>
      <c r="Y1391" s="24"/>
      <c r="Z1391" s="24"/>
      <c r="AA1391" s="24"/>
      <c r="AB1391" s="24"/>
      <c r="AC1391" s="24"/>
      <c r="AD1391" s="24"/>
      <c r="AE1391" s="24"/>
      <c r="AR1391" s="116" t="s">
        <v>105</v>
      </c>
      <c r="AT1391" s="116" t="s">
        <v>100</v>
      </c>
      <c r="AU1391" s="116" t="s">
        <v>69</v>
      </c>
      <c r="AY1391" s="12" t="s">
        <v>106</v>
      </c>
      <c r="BE1391" s="117">
        <f>IF(N1391="základní",J1391,0)</f>
        <v>524000</v>
      </c>
      <c r="BF1391" s="117">
        <f>IF(N1391="snížená",J1391,0)</f>
        <v>0</v>
      </c>
      <c r="BG1391" s="117">
        <f>IF(N1391="zákl. přenesená",J1391,0)</f>
        <v>0</v>
      </c>
      <c r="BH1391" s="117">
        <f>IF(N1391="sníž. přenesená",J1391,0)</f>
        <v>0</v>
      </c>
      <c r="BI1391" s="117">
        <f>IF(N1391="nulová",J1391,0)</f>
        <v>0</v>
      </c>
      <c r="BJ1391" s="12" t="s">
        <v>77</v>
      </c>
      <c r="BK1391" s="117">
        <f>ROUND(I1391*H1391,2)</f>
        <v>524000</v>
      </c>
      <c r="BL1391" s="12" t="s">
        <v>105</v>
      </c>
      <c r="BM1391" s="116" t="s">
        <v>2374</v>
      </c>
    </row>
    <row r="1392" spans="1:65" s="2" customFormat="1" ht="19.5">
      <c r="A1392" s="24"/>
      <c r="B1392" s="25"/>
      <c r="C1392" s="24"/>
      <c r="D1392" s="118" t="s">
        <v>108</v>
      </c>
      <c r="E1392" s="24"/>
      <c r="F1392" s="119" t="s">
        <v>2375</v>
      </c>
      <c r="G1392" s="24"/>
      <c r="H1392" s="24"/>
      <c r="I1392" s="24"/>
      <c r="J1392" s="24"/>
      <c r="K1392" s="24"/>
      <c r="L1392" s="25"/>
      <c r="M1392" s="120"/>
      <c r="N1392" s="121"/>
      <c r="O1392" s="45"/>
      <c r="P1392" s="45"/>
      <c r="Q1392" s="45"/>
      <c r="R1392" s="45"/>
      <c r="S1392" s="45"/>
      <c r="T1392" s="46"/>
      <c r="U1392" s="24"/>
      <c r="V1392" s="24"/>
      <c r="W1392" s="24"/>
      <c r="X1392" s="24"/>
      <c r="Y1392" s="24"/>
      <c r="Z1392" s="24"/>
      <c r="AA1392" s="24"/>
      <c r="AB1392" s="24"/>
      <c r="AC1392" s="24"/>
      <c r="AD1392" s="24"/>
      <c r="AE1392" s="24"/>
      <c r="AT1392" s="12" t="s">
        <v>108</v>
      </c>
      <c r="AU1392" s="12" t="s">
        <v>69</v>
      </c>
    </row>
    <row r="1393" spans="1:65" s="2" customFormat="1" ht="39">
      <c r="A1393" s="24"/>
      <c r="B1393" s="25"/>
      <c r="C1393" s="24"/>
      <c r="D1393" s="118" t="s">
        <v>110</v>
      </c>
      <c r="E1393" s="24"/>
      <c r="F1393" s="122" t="s">
        <v>2365</v>
      </c>
      <c r="G1393" s="24"/>
      <c r="H1393" s="24"/>
      <c r="I1393" s="24"/>
      <c r="J1393" s="24"/>
      <c r="K1393" s="24"/>
      <c r="L1393" s="25"/>
      <c r="M1393" s="120"/>
      <c r="N1393" s="121"/>
      <c r="O1393" s="45"/>
      <c r="P1393" s="45"/>
      <c r="Q1393" s="45"/>
      <c r="R1393" s="45"/>
      <c r="S1393" s="45"/>
      <c r="T1393" s="46"/>
      <c r="U1393" s="24"/>
      <c r="V1393" s="24"/>
      <c r="W1393" s="24"/>
      <c r="X1393" s="24"/>
      <c r="Y1393" s="24"/>
      <c r="Z1393" s="24"/>
      <c r="AA1393" s="24"/>
      <c r="AB1393" s="24"/>
      <c r="AC1393" s="24"/>
      <c r="AD1393" s="24"/>
      <c r="AE1393" s="24"/>
      <c r="AT1393" s="12" t="s">
        <v>110</v>
      </c>
      <c r="AU1393" s="12" t="s">
        <v>69</v>
      </c>
    </row>
    <row r="1394" spans="1:65" s="2" customFormat="1" ht="16.5" customHeight="1">
      <c r="A1394" s="24"/>
      <c r="B1394" s="105"/>
      <c r="C1394" s="106" t="s">
        <v>2376</v>
      </c>
      <c r="D1394" s="106" t="s">
        <v>100</v>
      </c>
      <c r="E1394" s="107" t="s">
        <v>2377</v>
      </c>
      <c r="F1394" s="108" t="s">
        <v>2378</v>
      </c>
      <c r="G1394" s="109" t="s">
        <v>163</v>
      </c>
      <c r="H1394" s="110">
        <v>200</v>
      </c>
      <c r="I1394" s="111">
        <v>306</v>
      </c>
      <c r="J1394" s="111">
        <f>ROUND(I1394*H1394,2)</f>
        <v>61200</v>
      </c>
      <c r="K1394" s="108" t="s">
        <v>104</v>
      </c>
      <c r="L1394" s="25"/>
      <c r="M1394" s="112" t="s">
        <v>3</v>
      </c>
      <c r="N1394" s="113" t="s">
        <v>40</v>
      </c>
      <c r="O1394" s="114">
        <v>0</v>
      </c>
      <c r="P1394" s="114">
        <f>O1394*H1394</f>
        <v>0</v>
      </c>
      <c r="Q1394" s="114">
        <v>0</v>
      </c>
      <c r="R1394" s="114">
        <f>Q1394*H1394</f>
        <v>0</v>
      </c>
      <c r="S1394" s="114">
        <v>0</v>
      </c>
      <c r="T1394" s="115">
        <f>S1394*H1394</f>
        <v>0</v>
      </c>
      <c r="U1394" s="24"/>
      <c r="V1394" s="24"/>
      <c r="W1394" s="24"/>
      <c r="X1394" s="24"/>
      <c r="Y1394" s="24"/>
      <c r="Z1394" s="24"/>
      <c r="AA1394" s="24"/>
      <c r="AB1394" s="24"/>
      <c r="AC1394" s="24"/>
      <c r="AD1394" s="24"/>
      <c r="AE1394" s="24"/>
      <c r="AR1394" s="116" t="s">
        <v>105</v>
      </c>
      <c r="AT1394" s="116" t="s">
        <v>100</v>
      </c>
      <c r="AU1394" s="116" t="s">
        <v>69</v>
      </c>
      <c r="AY1394" s="12" t="s">
        <v>106</v>
      </c>
      <c r="BE1394" s="117">
        <f>IF(N1394="základní",J1394,0)</f>
        <v>61200</v>
      </c>
      <c r="BF1394" s="117">
        <f>IF(N1394="snížená",J1394,0)</f>
        <v>0</v>
      </c>
      <c r="BG1394" s="117">
        <f>IF(N1394="zákl. přenesená",J1394,0)</f>
        <v>0</v>
      </c>
      <c r="BH1394" s="117">
        <f>IF(N1394="sníž. přenesená",J1394,0)</f>
        <v>0</v>
      </c>
      <c r="BI1394" s="117">
        <f>IF(N1394="nulová",J1394,0)</f>
        <v>0</v>
      </c>
      <c r="BJ1394" s="12" t="s">
        <v>77</v>
      </c>
      <c r="BK1394" s="117">
        <f>ROUND(I1394*H1394,2)</f>
        <v>61200</v>
      </c>
      <c r="BL1394" s="12" t="s">
        <v>105</v>
      </c>
      <c r="BM1394" s="116" t="s">
        <v>2379</v>
      </c>
    </row>
    <row r="1395" spans="1:65" s="2" customFormat="1" ht="29.25">
      <c r="A1395" s="24"/>
      <c r="B1395" s="25"/>
      <c r="C1395" s="24"/>
      <c r="D1395" s="118" t="s">
        <v>108</v>
      </c>
      <c r="E1395" s="24"/>
      <c r="F1395" s="119" t="s">
        <v>2380</v>
      </c>
      <c r="G1395" s="24"/>
      <c r="H1395" s="24"/>
      <c r="I1395" s="24"/>
      <c r="J1395" s="24"/>
      <c r="K1395" s="24"/>
      <c r="L1395" s="25"/>
      <c r="M1395" s="120"/>
      <c r="N1395" s="121"/>
      <c r="O1395" s="45"/>
      <c r="P1395" s="45"/>
      <c r="Q1395" s="45"/>
      <c r="R1395" s="45"/>
      <c r="S1395" s="45"/>
      <c r="T1395" s="46"/>
      <c r="U1395" s="24"/>
      <c r="V1395" s="24"/>
      <c r="W1395" s="24"/>
      <c r="X1395" s="24"/>
      <c r="Y1395" s="24"/>
      <c r="Z1395" s="24"/>
      <c r="AA1395" s="24"/>
      <c r="AB1395" s="24"/>
      <c r="AC1395" s="24"/>
      <c r="AD1395" s="24"/>
      <c r="AE1395" s="24"/>
      <c r="AT1395" s="12" t="s">
        <v>108</v>
      </c>
      <c r="AU1395" s="12" t="s">
        <v>69</v>
      </c>
    </row>
    <row r="1396" spans="1:65" s="2" customFormat="1" ht="39">
      <c r="A1396" s="24"/>
      <c r="B1396" s="25"/>
      <c r="C1396" s="24"/>
      <c r="D1396" s="118" t="s">
        <v>110</v>
      </c>
      <c r="E1396" s="24"/>
      <c r="F1396" s="122" t="s">
        <v>2365</v>
      </c>
      <c r="G1396" s="24"/>
      <c r="H1396" s="24"/>
      <c r="I1396" s="24"/>
      <c r="J1396" s="24"/>
      <c r="K1396" s="24"/>
      <c r="L1396" s="25"/>
      <c r="M1396" s="120"/>
      <c r="N1396" s="121"/>
      <c r="O1396" s="45"/>
      <c r="P1396" s="45"/>
      <c r="Q1396" s="45"/>
      <c r="R1396" s="45"/>
      <c r="S1396" s="45"/>
      <c r="T1396" s="46"/>
      <c r="U1396" s="24"/>
      <c r="V1396" s="24"/>
      <c r="W1396" s="24"/>
      <c r="X1396" s="24"/>
      <c r="Y1396" s="24"/>
      <c r="Z1396" s="24"/>
      <c r="AA1396" s="24"/>
      <c r="AB1396" s="24"/>
      <c r="AC1396" s="24"/>
      <c r="AD1396" s="24"/>
      <c r="AE1396" s="24"/>
      <c r="AT1396" s="12" t="s">
        <v>110</v>
      </c>
      <c r="AU1396" s="12" t="s">
        <v>69</v>
      </c>
    </row>
    <row r="1397" spans="1:65" s="2" customFormat="1" ht="16.5" customHeight="1">
      <c r="A1397" s="24"/>
      <c r="B1397" s="105"/>
      <c r="C1397" s="106" t="s">
        <v>2381</v>
      </c>
      <c r="D1397" s="106" t="s">
        <v>100</v>
      </c>
      <c r="E1397" s="107" t="s">
        <v>2382</v>
      </c>
      <c r="F1397" s="108" t="s">
        <v>2383</v>
      </c>
      <c r="G1397" s="109" t="s">
        <v>163</v>
      </c>
      <c r="H1397" s="110">
        <v>200</v>
      </c>
      <c r="I1397" s="111">
        <v>244</v>
      </c>
      <c r="J1397" s="111">
        <f>ROUND(I1397*H1397,2)</f>
        <v>48800</v>
      </c>
      <c r="K1397" s="108" t="s">
        <v>104</v>
      </c>
      <c r="L1397" s="25"/>
      <c r="M1397" s="112" t="s">
        <v>3</v>
      </c>
      <c r="N1397" s="113" t="s">
        <v>40</v>
      </c>
      <c r="O1397" s="114">
        <v>0</v>
      </c>
      <c r="P1397" s="114">
        <f>O1397*H1397</f>
        <v>0</v>
      </c>
      <c r="Q1397" s="114">
        <v>0</v>
      </c>
      <c r="R1397" s="114">
        <f>Q1397*H1397</f>
        <v>0</v>
      </c>
      <c r="S1397" s="114">
        <v>0</v>
      </c>
      <c r="T1397" s="115">
        <f>S1397*H1397</f>
        <v>0</v>
      </c>
      <c r="U1397" s="24"/>
      <c r="V1397" s="24"/>
      <c r="W1397" s="24"/>
      <c r="X1397" s="24"/>
      <c r="Y1397" s="24"/>
      <c r="Z1397" s="24"/>
      <c r="AA1397" s="24"/>
      <c r="AB1397" s="24"/>
      <c r="AC1397" s="24"/>
      <c r="AD1397" s="24"/>
      <c r="AE1397" s="24"/>
      <c r="AR1397" s="116" t="s">
        <v>105</v>
      </c>
      <c r="AT1397" s="116" t="s">
        <v>100</v>
      </c>
      <c r="AU1397" s="116" t="s">
        <v>69</v>
      </c>
      <c r="AY1397" s="12" t="s">
        <v>106</v>
      </c>
      <c r="BE1397" s="117">
        <f>IF(N1397="základní",J1397,0)</f>
        <v>48800</v>
      </c>
      <c r="BF1397" s="117">
        <f>IF(N1397="snížená",J1397,0)</f>
        <v>0</v>
      </c>
      <c r="BG1397" s="117">
        <f>IF(N1397="zákl. přenesená",J1397,0)</f>
        <v>0</v>
      </c>
      <c r="BH1397" s="117">
        <f>IF(N1397="sníž. přenesená",J1397,0)</f>
        <v>0</v>
      </c>
      <c r="BI1397" s="117">
        <f>IF(N1397="nulová",J1397,0)</f>
        <v>0</v>
      </c>
      <c r="BJ1397" s="12" t="s">
        <v>77</v>
      </c>
      <c r="BK1397" s="117">
        <f>ROUND(I1397*H1397,2)</f>
        <v>48800</v>
      </c>
      <c r="BL1397" s="12" t="s">
        <v>105</v>
      </c>
      <c r="BM1397" s="116" t="s">
        <v>2384</v>
      </c>
    </row>
    <row r="1398" spans="1:65" s="2" customFormat="1" ht="29.25">
      <c r="A1398" s="24"/>
      <c r="B1398" s="25"/>
      <c r="C1398" s="24"/>
      <c r="D1398" s="118" t="s">
        <v>108</v>
      </c>
      <c r="E1398" s="24"/>
      <c r="F1398" s="119" t="s">
        <v>2385</v>
      </c>
      <c r="G1398" s="24"/>
      <c r="H1398" s="24"/>
      <c r="I1398" s="24"/>
      <c r="J1398" s="24"/>
      <c r="K1398" s="24"/>
      <c r="L1398" s="25"/>
      <c r="M1398" s="120"/>
      <c r="N1398" s="121"/>
      <c r="O1398" s="45"/>
      <c r="P1398" s="45"/>
      <c r="Q1398" s="45"/>
      <c r="R1398" s="45"/>
      <c r="S1398" s="45"/>
      <c r="T1398" s="46"/>
      <c r="U1398" s="24"/>
      <c r="V1398" s="24"/>
      <c r="W1398" s="24"/>
      <c r="X1398" s="24"/>
      <c r="Y1398" s="24"/>
      <c r="Z1398" s="24"/>
      <c r="AA1398" s="24"/>
      <c r="AB1398" s="24"/>
      <c r="AC1398" s="24"/>
      <c r="AD1398" s="24"/>
      <c r="AE1398" s="24"/>
      <c r="AT1398" s="12" t="s">
        <v>108</v>
      </c>
      <c r="AU1398" s="12" t="s">
        <v>69</v>
      </c>
    </row>
    <row r="1399" spans="1:65" s="2" customFormat="1" ht="39">
      <c r="A1399" s="24"/>
      <c r="B1399" s="25"/>
      <c r="C1399" s="24"/>
      <c r="D1399" s="118" t="s">
        <v>110</v>
      </c>
      <c r="E1399" s="24"/>
      <c r="F1399" s="122" t="s">
        <v>2365</v>
      </c>
      <c r="G1399" s="24"/>
      <c r="H1399" s="24"/>
      <c r="I1399" s="24"/>
      <c r="J1399" s="24"/>
      <c r="K1399" s="24"/>
      <c r="L1399" s="25"/>
      <c r="M1399" s="120"/>
      <c r="N1399" s="121"/>
      <c r="O1399" s="45"/>
      <c r="P1399" s="45"/>
      <c r="Q1399" s="45"/>
      <c r="R1399" s="45"/>
      <c r="S1399" s="45"/>
      <c r="T1399" s="46"/>
      <c r="U1399" s="24"/>
      <c r="V1399" s="24"/>
      <c r="W1399" s="24"/>
      <c r="X1399" s="24"/>
      <c r="Y1399" s="24"/>
      <c r="Z1399" s="24"/>
      <c r="AA1399" s="24"/>
      <c r="AB1399" s="24"/>
      <c r="AC1399" s="24"/>
      <c r="AD1399" s="24"/>
      <c r="AE1399" s="24"/>
      <c r="AT1399" s="12" t="s">
        <v>110</v>
      </c>
      <c r="AU1399" s="12" t="s">
        <v>69</v>
      </c>
    </row>
    <row r="1400" spans="1:65" s="2" customFormat="1" ht="16.5" customHeight="1">
      <c r="A1400" s="24"/>
      <c r="B1400" s="105"/>
      <c r="C1400" s="106" t="s">
        <v>2386</v>
      </c>
      <c r="D1400" s="106" t="s">
        <v>100</v>
      </c>
      <c r="E1400" s="107" t="s">
        <v>2387</v>
      </c>
      <c r="F1400" s="108" t="s">
        <v>2388</v>
      </c>
      <c r="G1400" s="109" t="s">
        <v>163</v>
      </c>
      <c r="H1400" s="110">
        <v>200</v>
      </c>
      <c r="I1400" s="111">
        <v>257</v>
      </c>
      <c r="J1400" s="111">
        <f>ROUND(I1400*H1400,2)</f>
        <v>51400</v>
      </c>
      <c r="K1400" s="108" t="s">
        <v>104</v>
      </c>
      <c r="L1400" s="25"/>
      <c r="M1400" s="112" t="s">
        <v>3</v>
      </c>
      <c r="N1400" s="113" t="s">
        <v>40</v>
      </c>
      <c r="O1400" s="114">
        <v>0</v>
      </c>
      <c r="P1400" s="114">
        <f>O1400*H1400</f>
        <v>0</v>
      </c>
      <c r="Q1400" s="114">
        <v>0</v>
      </c>
      <c r="R1400" s="114">
        <f>Q1400*H1400</f>
        <v>0</v>
      </c>
      <c r="S1400" s="114">
        <v>0</v>
      </c>
      <c r="T1400" s="115">
        <f>S1400*H1400</f>
        <v>0</v>
      </c>
      <c r="U1400" s="24"/>
      <c r="V1400" s="24"/>
      <c r="W1400" s="24"/>
      <c r="X1400" s="24"/>
      <c r="Y1400" s="24"/>
      <c r="Z1400" s="24"/>
      <c r="AA1400" s="24"/>
      <c r="AB1400" s="24"/>
      <c r="AC1400" s="24"/>
      <c r="AD1400" s="24"/>
      <c r="AE1400" s="24"/>
      <c r="AR1400" s="116" t="s">
        <v>105</v>
      </c>
      <c r="AT1400" s="116" t="s">
        <v>100</v>
      </c>
      <c r="AU1400" s="116" t="s">
        <v>69</v>
      </c>
      <c r="AY1400" s="12" t="s">
        <v>106</v>
      </c>
      <c r="BE1400" s="117">
        <f>IF(N1400="základní",J1400,0)</f>
        <v>51400</v>
      </c>
      <c r="BF1400" s="117">
        <f>IF(N1400="snížená",J1400,0)</f>
        <v>0</v>
      </c>
      <c r="BG1400" s="117">
        <f>IF(N1400="zákl. přenesená",J1400,0)</f>
        <v>0</v>
      </c>
      <c r="BH1400" s="117">
        <f>IF(N1400="sníž. přenesená",J1400,0)</f>
        <v>0</v>
      </c>
      <c r="BI1400" s="117">
        <f>IF(N1400="nulová",J1400,0)</f>
        <v>0</v>
      </c>
      <c r="BJ1400" s="12" t="s">
        <v>77</v>
      </c>
      <c r="BK1400" s="117">
        <f>ROUND(I1400*H1400,2)</f>
        <v>51400</v>
      </c>
      <c r="BL1400" s="12" t="s">
        <v>105</v>
      </c>
      <c r="BM1400" s="116" t="s">
        <v>2389</v>
      </c>
    </row>
    <row r="1401" spans="1:65" s="2" customFormat="1" ht="29.25">
      <c r="A1401" s="24"/>
      <c r="B1401" s="25"/>
      <c r="C1401" s="24"/>
      <c r="D1401" s="118" t="s">
        <v>108</v>
      </c>
      <c r="E1401" s="24"/>
      <c r="F1401" s="119" t="s">
        <v>2390</v>
      </c>
      <c r="G1401" s="24"/>
      <c r="H1401" s="24"/>
      <c r="I1401" s="24"/>
      <c r="J1401" s="24"/>
      <c r="K1401" s="24"/>
      <c r="L1401" s="25"/>
      <c r="M1401" s="120"/>
      <c r="N1401" s="121"/>
      <c r="O1401" s="45"/>
      <c r="P1401" s="45"/>
      <c r="Q1401" s="45"/>
      <c r="R1401" s="45"/>
      <c r="S1401" s="45"/>
      <c r="T1401" s="46"/>
      <c r="U1401" s="24"/>
      <c r="V1401" s="24"/>
      <c r="W1401" s="24"/>
      <c r="X1401" s="24"/>
      <c r="Y1401" s="24"/>
      <c r="Z1401" s="24"/>
      <c r="AA1401" s="24"/>
      <c r="AB1401" s="24"/>
      <c r="AC1401" s="24"/>
      <c r="AD1401" s="24"/>
      <c r="AE1401" s="24"/>
      <c r="AT1401" s="12" t="s">
        <v>108</v>
      </c>
      <c r="AU1401" s="12" t="s">
        <v>69</v>
      </c>
    </row>
    <row r="1402" spans="1:65" s="2" customFormat="1" ht="39">
      <c r="A1402" s="24"/>
      <c r="B1402" s="25"/>
      <c r="C1402" s="24"/>
      <c r="D1402" s="118" t="s">
        <v>110</v>
      </c>
      <c r="E1402" s="24"/>
      <c r="F1402" s="122" t="s">
        <v>2365</v>
      </c>
      <c r="G1402" s="24"/>
      <c r="H1402" s="24"/>
      <c r="I1402" s="24"/>
      <c r="J1402" s="24"/>
      <c r="K1402" s="24"/>
      <c r="L1402" s="25"/>
      <c r="M1402" s="120"/>
      <c r="N1402" s="121"/>
      <c r="O1402" s="45"/>
      <c r="P1402" s="45"/>
      <c r="Q1402" s="45"/>
      <c r="R1402" s="45"/>
      <c r="S1402" s="45"/>
      <c r="T1402" s="46"/>
      <c r="U1402" s="24"/>
      <c r="V1402" s="24"/>
      <c r="W1402" s="24"/>
      <c r="X1402" s="24"/>
      <c r="Y1402" s="24"/>
      <c r="Z1402" s="24"/>
      <c r="AA1402" s="24"/>
      <c r="AB1402" s="24"/>
      <c r="AC1402" s="24"/>
      <c r="AD1402" s="24"/>
      <c r="AE1402" s="24"/>
      <c r="AT1402" s="12" t="s">
        <v>110</v>
      </c>
      <c r="AU1402" s="12" t="s">
        <v>69</v>
      </c>
    </row>
    <row r="1403" spans="1:65" s="2" customFormat="1" ht="16.5" customHeight="1">
      <c r="A1403" s="24"/>
      <c r="B1403" s="105"/>
      <c r="C1403" s="106" t="s">
        <v>2391</v>
      </c>
      <c r="D1403" s="106" t="s">
        <v>100</v>
      </c>
      <c r="E1403" s="107" t="s">
        <v>2392</v>
      </c>
      <c r="F1403" s="108" t="s">
        <v>2393</v>
      </c>
      <c r="G1403" s="109" t="s">
        <v>163</v>
      </c>
      <c r="H1403" s="110">
        <v>200</v>
      </c>
      <c r="I1403" s="111">
        <v>318</v>
      </c>
      <c r="J1403" s="111">
        <f>ROUND(I1403*H1403,2)</f>
        <v>63600</v>
      </c>
      <c r="K1403" s="108" t="s">
        <v>104</v>
      </c>
      <c r="L1403" s="25"/>
      <c r="M1403" s="112" t="s">
        <v>3</v>
      </c>
      <c r="N1403" s="113" t="s">
        <v>40</v>
      </c>
      <c r="O1403" s="114">
        <v>0</v>
      </c>
      <c r="P1403" s="114">
        <f>O1403*H1403</f>
        <v>0</v>
      </c>
      <c r="Q1403" s="114">
        <v>0</v>
      </c>
      <c r="R1403" s="114">
        <f>Q1403*H1403</f>
        <v>0</v>
      </c>
      <c r="S1403" s="114">
        <v>0</v>
      </c>
      <c r="T1403" s="115">
        <f>S1403*H1403</f>
        <v>0</v>
      </c>
      <c r="U1403" s="24"/>
      <c r="V1403" s="24"/>
      <c r="W1403" s="24"/>
      <c r="X1403" s="24"/>
      <c r="Y1403" s="24"/>
      <c r="Z1403" s="24"/>
      <c r="AA1403" s="24"/>
      <c r="AB1403" s="24"/>
      <c r="AC1403" s="24"/>
      <c r="AD1403" s="24"/>
      <c r="AE1403" s="24"/>
      <c r="AR1403" s="116" t="s">
        <v>105</v>
      </c>
      <c r="AT1403" s="116" t="s">
        <v>100</v>
      </c>
      <c r="AU1403" s="116" t="s">
        <v>69</v>
      </c>
      <c r="AY1403" s="12" t="s">
        <v>106</v>
      </c>
      <c r="BE1403" s="117">
        <f>IF(N1403="základní",J1403,0)</f>
        <v>63600</v>
      </c>
      <c r="BF1403" s="117">
        <f>IF(N1403="snížená",J1403,0)</f>
        <v>0</v>
      </c>
      <c r="BG1403" s="117">
        <f>IF(N1403="zákl. přenesená",J1403,0)</f>
        <v>0</v>
      </c>
      <c r="BH1403" s="117">
        <f>IF(N1403="sníž. přenesená",J1403,0)</f>
        <v>0</v>
      </c>
      <c r="BI1403" s="117">
        <f>IF(N1403="nulová",J1403,0)</f>
        <v>0</v>
      </c>
      <c r="BJ1403" s="12" t="s">
        <v>77</v>
      </c>
      <c r="BK1403" s="117">
        <f>ROUND(I1403*H1403,2)</f>
        <v>63600</v>
      </c>
      <c r="BL1403" s="12" t="s">
        <v>105</v>
      </c>
      <c r="BM1403" s="116" t="s">
        <v>2394</v>
      </c>
    </row>
    <row r="1404" spans="1:65" s="2" customFormat="1" ht="19.5">
      <c r="A1404" s="24"/>
      <c r="B1404" s="25"/>
      <c r="C1404" s="24"/>
      <c r="D1404" s="118" t="s">
        <v>108</v>
      </c>
      <c r="E1404" s="24"/>
      <c r="F1404" s="119" t="s">
        <v>2395</v>
      </c>
      <c r="G1404" s="24"/>
      <c r="H1404" s="24"/>
      <c r="I1404" s="24"/>
      <c r="J1404" s="24"/>
      <c r="K1404" s="24"/>
      <c r="L1404" s="25"/>
      <c r="M1404" s="120"/>
      <c r="N1404" s="121"/>
      <c r="O1404" s="45"/>
      <c r="P1404" s="45"/>
      <c r="Q1404" s="45"/>
      <c r="R1404" s="45"/>
      <c r="S1404" s="45"/>
      <c r="T1404" s="46"/>
      <c r="U1404" s="24"/>
      <c r="V1404" s="24"/>
      <c r="W1404" s="24"/>
      <c r="X1404" s="24"/>
      <c r="Y1404" s="24"/>
      <c r="Z1404" s="24"/>
      <c r="AA1404" s="24"/>
      <c r="AB1404" s="24"/>
      <c r="AC1404" s="24"/>
      <c r="AD1404" s="24"/>
      <c r="AE1404" s="24"/>
      <c r="AT1404" s="12" t="s">
        <v>108</v>
      </c>
      <c r="AU1404" s="12" t="s">
        <v>69</v>
      </c>
    </row>
    <row r="1405" spans="1:65" s="2" customFormat="1" ht="39">
      <c r="A1405" s="24"/>
      <c r="B1405" s="25"/>
      <c r="C1405" s="24"/>
      <c r="D1405" s="118" t="s">
        <v>110</v>
      </c>
      <c r="E1405" s="24"/>
      <c r="F1405" s="122" t="s">
        <v>2365</v>
      </c>
      <c r="G1405" s="24"/>
      <c r="H1405" s="24"/>
      <c r="I1405" s="24"/>
      <c r="J1405" s="24"/>
      <c r="K1405" s="24"/>
      <c r="L1405" s="25"/>
      <c r="M1405" s="120"/>
      <c r="N1405" s="121"/>
      <c r="O1405" s="45"/>
      <c r="P1405" s="45"/>
      <c r="Q1405" s="45"/>
      <c r="R1405" s="45"/>
      <c r="S1405" s="45"/>
      <c r="T1405" s="46"/>
      <c r="U1405" s="24"/>
      <c r="V1405" s="24"/>
      <c r="W1405" s="24"/>
      <c r="X1405" s="24"/>
      <c r="Y1405" s="24"/>
      <c r="Z1405" s="24"/>
      <c r="AA1405" s="24"/>
      <c r="AB1405" s="24"/>
      <c r="AC1405" s="24"/>
      <c r="AD1405" s="24"/>
      <c r="AE1405" s="24"/>
      <c r="AT1405" s="12" t="s">
        <v>110</v>
      </c>
      <c r="AU1405" s="12" t="s">
        <v>69</v>
      </c>
    </row>
    <row r="1406" spans="1:65" s="2" customFormat="1" ht="16.5" customHeight="1">
      <c r="A1406" s="24"/>
      <c r="B1406" s="105"/>
      <c r="C1406" s="106" t="s">
        <v>2396</v>
      </c>
      <c r="D1406" s="106" t="s">
        <v>100</v>
      </c>
      <c r="E1406" s="107" t="s">
        <v>2397</v>
      </c>
      <c r="F1406" s="108" t="s">
        <v>2398</v>
      </c>
      <c r="G1406" s="109" t="s">
        <v>163</v>
      </c>
      <c r="H1406" s="110">
        <v>1000</v>
      </c>
      <c r="I1406" s="111">
        <v>255</v>
      </c>
      <c r="J1406" s="111">
        <f>ROUND(I1406*H1406,2)</f>
        <v>255000</v>
      </c>
      <c r="K1406" s="108" t="s">
        <v>104</v>
      </c>
      <c r="L1406" s="25"/>
      <c r="M1406" s="112" t="s">
        <v>3</v>
      </c>
      <c r="N1406" s="113" t="s">
        <v>40</v>
      </c>
      <c r="O1406" s="114">
        <v>0</v>
      </c>
      <c r="P1406" s="114">
        <f>O1406*H1406</f>
        <v>0</v>
      </c>
      <c r="Q1406" s="114">
        <v>0</v>
      </c>
      <c r="R1406" s="114">
        <f>Q1406*H1406</f>
        <v>0</v>
      </c>
      <c r="S1406" s="114">
        <v>0</v>
      </c>
      <c r="T1406" s="115">
        <f>S1406*H1406</f>
        <v>0</v>
      </c>
      <c r="U1406" s="24"/>
      <c r="V1406" s="24"/>
      <c r="W1406" s="24"/>
      <c r="X1406" s="24"/>
      <c r="Y1406" s="24"/>
      <c r="Z1406" s="24"/>
      <c r="AA1406" s="24"/>
      <c r="AB1406" s="24"/>
      <c r="AC1406" s="24"/>
      <c r="AD1406" s="24"/>
      <c r="AE1406" s="24"/>
      <c r="AR1406" s="116" t="s">
        <v>105</v>
      </c>
      <c r="AT1406" s="116" t="s">
        <v>100</v>
      </c>
      <c r="AU1406" s="116" t="s">
        <v>69</v>
      </c>
      <c r="AY1406" s="12" t="s">
        <v>106</v>
      </c>
      <c r="BE1406" s="117">
        <f>IF(N1406="základní",J1406,0)</f>
        <v>255000</v>
      </c>
      <c r="BF1406" s="117">
        <f>IF(N1406="snížená",J1406,0)</f>
        <v>0</v>
      </c>
      <c r="BG1406" s="117">
        <f>IF(N1406="zákl. přenesená",J1406,0)</f>
        <v>0</v>
      </c>
      <c r="BH1406" s="117">
        <f>IF(N1406="sníž. přenesená",J1406,0)</f>
        <v>0</v>
      </c>
      <c r="BI1406" s="117">
        <f>IF(N1406="nulová",J1406,0)</f>
        <v>0</v>
      </c>
      <c r="BJ1406" s="12" t="s">
        <v>77</v>
      </c>
      <c r="BK1406" s="117">
        <f>ROUND(I1406*H1406,2)</f>
        <v>255000</v>
      </c>
      <c r="BL1406" s="12" t="s">
        <v>105</v>
      </c>
      <c r="BM1406" s="116" t="s">
        <v>2399</v>
      </c>
    </row>
    <row r="1407" spans="1:65" s="2" customFormat="1" ht="29.25">
      <c r="A1407" s="24"/>
      <c r="B1407" s="25"/>
      <c r="C1407" s="24"/>
      <c r="D1407" s="118" t="s">
        <v>108</v>
      </c>
      <c r="E1407" s="24"/>
      <c r="F1407" s="119" t="s">
        <v>2400</v>
      </c>
      <c r="G1407" s="24"/>
      <c r="H1407" s="24"/>
      <c r="I1407" s="24"/>
      <c r="J1407" s="24"/>
      <c r="K1407" s="24"/>
      <c r="L1407" s="25"/>
      <c r="M1407" s="120"/>
      <c r="N1407" s="121"/>
      <c r="O1407" s="45"/>
      <c r="P1407" s="45"/>
      <c r="Q1407" s="45"/>
      <c r="R1407" s="45"/>
      <c r="S1407" s="45"/>
      <c r="T1407" s="46"/>
      <c r="U1407" s="24"/>
      <c r="V1407" s="24"/>
      <c r="W1407" s="24"/>
      <c r="X1407" s="24"/>
      <c r="Y1407" s="24"/>
      <c r="Z1407" s="24"/>
      <c r="AA1407" s="24"/>
      <c r="AB1407" s="24"/>
      <c r="AC1407" s="24"/>
      <c r="AD1407" s="24"/>
      <c r="AE1407" s="24"/>
      <c r="AT1407" s="12" t="s">
        <v>108</v>
      </c>
      <c r="AU1407" s="12" t="s">
        <v>69</v>
      </c>
    </row>
    <row r="1408" spans="1:65" s="2" customFormat="1" ht="39">
      <c r="A1408" s="24"/>
      <c r="B1408" s="25"/>
      <c r="C1408" s="24"/>
      <c r="D1408" s="118" t="s">
        <v>110</v>
      </c>
      <c r="E1408" s="24"/>
      <c r="F1408" s="122" t="s">
        <v>2365</v>
      </c>
      <c r="G1408" s="24"/>
      <c r="H1408" s="24"/>
      <c r="I1408" s="24"/>
      <c r="J1408" s="24"/>
      <c r="K1408" s="24"/>
      <c r="L1408" s="25"/>
      <c r="M1408" s="120"/>
      <c r="N1408" s="121"/>
      <c r="O1408" s="45"/>
      <c r="P1408" s="45"/>
      <c r="Q1408" s="45"/>
      <c r="R1408" s="45"/>
      <c r="S1408" s="45"/>
      <c r="T1408" s="46"/>
      <c r="U1408" s="24"/>
      <c r="V1408" s="24"/>
      <c r="W1408" s="24"/>
      <c r="X1408" s="24"/>
      <c r="Y1408" s="24"/>
      <c r="Z1408" s="24"/>
      <c r="AA1408" s="24"/>
      <c r="AB1408" s="24"/>
      <c r="AC1408" s="24"/>
      <c r="AD1408" s="24"/>
      <c r="AE1408" s="24"/>
      <c r="AT1408" s="12" t="s">
        <v>110</v>
      </c>
      <c r="AU1408" s="12" t="s">
        <v>69</v>
      </c>
    </row>
    <row r="1409" spans="1:65" s="2" customFormat="1" ht="16.5" customHeight="1">
      <c r="A1409" s="24"/>
      <c r="B1409" s="105"/>
      <c r="C1409" s="106" t="s">
        <v>2401</v>
      </c>
      <c r="D1409" s="106" t="s">
        <v>100</v>
      </c>
      <c r="E1409" s="107" t="s">
        <v>2402</v>
      </c>
      <c r="F1409" s="108" t="s">
        <v>2403</v>
      </c>
      <c r="G1409" s="109" t="s">
        <v>163</v>
      </c>
      <c r="H1409" s="110">
        <v>1000</v>
      </c>
      <c r="I1409" s="111">
        <v>269</v>
      </c>
      <c r="J1409" s="111">
        <f>ROUND(I1409*H1409,2)</f>
        <v>269000</v>
      </c>
      <c r="K1409" s="108" t="s">
        <v>104</v>
      </c>
      <c r="L1409" s="25"/>
      <c r="M1409" s="112" t="s">
        <v>3</v>
      </c>
      <c r="N1409" s="113" t="s">
        <v>40</v>
      </c>
      <c r="O1409" s="114">
        <v>0</v>
      </c>
      <c r="P1409" s="114">
        <f>O1409*H1409</f>
        <v>0</v>
      </c>
      <c r="Q1409" s="114">
        <v>0</v>
      </c>
      <c r="R1409" s="114">
        <f>Q1409*H1409</f>
        <v>0</v>
      </c>
      <c r="S1409" s="114">
        <v>0</v>
      </c>
      <c r="T1409" s="115">
        <f>S1409*H1409</f>
        <v>0</v>
      </c>
      <c r="U1409" s="24"/>
      <c r="V1409" s="24"/>
      <c r="W1409" s="24"/>
      <c r="X1409" s="24"/>
      <c r="Y1409" s="24"/>
      <c r="Z1409" s="24"/>
      <c r="AA1409" s="24"/>
      <c r="AB1409" s="24"/>
      <c r="AC1409" s="24"/>
      <c r="AD1409" s="24"/>
      <c r="AE1409" s="24"/>
      <c r="AR1409" s="116" t="s">
        <v>105</v>
      </c>
      <c r="AT1409" s="116" t="s">
        <v>100</v>
      </c>
      <c r="AU1409" s="116" t="s">
        <v>69</v>
      </c>
      <c r="AY1409" s="12" t="s">
        <v>106</v>
      </c>
      <c r="BE1409" s="117">
        <f>IF(N1409="základní",J1409,0)</f>
        <v>269000</v>
      </c>
      <c r="BF1409" s="117">
        <f>IF(N1409="snížená",J1409,0)</f>
        <v>0</v>
      </c>
      <c r="BG1409" s="117">
        <f>IF(N1409="zákl. přenesená",J1409,0)</f>
        <v>0</v>
      </c>
      <c r="BH1409" s="117">
        <f>IF(N1409="sníž. přenesená",J1409,0)</f>
        <v>0</v>
      </c>
      <c r="BI1409" s="117">
        <f>IF(N1409="nulová",J1409,0)</f>
        <v>0</v>
      </c>
      <c r="BJ1409" s="12" t="s">
        <v>77</v>
      </c>
      <c r="BK1409" s="117">
        <f>ROUND(I1409*H1409,2)</f>
        <v>269000</v>
      </c>
      <c r="BL1409" s="12" t="s">
        <v>105</v>
      </c>
      <c r="BM1409" s="116" t="s">
        <v>2404</v>
      </c>
    </row>
    <row r="1410" spans="1:65" s="2" customFormat="1" ht="29.25">
      <c r="A1410" s="24"/>
      <c r="B1410" s="25"/>
      <c r="C1410" s="24"/>
      <c r="D1410" s="118" t="s">
        <v>108</v>
      </c>
      <c r="E1410" s="24"/>
      <c r="F1410" s="119" t="s">
        <v>2405</v>
      </c>
      <c r="G1410" s="24"/>
      <c r="H1410" s="24"/>
      <c r="I1410" s="24"/>
      <c r="J1410" s="24"/>
      <c r="K1410" s="24"/>
      <c r="L1410" s="25"/>
      <c r="M1410" s="120"/>
      <c r="N1410" s="121"/>
      <c r="O1410" s="45"/>
      <c r="P1410" s="45"/>
      <c r="Q1410" s="45"/>
      <c r="R1410" s="45"/>
      <c r="S1410" s="45"/>
      <c r="T1410" s="46"/>
      <c r="U1410" s="24"/>
      <c r="V1410" s="24"/>
      <c r="W1410" s="24"/>
      <c r="X1410" s="24"/>
      <c r="Y1410" s="24"/>
      <c r="Z1410" s="24"/>
      <c r="AA1410" s="24"/>
      <c r="AB1410" s="24"/>
      <c r="AC1410" s="24"/>
      <c r="AD1410" s="24"/>
      <c r="AE1410" s="24"/>
      <c r="AT1410" s="12" t="s">
        <v>108</v>
      </c>
      <c r="AU1410" s="12" t="s">
        <v>69</v>
      </c>
    </row>
    <row r="1411" spans="1:65" s="2" customFormat="1" ht="39">
      <c r="A1411" s="24"/>
      <c r="B1411" s="25"/>
      <c r="C1411" s="24"/>
      <c r="D1411" s="118" t="s">
        <v>110</v>
      </c>
      <c r="E1411" s="24"/>
      <c r="F1411" s="122" t="s">
        <v>2365</v>
      </c>
      <c r="G1411" s="24"/>
      <c r="H1411" s="24"/>
      <c r="I1411" s="24"/>
      <c r="J1411" s="24"/>
      <c r="K1411" s="24"/>
      <c r="L1411" s="25"/>
      <c r="M1411" s="120"/>
      <c r="N1411" s="121"/>
      <c r="O1411" s="45"/>
      <c r="P1411" s="45"/>
      <c r="Q1411" s="45"/>
      <c r="R1411" s="45"/>
      <c r="S1411" s="45"/>
      <c r="T1411" s="46"/>
      <c r="U1411" s="24"/>
      <c r="V1411" s="24"/>
      <c r="W1411" s="24"/>
      <c r="X1411" s="24"/>
      <c r="Y1411" s="24"/>
      <c r="Z1411" s="24"/>
      <c r="AA1411" s="24"/>
      <c r="AB1411" s="24"/>
      <c r="AC1411" s="24"/>
      <c r="AD1411" s="24"/>
      <c r="AE1411" s="24"/>
      <c r="AT1411" s="12" t="s">
        <v>110</v>
      </c>
      <c r="AU1411" s="12" t="s">
        <v>69</v>
      </c>
    </row>
    <row r="1412" spans="1:65" s="2" customFormat="1" ht="16.5" customHeight="1">
      <c r="A1412" s="24"/>
      <c r="B1412" s="105"/>
      <c r="C1412" s="106" t="s">
        <v>2406</v>
      </c>
      <c r="D1412" s="106" t="s">
        <v>100</v>
      </c>
      <c r="E1412" s="107" t="s">
        <v>2407</v>
      </c>
      <c r="F1412" s="108" t="s">
        <v>2408</v>
      </c>
      <c r="G1412" s="109" t="s">
        <v>163</v>
      </c>
      <c r="H1412" s="110">
        <v>200</v>
      </c>
      <c r="I1412" s="111">
        <v>358</v>
      </c>
      <c r="J1412" s="111">
        <f>ROUND(I1412*H1412,2)</f>
        <v>71600</v>
      </c>
      <c r="K1412" s="108" t="s">
        <v>104</v>
      </c>
      <c r="L1412" s="25"/>
      <c r="M1412" s="112" t="s">
        <v>3</v>
      </c>
      <c r="N1412" s="113" t="s">
        <v>40</v>
      </c>
      <c r="O1412" s="114">
        <v>0</v>
      </c>
      <c r="P1412" s="114">
        <f>O1412*H1412</f>
        <v>0</v>
      </c>
      <c r="Q1412" s="114">
        <v>0</v>
      </c>
      <c r="R1412" s="114">
        <f>Q1412*H1412</f>
        <v>0</v>
      </c>
      <c r="S1412" s="114">
        <v>0</v>
      </c>
      <c r="T1412" s="115">
        <f>S1412*H1412</f>
        <v>0</v>
      </c>
      <c r="U1412" s="24"/>
      <c r="V1412" s="24"/>
      <c r="W1412" s="24"/>
      <c r="X1412" s="24"/>
      <c r="Y1412" s="24"/>
      <c r="Z1412" s="24"/>
      <c r="AA1412" s="24"/>
      <c r="AB1412" s="24"/>
      <c r="AC1412" s="24"/>
      <c r="AD1412" s="24"/>
      <c r="AE1412" s="24"/>
      <c r="AR1412" s="116" t="s">
        <v>105</v>
      </c>
      <c r="AT1412" s="116" t="s">
        <v>100</v>
      </c>
      <c r="AU1412" s="116" t="s">
        <v>69</v>
      </c>
      <c r="AY1412" s="12" t="s">
        <v>106</v>
      </c>
      <c r="BE1412" s="117">
        <f>IF(N1412="základní",J1412,0)</f>
        <v>71600</v>
      </c>
      <c r="BF1412" s="117">
        <f>IF(N1412="snížená",J1412,0)</f>
        <v>0</v>
      </c>
      <c r="BG1412" s="117">
        <f>IF(N1412="zákl. přenesená",J1412,0)</f>
        <v>0</v>
      </c>
      <c r="BH1412" s="117">
        <f>IF(N1412="sníž. přenesená",J1412,0)</f>
        <v>0</v>
      </c>
      <c r="BI1412" s="117">
        <f>IF(N1412="nulová",J1412,0)</f>
        <v>0</v>
      </c>
      <c r="BJ1412" s="12" t="s">
        <v>77</v>
      </c>
      <c r="BK1412" s="117">
        <f>ROUND(I1412*H1412,2)</f>
        <v>71600</v>
      </c>
      <c r="BL1412" s="12" t="s">
        <v>105</v>
      </c>
      <c r="BM1412" s="116" t="s">
        <v>2409</v>
      </c>
    </row>
    <row r="1413" spans="1:65" s="2" customFormat="1" ht="29.25">
      <c r="A1413" s="24"/>
      <c r="B1413" s="25"/>
      <c r="C1413" s="24"/>
      <c r="D1413" s="118" t="s">
        <v>108</v>
      </c>
      <c r="E1413" s="24"/>
      <c r="F1413" s="119" t="s">
        <v>2410</v>
      </c>
      <c r="G1413" s="24"/>
      <c r="H1413" s="24"/>
      <c r="I1413" s="24"/>
      <c r="J1413" s="24"/>
      <c r="K1413" s="24"/>
      <c r="L1413" s="25"/>
      <c r="M1413" s="120"/>
      <c r="N1413" s="121"/>
      <c r="O1413" s="45"/>
      <c r="P1413" s="45"/>
      <c r="Q1413" s="45"/>
      <c r="R1413" s="45"/>
      <c r="S1413" s="45"/>
      <c r="T1413" s="46"/>
      <c r="U1413" s="24"/>
      <c r="V1413" s="24"/>
      <c r="W1413" s="24"/>
      <c r="X1413" s="24"/>
      <c r="Y1413" s="24"/>
      <c r="Z1413" s="24"/>
      <c r="AA1413" s="24"/>
      <c r="AB1413" s="24"/>
      <c r="AC1413" s="24"/>
      <c r="AD1413" s="24"/>
      <c r="AE1413" s="24"/>
      <c r="AT1413" s="12" t="s">
        <v>108</v>
      </c>
      <c r="AU1413" s="12" t="s">
        <v>69</v>
      </c>
    </row>
    <row r="1414" spans="1:65" s="2" customFormat="1" ht="39">
      <c r="A1414" s="24"/>
      <c r="B1414" s="25"/>
      <c r="C1414" s="24"/>
      <c r="D1414" s="118" t="s">
        <v>110</v>
      </c>
      <c r="E1414" s="24"/>
      <c r="F1414" s="122" t="s">
        <v>2365</v>
      </c>
      <c r="G1414" s="24"/>
      <c r="H1414" s="24"/>
      <c r="I1414" s="24"/>
      <c r="J1414" s="24"/>
      <c r="K1414" s="24"/>
      <c r="L1414" s="25"/>
      <c r="M1414" s="120"/>
      <c r="N1414" s="121"/>
      <c r="O1414" s="45"/>
      <c r="P1414" s="45"/>
      <c r="Q1414" s="45"/>
      <c r="R1414" s="45"/>
      <c r="S1414" s="45"/>
      <c r="T1414" s="46"/>
      <c r="U1414" s="24"/>
      <c r="V1414" s="24"/>
      <c r="W1414" s="24"/>
      <c r="X1414" s="24"/>
      <c r="Y1414" s="24"/>
      <c r="Z1414" s="24"/>
      <c r="AA1414" s="24"/>
      <c r="AB1414" s="24"/>
      <c r="AC1414" s="24"/>
      <c r="AD1414" s="24"/>
      <c r="AE1414" s="24"/>
      <c r="AT1414" s="12" t="s">
        <v>110</v>
      </c>
      <c r="AU1414" s="12" t="s">
        <v>69</v>
      </c>
    </row>
    <row r="1415" spans="1:65" s="2" customFormat="1" ht="16.5" customHeight="1">
      <c r="A1415" s="24"/>
      <c r="B1415" s="105"/>
      <c r="C1415" s="106" t="s">
        <v>2411</v>
      </c>
      <c r="D1415" s="106" t="s">
        <v>100</v>
      </c>
      <c r="E1415" s="107" t="s">
        <v>2412</v>
      </c>
      <c r="F1415" s="108" t="s">
        <v>2413</v>
      </c>
      <c r="G1415" s="109" t="s">
        <v>163</v>
      </c>
      <c r="H1415" s="110">
        <v>1000</v>
      </c>
      <c r="I1415" s="111">
        <v>285</v>
      </c>
      <c r="J1415" s="111">
        <f>ROUND(I1415*H1415,2)</f>
        <v>285000</v>
      </c>
      <c r="K1415" s="108" t="s">
        <v>104</v>
      </c>
      <c r="L1415" s="25"/>
      <c r="M1415" s="112" t="s">
        <v>3</v>
      </c>
      <c r="N1415" s="113" t="s">
        <v>40</v>
      </c>
      <c r="O1415" s="114">
        <v>0</v>
      </c>
      <c r="P1415" s="114">
        <f>O1415*H1415</f>
        <v>0</v>
      </c>
      <c r="Q1415" s="114">
        <v>0</v>
      </c>
      <c r="R1415" s="114">
        <f>Q1415*H1415</f>
        <v>0</v>
      </c>
      <c r="S1415" s="114">
        <v>0</v>
      </c>
      <c r="T1415" s="115">
        <f>S1415*H1415</f>
        <v>0</v>
      </c>
      <c r="U1415" s="24"/>
      <c r="V1415" s="24"/>
      <c r="W1415" s="24"/>
      <c r="X1415" s="24"/>
      <c r="Y1415" s="24"/>
      <c r="Z1415" s="24"/>
      <c r="AA1415" s="24"/>
      <c r="AB1415" s="24"/>
      <c r="AC1415" s="24"/>
      <c r="AD1415" s="24"/>
      <c r="AE1415" s="24"/>
      <c r="AR1415" s="116" t="s">
        <v>105</v>
      </c>
      <c r="AT1415" s="116" t="s">
        <v>100</v>
      </c>
      <c r="AU1415" s="116" t="s">
        <v>69</v>
      </c>
      <c r="AY1415" s="12" t="s">
        <v>106</v>
      </c>
      <c r="BE1415" s="117">
        <f>IF(N1415="základní",J1415,0)</f>
        <v>285000</v>
      </c>
      <c r="BF1415" s="117">
        <f>IF(N1415="snížená",J1415,0)</f>
        <v>0</v>
      </c>
      <c r="BG1415" s="117">
        <f>IF(N1415="zákl. přenesená",J1415,0)</f>
        <v>0</v>
      </c>
      <c r="BH1415" s="117">
        <f>IF(N1415="sníž. přenesená",J1415,0)</f>
        <v>0</v>
      </c>
      <c r="BI1415" s="117">
        <f>IF(N1415="nulová",J1415,0)</f>
        <v>0</v>
      </c>
      <c r="BJ1415" s="12" t="s">
        <v>77</v>
      </c>
      <c r="BK1415" s="117">
        <f>ROUND(I1415*H1415,2)</f>
        <v>285000</v>
      </c>
      <c r="BL1415" s="12" t="s">
        <v>105</v>
      </c>
      <c r="BM1415" s="116" t="s">
        <v>2414</v>
      </c>
    </row>
    <row r="1416" spans="1:65" s="2" customFormat="1" ht="29.25">
      <c r="A1416" s="24"/>
      <c r="B1416" s="25"/>
      <c r="C1416" s="24"/>
      <c r="D1416" s="118" t="s">
        <v>108</v>
      </c>
      <c r="E1416" s="24"/>
      <c r="F1416" s="119" t="s">
        <v>2415</v>
      </c>
      <c r="G1416" s="24"/>
      <c r="H1416" s="24"/>
      <c r="I1416" s="24"/>
      <c r="J1416" s="24"/>
      <c r="K1416" s="24"/>
      <c r="L1416" s="25"/>
      <c r="M1416" s="120"/>
      <c r="N1416" s="121"/>
      <c r="O1416" s="45"/>
      <c r="P1416" s="45"/>
      <c r="Q1416" s="45"/>
      <c r="R1416" s="45"/>
      <c r="S1416" s="45"/>
      <c r="T1416" s="46"/>
      <c r="U1416" s="24"/>
      <c r="V1416" s="24"/>
      <c r="W1416" s="24"/>
      <c r="X1416" s="24"/>
      <c r="Y1416" s="24"/>
      <c r="Z1416" s="24"/>
      <c r="AA1416" s="24"/>
      <c r="AB1416" s="24"/>
      <c r="AC1416" s="24"/>
      <c r="AD1416" s="24"/>
      <c r="AE1416" s="24"/>
      <c r="AT1416" s="12" t="s">
        <v>108</v>
      </c>
      <c r="AU1416" s="12" t="s">
        <v>69</v>
      </c>
    </row>
    <row r="1417" spans="1:65" s="2" customFormat="1" ht="39">
      <c r="A1417" s="24"/>
      <c r="B1417" s="25"/>
      <c r="C1417" s="24"/>
      <c r="D1417" s="118" t="s">
        <v>110</v>
      </c>
      <c r="E1417" s="24"/>
      <c r="F1417" s="122" t="s">
        <v>2365</v>
      </c>
      <c r="G1417" s="24"/>
      <c r="H1417" s="24"/>
      <c r="I1417" s="24"/>
      <c r="J1417" s="24"/>
      <c r="K1417" s="24"/>
      <c r="L1417" s="25"/>
      <c r="M1417" s="120"/>
      <c r="N1417" s="121"/>
      <c r="O1417" s="45"/>
      <c r="P1417" s="45"/>
      <c r="Q1417" s="45"/>
      <c r="R1417" s="45"/>
      <c r="S1417" s="45"/>
      <c r="T1417" s="46"/>
      <c r="U1417" s="24"/>
      <c r="V1417" s="24"/>
      <c r="W1417" s="24"/>
      <c r="X1417" s="24"/>
      <c r="Y1417" s="24"/>
      <c r="Z1417" s="24"/>
      <c r="AA1417" s="24"/>
      <c r="AB1417" s="24"/>
      <c r="AC1417" s="24"/>
      <c r="AD1417" s="24"/>
      <c r="AE1417" s="24"/>
      <c r="AT1417" s="12" t="s">
        <v>110</v>
      </c>
      <c r="AU1417" s="12" t="s">
        <v>69</v>
      </c>
    </row>
    <row r="1418" spans="1:65" s="2" customFormat="1" ht="16.5" customHeight="1">
      <c r="A1418" s="24"/>
      <c r="B1418" s="105"/>
      <c r="C1418" s="106" t="s">
        <v>2416</v>
      </c>
      <c r="D1418" s="106" t="s">
        <v>100</v>
      </c>
      <c r="E1418" s="107" t="s">
        <v>2417</v>
      </c>
      <c r="F1418" s="108" t="s">
        <v>2418</v>
      </c>
      <c r="G1418" s="109" t="s">
        <v>163</v>
      </c>
      <c r="H1418" s="110">
        <v>1000</v>
      </c>
      <c r="I1418" s="111">
        <v>304</v>
      </c>
      <c r="J1418" s="111">
        <f>ROUND(I1418*H1418,2)</f>
        <v>304000</v>
      </c>
      <c r="K1418" s="108" t="s">
        <v>104</v>
      </c>
      <c r="L1418" s="25"/>
      <c r="M1418" s="112" t="s">
        <v>3</v>
      </c>
      <c r="N1418" s="113" t="s">
        <v>40</v>
      </c>
      <c r="O1418" s="114">
        <v>0</v>
      </c>
      <c r="P1418" s="114">
        <f>O1418*H1418</f>
        <v>0</v>
      </c>
      <c r="Q1418" s="114">
        <v>0</v>
      </c>
      <c r="R1418" s="114">
        <f>Q1418*H1418</f>
        <v>0</v>
      </c>
      <c r="S1418" s="114">
        <v>0</v>
      </c>
      <c r="T1418" s="115">
        <f>S1418*H1418</f>
        <v>0</v>
      </c>
      <c r="U1418" s="24"/>
      <c r="V1418" s="24"/>
      <c r="W1418" s="24"/>
      <c r="X1418" s="24"/>
      <c r="Y1418" s="24"/>
      <c r="Z1418" s="24"/>
      <c r="AA1418" s="24"/>
      <c r="AB1418" s="24"/>
      <c r="AC1418" s="24"/>
      <c r="AD1418" s="24"/>
      <c r="AE1418" s="24"/>
      <c r="AR1418" s="116" t="s">
        <v>105</v>
      </c>
      <c r="AT1418" s="116" t="s">
        <v>100</v>
      </c>
      <c r="AU1418" s="116" t="s">
        <v>69</v>
      </c>
      <c r="AY1418" s="12" t="s">
        <v>106</v>
      </c>
      <c r="BE1418" s="117">
        <f>IF(N1418="základní",J1418,0)</f>
        <v>304000</v>
      </c>
      <c r="BF1418" s="117">
        <f>IF(N1418="snížená",J1418,0)</f>
        <v>0</v>
      </c>
      <c r="BG1418" s="117">
        <f>IF(N1418="zákl. přenesená",J1418,0)</f>
        <v>0</v>
      </c>
      <c r="BH1418" s="117">
        <f>IF(N1418="sníž. přenesená",J1418,0)</f>
        <v>0</v>
      </c>
      <c r="BI1418" s="117">
        <f>IF(N1418="nulová",J1418,0)</f>
        <v>0</v>
      </c>
      <c r="BJ1418" s="12" t="s">
        <v>77</v>
      </c>
      <c r="BK1418" s="117">
        <f>ROUND(I1418*H1418,2)</f>
        <v>304000</v>
      </c>
      <c r="BL1418" s="12" t="s">
        <v>105</v>
      </c>
      <c r="BM1418" s="116" t="s">
        <v>2419</v>
      </c>
    </row>
    <row r="1419" spans="1:65" s="2" customFormat="1" ht="29.25">
      <c r="A1419" s="24"/>
      <c r="B1419" s="25"/>
      <c r="C1419" s="24"/>
      <c r="D1419" s="118" t="s">
        <v>108</v>
      </c>
      <c r="E1419" s="24"/>
      <c r="F1419" s="119" t="s">
        <v>2420</v>
      </c>
      <c r="G1419" s="24"/>
      <c r="H1419" s="24"/>
      <c r="I1419" s="24"/>
      <c r="J1419" s="24"/>
      <c r="K1419" s="24"/>
      <c r="L1419" s="25"/>
      <c r="M1419" s="120"/>
      <c r="N1419" s="121"/>
      <c r="O1419" s="45"/>
      <c r="P1419" s="45"/>
      <c r="Q1419" s="45"/>
      <c r="R1419" s="45"/>
      <c r="S1419" s="45"/>
      <c r="T1419" s="46"/>
      <c r="U1419" s="24"/>
      <c r="V1419" s="24"/>
      <c r="W1419" s="24"/>
      <c r="X1419" s="24"/>
      <c r="Y1419" s="24"/>
      <c r="Z1419" s="24"/>
      <c r="AA1419" s="24"/>
      <c r="AB1419" s="24"/>
      <c r="AC1419" s="24"/>
      <c r="AD1419" s="24"/>
      <c r="AE1419" s="24"/>
      <c r="AT1419" s="12" t="s">
        <v>108</v>
      </c>
      <c r="AU1419" s="12" t="s">
        <v>69</v>
      </c>
    </row>
    <row r="1420" spans="1:65" s="2" customFormat="1" ht="39">
      <c r="A1420" s="24"/>
      <c r="B1420" s="25"/>
      <c r="C1420" s="24"/>
      <c r="D1420" s="118" t="s">
        <v>110</v>
      </c>
      <c r="E1420" s="24"/>
      <c r="F1420" s="122" t="s">
        <v>2365</v>
      </c>
      <c r="G1420" s="24"/>
      <c r="H1420" s="24"/>
      <c r="I1420" s="24"/>
      <c r="J1420" s="24"/>
      <c r="K1420" s="24"/>
      <c r="L1420" s="25"/>
      <c r="M1420" s="120"/>
      <c r="N1420" s="121"/>
      <c r="O1420" s="45"/>
      <c r="P1420" s="45"/>
      <c r="Q1420" s="45"/>
      <c r="R1420" s="45"/>
      <c r="S1420" s="45"/>
      <c r="T1420" s="46"/>
      <c r="U1420" s="24"/>
      <c r="V1420" s="24"/>
      <c r="W1420" s="24"/>
      <c r="X1420" s="24"/>
      <c r="Y1420" s="24"/>
      <c r="Z1420" s="24"/>
      <c r="AA1420" s="24"/>
      <c r="AB1420" s="24"/>
      <c r="AC1420" s="24"/>
      <c r="AD1420" s="24"/>
      <c r="AE1420" s="24"/>
      <c r="AT1420" s="12" t="s">
        <v>110</v>
      </c>
      <c r="AU1420" s="12" t="s">
        <v>69</v>
      </c>
    </row>
    <row r="1421" spans="1:65" s="2" customFormat="1" ht="16.5" customHeight="1">
      <c r="A1421" s="24"/>
      <c r="B1421" s="105"/>
      <c r="C1421" s="106" t="s">
        <v>2421</v>
      </c>
      <c r="D1421" s="106" t="s">
        <v>100</v>
      </c>
      <c r="E1421" s="107" t="s">
        <v>2422</v>
      </c>
      <c r="F1421" s="108" t="s">
        <v>2423</v>
      </c>
      <c r="G1421" s="109" t="s">
        <v>163</v>
      </c>
      <c r="H1421" s="110">
        <v>200</v>
      </c>
      <c r="I1421" s="111">
        <v>318</v>
      </c>
      <c r="J1421" s="111">
        <f>ROUND(I1421*H1421,2)</f>
        <v>63600</v>
      </c>
      <c r="K1421" s="108" t="s">
        <v>104</v>
      </c>
      <c r="L1421" s="25"/>
      <c r="M1421" s="112" t="s">
        <v>3</v>
      </c>
      <c r="N1421" s="113" t="s">
        <v>40</v>
      </c>
      <c r="O1421" s="114">
        <v>0</v>
      </c>
      <c r="P1421" s="114">
        <f>O1421*H1421</f>
        <v>0</v>
      </c>
      <c r="Q1421" s="114">
        <v>0</v>
      </c>
      <c r="R1421" s="114">
        <f>Q1421*H1421</f>
        <v>0</v>
      </c>
      <c r="S1421" s="114">
        <v>0</v>
      </c>
      <c r="T1421" s="115">
        <f>S1421*H1421</f>
        <v>0</v>
      </c>
      <c r="U1421" s="24"/>
      <c r="V1421" s="24"/>
      <c r="W1421" s="24"/>
      <c r="X1421" s="24"/>
      <c r="Y1421" s="24"/>
      <c r="Z1421" s="24"/>
      <c r="AA1421" s="24"/>
      <c r="AB1421" s="24"/>
      <c r="AC1421" s="24"/>
      <c r="AD1421" s="24"/>
      <c r="AE1421" s="24"/>
      <c r="AR1421" s="116" t="s">
        <v>105</v>
      </c>
      <c r="AT1421" s="116" t="s">
        <v>100</v>
      </c>
      <c r="AU1421" s="116" t="s">
        <v>69</v>
      </c>
      <c r="AY1421" s="12" t="s">
        <v>106</v>
      </c>
      <c r="BE1421" s="117">
        <f>IF(N1421="základní",J1421,0)</f>
        <v>63600</v>
      </c>
      <c r="BF1421" s="117">
        <f>IF(N1421="snížená",J1421,0)</f>
        <v>0</v>
      </c>
      <c r="BG1421" s="117">
        <f>IF(N1421="zákl. přenesená",J1421,0)</f>
        <v>0</v>
      </c>
      <c r="BH1421" s="117">
        <f>IF(N1421="sníž. přenesená",J1421,0)</f>
        <v>0</v>
      </c>
      <c r="BI1421" s="117">
        <f>IF(N1421="nulová",J1421,0)</f>
        <v>0</v>
      </c>
      <c r="BJ1421" s="12" t="s">
        <v>77</v>
      </c>
      <c r="BK1421" s="117">
        <f>ROUND(I1421*H1421,2)</f>
        <v>63600</v>
      </c>
      <c r="BL1421" s="12" t="s">
        <v>105</v>
      </c>
      <c r="BM1421" s="116" t="s">
        <v>2424</v>
      </c>
    </row>
    <row r="1422" spans="1:65" s="2" customFormat="1" ht="29.25">
      <c r="A1422" s="24"/>
      <c r="B1422" s="25"/>
      <c r="C1422" s="24"/>
      <c r="D1422" s="118" t="s">
        <v>108</v>
      </c>
      <c r="E1422" s="24"/>
      <c r="F1422" s="119" t="s">
        <v>2425</v>
      </c>
      <c r="G1422" s="24"/>
      <c r="H1422" s="24"/>
      <c r="I1422" s="24"/>
      <c r="J1422" s="24"/>
      <c r="K1422" s="24"/>
      <c r="L1422" s="25"/>
      <c r="M1422" s="120"/>
      <c r="N1422" s="121"/>
      <c r="O1422" s="45"/>
      <c r="P1422" s="45"/>
      <c r="Q1422" s="45"/>
      <c r="R1422" s="45"/>
      <c r="S1422" s="45"/>
      <c r="T1422" s="46"/>
      <c r="U1422" s="24"/>
      <c r="V1422" s="24"/>
      <c r="W1422" s="24"/>
      <c r="X1422" s="24"/>
      <c r="Y1422" s="24"/>
      <c r="Z1422" s="24"/>
      <c r="AA1422" s="24"/>
      <c r="AB1422" s="24"/>
      <c r="AC1422" s="24"/>
      <c r="AD1422" s="24"/>
      <c r="AE1422" s="24"/>
      <c r="AT1422" s="12" t="s">
        <v>108</v>
      </c>
      <c r="AU1422" s="12" t="s">
        <v>69</v>
      </c>
    </row>
    <row r="1423" spans="1:65" s="2" customFormat="1" ht="39">
      <c r="A1423" s="24"/>
      <c r="B1423" s="25"/>
      <c r="C1423" s="24"/>
      <c r="D1423" s="118" t="s">
        <v>110</v>
      </c>
      <c r="E1423" s="24"/>
      <c r="F1423" s="122" t="s">
        <v>2365</v>
      </c>
      <c r="G1423" s="24"/>
      <c r="H1423" s="24"/>
      <c r="I1423" s="24"/>
      <c r="J1423" s="24"/>
      <c r="K1423" s="24"/>
      <c r="L1423" s="25"/>
      <c r="M1423" s="120"/>
      <c r="N1423" s="121"/>
      <c r="O1423" s="45"/>
      <c r="P1423" s="45"/>
      <c r="Q1423" s="45"/>
      <c r="R1423" s="45"/>
      <c r="S1423" s="45"/>
      <c r="T1423" s="46"/>
      <c r="U1423" s="24"/>
      <c r="V1423" s="24"/>
      <c r="W1423" s="24"/>
      <c r="X1423" s="24"/>
      <c r="Y1423" s="24"/>
      <c r="Z1423" s="24"/>
      <c r="AA1423" s="24"/>
      <c r="AB1423" s="24"/>
      <c r="AC1423" s="24"/>
      <c r="AD1423" s="24"/>
      <c r="AE1423" s="24"/>
      <c r="AT1423" s="12" t="s">
        <v>110</v>
      </c>
      <c r="AU1423" s="12" t="s">
        <v>69</v>
      </c>
    </row>
    <row r="1424" spans="1:65" s="2" customFormat="1" ht="16.5" customHeight="1">
      <c r="A1424" s="24"/>
      <c r="B1424" s="105"/>
      <c r="C1424" s="106" t="s">
        <v>2426</v>
      </c>
      <c r="D1424" s="106" t="s">
        <v>100</v>
      </c>
      <c r="E1424" s="107" t="s">
        <v>2427</v>
      </c>
      <c r="F1424" s="108" t="s">
        <v>2428</v>
      </c>
      <c r="G1424" s="109" t="s">
        <v>163</v>
      </c>
      <c r="H1424" s="110">
        <v>500</v>
      </c>
      <c r="I1424" s="111">
        <v>255</v>
      </c>
      <c r="J1424" s="111">
        <f>ROUND(I1424*H1424,2)</f>
        <v>127500</v>
      </c>
      <c r="K1424" s="108" t="s">
        <v>104</v>
      </c>
      <c r="L1424" s="25"/>
      <c r="M1424" s="112" t="s">
        <v>3</v>
      </c>
      <c r="N1424" s="113" t="s">
        <v>40</v>
      </c>
      <c r="O1424" s="114">
        <v>0</v>
      </c>
      <c r="P1424" s="114">
        <f>O1424*H1424</f>
        <v>0</v>
      </c>
      <c r="Q1424" s="114">
        <v>0</v>
      </c>
      <c r="R1424" s="114">
        <f>Q1424*H1424</f>
        <v>0</v>
      </c>
      <c r="S1424" s="114">
        <v>0</v>
      </c>
      <c r="T1424" s="115">
        <f>S1424*H1424</f>
        <v>0</v>
      </c>
      <c r="U1424" s="24"/>
      <c r="V1424" s="24"/>
      <c r="W1424" s="24"/>
      <c r="X1424" s="24"/>
      <c r="Y1424" s="24"/>
      <c r="Z1424" s="24"/>
      <c r="AA1424" s="24"/>
      <c r="AB1424" s="24"/>
      <c r="AC1424" s="24"/>
      <c r="AD1424" s="24"/>
      <c r="AE1424" s="24"/>
      <c r="AR1424" s="116" t="s">
        <v>105</v>
      </c>
      <c r="AT1424" s="116" t="s">
        <v>100</v>
      </c>
      <c r="AU1424" s="116" t="s">
        <v>69</v>
      </c>
      <c r="AY1424" s="12" t="s">
        <v>106</v>
      </c>
      <c r="BE1424" s="117">
        <f>IF(N1424="základní",J1424,0)</f>
        <v>127500</v>
      </c>
      <c r="BF1424" s="117">
        <f>IF(N1424="snížená",J1424,0)</f>
        <v>0</v>
      </c>
      <c r="BG1424" s="117">
        <f>IF(N1424="zákl. přenesená",J1424,0)</f>
        <v>0</v>
      </c>
      <c r="BH1424" s="117">
        <f>IF(N1424="sníž. přenesená",J1424,0)</f>
        <v>0</v>
      </c>
      <c r="BI1424" s="117">
        <f>IF(N1424="nulová",J1424,0)</f>
        <v>0</v>
      </c>
      <c r="BJ1424" s="12" t="s">
        <v>77</v>
      </c>
      <c r="BK1424" s="117">
        <f>ROUND(I1424*H1424,2)</f>
        <v>127500</v>
      </c>
      <c r="BL1424" s="12" t="s">
        <v>105</v>
      </c>
      <c r="BM1424" s="116" t="s">
        <v>2429</v>
      </c>
    </row>
    <row r="1425" spans="1:65" s="2" customFormat="1" ht="29.25">
      <c r="A1425" s="24"/>
      <c r="B1425" s="25"/>
      <c r="C1425" s="24"/>
      <c r="D1425" s="118" t="s">
        <v>108</v>
      </c>
      <c r="E1425" s="24"/>
      <c r="F1425" s="119" t="s">
        <v>2430</v>
      </c>
      <c r="G1425" s="24"/>
      <c r="H1425" s="24"/>
      <c r="I1425" s="24"/>
      <c r="J1425" s="24"/>
      <c r="K1425" s="24"/>
      <c r="L1425" s="25"/>
      <c r="M1425" s="120"/>
      <c r="N1425" s="121"/>
      <c r="O1425" s="45"/>
      <c r="P1425" s="45"/>
      <c r="Q1425" s="45"/>
      <c r="R1425" s="45"/>
      <c r="S1425" s="45"/>
      <c r="T1425" s="46"/>
      <c r="U1425" s="24"/>
      <c r="V1425" s="24"/>
      <c r="W1425" s="24"/>
      <c r="X1425" s="24"/>
      <c r="Y1425" s="24"/>
      <c r="Z1425" s="24"/>
      <c r="AA1425" s="24"/>
      <c r="AB1425" s="24"/>
      <c r="AC1425" s="24"/>
      <c r="AD1425" s="24"/>
      <c r="AE1425" s="24"/>
      <c r="AT1425" s="12" t="s">
        <v>108</v>
      </c>
      <c r="AU1425" s="12" t="s">
        <v>69</v>
      </c>
    </row>
    <row r="1426" spans="1:65" s="2" customFormat="1" ht="39">
      <c r="A1426" s="24"/>
      <c r="B1426" s="25"/>
      <c r="C1426" s="24"/>
      <c r="D1426" s="118" t="s">
        <v>110</v>
      </c>
      <c r="E1426" s="24"/>
      <c r="F1426" s="122" t="s">
        <v>2365</v>
      </c>
      <c r="G1426" s="24"/>
      <c r="H1426" s="24"/>
      <c r="I1426" s="24"/>
      <c r="J1426" s="24"/>
      <c r="K1426" s="24"/>
      <c r="L1426" s="25"/>
      <c r="M1426" s="120"/>
      <c r="N1426" s="121"/>
      <c r="O1426" s="45"/>
      <c r="P1426" s="45"/>
      <c r="Q1426" s="45"/>
      <c r="R1426" s="45"/>
      <c r="S1426" s="45"/>
      <c r="T1426" s="46"/>
      <c r="U1426" s="24"/>
      <c r="V1426" s="24"/>
      <c r="W1426" s="24"/>
      <c r="X1426" s="24"/>
      <c r="Y1426" s="24"/>
      <c r="Z1426" s="24"/>
      <c r="AA1426" s="24"/>
      <c r="AB1426" s="24"/>
      <c r="AC1426" s="24"/>
      <c r="AD1426" s="24"/>
      <c r="AE1426" s="24"/>
      <c r="AT1426" s="12" t="s">
        <v>110</v>
      </c>
      <c r="AU1426" s="12" t="s">
        <v>69</v>
      </c>
    </row>
    <row r="1427" spans="1:65" s="2" customFormat="1" ht="16.5" customHeight="1">
      <c r="A1427" s="24"/>
      <c r="B1427" s="105"/>
      <c r="C1427" s="106" t="s">
        <v>2431</v>
      </c>
      <c r="D1427" s="106" t="s">
        <v>100</v>
      </c>
      <c r="E1427" s="107" t="s">
        <v>2432</v>
      </c>
      <c r="F1427" s="108" t="s">
        <v>2433</v>
      </c>
      <c r="G1427" s="109" t="s">
        <v>163</v>
      </c>
      <c r="H1427" s="110">
        <v>500</v>
      </c>
      <c r="I1427" s="111">
        <v>269</v>
      </c>
      <c r="J1427" s="111">
        <f>ROUND(I1427*H1427,2)</f>
        <v>134500</v>
      </c>
      <c r="K1427" s="108" t="s">
        <v>104</v>
      </c>
      <c r="L1427" s="25"/>
      <c r="M1427" s="112" t="s">
        <v>3</v>
      </c>
      <c r="N1427" s="113" t="s">
        <v>40</v>
      </c>
      <c r="O1427" s="114">
        <v>0</v>
      </c>
      <c r="P1427" s="114">
        <f>O1427*H1427</f>
        <v>0</v>
      </c>
      <c r="Q1427" s="114">
        <v>0</v>
      </c>
      <c r="R1427" s="114">
        <f>Q1427*H1427</f>
        <v>0</v>
      </c>
      <c r="S1427" s="114">
        <v>0</v>
      </c>
      <c r="T1427" s="115">
        <f>S1427*H1427</f>
        <v>0</v>
      </c>
      <c r="U1427" s="24"/>
      <c r="V1427" s="24"/>
      <c r="W1427" s="24"/>
      <c r="X1427" s="24"/>
      <c r="Y1427" s="24"/>
      <c r="Z1427" s="24"/>
      <c r="AA1427" s="24"/>
      <c r="AB1427" s="24"/>
      <c r="AC1427" s="24"/>
      <c r="AD1427" s="24"/>
      <c r="AE1427" s="24"/>
      <c r="AR1427" s="116" t="s">
        <v>105</v>
      </c>
      <c r="AT1427" s="116" t="s">
        <v>100</v>
      </c>
      <c r="AU1427" s="116" t="s">
        <v>69</v>
      </c>
      <c r="AY1427" s="12" t="s">
        <v>106</v>
      </c>
      <c r="BE1427" s="117">
        <f>IF(N1427="základní",J1427,0)</f>
        <v>134500</v>
      </c>
      <c r="BF1427" s="117">
        <f>IF(N1427="snížená",J1427,0)</f>
        <v>0</v>
      </c>
      <c r="BG1427" s="117">
        <f>IF(N1427="zákl. přenesená",J1427,0)</f>
        <v>0</v>
      </c>
      <c r="BH1427" s="117">
        <f>IF(N1427="sníž. přenesená",J1427,0)</f>
        <v>0</v>
      </c>
      <c r="BI1427" s="117">
        <f>IF(N1427="nulová",J1427,0)</f>
        <v>0</v>
      </c>
      <c r="BJ1427" s="12" t="s">
        <v>77</v>
      </c>
      <c r="BK1427" s="117">
        <f>ROUND(I1427*H1427,2)</f>
        <v>134500</v>
      </c>
      <c r="BL1427" s="12" t="s">
        <v>105</v>
      </c>
      <c r="BM1427" s="116" t="s">
        <v>2434</v>
      </c>
    </row>
    <row r="1428" spans="1:65" s="2" customFormat="1" ht="29.25">
      <c r="A1428" s="24"/>
      <c r="B1428" s="25"/>
      <c r="C1428" s="24"/>
      <c r="D1428" s="118" t="s">
        <v>108</v>
      </c>
      <c r="E1428" s="24"/>
      <c r="F1428" s="119" t="s">
        <v>2435</v>
      </c>
      <c r="G1428" s="24"/>
      <c r="H1428" s="24"/>
      <c r="I1428" s="24"/>
      <c r="J1428" s="24"/>
      <c r="K1428" s="24"/>
      <c r="L1428" s="25"/>
      <c r="M1428" s="120"/>
      <c r="N1428" s="121"/>
      <c r="O1428" s="45"/>
      <c r="P1428" s="45"/>
      <c r="Q1428" s="45"/>
      <c r="R1428" s="45"/>
      <c r="S1428" s="45"/>
      <c r="T1428" s="46"/>
      <c r="U1428" s="24"/>
      <c r="V1428" s="24"/>
      <c r="W1428" s="24"/>
      <c r="X1428" s="24"/>
      <c r="Y1428" s="24"/>
      <c r="Z1428" s="24"/>
      <c r="AA1428" s="24"/>
      <c r="AB1428" s="24"/>
      <c r="AC1428" s="24"/>
      <c r="AD1428" s="24"/>
      <c r="AE1428" s="24"/>
      <c r="AT1428" s="12" t="s">
        <v>108</v>
      </c>
      <c r="AU1428" s="12" t="s">
        <v>69</v>
      </c>
    </row>
    <row r="1429" spans="1:65" s="2" customFormat="1" ht="39">
      <c r="A1429" s="24"/>
      <c r="B1429" s="25"/>
      <c r="C1429" s="24"/>
      <c r="D1429" s="118" t="s">
        <v>110</v>
      </c>
      <c r="E1429" s="24"/>
      <c r="F1429" s="122" t="s">
        <v>2365</v>
      </c>
      <c r="G1429" s="24"/>
      <c r="H1429" s="24"/>
      <c r="I1429" s="24"/>
      <c r="J1429" s="24"/>
      <c r="K1429" s="24"/>
      <c r="L1429" s="25"/>
      <c r="M1429" s="120"/>
      <c r="N1429" s="121"/>
      <c r="O1429" s="45"/>
      <c r="P1429" s="45"/>
      <c r="Q1429" s="45"/>
      <c r="R1429" s="45"/>
      <c r="S1429" s="45"/>
      <c r="T1429" s="46"/>
      <c r="U1429" s="24"/>
      <c r="V1429" s="24"/>
      <c r="W1429" s="24"/>
      <c r="X1429" s="24"/>
      <c r="Y1429" s="24"/>
      <c r="Z1429" s="24"/>
      <c r="AA1429" s="24"/>
      <c r="AB1429" s="24"/>
      <c r="AC1429" s="24"/>
      <c r="AD1429" s="24"/>
      <c r="AE1429" s="24"/>
      <c r="AT1429" s="12" t="s">
        <v>110</v>
      </c>
      <c r="AU1429" s="12" t="s">
        <v>69</v>
      </c>
    </row>
    <row r="1430" spans="1:65" s="2" customFormat="1" ht="21.75" customHeight="1">
      <c r="A1430" s="24"/>
      <c r="B1430" s="105"/>
      <c r="C1430" s="106" t="s">
        <v>2436</v>
      </c>
      <c r="D1430" s="106" t="s">
        <v>100</v>
      </c>
      <c r="E1430" s="107" t="s">
        <v>2437</v>
      </c>
      <c r="F1430" s="108" t="s">
        <v>2438</v>
      </c>
      <c r="G1430" s="109" t="s">
        <v>163</v>
      </c>
      <c r="H1430" s="110">
        <v>200</v>
      </c>
      <c r="I1430" s="111">
        <v>331</v>
      </c>
      <c r="J1430" s="111">
        <f>ROUND(I1430*H1430,2)</f>
        <v>66200</v>
      </c>
      <c r="K1430" s="108" t="s">
        <v>104</v>
      </c>
      <c r="L1430" s="25"/>
      <c r="M1430" s="112" t="s">
        <v>3</v>
      </c>
      <c r="N1430" s="113" t="s">
        <v>40</v>
      </c>
      <c r="O1430" s="114">
        <v>0</v>
      </c>
      <c r="P1430" s="114">
        <f>O1430*H1430</f>
        <v>0</v>
      </c>
      <c r="Q1430" s="114">
        <v>0</v>
      </c>
      <c r="R1430" s="114">
        <f>Q1430*H1430</f>
        <v>0</v>
      </c>
      <c r="S1430" s="114">
        <v>0</v>
      </c>
      <c r="T1430" s="115">
        <f>S1430*H1430</f>
        <v>0</v>
      </c>
      <c r="U1430" s="24"/>
      <c r="V1430" s="24"/>
      <c r="W1430" s="24"/>
      <c r="X1430" s="24"/>
      <c r="Y1430" s="24"/>
      <c r="Z1430" s="24"/>
      <c r="AA1430" s="24"/>
      <c r="AB1430" s="24"/>
      <c r="AC1430" s="24"/>
      <c r="AD1430" s="24"/>
      <c r="AE1430" s="24"/>
      <c r="AR1430" s="116" t="s">
        <v>105</v>
      </c>
      <c r="AT1430" s="116" t="s">
        <v>100</v>
      </c>
      <c r="AU1430" s="116" t="s">
        <v>69</v>
      </c>
      <c r="AY1430" s="12" t="s">
        <v>106</v>
      </c>
      <c r="BE1430" s="117">
        <f>IF(N1430="základní",J1430,0)</f>
        <v>66200</v>
      </c>
      <c r="BF1430" s="117">
        <f>IF(N1430="snížená",J1430,0)</f>
        <v>0</v>
      </c>
      <c r="BG1430" s="117">
        <f>IF(N1430="zákl. přenesená",J1430,0)</f>
        <v>0</v>
      </c>
      <c r="BH1430" s="117">
        <f>IF(N1430="sníž. přenesená",J1430,0)</f>
        <v>0</v>
      </c>
      <c r="BI1430" s="117">
        <f>IF(N1430="nulová",J1430,0)</f>
        <v>0</v>
      </c>
      <c r="BJ1430" s="12" t="s">
        <v>77</v>
      </c>
      <c r="BK1430" s="117">
        <f>ROUND(I1430*H1430,2)</f>
        <v>66200</v>
      </c>
      <c r="BL1430" s="12" t="s">
        <v>105</v>
      </c>
      <c r="BM1430" s="116" t="s">
        <v>2439</v>
      </c>
    </row>
    <row r="1431" spans="1:65" s="2" customFormat="1" ht="29.25">
      <c r="A1431" s="24"/>
      <c r="B1431" s="25"/>
      <c r="C1431" s="24"/>
      <c r="D1431" s="118" t="s">
        <v>108</v>
      </c>
      <c r="E1431" s="24"/>
      <c r="F1431" s="119" t="s">
        <v>2440</v>
      </c>
      <c r="G1431" s="24"/>
      <c r="H1431" s="24"/>
      <c r="I1431" s="24"/>
      <c r="J1431" s="24"/>
      <c r="K1431" s="24"/>
      <c r="L1431" s="25"/>
      <c r="M1431" s="120"/>
      <c r="N1431" s="121"/>
      <c r="O1431" s="45"/>
      <c r="P1431" s="45"/>
      <c r="Q1431" s="45"/>
      <c r="R1431" s="45"/>
      <c r="S1431" s="45"/>
      <c r="T1431" s="46"/>
      <c r="U1431" s="24"/>
      <c r="V1431" s="24"/>
      <c r="W1431" s="24"/>
      <c r="X1431" s="24"/>
      <c r="Y1431" s="24"/>
      <c r="Z1431" s="24"/>
      <c r="AA1431" s="24"/>
      <c r="AB1431" s="24"/>
      <c r="AC1431" s="24"/>
      <c r="AD1431" s="24"/>
      <c r="AE1431" s="24"/>
      <c r="AT1431" s="12" t="s">
        <v>108</v>
      </c>
      <c r="AU1431" s="12" t="s">
        <v>69</v>
      </c>
    </row>
    <row r="1432" spans="1:65" s="2" customFormat="1" ht="39">
      <c r="A1432" s="24"/>
      <c r="B1432" s="25"/>
      <c r="C1432" s="24"/>
      <c r="D1432" s="118" t="s">
        <v>110</v>
      </c>
      <c r="E1432" s="24"/>
      <c r="F1432" s="122" t="s">
        <v>2365</v>
      </c>
      <c r="G1432" s="24"/>
      <c r="H1432" s="24"/>
      <c r="I1432" s="24"/>
      <c r="J1432" s="24"/>
      <c r="K1432" s="24"/>
      <c r="L1432" s="25"/>
      <c r="M1432" s="120"/>
      <c r="N1432" s="121"/>
      <c r="O1432" s="45"/>
      <c r="P1432" s="45"/>
      <c r="Q1432" s="45"/>
      <c r="R1432" s="45"/>
      <c r="S1432" s="45"/>
      <c r="T1432" s="46"/>
      <c r="U1432" s="24"/>
      <c r="V1432" s="24"/>
      <c r="W1432" s="24"/>
      <c r="X1432" s="24"/>
      <c r="Y1432" s="24"/>
      <c r="Z1432" s="24"/>
      <c r="AA1432" s="24"/>
      <c r="AB1432" s="24"/>
      <c r="AC1432" s="24"/>
      <c r="AD1432" s="24"/>
      <c r="AE1432" s="24"/>
      <c r="AT1432" s="12" t="s">
        <v>110</v>
      </c>
      <c r="AU1432" s="12" t="s">
        <v>69</v>
      </c>
    </row>
    <row r="1433" spans="1:65" s="2" customFormat="1" ht="21.75" customHeight="1">
      <c r="A1433" s="24"/>
      <c r="B1433" s="105"/>
      <c r="C1433" s="106" t="s">
        <v>2441</v>
      </c>
      <c r="D1433" s="106" t="s">
        <v>100</v>
      </c>
      <c r="E1433" s="107" t="s">
        <v>2442</v>
      </c>
      <c r="F1433" s="108" t="s">
        <v>2443</v>
      </c>
      <c r="G1433" s="109" t="s">
        <v>163</v>
      </c>
      <c r="H1433" s="110">
        <v>3000</v>
      </c>
      <c r="I1433" s="111">
        <v>261</v>
      </c>
      <c r="J1433" s="111">
        <f>ROUND(I1433*H1433,2)</f>
        <v>783000</v>
      </c>
      <c r="K1433" s="108" t="s">
        <v>104</v>
      </c>
      <c r="L1433" s="25"/>
      <c r="M1433" s="112" t="s">
        <v>3</v>
      </c>
      <c r="N1433" s="113" t="s">
        <v>40</v>
      </c>
      <c r="O1433" s="114">
        <v>0</v>
      </c>
      <c r="P1433" s="114">
        <f>O1433*H1433</f>
        <v>0</v>
      </c>
      <c r="Q1433" s="114">
        <v>0</v>
      </c>
      <c r="R1433" s="114">
        <f>Q1433*H1433</f>
        <v>0</v>
      </c>
      <c r="S1433" s="114">
        <v>0</v>
      </c>
      <c r="T1433" s="115">
        <f>S1433*H1433</f>
        <v>0</v>
      </c>
      <c r="U1433" s="24"/>
      <c r="V1433" s="24"/>
      <c r="W1433" s="24"/>
      <c r="X1433" s="24"/>
      <c r="Y1433" s="24"/>
      <c r="Z1433" s="24"/>
      <c r="AA1433" s="24"/>
      <c r="AB1433" s="24"/>
      <c r="AC1433" s="24"/>
      <c r="AD1433" s="24"/>
      <c r="AE1433" s="24"/>
      <c r="AR1433" s="116" t="s">
        <v>105</v>
      </c>
      <c r="AT1433" s="116" t="s">
        <v>100</v>
      </c>
      <c r="AU1433" s="116" t="s">
        <v>69</v>
      </c>
      <c r="AY1433" s="12" t="s">
        <v>106</v>
      </c>
      <c r="BE1433" s="117">
        <f>IF(N1433="základní",J1433,0)</f>
        <v>783000</v>
      </c>
      <c r="BF1433" s="117">
        <f>IF(N1433="snížená",J1433,0)</f>
        <v>0</v>
      </c>
      <c r="BG1433" s="117">
        <f>IF(N1433="zákl. přenesená",J1433,0)</f>
        <v>0</v>
      </c>
      <c r="BH1433" s="117">
        <f>IF(N1433="sníž. přenesená",J1433,0)</f>
        <v>0</v>
      </c>
      <c r="BI1433" s="117">
        <f>IF(N1433="nulová",J1433,0)</f>
        <v>0</v>
      </c>
      <c r="BJ1433" s="12" t="s">
        <v>77</v>
      </c>
      <c r="BK1433" s="117">
        <f>ROUND(I1433*H1433,2)</f>
        <v>783000</v>
      </c>
      <c r="BL1433" s="12" t="s">
        <v>105</v>
      </c>
      <c r="BM1433" s="116" t="s">
        <v>2444</v>
      </c>
    </row>
    <row r="1434" spans="1:65" s="2" customFormat="1" ht="29.25">
      <c r="A1434" s="24"/>
      <c r="B1434" s="25"/>
      <c r="C1434" s="24"/>
      <c r="D1434" s="118" t="s">
        <v>108</v>
      </c>
      <c r="E1434" s="24"/>
      <c r="F1434" s="119" t="s">
        <v>2445</v>
      </c>
      <c r="G1434" s="24"/>
      <c r="H1434" s="24"/>
      <c r="I1434" s="24"/>
      <c r="J1434" s="24"/>
      <c r="K1434" s="24"/>
      <c r="L1434" s="25"/>
      <c r="M1434" s="120"/>
      <c r="N1434" s="121"/>
      <c r="O1434" s="45"/>
      <c r="P1434" s="45"/>
      <c r="Q1434" s="45"/>
      <c r="R1434" s="45"/>
      <c r="S1434" s="45"/>
      <c r="T1434" s="46"/>
      <c r="U1434" s="24"/>
      <c r="V1434" s="24"/>
      <c r="W1434" s="24"/>
      <c r="X1434" s="24"/>
      <c r="Y1434" s="24"/>
      <c r="Z1434" s="24"/>
      <c r="AA1434" s="24"/>
      <c r="AB1434" s="24"/>
      <c r="AC1434" s="24"/>
      <c r="AD1434" s="24"/>
      <c r="AE1434" s="24"/>
      <c r="AT1434" s="12" t="s">
        <v>108</v>
      </c>
      <c r="AU1434" s="12" t="s">
        <v>69</v>
      </c>
    </row>
    <row r="1435" spans="1:65" s="2" customFormat="1" ht="39">
      <c r="A1435" s="24"/>
      <c r="B1435" s="25"/>
      <c r="C1435" s="24"/>
      <c r="D1435" s="118" t="s">
        <v>110</v>
      </c>
      <c r="E1435" s="24"/>
      <c r="F1435" s="122" t="s">
        <v>2365</v>
      </c>
      <c r="G1435" s="24"/>
      <c r="H1435" s="24"/>
      <c r="I1435" s="24"/>
      <c r="J1435" s="24"/>
      <c r="K1435" s="24"/>
      <c r="L1435" s="25"/>
      <c r="M1435" s="120"/>
      <c r="N1435" s="121"/>
      <c r="O1435" s="45"/>
      <c r="P1435" s="45"/>
      <c r="Q1435" s="45"/>
      <c r="R1435" s="45"/>
      <c r="S1435" s="45"/>
      <c r="T1435" s="46"/>
      <c r="U1435" s="24"/>
      <c r="V1435" s="24"/>
      <c r="W1435" s="24"/>
      <c r="X1435" s="24"/>
      <c r="Y1435" s="24"/>
      <c r="Z1435" s="24"/>
      <c r="AA1435" s="24"/>
      <c r="AB1435" s="24"/>
      <c r="AC1435" s="24"/>
      <c r="AD1435" s="24"/>
      <c r="AE1435" s="24"/>
      <c r="AT1435" s="12" t="s">
        <v>110</v>
      </c>
      <c r="AU1435" s="12" t="s">
        <v>69</v>
      </c>
    </row>
    <row r="1436" spans="1:65" s="2" customFormat="1" ht="21.75" customHeight="1">
      <c r="A1436" s="24"/>
      <c r="B1436" s="105"/>
      <c r="C1436" s="106" t="s">
        <v>2446</v>
      </c>
      <c r="D1436" s="106" t="s">
        <v>100</v>
      </c>
      <c r="E1436" s="107" t="s">
        <v>2447</v>
      </c>
      <c r="F1436" s="108" t="s">
        <v>2448</v>
      </c>
      <c r="G1436" s="109" t="s">
        <v>163</v>
      </c>
      <c r="H1436" s="110">
        <v>3000</v>
      </c>
      <c r="I1436" s="111">
        <v>280</v>
      </c>
      <c r="J1436" s="111">
        <f>ROUND(I1436*H1436,2)</f>
        <v>840000</v>
      </c>
      <c r="K1436" s="108" t="s">
        <v>104</v>
      </c>
      <c r="L1436" s="25"/>
      <c r="M1436" s="112" t="s">
        <v>3</v>
      </c>
      <c r="N1436" s="113" t="s">
        <v>40</v>
      </c>
      <c r="O1436" s="114">
        <v>0</v>
      </c>
      <c r="P1436" s="114">
        <f>O1436*H1436</f>
        <v>0</v>
      </c>
      <c r="Q1436" s="114">
        <v>0</v>
      </c>
      <c r="R1436" s="114">
        <f>Q1436*H1436</f>
        <v>0</v>
      </c>
      <c r="S1436" s="114">
        <v>0</v>
      </c>
      <c r="T1436" s="115">
        <f>S1436*H1436</f>
        <v>0</v>
      </c>
      <c r="U1436" s="24"/>
      <c r="V1436" s="24"/>
      <c r="W1436" s="24"/>
      <c r="X1436" s="24"/>
      <c r="Y1436" s="24"/>
      <c r="Z1436" s="24"/>
      <c r="AA1436" s="24"/>
      <c r="AB1436" s="24"/>
      <c r="AC1436" s="24"/>
      <c r="AD1436" s="24"/>
      <c r="AE1436" s="24"/>
      <c r="AR1436" s="116" t="s">
        <v>105</v>
      </c>
      <c r="AT1436" s="116" t="s">
        <v>100</v>
      </c>
      <c r="AU1436" s="116" t="s">
        <v>69</v>
      </c>
      <c r="AY1436" s="12" t="s">
        <v>106</v>
      </c>
      <c r="BE1436" s="117">
        <f>IF(N1436="základní",J1436,0)</f>
        <v>840000</v>
      </c>
      <c r="BF1436" s="117">
        <f>IF(N1436="snížená",J1436,0)</f>
        <v>0</v>
      </c>
      <c r="BG1436" s="117">
        <f>IF(N1436="zákl. přenesená",J1436,0)</f>
        <v>0</v>
      </c>
      <c r="BH1436" s="117">
        <f>IF(N1436="sníž. přenesená",J1436,0)</f>
        <v>0</v>
      </c>
      <c r="BI1436" s="117">
        <f>IF(N1436="nulová",J1436,0)</f>
        <v>0</v>
      </c>
      <c r="BJ1436" s="12" t="s">
        <v>77</v>
      </c>
      <c r="BK1436" s="117">
        <f>ROUND(I1436*H1436,2)</f>
        <v>840000</v>
      </c>
      <c r="BL1436" s="12" t="s">
        <v>105</v>
      </c>
      <c r="BM1436" s="116" t="s">
        <v>2449</v>
      </c>
    </row>
    <row r="1437" spans="1:65" s="2" customFormat="1" ht="29.25">
      <c r="A1437" s="24"/>
      <c r="B1437" s="25"/>
      <c r="C1437" s="24"/>
      <c r="D1437" s="118" t="s">
        <v>108</v>
      </c>
      <c r="E1437" s="24"/>
      <c r="F1437" s="119" t="s">
        <v>2450</v>
      </c>
      <c r="G1437" s="24"/>
      <c r="H1437" s="24"/>
      <c r="I1437" s="24"/>
      <c r="J1437" s="24"/>
      <c r="K1437" s="24"/>
      <c r="L1437" s="25"/>
      <c r="M1437" s="120"/>
      <c r="N1437" s="121"/>
      <c r="O1437" s="45"/>
      <c r="P1437" s="45"/>
      <c r="Q1437" s="45"/>
      <c r="R1437" s="45"/>
      <c r="S1437" s="45"/>
      <c r="T1437" s="46"/>
      <c r="U1437" s="24"/>
      <c r="V1437" s="24"/>
      <c r="W1437" s="24"/>
      <c r="X1437" s="24"/>
      <c r="Y1437" s="24"/>
      <c r="Z1437" s="24"/>
      <c r="AA1437" s="24"/>
      <c r="AB1437" s="24"/>
      <c r="AC1437" s="24"/>
      <c r="AD1437" s="24"/>
      <c r="AE1437" s="24"/>
      <c r="AT1437" s="12" t="s">
        <v>108</v>
      </c>
      <c r="AU1437" s="12" t="s">
        <v>69</v>
      </c>
    </row>
    <row r="1438" spans="1:65" s="2" customFormat="1" ht="39">
      <c r="A1438" s="24"/>
      <c r="B1438" s="25"/>
      <c r="C1438" s="24"/>
      <c r="D1438" s="118" t="s">
        <v>110</v>
      </c>
      <c r="E1438" s="24"/>
      <c r="F1438" s="122" t="s">
        <v>2365</v>
      </c>
      <c r="G1438" s="24"/>
      <c r="H1438" s="24"/>
      <c r="I1438" s="24"/>
      <c r="J1438" s="24"/>
      <c r="K1438" s="24"/>
      <c r="L1438" s="25"/>
      <c r="M1438" s="120"/>
      <c r="N1438" s="121"/>
      <c r="O1438" s="45"/>
      <c r="P1438" s="45"/>
      <c r="Q1438" s="45"/>
      <c r="R1438" s="45"/>
      <c r="S1438" s="45"/>
      <c r="T1438" s="46"/>
      <c r="U1438" s="24"/>
      <c r="V1438" s="24"/>
      <c r="W1438" s="24"/>
      <c r="X1438" s="24"/>
      <c r="Y1438" s="24"/>
      <c r="Z1438" s="24"/>
      <c r="AA1438" s="24"/>
      <c r="AB1438" s="24"/>
      <c r="AC1438" s="24"/>
      <c r="AD1438" s="24"/>
      <c r="AE1438" s="24"/>
      <c r="AT1438" s="12" t="s">
        <v>110</v>
      </c>
      <c r="AU1438" s="12" t="s">
        <v>69</v>
      </c>
    </row>
    <row r="1439" spans="1:65" s="2" customFormat="1" ht="16.5" customHeight="1">
      <c r="A1439" s="24"/>
      <c r="B1439" s="105"/>
      <c r="C1439" s="106" t="s">
        <v>2451</v>
      </c>
      <c r="D1439" s="106" t="s">
        <v>100</v>
      </c>
      <c r="E1439" s="107" t="s">
        <v>2452</v>
      </c>
      <c r="F1439" s="108" t="s">
        <v>2453</v>
      </c>
      <c r="G1439" s="109" t="s">
        <v>163</v>
      </c>
      <c r="H1439" s="110">
        <v>200</v>
      </c>
      <c r="I1439" s="111">
        <v>318</v>
      </c>
      <c r="J1439" s="111">
        <f>ROUND(I1439*H1439,2)</f>
        <v>63600</v>
      </c>
      <c r="K1439" s="108" t="s">
        <v>104</v>
      </c>
      <c r="L1439" s="25"/>
      <c r="M1439" s="112" t="s">
        <v>3</v>
      </c>
      <c r="N1439" s="113" t="s">
        <v>40</v>
      </c>
      <c r="O1439" s="114">
        <v>0</v>
      </c>
      <c r="P1439" s="114">
        <f>O1439*H1439</f>
        <v>0</v>
      </c>
      <c r="Q1439" s="114">
        <v>0</v>
      </c>
      <c r="R1439" s="114">
        <f>Q1439*H1439</f>
        <v>0</v>
      </c>
      <c r="S1439" s="114">
        <v>0</v>
      </c>
      <c r="T1439" s="115">
        <f>S1439*H1439</f>
        <v>0</v>
      </c>
      <c r="U1439" s="24"/>
      <c r="V1439" s="24"/>
      <c r="W1439" s="24"/>
      <c r="X1439" s="24"/>
      <c r="Y1439" s="24"/>
      <c r="Z1439" s="24"/>
      <c r="AA1439" s="24"/>
      <c r="AB1439" s="24"/>
      <c r="AC1439" s="24"/>
      <c r="AD1439" s="24"/>
      <c r="AE1439" s="24"/>
      <c r="AR1439" s="116" t="s">
        <v>105</v>
      </c>
      <c r="AT1439" s="116" t="s">
        <v>100</v>
      </c>
      <c r="AU1439" s="116" t="s">
        <v>69</v>
      </c>
      <c r="AY1439" s="12" t="s">
        <v>106</v>
      </c>
      <c r="BE1439" s="117">
        <f>IF(N1439="základní",J1439,0)</f>
        <v>63600</v>
      </c>
      <c r="BF1439" s="117">
        <f>IF(N1439="snížená",J1439,0)</f>
        <v>0</v>
      </c>
      <c r="BG1439" s="117">
        <f>IF(N1439="zákl. přenesená",J1439,0)</f>
        <v>0</v>
      </c>
      <c r="BH1439" s="117">
        <f>IF(N1439="sníž. přenesená",J1439,0)</f>
        <v>0</v>
      </c>
      <c r="BI1439" s="117">
        <f>IF(N1439="nulová",J1439,0)</f>
        <v>0</v>
      </c>
      <c r="BJ1439" s="12" t="s">
        <v>77</v>
      </c>
      <c r="BK1439" s="117">
        <f>ROUND(I1439*H1439,2)</f>
        <v>63600</v>
      </c>
      <c r="BL1439" s="12" t="s">
        <v>105</v>
      </c>
      <c r="BM1439" s="116" t="s">
        <v>2454</v>
      </c>
    </row>
    <row r="1440" spans="1:65" s="2" customFormat="1" ht="29.25">
      <c r="A1440" s="24"/>
      <c r="B1440" s="25"/>
      <c r="C1440" s="24"/>
      <c r="D1440" s="118" t="s">
        <v>108</v>
      </c>
      <c r="E1440" s="24"/>
      <c r="F1440" s="119" t="s">
        <v>2455</v>
      </c>
      <c r="G1440" s="24"/>
      <c r="H1440" s="24"/>
      <c r="I1440" s="24"/>
      <c r="J1440" s="24"/>
      <c r="K1440" s="24"/>
      <c r="L1440" s="25"/>
      <c r="M1440" s="120"/>
      <c r="N1440" s="121"/>
      <c r="O1440" s="45"/>
      <c r="P1440" s="45"/>
      <c r="Q1440" s="45"/>
      <c r="R1440" s="45"/>
      <c r="S1440" s="45"/>
      <c r="T1440" s="46"/>
      <c r="U1440" s="24"/>
      <c r="V1440" s="24"/>
      <c r="W1440" s="24"/>
      <c r="X1440" s="24"/>
      <c r="Y1440" s="24"/>
      <c r="Z1440" s="24"/>
      <c r="AA1440" s="24"/>
      <c r="AB1440" s="24"/>
      <c r="AC1440" s="24"/>
      <c r="AD1440" s="24"/>
      <c r="AE1440" s="24"/>
      <c r="AT1440" s="12" t="s">
        <v>108</v>
      </c>
      <c r="AU1440" s="12" t="s">
        <v>69</v>
      </c>
    </row>
    <row r="1441" spans="1:65" s="2" customFormat="1" ht="39">
      <c r="A1441" s="24"/>
      <c r="B1441" s="25"/>
      <c r="C1441" s="24"/>
      <c r="D1441" s="118" t="s">
        <v>110</v>
      </c>
      <c r="E1441" s="24"/>
      <c r="F1441" s="122" t="s">
        <v>2365</v>
      </c>
      <c r="G1441" s="24"/>
      <c r="H1441" s="24"/>
      <c r="I1441" s="24"/>
      <c r="J1441" s="24"/>
      <c r="K1441" s="24"/>
      <c r="L1441" s="25"/>
      <c r="M1441" s="120"/>
      <c r="N1441" s="121"/>
      <c r="O1441" s="45"/>
      <c r="P1441" s="45"/>
      <c r="Q1441" s="45"/>
      <c r="R1441" s="45"/>
      <c r="S1441" s="45"/>
      <c r="T1441" s="46"/>
      <c r="U1441" s="24"/>
      <c r="V1441" s="24"/>
      <c r="W1441" s="24"/>
      <c r="X1441" s="24"/>
      <c r="Y1441" s="24"/>
      <c r="Z1441" s="24"/>
      <c r="AA1441" s="24"/>
      <c r="AB1441" s="24"/>
      <c r="AC1441" s="24"/>
      <c r="AD1441" s="24"/>
      <c r="AE1441" s="24"/>
      <c r="AT1441" s="12" t="s">
        <v>110</v>
      </c>
      <c r="AU1441" s="12" t="s">
        <v>69</v>
      </c>
    </row>
    <row r="1442" spans="1:65" s="2" customFormat="1" ht="16.5" customHeight="1">
      <c r="A1442" s="24"/>
      <c r="B1442" s="105"/>
      <c r="C1442" s="106" t="s">
        <v>2456</v>
      </c>
      <c r="D1442" s="106" t="s">
        <v>100</v>
      </c>
      <c r="E1442" s="107" t="s">
        <v>2457</v>
      </c>
      <c r="F1442" s="108" t="s">
        <v>2458</v>
      </c>
      <c r="G1442" s="109" t="s">
        <v>163</v>
      </c>
      <c r="H1442" s="110">
        <v>1000</v>
      </c>
      <c r="I1442" s="111">
        <v>255</v>
      </c>
      <c r="J1442" s="111">
        <f>ROUND(I1442*H1442,2)</f>
        <v>255000</v>
      </c>
      <c r="K1442" s="108" t="s">
        <v>104</v>
      </c>
      <c r="L1442" s="25"/>
      <c r="M1442" s="112" t="s">
        <v>3</v>
      </c>
      <c r="N1442" s="113" t="s">
        <v>40</v>
      </c>
      <c r="O1442" s="114">
        <v>0</v>
      </c>
      <c r="P1442" s="114">
        <f>O1442*H1442</f>
        <v>0</v>
      </c>
      <c r="Q1442" s="114">
        <v>0</v>
      </c>
      <c r="R1442" s="114">
        <f>Q1442*H1442</f>
        <v>0</v>
      </c>
      <c r="S1442" s="114">
        <v>0</v>
      </c>
      <c r="T1442" s="115">
        <f>S1442*H1442</f>
        <v>0</v>
      </c>
      <c r="U1442" s="24"/>
      <c r="V1442" s="24"/>
      <c r="W1442" s="24"/>
      <c r="X1442" s="24"/>
      <c r="Y1442" s="24"/>
      <c r="Z1442" s="24"/>
      <c r="AA1442" s="24"/>
      <c r="AB1442" s="24"/>
      <c r="AC1442" s="24"/>
      <c r="AD1442" s="24"/>
      <c r="AE1442" s="24"/>
      <c r="AR1442" s="116" t="s">
        <v>105</v>
      </c>
      <c r="AT1442" s="116" t="s">
        <v>100</v>
      </c>
      <c r="AU1442" s="116" t="s">
        <v>69</v>
      </c>
      <c r="AY1442" s="12" t="s">
        <v>106</v>
      </c>
      <c r="BE1442" s="117">
        <f>IF(N1442="základní",J1442,0)</f>
        <v>255000</v>
      </c>
      <c r="BF1442" s="117">
        <f>IF(N1442="snížená",J1442,0)</f>
        <v>0</v>
      </c>
      <c r="BG1442" s="117">
        <f>IF(N1442="zákl. přenesená",J1442,0)</f>
        <v>0</v>
      </c>
      <c r="BH1442" s="117">
        <f>IF(N1442="sníž. přenesená",J1442,0)</f>
        <v>0</v>
      </c>
      <c r="BI1442" s="117">
        <f>IF(N1442="nulová",J1442,0)</f>
        <v>0</v>
      </c>
      <c r="BJ1442" s="12" t="s">
        <v>77</v>
      </c>
      <c r="BK1442" s="117">
        <f>ROUND(I1442*H1442,2)</f>
        <v>255000</v>
      </c>
      <c r="BL1442" s="12" t="s">
        <v>105</v>
      </c>
      <c r="BM1442" s="116" t="s">
        <v>2459</v>
      </c>
    </row>
    <row r="1443" spans="1:65" s="2" customFormat="1" ht="29.25">
      <c r="A1443" s="24"/>
      <c r="B1443" s="25"/>
      <c r="C1443" s="24"/>
      <c r="D1443" s="118" t="s">
        <v>108</v>
      </c>
      <c r="E1443" s="24"/>
      <c r="F1443" s="119" t="s">
        <v>2460</v>
      </c>
      <c r="G1443" s="24"/>
      <c r="H1443" s="24"/>
      <c r="I1443" s="24"/>
      <c r="J1443" s="24"/>
      <c r="K1443" s="24"/>
      <c r="L1443" s="25"/>
      <c r="M1443" s="120"/>
      <c r="N1443" s="121"/>
      <c r="O1443" s="45"/>
      <c r="P1443" s="45"/>
      <c r="Q1443" s="45"/>
      <c r="R1443" s="45"/>
      <c r="S1443" s="45"/>
      <c r="T1443" s="46"/>
      <c r="U1443" s="24"/>
      <c r="V1443" s="24"/>
      <c r="W1443" s="24"/>
      <c r="X1443" s="24"/>
      <c r="Y1443" s="24"/>
      <c r="Z1443" s="24"/>
      <c r="AA1443" s="24"/>
      <c r="AB1443" s="24"/>
      <c r="AC1443" s="24"/>
      <c r="AD1443" s="24"/>
      <c r="AE1443" s="24"/>
      <c r="AT1443" s="12" t="s">
        <v>108</v>
      </c>
      <c r="AU1443" s="12" t="s">
        <v>69</v>
      </c>
    </row>
    <row r="1444" spans="1:65" s="2" customFormat="1" ht="39">
      <c r="A1444" s="24"/>
      <c r="B1444" s="25"/>
      <c r="C1444" s="24"/>
      <c r="D1444" s="118" t="s">
        <v>110</v>
      </c>
      <c r="E1444" s="24"/>
      <c r="F1444" s="122" t="s">
        <v>2365</v>
      </c>
      <c r="G1444" s="24"/>
      <c r="H1444" s="24"/>
      <c r="I1444" s="24"/>
      <c r="J1444" s="24"/>
      <c r="K1444" s="24"/>
      <c r="L1444" s="25"/>
      <c r="M1444" s="120"/>
      <c r="N1444" s="121"/>
      <c r="O1444" s="45"/>
      <c r="P1444" s="45"/>
      <c r="Q1444" s="45"/>
      <c r="R1444" s="45"/>
      <c r="S1444" s="45"/>
      <c r="T1444" s="46"/>
      <c r="U1444" s="24"/>
      <c r="V1444" s="24"/>
      <c r="W1444" s="24"/>
      <c r="X1444" s="24"/>
      <c r="Y1444" s="24"/>
      <c r="Z1444" s="24"/>
      <c r="AA1444" s="24"/>
      <c r="AB1444" s="24"/>
      <c r="AC1444" s="24"/>
      <c r="AD1444" s="24"/>
      <c r="AE1444" s="24"/>
      <c r="AT1444" s="12" t="s">
        <v>110</v>
      </c>
      <c r="AU1444" s="12" t="s">
        <v>69</v>
      </c>
    </row>
    <row r="1445" spans="1:65" s="2" customFormat="1" ht="16.5" customHeight="1">
      <c r="A1445" s="24"/>
      <c r="B1445" s="105"/>
      <c r="C1445" s="106" t="s">
        <v>2461</v>
      </c>
      <c r="D1445" s="106" t="s">
        <v>100</v>
      </c>
      <c r="E1445" s="107" t="s">
        <v>2462</v>
      </c>
      <c r="F1445" s="108" t="s">
        <v>2463</v>
      </c>
      <c r="G1445" s="109" t="s">
        <v>163</v>
      </c>
      <c r="H1445" s="110">
        <v>1000</v>
      </c>
      <c r="I1445" s="111">
        <v>269</v>
      </c>
      <c r="J1445" s="111">
        <f>ROUND(I1445*H1445,2)</f>
        <v>269000</v>
      </c>
      <c r="K1445" s="108" t="s">
        <v>104</v>
      </c>
      <c r="L1445" s="25"/>
      <c r="M1445" s="112" t="s">
        <v>3</v>
      </c>
      <c r="N1445" s="113" t="s">
        <v>40</v>
      </c>
      <c r="O1445" s="114">
        <v>0</v>
      </c>
      <c r="P1445" s="114">
        <f>O1445*H1445</f>
        <v>0</v>
      </c>
      <c r="Q1445" s="114">
        <v>0</v>
      </c>
      <c r="R1445" s="114">
        <f>Q1445*H1445</f>
        <v>0</v>
      </c>
      <c r="S1445" s="114">
        <v>0</v>
      </c>
      <c r="T1445" s="115">
        <f>S1445*H1445</f>
        <v>0</v>
      </c>
      <c r="U1445" s="24"/>
      <c r="V1445" s="24"/>
      <c r="W1445" s="24"/>
      <c r="X1445" s="24"/>
      <c r="Y1445" s="24"/>
      <c r="Z1445" s="24"/>
      <c r="AA1445" s="24"/>
      <c r="AB1445" s="24"/>
      <c r="AC1445" s="24"/>
      <c r="AD1445" s="24"/>
      <c r="AE1445" s="24"/>
      <c r="AR1445" s="116" t="s">
        <v>105</v>
      </c>
      <c r="AT1445" s="116" t="s">
        <v>100</v>
      </c>
      <c r="AU1445" s="116" t="s">
        <v>69</v>
      </c>
      <c r="AY1445" s="12" t="s">
        <v>106</v>
      </c>
      <c r="BE1445" s="117">
        <f>IF(N1445="základní",J1445,0)</f>
        <v>269000</v>
      </c>
      <c r="BF1445" s="117">
        <f>IF(N1445="snížená",J1445,0)</f>
        <v>0</v>
      </c>
      <c r="BG1445" s="117">
        <f>IF(N1445="zákl. přenesená",J1445,0)</f>
        <v>0</v>
      </c>
      <c r="BH1445" s="117">
        <f>IF(N1445="sníž. přenesená",J1445,0)</f>
        <v>0</v>
      </c>
      <c r="BI1445" s="117">
        <f>IF(N1445="nulová",J1445,0)</f>
        <v>0</v>
      </c>
      <c r="BJ1445" s="12" t="s">
        <v>77</v>
      </c>
      <c r="BK1445" s="117">
        <f>ROUND(I1445*H1445,2)</f>
        <v>269000</v>
      </c>
      <c r="BL1445" s="12" t="s">
        <v>105</v>
      </c>
      <c r="BM1445" s="116" t="s">
        <v>2464</v>
      </c>
    </row>
    <row r="1446" spans="1:65" s="2" customFormat="1" ht="29.25">
      <c r="A1446" s="24"/>
      <c r="B1446" s="25"/>
      <c r="C1446" s="24"/>
      <c r="D1446" s="118" t="s">
        <v>108</v>
      </c>
      <c r="E1446" s="24"/>
      <c r="F1446" s="119" t="s">
        <v>2465</v>
      </c>
      <c r="G1446" s="24"/>
      <c r="H1446" s="24"/>
      <c r="I1446" s="24"/>
      <c r="J1446" s="24"/>
      <c r="K1446" s="24"/>
      <c r="L1446" s="25"/>
      <c r="M1446" s="120"/>
      <c r="N1446" s="121"/>
      <c r="O1446" s="45"/>
      <c r="P1446" s="45"/>
      <c r="Q1446" s="45"/>
      <c r="R1446" s="45"/>
      <c r="S1446" s="45"/>
      <c r="T1446" s="46"/>
      <c r="U1446" s="24"/>
      <c r="V1446" s="24"/>
      <c r="W1446" s="24"/>
      <c r="X1446" s="24"/>
      <c r="Y1446" s="24"/>
      <c r="Z1446" s="24"/>
      <c r="AA1446" s="24"/>
      <c r="AB1446" s="24"/>
      <c r="AC1446" s="24"/>
      <c r="AD1446" s="24"/>
      <c r="AE1446" s="24"/>
      <c r="AT1446" s="12" t="s">
        <v>108</v>
      </c>
      <c r="AU1446" s="12" t="s">
        <v>69</v>
      </c>
    </row>
    <row r="1447" spans="1:65" s="2" customFormat="1" ht="39">
      <c r="A1447" s="24"/>
      <c r="B1447" s="25"/>
      <c r="C1447" s="24"/>
      <c r="D1447" s="118" t="s">
        <v>110</v>
      </c>
      <c r="E1447" s="24"/>
      <c r="F1447" s="122" t="s">
        <v>2365</v>
      </c>
      <c r="G1447" s="24"/>
      <c r="H1447" s="24"/>
      <c r="I1447" s="24"/>
      <c r="J1447" s="24"/>
      <c r="K1447" s="24"/>
      <c r="L1447" s="25"/>
      <c r="M1447" s="120"/>
      <c r="N1447" s="121"/>
      <c r="O1447" s="45"/>
      <c r="P1447" s="45"/>
      <c r="Q1447" s="45"/>
      <c r="R1447" s="45"/>
      <c r="S1447" s="45"/>
      <c r="T1447" s="46"/>
      <c r="U1447" s="24"/>
      <c r="V1447" s="24"/>
      <c r="W1447" s="24"/>
      <c r="X1447" s="24"/>
      <c r="Y1447" s="24"/>
      <c r="Z1447" s="24"/>
      <c r="AA1447" s="24"/>
      <c r="AB1447" s="24"/>
      <c r="AC1447" s="24"/>
      <c r="AD1447" s="24"/>
      <c r="AE1447" s="24"/>
      <c r="AT1447" s="12" t="s">
        <v>110</v>
      </c>
      <c r="AU1447" s="12" t="s">
        <v>69</v>
      </c>
    </row>
    <row r="1448" spans="1:65" s="2" customFormat="1" ht="16.5" customHeight="1">
      <c r="A1448" s="24"/>
      <c r="B1448" s="105"/>
      <c r="C1448" s="106" t="s">
        <v>2466</v>
      </c>
      <c r="D1448" s="106" t="s">
        <v>100</v>
      </c>
      <c r="E1448" s="107" t="s">
        <v>2467</v>
      </c>
      <c r="F1448" s="108" t="s">
        <v>2468</v>
      </c>
      <c r="G1448" s="109" t="s">
        <v>163</v>
      </c>
      <c r="H1448" s="110">
        <v>200</v>
      </c>
      <c r="I1448" s="111">
        <v>331</v>
      </c>
      <c r="J1448" s="111">
        <f>ROUND(I1448*H1448,2)</f>
        <v>66200</v>
      </c>
      <c r="K1448" s="108" t="s">
        <v>104</v>
      </c>
      <c r="L1448" s="25"/>
      <c r="M1448" s="112" t="s">
        <v>3</v>
      </c>
      <c r="N1448" s="113" t="s">
        <v>40</v>
      </c>
      <c r="O1448" s="114">
        <v>0</v>
      </c>
      <c r="P1448" s="114">
        <f>O1448*H1448</f>
        <v>0</v>
      </c>
      <c r="Q1448" s="114">
        <v>0</v>
      </c>
      <c r="R1448" s="114">
        <f>Q1448*H1448</f>
        <v>0</v>
      </c>
      <c r="S1448" s="114">
        <v>0</v>
      </c>
      <c r="T1448" s="115">
        <f>S1448*H1448</f>
        <v>0</v>
      </c>
      <c r="U1448" s="24"/>
      <c r="V1448" s="24"/>
      <c r="W1448" s="24"/>
      <c r="X1448" s="24"/>
      <c r="Y1448" s="24"/>
      <c r="Z1448" s="24"/>
      <c r="AA1448" s="24"/>
      <c r="AB1448" s="24"/>
      <c r="AC1448" s="24"/>
      <c r="AD1448" s="24"/>
      <c r="AE1448" s="24"/>
      <c r="AR1448" s="116" t="s">
        <v>105</v>
      </c>
      <c r="AT1448" s="116" t="s">
        <v>100</v>
      </c>
      <c r="AU1448" s="116" t="s">
        <v>69</v>
      </c>
      <c r="AY1448" s="12" t="s">
        <v>106</v>
      </c>
      <c r="BE1448" s="117">
        <f>IF(N1448="základní",J1448,0)</f>
        <v>66200</v>
      </c>
      <c r="BF1448" s="117">
        <f>IF(N1448="snížená",J1448,0)</f>
        <v>0</v>
      </c>
      <c r="BG1448" s="117">
        <f>IF(N1448="zákl. přenesená",J1448,0)</f>
        <v>0</v>
      </c>
      <c r="BH1448" s="117">
        <f>IF(N1448="sníž. přenesená",J1448,0)</f>
        <v>0</v>
      </c>
      <c r="BI1448" s="117">
        <f>IF(N1448="nulová",J1448,0)</f>
        <v>0</v>
      </c>
      <c r="BJ1448" s="12" t="s">
        <v>77</v>
      </c>
      <c r="BK1448" s="117">
        <f>ROUND(I1448*H1448,2)</f>
        <v>66200</v>
      </c>
      <c r="BL1448" s="12" t="s">
        <v>105</v>
      </c>
      <c r="BM1448" s="116" t="s">
        <v>2469</v>
      </c>
    </row>
    <row r="1449" spans="1:65" s="2" customFormat="1" ht="29.25">
      <c r="A1449" s="24"/>
      <c r="B1449" s="25"/>
      <c r="C1449" s="24"/>
      <c r="D1449" s="118" t="s">
        <v>108</v>
      </c>
      <c r="E1449" s="24"/>
      <c r="F1449" s="119" t="s">
        <v>2470</v>
      </c>
      <c r="G1449" s="24"/>
      <c r="H1449" s="24"/>
      <c r="I1449" s="24"/>
      <c r="J1449" s="24"/>
      <c r="K1449" s="24"/>
      <c r="L1449" s="25"/>
      <c r="M1449" s="120"/>
      <c r="N1449" s="121"/>
      <c r="O1449" s="45"/>
      <c r="P1449" s="45"/>
      <c r="Q1449" s="45"/>
      <c r="R1449" s="45"/>
      <c r="S1449" s="45"/>
      <c r="T1449" s="46"/>
      <c r="U1449" s="24"/>
      <c r="V1449" s="24"/>
      <c r="W1449" s="24"/>
      <c r="X1449" s="24"/>
      <c r="Y1449" s="24"/>
      <c r="Z1449" s="24"/>
      <c r="AA1449" s="24"/>
      <c r="AB1449" s="24"/>
      <c r="AC1449" s="24"/>
      <c r="AD1449" s="24"/>
      <c r="AE1449" s="24"/>
      <c r="AT1449" s="12" t="s">
        <v>108</v>
      </c>
      <c r="AU1449" s="12" t="s">
        <v>69</v>
      </c>
    </row>
    <row r="1450" spans="1:65" s="2" customFormat="1" ht="48.75">
      <c r="A1450" s="24"/>
      <c r="B1450" s="25"/>
      <c r="C1450" s="24"/>
      <c r="D1450" s="118" t="s">
        <v>110</v>
      </c>
      <c r="E1450" s="24"/>
      <c r="F1450" s="122" t="s">
        <v>2471</v>
      </c>
      <c r="G1450" s="24"/>
      <c r="H1450" s="24"/>
      <c r="I1450" s="24"/>
      <c r="J1450" s="24"/>
      <c r="K1450" s="24"/>
      <c r="L1450" s="25"/>
      <c r="M1450" s="120"/>
      <c r="N1450" s="121"/>
      <c r="O1450" s="45"/>
      <c r="P1450" s="45"/>
      <c r="Q1450" s="45"/>
      <c r="R1450" s="45"/>
      <c r="S1450" s="45"/>
      <c r="T1450" s="46"/>
      <c r="U1450" s="24"/>
      <c r="V1450" s="24"/>
      <c r="W1450" s="24"/>
      <c r="X1450" s="24"/>
      <c r="Y1450" s="24"/>
      <c r="Z1450" s="24"/>
      <c r="AA1450" s="24"/>
      <c r="AB1450" s="24"/>
      <c r="AC1450" s="24"/>
      <c r="AD1450" s="24"/>
      <c r="AE1450" s="24"/>
      <c r="AT1450" s="12" t="s">
        <v>110</v>
      </c>
      <c r="AU1450" s="12" t="s">
        <v>69</v>
      </c>
    </row>
    <row r="1451" spans="1:65" s="2" customFormat="1" ht="16.5" customHeight="1">
      <c r="A1451" s="24"/>
      <c r="B1451" s="105"/>
      <c r="C1451" s="106" t="s">
        <v>2472</v>
      </c>
      <c r="D1451" s="106" t="s">
        <v>100</v>
      </c>
      <c r="E1451" s="107" t="s">
        <v>2473</v>
      </c>
      <c r="F1451" s="108" t="s">
        <v>2474</v>
      </c>
      <c r="G1451" s="109" t="s">
        <v>163</v>
      </c>
      <c r="H1451" s="110">
        <v>200</v>
      </c>
      <c r="I1451" s="111">
        <v>280</v>
      </c>
      <c r="J1451" s="111">
        <f>ROUND(I1451*H1451,2)</f>
        <v>56000</v>
      </c>
      <c r="K1451" s="108" t="s">
        <v>104</v>
      </c>
      <c r="L1451" s="25"/>
      <c r="M1451" s="112" t="s">
        <v>3</v>
      </c>
      <c r="N1451" s="113" t="s">
        <v>40</v>
      </c>
      <c r="O1451" s="114">
        <v>0</v>
      </c>
      <c r="P1451" s="114">
        <f>O1451*H1451</f>
        <v>0</v>
      </c>
      <c r="Q1451" s="114">
        <v>0</v>
      </c>
      <c r="R1451" s="114">
        <f>Q1451*H1451</f>
        <v>0</v>
      </c>
      <c r="S1451" s="114">
        <v>0</v>
      </c>
      <c r="T1451" s="115">
        <f>S1451*H1451</f>
        <v>0</v>
      </c>
      <c r="U1451" s="24"/>
      <c r="V1451" s="24"/>
      <c r="W1451" s="24"/>
      <c r="X1451" s="24"/>
      <c r="Y1451" s="24"/>
      <c r="Z1451" s="24"/>
      <c r="AA1451" s="24"/>
      <c r="AB1451" s="24"/>
      <c r="AC1451" s="24"/>
      <c r="AD1451" s="24"/>
      <c r="AE1451" s="24"/>
      <c r="AR1451" s="116" t="s">
        <v>105</v>
      </c>
      <c r="AT1451" s="116" t="s">
        <v>100</v>
      </c>
      <c r="AU1451" s="116" t="s">
        <v>69</v>
      </c>
      <c r="AY1451" s="12" t="s">
        <v>106</v>
      </c>
      <c r="BE1451" s="117">
        <f>IF(N1451="základní",J1451,0)</f>
        <v>56000</v>
      </c>
      <c r="BF1451" s="117">
        <f>IF(N1451="snížená",J1451,0)</f>
        <v>0</v>
      </c>
      <c r="BG1451" s="117">
        <f>IF(N1451="zákl. přenesená",J1451,0)</f>
        <v>0</v>
      </c>
      <c r="BH1451" s="117">
        <f>IF(N1451="sníž. přenesená",J1451,0)</f>
        <v>0</v>
      </c>
      <c r="BI1451" s="117">
        <f>IF(N1451="nulová",J1451,0)</f>
        <v>0</v>
      </c>
      <c r="BJ1451" s="12" t="s">
        <v>77</v>
      </c>
      <c r="BK1451" s="117">
        <f>ROUND(I1451*H1451,2)</f>
        <v>56000</v>
      </c>
      <c r="BL1451" s="12" t="s">
        <v>105</v>
      </c>
      <c r="BM1451" s="116" t="s">
        <v>2475</v>
      </c>
    </row>
    <row r="1452" spans="1:65" s="2" customFormat="1" ht="19.5">
      <c r="A1452" s="24"/>
      <c r="B1452" s="25"/>
      <c r="C1452" s="24"/>
      <c r="D1452" s="118" t="s">
        <v>108</v>
      </c>
      <c r="E1452" s="24"/>
      <c r="F1452" s="119" t="s">
        <v>2476</v>
      </c>
      <c r="G1452" s="24"/>
      <c r="H1452" s="24"/>
      <c r="I1452" s="24"/>
      <c r="J1452" s="24"/>
      <c r="K1452" s="24"/>
      <c r="L1452" s="25"/>
      <c r="M1452" s="120"/>
      <c r="N1452" s="121"/>
      <c r="O1452" s="45"/>
      <c r="P1452" s="45"/>
      <c r="Q1452" s="45"/>
      <c r="R1452" s="45"/>
      <c r="S1452" s="45"/>
      <c r="T1452" s="46"/>
      <c r="U1452" s="24"/>
      <c r="V1452" s="24"/>
      <c r="W1452" s="24"/>
      <c r="X1452" s="24"/>
      <c r="Y1452" s="24"/>
      <c r="Z1452" s="24"/>
      <c r="AA1452" s="24"/>
      <c r="AB1452" s="24"/>
      <c r="AC1452" s="24"/>
      <c r="AD1452" s="24"/>
      <c r="AE1452" s="24"/>
      <c r="AT1452" s="12" t="s">
        <v>108</v>
      </c>
      <c r="AU1452" s="12" t="s">
        <v>69</v>
      </c>
    </row>
    <row r="1453" spans="1:65" s="2" customFormat="1" ht="39">
      <c r="A1453" s="24"/>
      <c r="B1453" s="25"/>
      <c r="C1453" s="24"/>
      <c r="D1453" s="118" t="s">
        <v>110</v>
      </c>
      <c r="E1453" s="24"/>
      <c r="F1453" s="122" t="s">
        <v>2365</v>
      </c>
      <c r="G1453" s="24"/>
      <c r="H1453" s="24"/>
      <c r="I1453" s="24"/>
      <c r="J1453" s="24"/>
      <c r="K1453" s="24"/>
      <c r="L1453" s="25"/>
      <c r="M1453" s="120"/>
      <c r="N1453" s="121"/>
      <c r="O1453" s="45"/>
      <c r="P1453" s="45"/>
      <c r="Q1453" s="45"/>
      <c r="R1453" s="45"/>
      <c r="S1453" s="45"/>
      <c r="T1453" s="46"/>
      <c r="U1453" s="24"/>
      <c r="V1453" s="24"/>
      <c r="W1453" s="24"/>
      <c r="X1453" s="24"/>
      <c r="Y1453" s="24"/>
      <c r="Z1453" s="24"/>
      <c r="AA1453" s="24"/>
      <c r="AB1453" s="24"/>
      <c r="AC1453" s="24"/>
      <c r="AD1453" s="24"/>
      <c r="AE1453" s="24"/>
      <c r="AT1453" s="12" t="s">
        <v>110</v>
      </c>
      <c r="AU1453" s="12" t="s">
        <v>69</v>
      </c>
    </row>
    <row r="1454" spans="1:65" s="2" customFormat="1" ht="21.75" customHeight="1">
      <c r="A1454" s="24"/>
      <c r="B1454" s="105"/>
      <c r="C1454" s="106" t="s">
        <v>2477</v>
      </c>
      <c r="D1454" s="106" t="s">
        <v>100</v>
      </c>
      <c r="E1454" s="107" t="s">
        <v>2478</v>
      </c>
      <c r="F1454" s="108" t="s">
        <v>2479</v>
      </c>
      <c r="G1454" s="109" t="s">
        <v>163</v>
      </c>
      <c r="H1454" s="110">
        <v>200</v>
      </c>
      <c r="I1454" s="111">
        <v>343</v>
      </c>
      <c r="J1454" s="111">
        <f>ROUND(I1454*H1454,2)</f>
        <v>68600</v>
      </c>
      <c r="K1454" s="108" t="s">
        <v>104</v>
      </c>
      <c r="L1454" s="25"/>
      <c r="M1454" s="112" t="s">
        <v>3</v>
      </c>
      <c r="N1454" s="113" t="s">
        <v>40</v>
      </c>
      <c r="O1454" s="114">
        <v>0</v>
      </c>
      <c r="P1454" s="114">
        <f>O1454*H1454</f>
        <v>0</v>
      </c>
      <c r="Q1454" s="114">
        <v>0</v>
      </c>
      <c r="R1454" s="114">
        <f>Q1454*H1454</f>
        <v>0</v>
      </c>
      <c r="S1454" s="114">
        <v>0</v>
      </c>
      <c r="T1454" s="115">
        <f>S1454*H1454</f>
        <v>0</v>
      </c>
      <c r="U1454" s="24"/>
      <c r="V1454" s="24"/>
      <c r="W1454" s="24"/>
      <c r="X1454" s="24"/>
      <c r="Y1454" s="24"/>
      <c r="Z1454" s="24"/>
      <c r="AA1454" s="24"/>
      <c r="AB1454" s="24"/>
      <c r="AC1454" s="24"/>
      <c r="AD1454" s="24"/>
      <c r="AE1454" s="24"/>
      <c r="AR1454" s="116" t="s">
        <v>105</v>
      </c>
      <c r="AT1454" s="116" t="s">
        <v>100</v>
      </c>
      <c r="AU1454" s="116" t="s">
        <v>69</v>
      </c>
      <c r="AY1454" s="12" t="s">
        <v>106</v>
      </c>
      <c r="BE1454" s="117">
        <f>IF(N1454="základní",J1454,0)</f>
        <v>68600</v>
      </c>
      <c r="BF1454" s="117">
        <f>IF(N1454="snížená",J1454,0)</f>
        <v>0</v>
      </c>
      <c r="BG1454" s="117">
        <f>IF(N1454="zákl. přenesená",J1454,0)</f>
        <v>0</v>
      </c>
      <c r="BH1454" s="117">
        <f>IF(N1454="sníž. přenesená",J1454,0)</f>
        <v>0</v>
      </c>
      <c r="BI1454" s="117">
        <f>IF(N1454="nulová",J1454,0)</f>
        <v>0</v>
      </c>
      <c r="BJ1454" s="12" t="s">
        <v>77</v>
      </c>
      <c r="BK1454" s="117">
        <f>ROUND(I1454*H1454,2)</f>
        <v>68600</v>
      </c>
      <c r="BL1454" s="12" t="s">
        <v>105</v>
      </c>
      <c r="BM1454" s="116" t="s">
        <v>2480</v>
      </c>
    </row>
    <row r="1455" spans="1:65" s="2" customFormat="1" ht="29.25">
      <c r="A1455" s="24"/>
      <c r="B1455" s="25"/>
      <c r="C1455" s="24"/>
      <c r="D1455" s="118" t="s">
        <v>108</v>
      </c>
      <c r="E1455" s="24"/>
      <c r="F1455" s="119" t="s">
        <v>2481</v>
      </c>
      <c r="G1455" s="24"/>
      <c r="H1455" s="24"/>
      <c r="I1455" s="24"/>
      <c r="J1455" s="24"/>
      <c r="K1455" s="24"/>
      <c r="L1455" s="25"/>
      <c r="M1455" s="120"/>
      <c r="N1455" s="121"/>
      <c r="O1455" s="45"/>
      <c r="P1455" s="45"/>
      <c r="Q1455" s="45"/>
      <c r="R1455" s="45"/>
      <c r="S1455" s="45"/>
      <c r="T1455" s="46"/>
      <c r="U1455" s="24"/>
      <c r="V1455" s="24"/>
      <c r="W1455" s="24"/>
      <c r="X1455" s="24"/>
      <c r="Y1455" s="24"/>
      <c r="Z1455" s="24"/>
      <c r="AA1455" s="24"/>
      <c r="AB1455" s="24"/>
      <c r="AC1455" s="24"/>
      <c r="AD1455" s="24"/>
      <c r="AE1455" s="24"/>
      <c r="AT1455" s="12" t="s">
        <v>108</v>
      </c>
      <c r="AU1455" s="12" t="s">
        <v>69</v>
      </c>
    </row>
    <row r="1456" spans="1:65" s="2" customFormat="1" ht="39">
      <c r="A1456" s="24"/>
      <c r="B1456" s="25"/>
      <c r="C1456" s="24"/>
      <c r="D1456" s="118" t="s">
        <v>110</v>
      </c>
      <c r="E1456" s="24"/>
      <c r="F1456" s="122" t="s">
        <v>2365</v>
      </c>
      <c r="G1456" s="24"/>
      <c r="H1456" s="24"/>
      <c r="I1456" s="24"/>
      <c r="J1456" s="24"/>
      <c r="K1456" s="24"/>
      <c r="L1456" s="25"/>
      <c r="M1456" s="120"/>
      <c r="N1456" s="121"/>
      <c r="O1456" s="45"/>
      <c r="P1456" s="45"/>
      <c r="Q1456" s="45"/>
      <c r="R1456" s="45"/>
      <c r="S1456" s="45"/>
      <c r="T1456" s="46"/>
      <c r="U1456" s="24"/>
      <c r="V1456" s="24"/>
      <c r="W1456" s="24"/>
      <c r="X1456" s="24"/>
      <c r="Y1456" s="24"/>
      <c r="Z1456" s="24"/>
      <c r="AA1456" s="24"/>
      <c r="AB1456" s="24"/>
      <c r="AC1456" s="24"/>
      <c r="AD1456" s="24"/>
      <c r="AE1456" s="24"/>
      <c r="AT1456" s="12" t="s">
        <v>110</v>
      </c>
      <c r="AU1456" s="12" t="s">
        <v>69</v>
      </c>
    </row>
    <row r="1457" spans="1:65" s="2" customFormat="1" ht="21.75" customHeight="1">
      <c r="A1457" s="24"/>
      <c r="B1457" s="105"/>
      <c r="C1457" s="106" t="s">
        <v>2482</v>
      </c>
      <c r="D1457" s="106" t="s">
        <v>100</v>
      </c>
      <c r="E1457" s="107" t="s">
        <v>2483</v>
      </c>
      <c r="F1457" s="108" t="s">
        <v>2484</v>
      </c>
      <c r="G1457" s="109" t="s">
        <v>163</v>
      </c>
      <c r="H1457" s="110">
        <v>200</v>
      </c>
      <c r="I1457" s="111">
        <v>291</v>
      </c>
      <c r="J1457" s="111">
        <f>ROUND(I1457*H1457,2)</f>
        <v>58200</v>
      </c>
      <c r="K1457" s="108" t="s">
        <v>104</v>
      </c>
      <c r="L1457" s="25"/>
      <c r="M1457" s="112" t="s">
        <v>3</v>
      </c>
      <c r="N1457" s="113" t="s">
        <v>40</v>
      </c>
      <c r="O1457" s="114">
        <v>0</v>
      </c>
      <c r="P1457" s="114">
        <f>O1457*H1457</f>
        <v>0</v>
      </c>
      <c r="Q1457" s="114">
        <v>0</v>
      </c>
      <c r="R1457" s="114">
        <f>Q1457*H1457</f>
        <v>0</v>
      </c>
      <c r="S1457" s="114">
        <v>0</v>
      </c>
      <c r="T1457" s="115">
        <f>S1457*H1457</f>
        <v>0</v>
      </c>
      <c r="U1457" s="24"/>
      <c r="V1457" s="24"/>
      <c r="W1457" s="24"/>
      <c r="X1457" s="24"/>
      <c r="Y1457" s="24"/>
      <c r="Z1457" s="24"/>
      <c r="AA1457" s="24"/>
      <c r="AB1457" s="24"/>
      <c r="AC1457" s="24"/>
      <c r="AD1457" s="24"/>
      <c r="AE1457" s="24"/>
      <c r="AR1457" s="116" t="s">
        <v>105</v>
      </c>
      <c r="AT1457" s="116" t="s">
        <v>100</v>
      </c>
      <c r="AU1457" s="116" t="s">
        <v>69</v>
      </c>
      <c r="AY1457" s="12" t="s">
        <v>106</v>
      </c>
      <c r="BE1457" s="117">
        <f>IF(N1457="základní",J1457,0)</f>
        <v>58200</v>
      </c>
      <c r="BF1457" s="117">
        <f>IF(N1457="snížená",J1457,0)</f>
        <v>0</v>
      </c>
      <c r="BG1457" s="117">
        <f>IF(N1457="zákl. přenesená",J1457,0)</f>
        <v>0</v>
      </c>
      <c r="BH1457" s="117">
        <f>IF(N1457="sníž. přenesená",J1457,0)</f>
        <v>0</v>
      </c>
      <c r="BI1457" s="117">
        <f>IF(N1457="nulová",J1457,0)</f>
        <v>0</v>
      </c>
      <c r="BJ1457" s="12" t="s">
        <v>77</v>
      </c>
      <c r="BK1457" s="117">
        <f>ROUND(I1457*H1457,2)</f>
        <v>58200</v>
      </c>
      <c r="BL1457" s="12" t="s">
        <v>105</v>
      </c>
      <c r="BM1457" s="116" t="s">
        <v>2485</v>
      </c>
    </row>
    <row r="1458" spans="1:65" s="2" customFormat="1" ht="29.25">
      <c r="A1458" s="24"/>
      <c r="B1458" s="25"/>
      <c r="C1458" s="24"/>
      <c r="D1458" s="118" t="s">
        <v>108</v>
      </c>
      <c r="E1458" s="24"/>
      <c r="F1458" s="119" t="s">
        <v>2486</v>
      </c>
      <c r="G1458" s="24"/>
      <c r="H1458" s="24"/>
      <c r="I1458" s="24"/>
      <c r="J1458" s="24"/>
      <c r="K1458" s="24"/>
      <c r="L1458" s="25"/>
      <c r="M1458" s="120"/>
      <c r="N1458" s="121"/>
      <c r="O1458" s="45"/>
      <c r="P1458" s="45"/>
      <c r="Q1458" s="45"/>
      <c r="R1458" s="45"/>
      <c r="S1458" s="45"/>
      <c r="T1458" s="46"/>
      <c r="U1458" s="24"/>
      <c r="V1458" s="24"/>
      <c r="W1458" s="24"/>
      <c r="X1458" s="24"/>
      <c r="Y1458" s="24"/>
      <c r="Z1458" s="24"/>
      <c r="AA1458" s="24"/>
      <c r="AB1458" s="24"/>
      <c r="AC1458" s="24"/>
      <c r="AD1458" s="24"/>
      <c r="AE1458" s="24"/>
      <c r="AT1458" s="12" t="s">
        <v>108</v>
      </c>
      <c r="AU1458" s="12" t="s">
        <v>69</v>
      </c>
    </row>
    <row r="1459" spans="1:65" s="2" customFormat="1" ht="39">
      <c r="A1459" s="24"/>
      <c r="B1459" s="25"/>
      <c r="C1459" s="24"/>
      <c r="D1459" s="118" t="s">
        <v>110</v>
      </c>
      <c r="E1459" s="24"/>
      <c r="F1459" s="122" t="s">
        <v>2365</v>
      </c>
      <c r="G1459" s="24"/>
      <c r="H1459" s="24"/>
      <c r="I1459" s="24"/>
      <c r="J1459" s="24"/>
      <c r="K1459" s="24"/>
      <c r="L1459" s="25"/>
      <c r="M1459" s="120"/>
      <c r="N1459" s="121"/>
      <c r="O1459" s="45"/>
      <c r="P1459" s="45"/>
      <c r="Q1459" s="45"/>
      <c r="R1459" s="45"/>
      <c r="S1459" s="45"/>
      <c r="T1459" s="46"/>
      <c r="U1459" s="24"/>
      <c r="V1459" s="24"/>
      <c r="W1459" s="24"/>
      <c r="X1459" s="24"/>
      <c r="Y1459" s="24"/>
      <c r="Z1459" s="24"/>
      <c r="AA1459" s="24"/>
      <c r="AB1459" s="24"/>
      <c r="AC1459" s="24"/>
      <c r="AD1459" s="24"/>
      <c r="AE1459" s="24"/>
      <c r="AT1459" s="12" t="s">
        <v>110</v>
      </c>
      <c r="AU1459" s="12" t="s">
        <v>69</v>
      </c>
    </row>
    <row r="1460" spans="1:65" s="2" customFormat="1" ht="24.2" customHeight="1">
      <c r="A1460" s="24"/>
      <c r="B1460" s="105"/>
      <c r="C1460" s="106" t="s">
        <v>2487</v>
      </c>
      <c r="D1460" s="106" t="s">
        <v>100</v>
      </c>
      <c r="E1460" s="107" t="s">
        <v>2488</v>
      </c>
      <c r="F1460" s="108" t="s">
        <v>2489</v>
      </c>
      <c r="G1460" s="109" t="s">
        <v>163</v>
      </c>
      <c r="H1460" s="110">
        <v>200</v>
      </c>
      <c r="I1460" s="111">
        <v>356</v>
      </c>
      <c r="J1460" s="111">
        <f>ROUND(I1460*H1460,2)</f>
        <v>71200</v>
      </c>
      <c r="K1460" s="108" t="s">
        <v>104</v>
      </c>
      <c r="L1460" s="25"/>
      <c r="M1460" s="112" t="s">
        <v>3</v>
      </c>
      <c r="N1460" s="113" t="s">
        <v>40</v>
      </c>
      <c r="O1460" s="114">
        <v>0</v>
      </c>
      <c r="P1460" s="114">
        <f>O1460*H1460</f>
        <v>0</v>
      </c>
      <c r="Q1460" s="114">
        <v>0</v>
      </c>
      <c r="R1460" s="114">
        <f>Q1460*H1460</f>
        <v>0</v>
      </c>
      <c r="S1460" s="114">
        <v>0</v>
      </c>
      <c r="T1460" s="115">
        <f>S1460*H1460</f>
        <v>0</v>
      </c>
      <c r="U1460" s="24"/>
      <c r="V1460" s="24"/>
      <c r="W1460" s="24"/>
      <c r="X1460" s="24"/>
      <c r="Y1460" s="24"/>
      <c r="Z1460" s="24"/>
      <c r="AA1460" s="24"/>
      <c r="AB1460" s="24"/>
      <c r="AC1460" s="24"/>
      <c r="AD1460" s="24"/>
      <c r="AE1460" s="24"/>
      <c r="AR1460" s="116" t="s">
        <v>105</v>
      </c>
      <c r="AT1460" s="116" t="s">
        <v>100</v>
      </c>
      <c r="AU1460" s="116" t="s">
        <v>69</v>
      </c>
      <c r="AY1460" s="12" t="s">
        <v>106</v>
      </c>
      <c r="BE1460" s="117">
        <f>IF(N1460="základní",J1460,0)</f>
        <v>71200</v>
      </c>
      <c r="BF1460" s="117">
        <f>IF(N1460="snížená",J1460,0)</f>
        <v>0</v>
      </c>
      <c r="BG1460" s="117">
        <f>IF(N1460="zákl. přenesená",J1460,0)</f>
        <v>0</v>
      </c>
      <c r="BH1460" s="117">
        <f>IF(N1460="sníž. přenesená",J1460,0)</f>
        <v>0</v>
      </c>
      <c r="BI1460" s="117">
        <f>IF(N1460="nulová",J1460,0)</f>
        <v>0</v>
      </c>
      <c r="BJ1460" s="12" t="s">
        <v>77</v>
      </c>
      <c r="BK1460" s="117">
        <f>ROUND(I1460*H1460,2)</f>
        <v>71200</v>
      </c>
      <c r="BL1460" s="12" t="s">
        <v>105</v>
      </c>
      <c r="BM1460" s="116" t="s">
        <v>2490</v>
      </c>
    </row>
    <row r="1461" spans="1:65" s="2" customFormat="1" ht="19.5">
      <c r="A1461" s="24"/>
      <c r="B1461" s="25"/>
      <c r="C1461" s="24"/>
      <c r="D1461" s="118" t="s">
        <v>108</v>
      </c>
      <c r="E1461" s="24"/>
      <c r="F1461" s="119" t="s">
        <v>2491</v>
      </c>
      <c r="G1461" s="24"/>
      <c r="H1461" s="24"/>
      <c r="I1461" s="24"/>
      <c r="J1461" s="24"/>
      <c r="K1461" s="24"/>
      <c r="L1461" s="25"/>
      <c r="M1461" s="120"/>
      <c r="N1461" s="121"/>
      <c r="O1461" s="45"/>
      <c r="P1461" s="45"/>
      <c r="Q1461" s="45"/>
      <c r="R1461" s="45"/>
      <c r="S1461" s="45"/>
      <c r="T1461" s="46"/>
      <c r="U1461" s="24"/>
      <c r="V1461" s="24"/>
      <c r="W1461" s="24"/>
      <c r="X1461" s="24"/>
      <c r="Y1461" s="24"/>
      <c r="Z1461" s="24"/>
      <c r="AA1461" s="24"/>
      <c r="AB1461" s="24"/>
      <c r="AC1461" s="24"/>
      <c r="AD1461" s="24"/>
      <c r="AE1461" s="24"/>
      <c r="AT1461" s="12" t="s">
        <v>108</v>
      </c>
      <c r="AU1461" s="12" t="s">
        <v>69</v>
      </c>
    </row>
    <row r="1462" spans="1:65" s="2" customFormat="1" ht="39">
      <c r="A1462" s="24"/>
      <c r="B1462" s="25"/>
      <c r="C1462" s="24"/>
      <c r="D1462" s="118" t="s">
        <v>110</v>
      </c>
      <c r="E1462" s="24"/>
      <c r="F1462" s="122" t="s">
        <v>2365</v>
      </c>
      <c r="G1462" s="24"/>
      <c r="H1462" s="24"/>
      <c r="I1462" s="24"/>
      <c r="J1462" s="24"/>
      <c r="K1462" s="24"/>
      <c r="L1462" s="25"/>
      <c r="M1462" s="120"/>
      <c r="N1462" s="121"/>
      <c r="O1462" s="45"/>
      <c r="P1462" s="45"/>
      <c r="Q1462" s="45"/>
      <c r="R1462" s="45"/>
      <c r="S1462" s="45"/>
      <c r="T1462" s="46"/>
      <c r="U1462" s="24"/>
      <c r="V1462" s="24"/>
      <c r="W1462" s="24"/>
      <c r="X1462" s="24"/>
      <c r="Y1462" s="24"/>
      <c r="Z1462" s="24"/>
      <c r="AA1462" s="24"/>
      <c r="AB1462" s="24"/>
      <c r="AC1462" s="24"/>
      <c r="AD1462" s="24"/>
      <c r="AE1462" s="24"/>
      <c r="AT1462" s="12" t="s">
        <v>110</v>
      </c>
      <c r="AU1462" s="12" t="s">
        <v>69</v>
      </c>
    </row>
    <row r="1463" spans="1:65" s="2" customFormat="1" ht="24.2" customHeight="1">
      <c r="A1463" s="24"/>
      <c r="B1463" s="105"/>
      <c r="C1463" s="106" t="s">
        <v>2492</v>
      </c>
      <c r="D1463" s="106" t="s">
        <v>100</v>
      </c>
      <c r="E1463" s="107" t="s">
        <v>2493</v>
      </c>
      <c r="F1463" s="108" t="s">
        <v>2494</v>
      </c>
      <c r="G1463" s="109" t="s">
        <v>163</v>
      </c>
      <c r="H1463" s="110">
        <v>200</v>
      </c>
      <c r="I1463" s="111">
        <v>297</v>
      </c>
      <c r="J1463" s="111">
        <f>ROUND(I1463*H1463,2)</f>
        <v>59400</v>
      </c>
      <c r="K1463" s="108" t="s">
        <v>104</v>
      </c>
      <c r="L1463" s="25"/>
      <c r="M1463" s="112" t="s">
        <v>3</v>
      </c>
      <c r="N1463" s="113" t="s">
        <v>40</v>
      </c>
      <c r="O1463" s="114">
        <v>0</v>
      </c>
      <c r="P1463" s="114">
        <f>O1463*H1463</f>
        <v>0</v>
      </c>
      <c r="Q1463" s="114">
        <v>0</v>
      </c>
      <c r="R1463" s="114">
        <f>Q1463*H1463</f>
        <v>0</v>
      </c>
      <c r="S1463" s="114">
        <v>0</v>
      </c>
      <c r="T1463" s="115">
        <f>S1463*H1463</f>
        <v>0</v>
      </c>
      <c r="U1463" s="24"/>
      <c r="V1463" s="24"/>
      <c r="W1463" s="24"/>
      <c r="X1463" s="24"/>
      <c r="Y1463" s="24"/>
      <c r="Z1463" s="24"/>
      <c r="AA1463" s="24"/>
      <c r="AB1463" s="24"/>
      <c r="AC1463" s="24"/>
      <c r="AD1463" s="24"/>
      <c r="AE1463" s="24"/>
      <c r="AR1463" s="116" t="s">
        <v>105</v>
      </c>
      <c r="AT1463" s="116" t="s">
        <v>100</v>
      </c>
      <c r="AU1463" s="116" t="s">
        <v>69</v>
      </c>
      <c r="AY1463" s="12" t="s">
        <v>106</v>
      </c>
      <c r="BE1463" s="117">
        <f>IF(N1463="základní",J1463,0)</f>
        <v>59400</v>
      </c>
      <c r="BF1463" s="117">
        <f>IF(N1463="snížená",J1463,0)</f>
        <v>0</v>
      </c>
      <c r="BG1463" s="117">
        <f>IF(N1463="zákl. přenesená",J1463,0)</f>
        <v>0</v>
      </c>
      <c r="BH1463" s="117">
        <f>IF(N1463="sníž. přenesená",J1463,0)</f>
        <v>0</v>
      </c>
      <c r="BI1463" s="117">
        <f>IF(N1463="nulová",J1463,0)</f>
        <v>0</v>
      </c>
      <c r="BJ1463" s="12" t="s">
        <v>77</v>
      </c>
      <c r="BK1463" s="117">
        <f>ROUND(I1463*H1463,2)</f>
        <v>59400</v>
      </c>
      <c r="BL1463" s="12" t="s">
        <v>105</v>
      </c>
      <c r="BM1463" s="116" t="s">
        <v>2495</v>
      </c>
    </row>
    <row r="1464" spans="1:65" s="2" customFormat="1" ht="19.5">
      <c r="A1464" s="24"/>
      <c r="B1464" s="25"/>
      <c r="C1464" s="24"/>
      <c r="D1464" s="118" t="s">
        <v>108</v>
      </c>
      <c r="E1464" s="24"/>
      <c r="F1464" s="119" t="s">
        <v>2496</v>
      </c>
      <c r="G1464" s="24"/>
      <c r="H1464" s="24"/>
      <c r="I1464" s="24"/>
      <c r="J1464" s="24"/>
      <c r="K1464" s="24"/>
      <c r="L1464" s="25"/>
      <c r="M1464" s="120"/>
      <c r="N1464" s="121"/>
      <c r="O1464" s="45"/>
      <c r="P1464" s="45"/>
      <c r="Q1464" s="45"/>
      <c r="R1464" s="45"/>
      <c r="S1464" s="45"/>
      <c r="T1464" s="46"/>
      <c r="U1464" s="24"/>
      <c r="V1464" s="24"/>
      <c r="W1464" s="24"/>
      <c r="X1464" s="24"/>
      <c r="Y1464" s="24"/>
      <c r="Z1464" s="24"/>
      <c r="AA1464" s="24"/>
      <c r="AB1464" s="24"/>
      <c r="AC1464" s="24"/>
      <c r="AD1464" s="24"/>
      <c r="AE1464" s="24"/>
      <c r="AT1464" s="12" t="s">
        <v>108</v>
      </c>
      <c r="AU1464" s="12" t="s">
        <v>69</v>
      </c>
    </row>
    <row r="1465" spans="1:65" s="2" customFormat="1" ht="39">
      <c r="A1465" s="24"/>
      <c r="B1465" s="25"/>
      <c r="C1465" s="24"/>
      <c r="D1465" s="118" t="s">
        <v>110</v>
      </c>
      <c r="E1465" s="24"/>
      <c r="F1465" s="122" t="s">
        <v>2365</v>
      </c>
      <c r="G1465" s="24"/>
      <c r="H1465" s="24"/>
      <c r="I1465" s="24"/>
      <c r="J1465" s="24"/>
      <c r="K1465" s="24"/>
      <c r="L1465" s="25"/>
      <c r="M1465" s="120"/>
      <c r="N1465" s="121"/>
      <c r="O1465" s="45"/>
      <c r="P1465" s="45"/>
      <c r="Q1465" s="45"/>
      <c r="R1465" s="45"/>
      <c r="S1465" s="45"/>
      <c r="T1465" s="46"/>
      <c r="U1465" s="24"/>
      <c r="V1465" s="24"/>
      <c r="W1465" s="24"/>
      <c r="X1465" s="24"/>
      <c r="Y1465" s="24"/>
      <c r="Z1465" s="24"/>
      <c r="AA1465" s="24"/>
      <c r="AB1465" s="24"/>
      <c r="AC1465" s="24"/>
      <c r="AD1465" s="24"/>
      <c r="AE1465" s="24"/>
      <c r="AT1465" s="12" t="s">
        <v>110</v>
      </c>
      <c r="AU1465" s="12" t="s">
        <v>69</v>
      </c>
    </row>
    <row r="1466" spans="1:65" s="2" customFormat="1" ht="16.5" customHeight="1">
      <c r="A1466" s="24"/>
      <c r="B1466" s="105"/>
      <c r="C1466" s="106" t="s">
        <v>2497</v>
      </c>
      <c r="D1466" s="106" t="s">
        <v>100</v>
      </c>
      <c r="E1466" s="107" t="s">
        <v>2498</v>
      </c>
      <c r="F1466" s="108" t="s">
        <v>2499</v>
      </c>
      <c r="G1466" s="109" t="s">
        <v>163</v>
      </c>
      <c r="H1466" s="110">
        <v>200</v>
      </c>
      <c r="I1466" s="111">
        <v>331</v>
      </c>
      <c r="J1466" s="111">
        <f>ROUND(I1466*H1466,2)</f>
        <v>66200</v>
      </c>
      <c r="K1466" s="108" t="s">
        <v>104</v>
      </c>
      <c r="L1466" s="25"/>
      <c r="M1466" s="112" t="s">
        <v>3</v>
      </c>
      <c r="N1466" s="113" t="s">
        <v>40</v>
      </c>
      <c r="O1466" s="114">
        <v>0</v>
      </c>
      <c r="P1466" s="114">
        <f>O1466*H1466</f>
        <v>0</v>
      </c>
      <c r="Q1466" s="114">
        <v>0</v>
      </c>
      <c r="R1466" s="114">
        <f>Q1466*H1466</f>
        <v>0</v>
      </c>
      <c r="S1466" s="114">
        <v>0</v>
      </c>
      <c r="T1466" s="115">
        <f>S1466*H1466</f>
        <v>0</v>
      </c>
      <c r="U1466" s="24"/>
      <c r="V1466" s="24"/>
      <c r="W1466" s="24"/>
      <c r="X1466" s="24"/>
      <c r="Y1466" s="24"/>
      <c r="Z1466" s="24"/>
      <c r="AA1466" s="24"/>
      <c r="AB1466" s="24"/>
      <c r="AC1466" s="24"/>
      <c r="AD1466" s="24"/>
      <c r="AE1466" s="24"/>
      <c r="AR1466" s="116" t="s">
        <v>105</v>
      </c>
      <c r="AT1466" s="116" t="s">
        <v>100</v>
      </c>
      <c r="AU1466" s="116" t="s">
        <v>69</v>
      </c>
      <c r="AY1466" s="12" t="s">
        <v>106</v>
      </c>
      <c r="BE1466" s="117">
        <f>IF(N1466="základní",J1466,0)</f>
        <v>66200</v>
      </c>
      <c r="BF1466" s="117">
        <f>IF(N1466="snížená",J1466,0)</f>
        <v>0</v>
      </c>
      <c r="BG1466" s="117">
        <f>IF(N1466="zákl. přenesená",J1466,0)</f>
        <v>0</v>
      </c>
      <c r="BH1466" s="117">
        <f>IF(N1466="sníž. přenesená",J1466,0)</f>
        <v>0</v>
      </c>
      <c r="BI1466" s="117">
        <f>IF(N1466="nulová",J1466,0)</f>
        <v>0</v>
      </c>
      <c r="BJ1466" s="12" t="s">
        <v>77</v>
      </c>
      <c r="BK1466" s="117">
        <f>ROUND(I1466*H1466,2)</f>
        <v>66200</v>
      </c>
      <c r="BL1466" s="12" t="s">
        <v>105</v>
      </c>
      <c r="BM1466" s="116" t="s">
        <v>2500</v>
      </c>
    </row>
    <row r="1467" spans="1:65" s="2" customFormat="1" ht="29.25">
      <c r="A1467" s="24"/>
      <c r="B1467" s="25"/>
      <c r="C1467" s="24"/>
      <c r="D1467" s="118" t="s">
        <v>108</v>
      </c>
      <c r="E1467" s="24"/>
      <c r="F1467" s="119" t="s">
        <v>2501</v>
      </c>
      <c r="G1467" s="24"/>
      <c r="H1467" s="24"/>
      <c r="I1467" s="24"/>
      <c r="J1467" s="24"/>
      <c r="K1467" s="24"/>
      <c r="L1467" s="25"/>
      <c r="M1467" s="120"/>
      <c r="N1467" s="121"/>
      <c r="O1467" s="45"/>
      <c r="P1467" s="45"/>
      <c r="Q1467" s="45"/>
      <c r="R1467" s="45"/>
      <c r="S1467" s="45"/>
      <c r="T1467" s="46"/>
      <c r="U1467" s="24"/>
      <c r="V1467" s="24"/>
      <c r="W1467" s="24"/>
      <c r="X1467" s="24"/>
      <c r="Y1467" s="24"/>
      <c r="Z1467" s="24"/>
      <c r="AA1467" s="24"/>
      <c r="AB1467" s="24"/>
      <c r="AC1467" s="24"/>
      <c r="AD1467" s="24"/>
      <c r="AE1467" s="24"/>
      <c r="AT1467" s="12" t="s">
        <v>108</v>
      </c>
      <c r="AU1467" s="12" t="s">
        <v>69</v>
      </c>
    </row>
    <row r="1468" spans="1:65" s="2" customFormat="1" ht="39">
      <c r="A1468" s="24"/>
      <c r="B1468" s="25"/>
      <c r="C1468" s="24"/>
      <c r="D1468" s="118" t="s">
        <v>110</v>
      </c>
      <c r="E1468" s="24"/>
      <c r="F1468" s="122" t="s">
        <v>2365</v>
      </c>
      <c r="G1468" s="24"/>
      <c r="H1468" s="24"/>
      <c r="I1468" s="24"/>
      <c r="J1468" s="24"/>
      <c r="K1468" s="24"/>
      <c r="L1468" s="25"/>
      <c r="M1468" s="120"/>
      <c r="N1468" s="121"/>
      <c r="O1468" s="45"/>
      <c r="P1468" s="45"/>
      <c r="Q1468" s="45"/>
      <c r="R1468" s="45"/>
      <c r="S1468" s="45"/>
      <c r="T1468" s="46"/>
      <c r="U1468" s="24"/>
      <c r="V1468" s="24"/>
      <c r="W1468" s="24"/>
      <c r="X1468" s="24"/>
      <c r="Y1468" s="24"/>
      <c r="Z1468" s="24"/>
      <c r="AA1468" s="24"/>
      <c r="AB1468" s="24"/>
      <c r="AC1468" s="24"/>
      <c r="AD1468" s="24"/>
      <c r="AE1468" s="24"/>
      <c r="AT1468" s="12" t="s">
        <v>110</v>
      </c>
      <c r="AU1468" s="12" t="s">
        <v>69</v>
      </c>
    </row>
    <row r="1469" spans="1:65" s="2" customFormat="1" ht="16.5" customHeight="1">
      <c r="A1469" s="24"/>
      <c r="B1469" s="105"/>
      <c r="C1469" s="106" t="s">
        <v>2502</v>
      </c>
      <c r="D1469" s="106" t="s">
        <v>100</v>
      </c>
      <c r="E1469" s="107" t="s">
        <v>2503</v>
      </c>
      <c r="F1469" s="108" t="s">
        <v>2504</v>
      </c>
      <c r="G1469" s="109" t="s">
        <v>163</v>
      </c>
      <c r="H1469" s="110">
        <v>200</v>
      </c>
      <c r="I1469" s="111">
        <v>280</v>
      </c>
      <c r="J1469" s="111">
        <f>ROUND(I1469*H1469,2)</f>
        <v>56000</v>
      </c>
      <c r="K1469" s="108" t="s">
        <v>104</v>
      </c>
      <c r="L1469" s="25"/>
      <c r="M1469" s="112" t="s">
        <v>3</v>
      </c>
      <c r="N1469" s="113" t="s">
        <v>40</v>
      </c>
      <c r="O1469" s="114">
        <v>0</v>
      </c>
      <c r="P1469" s="114">
        <f>O1469*H1469</f>
        <v>0</v>
      </c>
      <c r="Q1469" s="114">
        <v>0</v>
      </c>
      <c r="R1469" s="114">
        <f>Q1469*H1469</f>
        <v>0</v>
      </c>
      <c r="S1469" s="114">
        <v>0</v>
      </c>
      <c r="T1469" s="115">
        <f>S1469*H1469</f>
        <v>0</v>
      </c>
      <c r="U1469" s="24"/>
      <c r="V1469" s="24"/>
      <c r="W1469" s="24"/>
      <c r="X1469" s="24"/>
      <c r="Y1469" s="24"/>
      <c r="Z1469" s="24"/>
      <c r="AA1469" s="24"/>
      <c r="AB1469" s="24"/>
      <c r="AC1469" s="24"/>
      <c r="AD1469" s="24"/>
      <c r="AE1469" s="24"/>
      <c r="AR1469" s="116" t="s">
        <v>105</v>
      </c>
      <c r="AT1469" s="116" t="s">
        <v>100</v>
      </c>
      <c r="AU1469" s="116" t="s">
        <v>69</v>
      </c>
      <c r="AY1469" s="12" t="s">
        <v>106</v>
      </c>
      <c r="BE1469" s="117">
        <f>IF(N1469="základní",J1469,0)</f>
        <v>56000</v>
      </c>
      <c r="BF1469" s="117">
        <f>IF(N1469="snížená",J1469,0)</f>
        <v>0</v>
      </c>
      <c r="BG1469" s="117">
        <f>IF(N1469="zákl. přenesená",J1469,0)</f>
        <v>0</v>
      </c>
      <c r="BH1469" s="117">
        <f>IF(N1469="sníž. přenesená",J1469,0)</f>
        <v>0</v>
      </c>
      <c r="BI1469" s="117">
        <f>IF(N1469="nulová",J1469,0)</f>
        <v>0</v>
      </c>
      <c r="BJ1469" s="12" t="s">
        <v>77</v>
      </c>
      <c r="BK1469" s="117">
        <f>ROUND(I1469*H1469,2)</f>
        <v>56000</v>
      </c>
      <c r="BL1469" s="12" t="s">
        <v>105</v>
      </c>
      <c r="BM1469" s="116" t="s">
        <v>2505</v>
      </c>
    </row>
    <row r="1470" spans="1:65" s="2" customFormat="1" ht="19.5">
      <c r="A1470" s="24"/>
      <c r="B1470" s="25"/>
      <c r="C1470" s="24"/>
      <c r="D1470" s="118" t="s">
        <v>108</v>
      </c>
      <c r="E1470" s="24"/>
      <c r="F1470" s="119" t="s">
        <v>2506</v>
      </c>
      <c r="G1470" s="24"/>
      <c r="H1470" s="24"/>
      <c r="I1470" s="24"/>
      <c r="J1470" s="24"/>
      <c r="K1470" s="24"/>
      <c r="L1470" s="25"/>
      <c r="M1470" s="120"/>
      <c r="N1470" s="121"/>
      <c r="O1470" s="45"/>
      <c r="P1470" s="45"/>
      <c r="Q1470" s="45"/>
      <c r="R1470" s="45"/>
      <c r="S1470" s="45"/>
      <c r="T1470" s="46"/>
      <c r="U1470" s="24"/>
      <c r="V1470" s="24"/>
      <c r="W1470" s="24"/>
      <c r="X1470" s="24"/>
      <c r="Y1470" s="24"/>
      <c r="Z1470" s="24"/>
      <c r="AA1470" s="24"/>
      <c r="AB1470" s="24"/>
      <c r="AC1470" s="24"/>
      <c r="AD1470" s="24"/>
      <c r="AE1470" s="24"/>
      <c r="AT1470" s="12" t="s">
        <v>108</v>
      </c>
      <c r="AU1470" s="12" t="s">
        <v>69</v>
      </c>
    </row>
    <row r="1471" spans="1:65" s="2" customFormat="1" ht="39">
      <c r="A1471" s="24"/>
      <c r="B1471" s="25"/>
      <c r="C1471" s="24"/>
      <c r="D1471" s="118" t="s">
        <v>110</v>
      </c>
      <c r="E1471" s="24"/>
      <c r="F1471" s="122" t="s">
        <v>2365</v>
      </c>
      <c r="G1471" s="24"/>
      <c r="H1471" s="24"/>
      <c r="I1471" s="24"/>
      <c r="J1471" s="24"/>
      <c r="K1471" s="24"/>
      <c r="L1471" s="25"/>
      <c r="M1471" s="120"/>
      <c r="N1471" s="121"/>
      <c r="O1471" s="45"/>
      <c r="P1471" s="45"/>
      <c r="Q1471" s="45"/>
      <c r="R1471" s="45"/>
      <c r="S1471" s="45"/>
      <c r="T1471" s="46"/>
      <c r="U1471" s="24"/>
      <c r="V1471" s="24"/>
      <c r="W1471" s="24"/>
      <c r="X1471" s="24"/>
      <c r="Y1471" s="24"/>
      <c r="Z1471" s="24"/>
      <c r="AA1471" s="24"/>
      <c r="AB1471" s="24"/>
      <c r="AC1471" s="24"/>
      <c r="AD1471" s="24"/>
      <c r="AE1471" s="24"/>
      <c r="AT1471" s="12" t="s">
        <v>110</v>
      </c>
      <c r="AU1471" s="12" t="s">
        <v>69</v>
      </c>
    </row>
    <row r="1472" spans="1:65" s="2" customFormat="1" ht="16.5" customHeight="1">
      <c r="A1472" s="24"/>
      <c r="B1472" s="105"/>
      <c r="C1472" s="106" t="s">
        <v>2507</v>
      </c>
      <c r="D1472" s="106" t="s">
        <v>100</v>
      </c>
      <c r="E1472" s="107" t="s">
        <v>2508</v>
      </c>
      <c r="F1472" s="108" t="s">
        <v>2509</v>
      </c>
      <c r="G1472" s="109" t="s">
        <v>163</v>
      </c>
      <c r="H1472" s="110">
        <v>200</v>
      </c>
      <c r="I1472" s="111">
        <v>343</v>
      </c>
      <c r="J1472" s="111">
        <f>ROUND(I1472*H1472,2)</f>
        <v>68600</v>
      </c>
      <c r="K1472" s="108" t="s">
        <v>104</v>
      </c>
      <c r="L1472" s="25"/>
      <c r="M1472" s="112" t="s">
        <v>3</v>
      </c>
      <c r="N1472" s="113" t="s">
        <v>40</v>
      </c>
      <c r="O1472" s="114">
        <v>0</v>
      </c>
      <c r="P1472" s="114">
        <f>O1472*H1472</f>
        <v>0</v>
      </c>
      <c r="Q1472" s="114">
        <v>0</v>
      </c>
      <c r="R1472" s="114">
        <f>Q1472*H1472</f>
        <v>0</v>
      </c>
      <c r="S1472" s="114">
        <v>0</v>
      </c>
      <c r="T1472" s="115">
        <f>S1472*H1472</f>
        <v>0</v>
      </c>
      <c r="U1472" s="24"/>
      <c r="V1472" s="24"/>
      <c r="W1472" s="24"/>
      <c r="X1472" s="24"/>
      <c r="Y1472" s="24"/>
      <c r="Z1472" s="24"/>
      <c r="AA1472" s="24"/>
      <c r="AB1472" s="24"/>
      <c r="AC1472" s="24"/>
      <c r="AD1472" s="24"/>
      <c r="AE1472" s="24"/>
      <c r="AR1472" s="116" t="s">
        <v>105</v>
      </c>
      <c r="AT1472" s="116" t="s">
        <v>100</v>
      </c>
      <c r="AU1472" s="116" t="s">
        <v>69</v>
      </c>
      <c r="AY1472" s="12" t="s">
        <v>106</v>
      </c>
      <c r="BE1472" s="117">
        <f>IF(N1472="základní",J1472,0)</f>
        <v>68600</v>
      </c>
      <c r="BF1472" s="117">
        <f>IF(N1472="snížená",J1472,0)</f>
        <v>0</v>
      </c>
      <c r="BG1472" s="117">
        <f>IF(N1472="zákl. přenesená",J1472,0)</f>
        <v>0</v>
      </c>
      <c r="BH1472" s="117">
        <f>IF(N1472="sníž. přenesená",J1472,0)</f>
        <v>0</v>
      </c>
      <c r="BI1472" s="117">
        <f>IF(N1472="nulová",J1472,0)</f>
        <v>0</v>
      </c>
      <c r="BJ1472" s="12" t="s">
        <v>77</v>
      </c>
      <c r="BK1472" s="117">
        <f>ROUND(I1472*H1472,2)</f>
        <v>68600</v>
      </c>
      <c r="BL1472" s="12" t="s">
        <v>105</v>
      </c>
      <c r="BM1472" s="116" t="s">
        <v>2510</v>
      </c>
    </row>
    <row r="1473" spans="1:65" s="2" customFormat="1" ht="29.25">
      <c r="A1473" s="24"/>
      <c r="B1473" s="25"/>
      <c r="C1473" s="24"/>
      <c r="D1473" s="118" t="s">
        <v>108</v>
      </c>
      <c r="E1473" s="24"/>
      <c r="F1473" s="119" t="s">
        <v>2511</v>
      </c>
      <c r="G1473" s="24"/>
      <c r="H1473" s="24"/>
      <c r="I1473" s="24"/>
      <c r="J1473" s="24"/>
      <c r="K1473" s="24"/>
      <c r="L1473" s="25"/>
      <c r="M1473" s="120"/>
      <c r="N1473" s="121"/>
      <c r="O1473" s="45"/>
      <c r="P1473" s="45"/>
      <c r="Q1473" s="45"/>
      <c r="R1473" s="45"/>
      <c r="S1473" s="45"/>
      <c r="T1473" s="46"/>
      <c r="U1473" s="24"/>
      <c r="V1473" s="24"/>
      <c r="W1473" s="24"/>
      <c r="X1473" s="24"/>
      <c r="Y1473" s="24"/>
      <c r="Z1473" s="24"/>
      <c r="AA1473" s="24"/>
      <c r="AB1473" s="24"/>
      <c r="AC1473" s="24"/>
      <c r="AD1473" s="24"/>
      <c r="AE1473" s="24"/>
      <c r="AT1473" s="12" t="s">
        <v>108</v>
      </c>
      <c r="AU1473" s="12" t="s">
        <v>69</v>
      </c>
    </row>
    <row r="1474" spans="1:65" s="2" customFormat="1" ht="39">
      <c r="A1474" s="24"/>
      <c r="B1474" s="25"/>
      <c r="C1474" s="24"/>
      <c r="D1474" s="118" t="s">
        <v>110</v>
      </c>
      <c r="E1474" s="24"/>
      <c r="F1474" s="122" t="s">
        <v>2365</v>
      </c>
      <c r="G1474" s="24"/>
      <c r="H1474" s="24"/>
      <c r="I1474" s="24"/>
      <c r="J1474" s="24"/>
      <c r="K1474" s="24"/>
      <c r="L1474" s="25"/>
      <c r="M1474" s="120"/>
      <c r="N1474" s="121"/>
      <c r="O1474" s="45"/>
      <c r="P1474" s="45"/>
      <c r="Q1474" s="45"/>
      <c r="R1474" s="45"/>
      <c r="S1474" s="45"/>
      <c r="T1474" s="46"/>
      <c r="U1474" s="24"/>
      <c r="V1474" s="24"/>
      <c r="W1474" s="24"/>
      <c r="X1474" s="24"/>
      <c r="Y1474" s="24"/>
      <c r="Z1474" s="24"/>
      <c r="AA1474" s="24"/>
      <c r="AB1474" s="24"/>
      <c r="AC1474" s="24"/>
      <c r="AD1474" s="24"/>
      <c r="AE1474" s="24"/>
      <c r="AT1474" s="12" t="s">
        <v>110</v>
      </c>
      <c r="AU1474" s="12" t="s">
        <v>69</v>
      </c>
    </row>
    <row r="1475" spans="1:65" s="2" customFormat="1" ht="16.5" customHeight="1">
      <c r="A1475" s="24"/>
      <c r="B1475" s="105"/>
      <c r="C1475" s="106" t="s">
        <v>2512</v>
      </c>
      <c r="D1475" s="106" t="s">
        <v>100</v>
      </c>
      <c r="E1475" s="107" t="s">
        <v>2513</v>
      </c>
      <c r="F1475" s="108" t="s">
        <v>2514</v>
      </c>
      <c r="G1475" s="109" t="s">
        <v>163</v>
      </c>
      <c r="H1475" s="110">
        <v>200</v>
      </c>
      <c r="I1475" s="111">
        <v>291</v>
      </c>
      <c r="J1475" s="111">
        <f>ROUND(I1475*H1475,2)</f>
        <v>58200</v>
      </c>
      <c r="K1475" s="108" t="s">
        <v>104</v>
      </c>
      <c r="L1475" s="25"/>
      <c r="M1475" s="112" t="s">
        <v>3</v>
      </c>
      <c r="N1475" s="113" t="s">
        <v>40</v>
      </c>
      <c r="O1475" s="114">
        <v>0</v>
      </c>
      <c r="P1475" s="114">
        <f>O1475*H1475</f>
        <v>0</v>
      </c>
      <c r="Q1475" s="114">
        <v>0</v>
      </c>
      <c r="R1475" s="114">
        <f>Q1475*H1475</f>
        <v>0</v>
      </c>
      <c r="S1475" s="114">
        <v>0</v>
      </c>
      <c r="T1475" s="115">
        <f>S1475*H1475</f>
        <v>0</v>
      </c>
      <c r="U1475" s="24"/>
      <c r="V1475" s="24"/>
      <c r="W1475" s="24"/>
      <c r="X1475" s="24"/>
      <c r="Y1475" s="24"/>
      <c r="Z1475" s="24"/>
      <c r="AA1475" s="24"/>
      <c r="AB1475" s="24"/>
      <c r="AC1475" s="24"/>
      <c r="AD1475" s="24"/>
      <c r="AE1475" s="24"/>
      <c r="AR1475" s="116" t="s">
        <v>105</v>
      </c>
      <c r="AT1475" s="116" t="s">
        <v>100</v>
      </c>
      <c r="AU1475" s="116" t="s">
        <v>69</v>
      </c>
      <c r="AY1475" s="12" t="s">
        <v>106</v>
      </c>
      <c r="BE1475" s="117">
        <f>IF(N1475="základní",J1475,0)</f>
        <v>58200</v>
      </c>
      <c r="BF1475" s="117">
        <f>IF(N1475="snížená",J1475,0)</f>
        <v>0</v>
      </c>
      <c r="BG1475" s="117">
        <f>IF(N1475="zákl. přenesená",J1475,0)</f>
        <v>0</v>
      </c>
      <c r="BH1475" s="117">
        <f>IF(N1475="sníž. přenesená",J1475,0)</f>
        <v>0</v>
      </c>
      <c r="BI1475" s="117">
        <f>IF(N1475="nulová",J1475,0)</f>
        <v>0</v>
      </c>
      <c r="BJ1475" s="12" t="s">
        <v>77</v>
      </c>
      <c r="BK1475" s="117">
        <f>ROUND(I1475*H1475,2)</f>
        <v>58200</v>
      </c>
      <c r="BL1475" s="12" t="s">
        <v>105</v>
      </c>
      <c r="BM1475" s="116" t="s">
        <v>2515</v>
      </c>
    </row>
    <row r="1476" spans="1:65" s="2" customFormat="1" ht="29.25">
      <c r="A1476" s="24"/>
      <c r="B1476" s="25"/>
      <c r="C1476" s="24"/>
      <c r="D1476" s="118" t="s">
        <v>108</v>
      </c>
      <c r="E1476" s="24"/>
      <c r="F1476" s="119" t="s">
        <v>2516</v>
      </c>
      <c r="G1476" s="24"/>
      <c r="H1476" s="24"/>
      <c r="I1476" s="24"/>
      <c r="J1476" s="24"/>
      <c r="K1476" s="24"/>
      <c r="L1476" s="25"/>
      <c r="M1476" s="120"/>
      <c r="N1476" s="121"/>
      <c r="O1476" s="45"/>
      <c r="P1476" s="45"/>
      <c r="Q1476" s="45"/>
      <c r="R1476" s="45"/>
      <c r="S1476" s="45"/>
      <c r="T1476" s="46"/>
      <c r="U1476" s="24"/>
      <c r="V1476" s="24"/>
      <c r="W1476" s="24"/>
      <c r="X1476" s="24"/>
      <c r="Y1476" s="24"/>
      <c r="Z1476" s="24"/>
      <c r="AA1476" s="24"/>
      <c r="AB1476" s="24"/>
      <c r="AC1476" s="24"/>
      <c r="AD1476" s="24"/>
      <c r="AE1476" s="24"/>
      <c r="AT1476" s="12" t="s">
        <v>108</v>
      </c>
      <c r="AU1476" s="12" t="s">
        <v>69</v>
      </c>
    </row>
    <row r="1477" spans="1:65" s="2" customFormat="1" ht="39">
      <c r="A1477" s="24"/>
      <c r="B1477" s="25"/>
      <c r="C1477" s="24"/>
      <c r="D1477" s="118" t="s">
        <v>110</v>
      </c>
      <c r="E1477" s="24"/>
      <c r="F1477" s="122" t="s">
        <v>2365</v>
      </c>
      <c r="G1477" s="24"/>
      <c r="H1477" s="24"/>
      <c r="I1477" s="24"/>
      <c r="J1477" s="24"/>
      <c r="K1477" s="24"/>
      <c r="L1477" s="25"/>
      <c r="M1477" s="120"/>
      <c r="N1477" s="121"/>
      <c r="O1477" s="45"/>
      <c r="P1477" s="45"/>
      <c r="Q1477" s="45"/>
      <c r="R1477" s="45"/>
      <c r="S1477" s="45"/>
      <c r="T1477" s="46"/>
      <c r="U1477" s="24"/>
      <c r="V1477" s="24"/>
      <c r="W1477" s="24"/>
      <c r="X1477" s="24"/>
      <c r="Y1477" s="24"/>
      <c r="Z1477" s="24"/>
      <c r="AA1477" s="24"/>
      <c r="AB1477" s="24"/>
      <c r="AC1477" s="24"/>
      <c r="AD1477" s="24"/>
      <c r="AE1477" s="24"/>
      <c r="AT1477" s="12" t="s">
        <v>110</v>
      </c>
      <c r="AU1477" s="12" t="s">
        <v>69</v>
      </c>
    </row>
    <row r="1478" spans="1:65" s="2" customFormat="1" ht="21.75" customHeight="1">
      <c r="A1478" s="24"/>
      <c r="B1478" s="105"/>
      <c r="C1478" s="106" t="s">
        <v>2517</v>
      </c>
      <c r="D1478" s="106" t="s">
        <v>100</v>
      </c>
      <c r="E1478" s="107" t="s">
        <v>2518</v>
      </c>
      <c r="F1478" s="108" t="s">
        <v>2519</v>
      </c>
      <c r="G1478" s="109" t="s">
        <v>163</v>
      </c>
      <c r="H1478" s="110">
        <v>200</v>
      </c>
      <c r="I1478" s="111">
        <v>356</v>
      </c>
      <c r="J1478" s="111">
        <f>ROUND(I1478*H1478,2)</f>
        <v>71200</v>
      </c>
      <c r="K1478" s="108" t="s">
        <v>104</v>
      </c>
      <c r="L1478" s="25"/>
      <c r="M1478" s="112" t="s">
        <v>3</v>
      </c>
      <c r="N1478" s="113" t="s">
        <v>40</v>
      </c>
      <c r="O1478" s="114">
        <v>0</v>
      </c>
      <c r="P1478" s="114">
        <f>O1478*H1478</f>
        <v>0</v>
      </c>
      <c r="Q1478" s="114">
        <v>0</v>
      </c>
      <c r="R1478" s="114">
        <f>Q1478*H1478</f>
        <v>0</v>
      </c>
      <c r="S1478" s="114">
        <v>0</v>
      </c>
      <c r="T1478" s="115">
        <f>S1478*H1478</f>
        <v>0</v>
      </c>
      <c r="U1478" s="24"/>
      <c r="V1478" s="24"/>
      <c r="W1478" s="24"/>
      <c r="X1478" s="24"/>
      <c r="Y1478" s="24"/>
      <c r="Z1478" s="24"/>
      <c r="AA1478" s="24"/>
      <c r="AB1478" s="24"/>
      <c r="AC1478" s="24"/>
      <c r="AD1478" s="24"/>
      <c r="AE1478" s="24"/>
      <c r="AR1478" s="116" t="s">
        <v>105</v>
      </c>
      <c r="AT1478" s="116" t="s">
        <v>100</v>
      </c>
      <c r="AU1478" s="116" t="s">
        <v>69</v>
      </c>
      <c r="AY1478" s="12" t="s">
        <v>106</v>
      </c>
      <c r="BE1478" s="117">
        <f>IF(N1478="základní",J1478,0)</f>
        <v>71200</v>
      </c>
      <c r="BF1478" s="117">
        <f>IF(N1478="snížená",J1478,0)</f>
        <v>0</v>
      </c>
      <c r="BG1478" s="117">
        <f>IF(N1478="zákl. přenesená",J1478,0)</f>
        <v>0</v>
      </c>
      <c r="BH1478" s="117">
        <f>IF(N1478="sníž. přenesená",J1478,0)</f>
        <v>0</v>
      </c>
      <c r="BI1478" s="117">
        <f>IF(N1478="nulová",J1478,0)</f>
        <v>0</v>
      </c>
      <c r="BJ1478" s="12" t="s">
        <v>77</v>
      </c>
      <c r="BK1478" s="117">
        <f>ROUND(I1478*H1478,2)</f>
        <v>71200</v>
      </c>
      <c r="BL1478" s="12" t="s">
        <v>105</v>
      </c>
      <c r="BM1478" s="116" t="s">
        <v>2520</v>
      </c>
    </row>
    <row r="1479" spans="1:65" s="2" customFormat="1" ht="29.25">
      <c r="A1479" s="24"/>
      <c r="B1479" s="25"/>
      <c r="C1479" s="24"/>
      <c r="D1479" s="118" t="s">
        <v>108</v>
      </c>
      <c r="E1479" s="24"/>
      <c r="F1479" s="119" t="s">
        <v>2521</v>
      </c>
      <c r="G1479" s="24"/>
      <c r="H1479" s="24"/>
      <c r="I1479" s="24"/>
      <c r="J1479" s="24"/>
      <c r="K1479" s="24"/>
      <c r="L1479" s="25"/>
      <c r="M1479" s="120"/>
      <c r="N1479" s="121"/>
      <c r="O1479" s="45"/>
      <c r="P1479" s="45"/>
      <c r="Q1479" s="45"/>
      <c r="R1479" s="45"/>
      <c r="S1479" s="45"/>
      <c r="T1479" s="46"/>
      <c r="U1479" s="24"/>
      <c r="V1479" s="24"/>
      <c r="W1479" s="24"/>
      <c r="X1479" s="24"/>
      <c r="Y1479" s="24"/>
      <c r="Z1479" s="24"/>
      <c r="AA1479" s="24"/>
      <c r="AB1479" s="24"/>
      <c r="AC1479" s="24"/>
      <c r="AD1479" s="24"/>
      <c r="AE1479" s="24"/>
      <c r="AT1479" s="12" t="s">
        <v>108</v>
      </c>
      <c r="AU1479" s="12" t="s">
        <v>69</v>
      </c>
    </row>
    <row r="1480" spans="1:65" s="2" customFormat="1" ht="39">
      <c r="A1480" s="24"/>
      <c r="B1480" s="25"/>
      <c r="C1480" s="24"/>
      <c r="D1480" s="118" t="s">
        <v>110</v>
      </c>
      <c r="E1480" s="24"/>
      <c r="F1480" s="122" t="s">
        <v>2365</v>
      </c>
      <c r="G1480" s="24"/>
      <c r="H1480" s="24"/>
      <c r="I1480" s="24"/>
      <c r="J1480" s="24"/>
      <c r="K1480" s="24"/>
      <c r="L1480" s="25"/>
      <c r="M1480" s="120"/>
      <c r="N1480" s="121"/>
      <c r="O1480" s="45"/>
      <c r="P1480" s="45"/>
      <c r="Q1480" s="45"/>
      <c r="R1480" s="45"/>
      <c r="S1480" s="45"/>
      <c r="T1480" s="46"/>
      <c r="U1480" s="24"/>
      <c r="V1480" s="24"/>
      <c r="W1480" s="24"/>
      <c r="X1480" s="24"/>
      <c r="Y1480" s="24"/>
      <c r="Z1480" s="24"/>
      <c r="AA1480" s="24"/>
      <c r="AB1480" s="24"/>
      <c r="AC1480" s="24"/>
      <c r="AD1480" s="24"/>
      <c r="AE1480" s="24"/>
      <c r="AT1480" s="12" t="s">
        <v>110</v>
      </c>
      <c r="AU1480" s="12" t="s">
        <v>69</v>
      </c>
    </row>
    <row r="1481" spans="1:65" s="2" customFormat="1" ht="16.5" customHeight="1">
      <c r="A1481" s="24"/>
      <c r="B1481" s="105"/>
      <c r="C1481" s="106" t="s">
        <v>2522</v>
      </c>
      <c r="D1481" s="106" t="s">
        <v>100</v>
      </c>
      <c r="E1481" s="107" t="s">
        <v>2523</v>
      </c>
      <c r="F1481" s="108" t="s">
        <v>2524</v>
      </c>
      <c r="G1481" s="109" t="s">
        <v>163</v>
      </c>
      <c r="H1481" s="110">
        <v>200</v>
      </c>
      <c r="I1481" s="111">
        <v>297</v>
      </c>
      <c r="J1481" s="111">
        <f>ROUND(I1481*H1481,2)</f>
        <v>59400</v>
      </c>
      <c r="K1481" s="108" t="s">
        <v>104</v>
      </c>
      <c r="L1481" s="25"/>
      <c r="M1481" s="112" t="s">
        <v>3</v>
      </c>
      <c r="N1481" s="113" t="s">
        <v>40</v>
      </c>
      <c r="O1481" s="114">
        <v>0</v>
      </c>
      <c r="P1481" s="114">
        <f>O1481*H1481</f>
        <v>0</v>
      </c>
      <c r="Q1481" s="114">
        <v>0</v>
      </c>
      <c r="R1481" s="114">
        <f>Q1481*H1481</f>
        <v>0</v>
      </c>
      <c r="S1481" s="114">
        <v>0</v>
      </c>
      <c r="T1481" s="115">
        <f>S1481*H1481</f>
        <v>0</v>
      </c>
      <c r="U1481" s="24"/>
      <c r="V1481" s="24"/>
      <c r="W1481" s="24"/>
      <c r="X1481" s="24"/>
      <c r="Y1481" s="24"/>
      <c r="Z1481" s="24"/>
      <c r="AA1481" s="24"/>
      <c r="AB1481" s="24"/>
      <c r="AC1481" s="24"/>
      <c r="AD1481" s="24"/>
      <c r="AE1481" s="24"/>
      <c r="AR1481" s="116" t="s">
        <v>105</v>
      </c>
      <c r="AT1481" s="116" t="s">
        <v>100</v>
      </c>
      <c r="AU1481" s="116" t="s">
        <v>69</v>
      </c>
      <c r="AY1481" s="12" t="s">
        <v>106</v>
      </c>
      <c r="BE1481" s="117">
        <f>IF(N1481="základní",J1481,0)</f>
        <v>59400</v>
      </c>
      <c r="BF1481" s="117">
        <f>IF(N1481="snížená",J1481,0)</f>
        <v>0</v>
      </c>
      <c r="BG1481" s="117">
        <f>IF(N1481="zákl. přenesená",J1481,0)</f>
        <v>0</v>
      </c>
      <c r="BH1481" s="117">
        <f>IF(N1481="sníž. přenesená",J1481,0)</f>
        <v>0</v>
      </c>
      <c r="BI1481" s="117">
        <f>IF(N1481="nulová",J1481,0)</f>
        <v>0</v>
      </c>
      <c r="BJ1481" s="12" t="s">
        <v>77</v>
      </c>
      <c r="BK1481" s="117">
        <f>ROUND(I1481*H1481,2)</f>
        <v>59400</v>
      </c>
      <c r="BL1481" s="12" t="s">
        <v>105</v>
      </c>
      <c r="BM1481" s="116" t="s">
        <v>2525</v>
      </c>
    </row>
    <row r="1482" spans="1:65" s="2" customFormat="1" ht="19.5">
      <c r="A1482" s="24"/>
      <c r="B1482" s="25"/>
      <c r="C1482" s="24"/>
      <c r="D1482" s="118" t="s">
        <v>108</v>
      </c>
      <c r="E1482" s="24"/>
      <c r="F1482" s="119" t="s">
        <v>2526</v>
      </c>
      <c r="G1482" s="24"/>
      <c r="H1482" s="24"/>
      <c r="I1482" s="24"/>
      <c r="J1482" s="24"/>
      <c r="K1482" s="24"/>
      <c r="L1482" s="25"/>
      <c r="M1482" s="120"/>
      <c r="N1482" s="121"/>
      <c r="O1482" s="45"/>
      <c r="P1482" s="45"/>
      <c r="Q1482" s="45"/>
      <c r="R1482" s="45"/>
      <c r="S1482" s="45"/>
      <c r="T1482" s="46"/>
      <c r="U1482" s="24"/>
      <c r="V1482" s="24"/>
      <c r="W1482" s="24"/>
      <c r="X1482" s="24"/>
      <c r="Y1482" s="24"/>
      <c r="Z1482" s="24"/>
      <c r="AA1482" s="24"/>
      <c r="AB1482" s="24"/>
      <c r="AC1482" s="24"/>
      <c r="AD1482" s="24"/>
      <c r="AE1482" s="24"/>
      <c r="AT1482" s="12" t="s">
        <v>108</v>
      </c>
      <c r="AU1482" s="12" t="s">
        <v>69</v>
      </c>
    </row>
    <row r="1483" spans="1:65" s="2" customFormat="1" ht="39">
      <c r="A1483" s="24"/>
      <c r="B1483" s="25"/>
      <c r="C1483" s="24"/>
      <c r="D1483" s="118" t="s">
        <v>110</v>
      </c>
      <c r="E1483" s="24"/>
      <c r="F1483" s="122" t="s">
        <v>2365</v>
      </c>
      <c r="G1483" s="24"/>
      <c r="H1483" s="24"/>
      <c r="I1483" s="24"/>
      <c r="J1483" s="24"/>
      <c r="K1483" s="24"/>
      <c r="L1483" s="25"/>
      <c r="M1483" s="120"/>
      <c r="N1483" s="121"/>
      <c r="O1483" s="45"/>
      <c r="P1483" s="45"/>
      <c r="Q1483" s="45"/>
      <c r="R1483" s="45"/>
      <c r="S1483" s="45"/>
      <c r="T1483" s="46"/>
      <c r="U1483" s="24"/>
      <c r="V1483" s="24"/>
      <c r="W1483" s="24"/>
      <c r="X1483" s="24"/>
      <c r="Y1483" s="24"/>
      <c r="Z1483" s="24"/>
      <c r="AA1483" s="24"/>
      <c r="AB1483" s="24"/>
      <c r="AC1483" s="24"/>
      <c r="AD1483" s="24"/>
      <c r="AE1483" s="24"/>
      <c r="AT1483" s="12" t="s">
        <v>110</v>
      </c>
      <c r="AU1483" s="12" t="s">
        <v>69</v>
      </c>
    </row>
    <row r="1484" spans="1:65" s="2" customFormat="1" ht="24.2" customHeight="1">
      <c r="A1484" s="24"/>
      <c r="B1484" s="105"/>
      <c r="C1484" s="106" t="s">
        <v>2527</v>
      </c>
      <c r="D1484" s="106" t="s">
        <v>100</v>
      </c>
      <c r="E1484" s="107" t="s">
        <v>2528</v>
      </c>
      <c r="F1484" s="108" t="s">
        <v>2529</v>
      </c>
      <c r="G1484" s="109" t="s">
        <v>163</v>
      </c>
      <c r="H1484" s="110">
        <v>200</v>
      </c>
      <c r="I1484" s="111">
        <v>368</v>
      </c>
      <c r="J1484" s="111">
        <f>ROUND(I1484*H1484,2)</f>
        <v>73600</v>
      </c>
      <c r="K1484" s="108" t="s">
        <v>104</v>
      </c>
      <c r="L1484" s="25"/>
      <c r="M1484" s="112" t="s">
        <v>3</v>
      </c>
      <c r="N1484" s="113" t="s">
        <v>40</v>
      </c>
      <c r="O1484" s="114">
        <v>0</v>
      </c>
      <c r="P1484" s="114">
        <f>O1484*H1484</f>
        <v>0</v>
      </c>
      <c r="Q1484" s="114">
        <v>0</v>
      </c>
      <c r="R1484" s="114">
        <f>Q1484*H1484</f>
        <v>0</v>
      </c>
      <c r="S1484" s="114">
        <v>0</v>
      </c>
      <c r="T1484" s="115">
        <f>S1484*H1484</f>
        <v>0</v>
      </c>
      <c r="U1484" s="24"/>
      <c r="V1484" s="24"/>
      <c r="W1484" s="24"/>
      <c r="X1484" s="24"/>
      <c r="Y1484" s="24"/>
      <c r="Z1484" s="24"/>
      <c r="AA1484" s="24"/>
      <c r="AB1484" s="24"/>
      <c r="AC1484" s="24"/>
      <c r="AD1484" s="24"/>
      <c r="AE1484" s="24"/>
      <c r="AR1484" s="116" t="s">
        <v>105</v>
      </c>
      <c r="AT1484" s="116" t="s">
        <v>100</v>
      </c>
      <c r="AU1484" s="116" t="s">
        <v>69</v>
      </c>
      <c r="AY1484" s="12" t="s">
        <v>106</v>
      </c>
      <c r="BE1484" s="117">
        <f>IF(N1484="základní",J1484,0)</f>
        <v>73600</v>
      </c>
      <c r="BF1484" s="117">
        <f>IF(N1484="snížená",J1484,0)</f>
        <v>0</v>
      </c>
      <c r="BG1484" s="117">
        <f>IF(N1484="zákl. přenesená",J1484,0)</f>
        <v>0</v>
      </c>
      <c r="BH1484" s="117">
        <f>IF(N1484="sníž. přenesená",J1484,0)</f>
        <v>0</v>
      </c>
      <c r="BI1484" s="117">
        <f>IF(N1484="nulová",J1484,0)</f>
        <v>0</v>
      </c>
      <c r="BJ1484" s="12" t="s">
        <v>77</v>
      </c>
      <c r="BK1484" s="117">
        <f>ROUND(I1484*H1484,2)</f>
        <v>73600</v>
      </c>
      <c r="BL1484" s="12" t="s">
        <v>105</v>
      </c>
      <c r="BM1484" s="116" t="s">
        <v>2530</v>
      </c>
    </row>
    <row r="1485" spans="1:65" s="2" customFormat="1" ht="19.5">
      <c r="A1485" s="24"/>
      <c r="B1485" s="25"/>
      <c r="C1485" s="24"/>
      <c r="D1485" s="118" t="s">
        <v>108</v>
      </c>
      <c r="E1485" s="24"/>
      <c r="F1485" s="119" t="s">
        <v>2531</v>
      </c>
      <c r="G1485" s="24"/>
      <c r="H1485" s="24"/>
      <c r="I1485" s="24"/>
      <c r="J1485" s="24"/>
      <c r="K1485" s="24"/>
      <c r="L1485" s="25"/>
      <c r="M1485" s="120"/>
      <c r="N1485" s="121"/>
      <c r="O1485" s="45"/>
      <c r="P1485" s="45"/>
      <c r="Q1485" s="45"/>
      <c r="R1485" s="45"/>
      <c r="S1485" s="45"/>
      <c r="T1485" s="46"/>
      <c r="U1485" s="24"/>
      <c r="V1485" s="24"/>
      <c r="W1485" s="24"/>
      <c r="X1485" s="24"/>
      <c r="Y1485" s="24"/>
      <c r="Z1485" s="24"/>
      <c r="AA1485" s="24"/>
      <c r="AB1485" s="24"/>
      <c r="AC1485" s="24"/>
      <c r="AD1485" s="24"/>
      <c r="AE1485" s="24"/>
      <c r="AT1485" s="12" t="s">
        <v>108</v>
      </c>
      <c r="AU1485" s="12" t="s">
        <v>69</v>
      </c>
    </row>
    <row r="1486" spans="1:65" s="2" customFormat="1" ht="39">
      <c r="A1486" s="24"/>
      <c r="B1486" s="25"/>
      <c r="C1486" s="24"/>
      <c r="D1486" s="118" t="s">
        <v>110</v>
      </c>
      <c r="E1486" s="24"/>
      <c r="F1486" s="122" t="s">
        <v>2365</v>
      </c>
      <c r="G1486" s="24"/>
      <c r="H1486" s="24"/>
      <c r="I1486" s="24"/>
      <c r="J1486" s="24"/>
      <c r="K1486" s="24"/>
      <c r="L1486" s="25"/>
      <c r="M1486" s="120"/>
      <c r="N1486" s="121"/>
      <c r="O1486" s="45"/>
      <c r="P1486" s="45"/>
      <c r="Q1486" s="45"/>
      <c r="R1486" s="45"/>
      <c r="S1486" s="45"/>
      <c r="T1486" s="46"/>
      <c r="U1486" s="24"/>
      <c r="V1486" s="24"/>
      <c r="W1486" s="24"/>
      <c r="X1486" s="24"/>
      <c r="Y1486" s="24"/>
      <c r="Z1486" s="24"/>
      <c r="AA1486" s="24"/>
      <c r="AB1486" s="24"/>
      <c r="AC1486" s="24"/>
      <c r="AD1486" s="24"/>
      <c r="AE1486" s="24"/>
      <c r="AT1486" s="12" t="s">
        <v>110</v>
      </c>
      <c r="AU1486" s="12" t="s">
        <v>69</v>
      </c>
    </row>
    <row r="1487" spans="1:65" s="2" customFormat="1" ht="24.2" customHeight="1">
      <c r="A1487" s="24"/>
      <c r="B1487" s="105"/>
      <c r="C1487" s="106" t="s">
        <v>2532</v>
      </c>
      <c r="D1487" s="106" t="s">
        <v>100</v>
      </c>
      <c r="E1487" s="107" t="s">
        <v>2533</v>
      </c>
      <c r="F1487" s="108" t="s">
        <v>2534</v>
      </c>
      <c r="G1487" s="109" t="s">
        <v>163</v>
      </c>
      <c r="H1487" s="110">
        <v>200</v>
      </c>
      <c r="I1487" s="111">
        <v>308</v>
      </c>
      <c r="J1487" s="111">
        <f>ROUND(I1487*H1487,2)</f>
        <v>61600</v>
      </c>
      <c r="K1487" s="108" t="s">
        <v>104</v>
      </c>
      <c r="L1487" s="25"/>
      <c r="M1487" s="112" t="s">
        <v>3</v>
      </c>
      <c r="N1487" s="113" t="s">
        <v>40</v>
      </c>
      <c r="O1487" s="114">
        <v>0</v>
      </c>
      <c r="P1487" s="114">
        <f>O1487*H1487</f>
        <v>0</v>
      </c>
      <c r="Q1487" s="114">
        <v>0</v>
      </c>
      <c r="R1487" s="114">
        <f>Q1487*H1487</f>
        <v>0</v>
      </c>
      <c r="S1487" s="114">
        <v>0</v>
      </c>
      <c r="T1487" s="115">
        <f>S1487*H1487</f>
        <v>0</v>
      </c>
      <c r="U1487" s="24"/>
      <c r="V1487" s="24"/>
      <c r="W1487" s="24"/>
      <c r="X1487" s="24"/>
      <c r="Y1487" s="24"/>
      <c r="Z1487" s="24"/>
      <c r="AA1487" s="24"/>
      <c r="AB1487" s="24"/>
      <c r="AC1487" s="24"/>
      <c r="AD1487" s="24"/>
      <c r="AE1487" s="24"/>
      <c r="AR1487" s="116" t="s">
        <v>105</v>
      </c>
      <c r="AT1487" s="116" t="s">
        <v>100</v>
      </c>
      <c r="AU1487" s="116" t="s">
        <v>69</v>
      </c>
      <c r="AY1487" s="12" t="s">
        <v>106</v>
      </c>
      <c r="BE1487" s="117">
        <f>IF(N1487="základní",J1487,0)</f>
        <v>61600</v>
      </c>
      <c r="BF1487" s="117">
        <f>IF(N1487="snížená",J1487,0)</f>
        <v>0</v>
      </c>
      <c r="BG1487" s="117">
        <f>IF(N1487="zákl. přenesená",J1487,0)</f>
        <v>0</v>
      </c>
      <c r="BH1487" s="117">
        <f>IF(N1487="sníž. přenesená",J1487,0)</f>
        <v>0</v>
      </c>
      <c r="BI1487" s="117">
        <f>IF(N1487="nulová",J1487,0)</f>
        <v>0</v>
      </c>
      <c r="BJ1487" s="12" t="s">
        <v>77</v>
      </c>
      <c r="BK1487" s="117">
        <f>ROUND(I1487*H1487,2)</f>
        <v>61600</v>
      </c>
      <c r="BL1487" s="12" t="s">
        <v>105</v>
      </c>
      <c r="BM1487" s="116" t="s">
        <v>2535</v>
      </c>
    </row>
    <row r="1488" spans="1:65" s="2" customFormat="1" ht="19.5">
      <c r="A1488" s="24"/>
      <c r="B1488" s="25"/>
      <c r="C1488" s="24"/>
      <c r="D1488" s="118" t="s">
        <v>108</v>
      </c>
      <c r="E1488" s="24"/>
      <c r="F1488" s="119" t="s">
        <v>2536</v>
      </c>
      <c r="G1488" s="24"/>
      <c r="H1488" s="24"/>
      <c r="I1488" s="24"/>
      <c r="J1488" s="24"/>
      <c r="K1488" s="24"/>
      <c r="L1488" s="25"/>
      <c r="M1488" s="120"/>
      <c r="N1488" s="121"/>
      <c r="O1488" s="45"/>
      <c r="P1488" s="45"/>
      <c r="Q1488" s="45"/>
      <c r="R1488" s="45"/>
      <c r="S1488" s="45"/>
      <c r="T1488" s="46"/>
      <c r="U1488" s="24"/>
      <c r="V1488" s="24"/>
      <c r="W1488" s="24"/>
      <c r="X1488" s="24"/>
      <c r="Y1488" s="24"/>
      <c r="Z1488" s="24"/>
      <c r="AA1488" s="24"/>
      <c r="AB1488" s="24"/>
      <c r="AC1488" s="24"/>
      <c r="AD1488" s="24"/>
      <c r="AE1488" s="24"/>
      <c r="AT1488" s="12" t="s">
        <v>108</v>
      </c>
      <c r="AU1488" s="12" t="s">
        <v>69</v>
      </c>
    </row>
    <row r="1489" spans="1:65" s="2" customFormat="1" ht="39">
      <c r="A1489" s="24"/>
      <c r="B1489" s="25"/>
      <c r="C1489" s="24"/>
      <c r="D1489" s="118" t="s">
        <v>110</v>
      </c>
      <c r="E1489" s="24"/>
      <c r="F1489" s="122" t="s">
        <v>2365</v>
      </c>
      <c r="G1489" s="24"/>
      <c r="H1489" s="24"/>
      <c r="I1489" s="24"/>
      <c r="J1489" s="24"/>
      <c r="K1489" s="24"/>
      <c r="L1489" s="25"/>
      <c r="M1489" s="120"/>
      <c r="N1489" s="121"/>
      <c r="O1489" s="45"/>
      <c r="P1489" s="45"/>
      <c r="Q1489" s="45"/>
      <c r="R1489" s="45"/>
      <c r="S1489" s="45"/>
      <c r="T1489" s="46"/>
      <c r="U1489" s="24"/>
      <c r="V1489" s="24"/>
      <c r="W1489" s="24"/>
      <c r="X1489" s="24"/>
      <c r="Y1489" s="24"/>
      <c r="Z1489" s="24"/>
      <c r="AA1489" s="24"/>
      <c r="AB1489" s="24"/>
      <c r="AC1489" s="24"/>
      <c r="AD1489" s="24"/>
      <c r="AE1489" s="24"/>
      <c r="AT1489" s="12" t="s">
        <v>110</v>
      </c>
      <c r="AU1489" s="12" t="s">
        <v>69</v>
      </c>
    </row>
    <row r="1490" spans="1:65" s="2" customFormat="1" ht="16.5" customHeight="1">
      <c r="A1490" s="24"/>
      <c r="B1490" s="105"/>
      <c r="C1490" s="106" t="s">
        <v>2537</v>
      </c>
      <c r="D1490" s="106" t="s">
        <v>100</v>
      </c>
      <c r="E1490" s="107" t="s">
        <v>2538</v>
      </c>
      <c r="F1490" s="108" t="s">
        <v>2539</v>
      </c>
      <c r="G1490" s="109" t="s">
        <v>163</v>
      </c>
      <c r="H1490" s="110">
        <v>1000</v>
      </c>
      <c r="I1490" s="111">
        <v>334</v>
      </c>
      <c r="J1490" s="111">
        <f>ROUND(I1490*H1490,2)</f>
        <v>334000</v>
      </c>
      <c r="K1490" s="108" t="s">
        <v>104</v>
      </c>
      <c r="L1490" s="25"/>
      <c r="M1490" s="112" t="s">
        <v>3</v>
      </c>
      <c r="N1490" s="113" t="s">
        <v>40</v>
      </c>
      <c r="O1490" s="114">
        <v>0</v>
      </c>
      <c r="P1490" s="114">
        <f>O1490*H1490</f>
        <v>0</v>
      </c>
      <c r="Q1490" s="114">
        <v>0</v>
      </c>
      <c r="R1490" s="114">
        <f>Q1490*H1490</f>
        <v>0</v>
      </c>
      <c r="S1490" s="114">
        <v>0</v>
      </c>
      <c r="T1490" s="115">
        <f>S1490*H1490</f>
        <v>0</v>
      </c>
      <c r="U1490" s="24"/>
      <c r="V1490" s="24"/>
      <c r="W1490" s="24"/>
      <c r="X1490" s="24"/>
      <c r="Y1490" s="24"/>
      <c r="Z1490" s="24"/>
      <c r="AA1490" s="24"/>
      <c r="AB1490" s="24"/>
      <c r="AC1490" s="24"/>
      <c r="AD1490" s="24"/>
      <c r="AE1490" s="24"/>
      <c r="AR1490" s="116" t="s">
        <v>105</v>
      </c>
      <c r="AT1490" s="116" t="s">
        <v>100</v>
      </c>
      <c r="AU1490" s="116" t="s">
        <v>69</v>
      </c>
      <c r="AY1490" s="12" t="s">
        <v>106</v>
      </c>
      <c r="BE1490" s="117">
        <f>IF(N1490="základní",J1490,0)</f>
        <v>334000</v>
      </c>
      <c r="BF1490" s="117">
        <f>IF(N1490="snížená",J1490,0)</f>
        <v>0</v>
      </c>
      <c r="BG1490" s="117">
        <f>IF(N1490="zákl. přenesená",J1490,0)</f>
        <v>0</v>
      </c>
      <c r="BH1490" s="117">
        <f>IF(N1490="sníž. přenesená",J1490,0)</f>
        <v>0</v>
      </c>
      <c r="BI1490" s="117">
        <f>IF(N1490="nulová",J1490,0)</f>
        <v>0</v>
      </c>
      <c r="BJ1490" s="12" t="s">
        <v>77</v>
      </c>
      <c r="BK1490" s="117">
        <f>ROUND(I1490*H1490,2)</f>
        <v>334000</v>
      </c>
      <c r="BL1490" s="12" t="s">
        <v>105</v>
      </c>
      <c r="BM1490" s="116" t="s">
        <v>2540</v>
      </c>
    </row>
    <row r="1491" spans="1:65" s="2" customFormat="1" ht="19.5">
      <c r="A1491" s="24"/>
      <c r="B1491" s="25"/>
      <c r="C1491" s="24"/>
      <c r="D1491" s="118" t="s">
        <v>108</v>
      </c>
      <c r="E1491" s="24"/>
      <c r="F1491" s="119" t="s">
        <v>2541</v>
      </c>
      <c r="G1491" s="24"/>
      <c r="H1491" s="24"/>
      <c r="I1491" s="24"/>
      <c r="J1491" s="24"/>
      <c r="K1491" s="24"/>
      <c r="L1491" s="25"/>
      <c r="M1491" s="120"/>
      <c r="N1491" s="121"/>
      <c r="O1491" s="45"/>
      <c r="P1491" s="45"/>
      <c r="Q1491" s="45"/>
      <c r="R1491" s="45"/>
      <c r="S1491" s="45"/>
      <c r="T1491" s="46"/>
      <c r="U1491" s="24"/>
      <c r="V1491" s="24"/>
      <c r="W1491" s="24"/>
      <c r="X1491" s="24"/>
      <c r="Y1491" s="24"/>
      <c r="Z1491" s="24"/>
      <c r="AA1491" s="24"/>
      <c r="AB1491" s="24"/>
      <c r="AC1491" s="24"/>
      <c r="AD1491" s="24"/>
      <c r="AE1491" s="24"/>
      <c r="AT1491" s="12" t="s">
        <v>108</v>
      </c>
      <c r="AU1491" s="12" t="s">
        <v>69</v>
      </c>
    </row>
    <row r="1492" spans="1:65" s="2" customFormat="1" ht="39">
      <c r="A1492" s="24"/>
      <c r="B1492" s="25"/>
      <c r="C1492" s="24"/>
      <c r="D1492" s="118" t="s">
        <v>110</v>
      </c>
      <c r="E1492" s="24"/>
      <c r="F1492" s="122" t="s">
        <v>2542</v>
      </c>
      <c r="G1492" s="24"/>
      <c r="H1492" s="24"/>
      <c r="I1492" s="24"/>
      <c r="J1492" s="24"/>
      <c r="K1492" s="24"/>
      <c r="L1492" s="25"/>
      <c r="M1492" s="120"/>
      <c r="N1492" s="121"/>
      <c r="O1492" s="45"/>
      <c r="P1492" s="45"/>
      <c r="Q1492" s="45"/>
      <c r="R1492" s="45"/>
      <c r="S1492" s="45"/>
      <c r="T1492" s="46"/>
      <c r="U1492" s="24"/>
      <c r="V1492" s="24"/>
      <c r="W1492" s="24"/>
      <c r="X1492" s="24"/>
      <c r="Y1492" s="24"/>
      <c r="Z1492" s="24"/>
      <c r="AA1492" s="24"/>
      <c r="AB1492" s="24"/>
      <c r="AC1492" s="24"/>
      <c r="AD1492" s="24"/>
      <c r="AE1492" s="24"/>
      <c r="AT1492" s="12" t="s">
        <v>110</v>
      </c>
      <c r="AU1492" s="12" t="s">
        <v>69</v>
      </c>
    </row>
    <row r="1493" spans="1:65" s="2" customFormat="1" ht="16.5" customHeight="1">
      <c r="A1493" s="24"/>
      <c r="B1493" s="105"/>
      <c r="C1493" s="106" t="s">
        <v>2543</v>
      </c>
      <c r="D1493" s="106" t="s">
        <v>100</v>
      </c>
      <c r="E1493" s="107" t="s">
        <v>2544</v>
      </c>
      <c r="F1493" s="108" t="s">
        <v>2545</v>
      </c>
      <c r="G1493" s="109" t="s">
        <v>163</v>
      </c>
      <c r="H1493" s="110">
        <v>500</v>
      </c>
      <c r="I1493" s="111">
        <v>362</v>
      </c>
      <c r="J1493" s="111">
        <f>ROUND(I1493*H1493,2)</f>
        <v>181000</v>
      </c>
      <c r="K1493" s="108" t="s">
        <v>104</v>
      </c>
      <c r="L1493" s="25"/>
      <c r="M1493" s="112" t="s">
        <v>3</v>
      </c>
      <c r="N1493" s="113" t="s">
        <v>40</v>
      </c>
      <c r="O1493" s="114">
        <v>0</v>
      </c>
      <c r="P1493" s="114">
        <f>O1493*H1493</f>
        <v>0</v>
      </c>
      <c r="Q1493" s="114">
        <v>0</v>
      </c>
      <c r="R1493" s="114">
        <f>Q1493*H1493</f>
        <v>0</v>
      </c>
      <c r="S1493" s="114">
        <v>0</v>
      </c>
      <c r="T1493" s="115">
        <f>S1493*H1493</f>
        <v>0</v>
      </c>
      <c r="U1493" s="24"/>
      <c r="V1493" s="24"/>
      <c r="W1493" s="24"/>
      <c r="X1493" s="24"/>
      <c r="Y1493" s="24"/>
      <c r="Z1493" s="24"/>
      <c r="AA1493" s="24"/>
      <c r="AB1493" s="24"/>
      <c r="AC1493" s="24"/>
      <c r="AD1493" s="24"/>
      <c r="AE1493" s="24"/>
      <c r="AR1493" s="116" t="s">
        <v>105</v>
      </c>
      <c r="AT1493" s="116" t="s">
        <v>100</v>
      </c>
      <c r="AU1493" s="116" t="s">
        <v>69</v>
      </c>
      <c r="AY1493" s="12" t="s">
        <v>106</v>
      </c>
      <c r="BE1493" s="117">
        <f>IF(N1493="základní",J1493,0)</f>
        <v>181000</v>
      </c>
      <c r="BF1493" s="117">
        <f>IF(N1493="snížená",J1493,0)</f>
        <v>0</v>
      </c>
      <c r="BG1493" s="117">
        <f>IF(N1493="zákl. přenesená",J1493,0)</f>
        <v>0</v>
      </c>
      <c r="BH1493" s="117">
        <f>IF(N1493="sníž. přenesená",J1493,0)</f>
        <v>0</v>
      </c>
      <c r="BI1493" s="117">
        <f>IF(N1493="nulová",J1493,0)</f>
        <v>0</v>
      </c>
      <c r="BJ1493" s="12" t="s">
        <v>77</v>
      </c>
      <c r="BK1493" s="117">
        <f>ROUND(I1493*H1493,2)</f>
        <v>181000</v>
      </c>
      <c r="BL1493" s="12" t="s">
        <v>105</v>
      </c>
      <c r="BM1493" s="116" t="s">
        <v>2546</v>
      </c>
    </row>
    <row r="1494" spans="1:65" s="2" customFormat="1" ht="19.5">
      <c r="A1494" s="24"/>
      <c r="B1494" s="25"/>
      <c r="C1494" s="24"/>
      <c r="D1494" s="118" t="s">
        <v>108</v>
      </c>
      <c r="E1494" s="24"/>
      <c r="F1494" s="119" t="s">
        <v>2547</v>
      </c>
      <c r="G1494" s="24"/>
      <c r="H1494" s="24"/>
      <c r="I1494" s="24"/>
      <c r="J1494" s="24"/>
      <c r="K1494" s="24"/>
      <c r="L1494" s="25"/>
      <c r="M1494" s="120"/>
      <c r="N1494" s="121"/>
      <c r="O1494" s="45"/>
      <c r="P1494" s="45"/>
      <c r="Q1494" s="45"/>
      <c r="R1494" s="45"/>
      <c r="S1494" s="45"/>
      <c r="T1494" s="46"/>
      <c r="U1494" s="24"/>
      <c r="V1494" s="24"/>
      <c r="W1494" s="24"/>
      <c r="X1494" s="24"/>
      <c r="Y1494" s="24"/>
      <c r="Z1494" s="24"/>
      <c r="AA1494" s="24"/>
      <c r="AB1494" s="24"/>
      <c r="AC1494" s="24"/>
      <c r="AD1494" s="24"/>
      <c r="AE1494" s="24"/>
      <c r="AT1494" s="12" t="s">
        <v>108</v>
      </c>
      <c r="AU1494" s="12" t="s">
        <v>69</v>
      </c>
    </row>
    <row r="1495" spans="1:65" s="2" customFormat="1" ht="39">
      <c r="A1495" s="24"/>
      <c r="B1495" s="25"/>
      <c r="C1495" s="24"/>
      <c r="D1495" s="118" t="s">
        <v>110</v>
      </c>
      <c r="E1495" s="24"/>
      <c r="F1495" s="122" t="s">
        <v>2542</v>
      </c>
      <c r="G1495" s="24"/>
      <c r="H1495" s="24"/>
      <c r="I1495" s="24"/>
      <c r="J1495" s="24"/>
      <c r="K1495" s="24"/>
      <c r="L1495" s="25"/>
      <c r="M1495" s="120"/>
      <c r="N1495" s="121"/>
      <c r="O1495" s="45"/>
      <c r="P1495" s="45"/>
      <c r="Q1495" s="45"/>
      <c r="R1495" s="45"/>
      <c r="S1495" s="45"/>
      <c r="T1495" s="46"/>
      <c r="U1495" s="24"/>
      <c r="V1495" s="24"/>
      <c r="W1495" s="24"/>
      <c r="X1495" s="24"/>
      <c r="Y1495" s="24"/>
      <c r="Z1495" s="24"/>
      <c r="AA1495" s="24"/>
      <c r="AB1495" s="24"/>
      <c r="AC1495" s="24"/>
      <c r="AD1495" s="24"/>
      <c r="AE1495" s="24"/>
      <c r="AT1495" s="12" t="s">
        <v>110</v>
      </c>
      <c r="AU1495" s="12" t="s">
        <v>69</v>
      </c>
    </row>
    <row r="1496" spans="1:65" s="2" customFormat="1" ht="16.5" customHeight="1">
      <c r="A1496" s="24"/>
      <c r="B1496" s="105"/>
      <c r="C1496" s="106" t="s">
        <v>2548</v>
      </c>
      <c r="D1496" s="106" t="s">
        <v>100</v>
      </c>
      <c r="E1496" s="107" t="s">
        <v>2549</v>
      </c>
      <c r="F1496" s="108" t="s">
        <v>2550</v>
      </c>
      <c r="G1496" s="109" t="s">
        <v>163</v>
      </c>
      <c r="H1496" s="110">
        <v>100</v>
      </c>
      <c r="I1496" s="111">
        <v>269</v>
      </c>
      <c r="J1496" s="111">
        <f>ROUND(I1496*H1496,2)</f>
        <v>26900</v>
      </c>
      <c r="K1496" s="108" t="s">
        <v>104</v>
      </c>
      <c r="L1496" s="25"/>
      <c r="M1496" s="112" t="s">
        <v>3</v>
      </c>
      <c r="N1496" s="113" t="s">
        <v>40</v>
      </c>
      <c r="O1496" s="114">
        <v>0</v>
      </c>
      <c r="P1496" s="114">
        <f>O1496*H1496</f>
        <v>0</v>
      </c>
      <c r="Q1496" s="114">
        <v>0</v>
      </c>
      <c r="R1496" s="114">
        <f>Q1496*H1496</f>
        <v>0</v>
      </c>
      <c r="S1496" s="114">
        <v>0</v>
      </c>
      <c r="T1496" s="115">
        <f>S1496*H1496</f>
        <v>0</v>
      </c>
      <c r="U1496" s="24"/>
      <c r="V1496" s="24"/>
      <c r="W1496" s="24"/>
      <c r="X1496" s="24"/>
      <c r="Y1496" s="24"/>
      <c r="Z1496" s="24"/>
      <c r="AA1496" s="24"/>
      <c r="AB1496" s="24"/>
      <c r="AC1496" s="24"/>
      <c r="AD1496" s="24"/>
      <c r="AE1496" s="24"/>
      <c r="AR1496" s="116" t="s">
        <v>105</v>
      </c>
      <c r="AT1496" s="116" t="s">
        <v>100</v>
      </c>
      <c r="AU1496" s="116" t="s">
        <v>69</v>
      </c>
      <c r="AY1496" s="12" t="s">
        <v>106</v>
      </c>
      <c r="BE1496" s="117">
        <f>IF(N1496="základní",J1496,0)</f>
        <v>26900</v>
      </c>
      <c r="BF1496" s="117">
        <f>IF(N1496="snížená",J1496,0)</f>
        <v>0</v>
      </c>
      <c r="BG1496" s="117">
        <f>IF(N1496="zákl. přenesená",J1496,0)</f>
        <v>0</v>
      </c>
      <c r="BH1496" s="117">
        <f>IF(N1496="sníž. přenesená",J1496,0)</f>
        <v>0</v>
      </c>
      <c r="BI1496" s="117">
        <f>IF(N1496="nulová",J1496,0)</f>
        <v>0</v>
      </c>
      <c r="BJ1496" s="12" t="s">
        <v>77</v>
      </c>
      <c r="BK1496" s="117">
        <f>ROUND(I1496*H1496,2)</f>
        <v>26900</v>
      </c>
      <c r="BL1496" s="12" t="s">
        <v>105</v>
      </c>
      <c r="BM1496" s="116" t="s">
        <v>2551</v>
      </c>
    </row>
    <row r="1497" spans="1:65" s="2" customFormat="1" ht="19.5">
      <c r="A1497" s="24"/>
      <c r="B1497" s="25"/>
      <c r="C1497" s="24"/>
      <c r="D1497" s="118" t="s">
        <v>108</v>
      </c>
      <c r="E1497" s="24"/>
      <c r="F1497" s="119" t="s">
        <v>2552</v>
      </c>
      <c r="G1497" s="24"/>
      <c r="H1497" s="24"/>
      <c r="I1497" s="24"/>
      <c r="J1497" s="24"/>
      <c r="K1497" s="24"/>
      <c r="L1497" s="25"/>
      <c r="M1497" s="120"/>
      <c r="N1497" s="121"/>
      <c r="O1497" s="45"/>
      <c r="P1497" s="45"/>
      <c r="Q1497" s="45"/>
      <c r="R1497" s="45"/>
      <c r="S1497" s="45"/>
      <c r="T1497" s="46"/>
      <c r="U1497" s="24"/>
      <c r="V1497" s="24"/>
      <c r="W1497" s="24"/>
      <c r="X1497" s="24"/>
      <c r="Y1497" s="24"/>
      <c r="Z1497" s="24"/>
      <c r="AA1497" s="24"/>
      <c r="AB1497" s="24"/>
      <c r="AC1497" s="24"/>
      <c r="AD1497" s="24"/>
      <c r="AE1497" s="24"/>
      <c r="AT1497" s="12" t="s">
        <v>108</v>
      </c>
      <c r="AU1497" s="12" t="s">
        <v>69</v>
      </c>
    </row>
    <row r="1498" spans="1:65" s="2" customFormat="1" ht="39">
      <c r="A1498" s="24"/>
      <c r="B1498" s="25"/>
      <c r="C1498" s="24"/>
      <c r="D1498" s="118" t="s">
        <v>110</v>
      </c>
      <c r="E1498" s="24"/>
      <c r="F1498" s="122" t="s">
        <v>2542</v>
      </c>
      <c r="G1498" s="24"/>
      <c r="H1498" s="24"/>
      <c r="I1498" s="24"/>
      <c r="J1498" s="24"/>
      <c r="K1498" s="24"/>
      <c r="L1498" s="25"/>
      <c r="M1498" s="120"/>
      <c r="N1498" s="121"/>
      <c r="O1498" s="45"/>
      <c r="P1498" s="45"/>
      <c r="Q1498" s="45"/>
      <c r="R1498" s="45"/>
      <c r="S1498" s="45"/>
      <c r="T1498" s="46"/>
      <c r="U1498" s="24"/>
      <c r="V1498" s="24"/>
      <c r="W1498" s="24"/>
      <c r="X1498" s="24"/>
      <c r="Y1498" s="24"/>
      <c r="Z1498" s="24"/>
      <c r="AA1498" s="24"/>
      <c r="AB1498" s="24"/>
      <c r="AC1498" s="24"/>
      <c r="AD1498" s="24"/>
      <c r="AE1498" s="24"/>
      <c r="AT1498" s="12" t="s">
        <v>110</v>
      </c>
      <c r="AU1498" s="12" t="s">
        <v>69</v>
      </c>
    </row>
    <row r="1499" spans="1:65" s="2" customFormat="1" ht="16.5" customHeight="1">
      <c r="A1499" s="24"/>
      <c r="B1499" s="105"/>
      <c r="C1499" s="106" t="s">
        <v>2553</v>
      </c>
      <c r="D1499" s="106" t="s">
        <v>100</v>
      </c>
      <c r="E1499" s="107" t="s">
        <v>2554</v>
      </c>
      <c r="F1499" s="108" t="s">
        <v>2555</v>
      </c>
      <c r="G1499" s="109" t="s">
        <v>163</v>
      </c>
      <c r="H1499" s="110">
        <v>100</v>
      </c>
      <c r="I1499" s="111">
        <v>334</v>
      </c>
      <c r="J1499" s="111">
        <f>ROUND(I1499*H1499,2)</f>
        <v>33400</v>
      </c>
      <c r="K1499" s="108" t="s">
        <v>104</v>
      </c>
      <c r="L1499" s="25"/>
      <c r="M1499" s="112" t="s">
        <v>3</v>
      </c>
      <c r="N1499" s="113" t="s">
        <v>40</v>
      </c>
      <c r="O1499" s="114">
        <v>0</v>
      </c>
      <c r="P1499" s="114">
        <f>O1499*H1499</f>
        <v>0</v>
      </c>
      <c r="Q1499" s="114">
        <v>0</v>
      </c>
      <c r="R1499" s="114">
        <f>Q1499*H1499</f>
        <v>0</v>
      </c>
      <c r="S1499" s="114">
        <v>0</v>
      </c>
      <c r="T1499" s="115">
        <f>S1499*H1499</f>
        <v>0</v>
      </c>
      <c r="U1499" s="24"/>
      <c r="V1499" s="24"/>
      <c r="W1499" s="24"/>
      <c r="X1499" s="24"/>
      <c r="Y1499" s="24"/>
      <c r="Z1499" s="24"/>
      <c r="AA1499" s="24"/>
      <c r="AB1499" s="24"/>
      <c r="AC1499" s="24"/>
      <c r="AD1499" s="24"/>
      <c r="AE1499" s="24"/>
      <c r="AR1499" s="116" t="s">
        <v>105</v>
      </c>
      <c r="AT1499" s="116" t="s">
        <v>100</v>
      </c>
      <c r="AU1499" s="116" t="s">
        <v>69</v>
      </c>
      <c r="AY1499" s="12" t="s">
        <v>106</v>
      </c>
      <c r="BE1499" s="117">
        <f>IF(N1499="základní",J1499,0)</f>
        <v>33400</v>
      </c>
      <c r="BF1499" s="117">
        <f>IF(N1499="snížená",J1499,0)</f>
        <v>0</v>
      </c>
      <c r="BG1499" s="117">
        <f>IF(N1499="zákl. přenesená",J1499,0)</f>
        <v>0</v>
      </c>
      <c r="BH1499" s="117">
        <f>IF(N1499="sníž. přenesená",J1499,0)</f>
        <v>0</v>
      </c>
      <c r="BI1499" s="117">
        <f>IF(N1499="nulová",J1499,0)</f>
        <v>0</v>
      </c>
      <c r="BJ1499" s="12" t="s">
        <v>77</v>
      </c>
      <c r="BK1499" s="117">
        <f>ROUND(I1499*H1499,2)</f>
        <v>33400</v>
      </c>
      <c r="BL1499" s="12" t="s">
        <v>105</v>
      </c>
      <c r="BM1499" s="116" t="s">
        <v>2556</v>
      </c>
    </row>
    <row r="1500" spans="1:65" s="2" customFormat="1" ht="19.5">
      <c r="A1500" s="24"/>
      <c r="B1500" s="25"/>
      <c r="C1500" s="24"/>
      <c r="D1500" s="118" t="s">
        <v>108</v>
      </c>
      <c r="E1500" s="24"/>
      <c r="F1500" s="119" t="s">
        <v>2557</v>
      </c>
      <c r="G1500" s="24"/>
      <c r="H1500" s="24"/>
      <c r="I1500" s="24"/>
      <c r="J1500" s="24"/>
      <c r="K1500" s="24"/>
      <c r="L1500" s="25"/>
      <c r="M1500" s="120"/>
      <c r="N1500" s="121"/>
      <c r="O1500" s="45"/>
      <c r="P1500" s="45"/>
      <c r="Q1500" s="45"/>
      <c r="R1500" s="45"/>
      <c r="S1500" s="45"/>
      <c r="T1500" s="46"/>
      <c r="U1500" s="24"/>
      <c r="V1500" s="24"/>
      <c r="W1500" s="24"/>
      <c r="X1500" s="24"/>
      <c r="Y1500" s="24"/>
      <c r="Z1500" s="24"/>
      <c r="AA1500" s="24"/>
      <c r="AB1500" s="24"/>
      <c r="AC1500" s="24"/>
      <c r="AD1500" s="24"/>
      <c r="AE1500" s="24"/>
      <c r="AT1500" s="12" t="s">
        <v>108</v>
      </c>
      <c r="AU1500" s="12" t="s">
        <v>69</v>
      </c>
    </row>
    <row r="1501" spans="1:65" s="2" customFormat="1" ht="39">
      <c r="A1501" s="24"/>
      <c r="B1501" s="25"/>
      <c r="C1501" s="24"/>
      <c r="D1501" s="118" t="s">
        <v>110</v>
      </c>
      <c r="E1501" s="24"/>
      <c r="F1501" s="122" t="s">
        <v>2542</v>
      </c>
      <c r="G1501" s="24"/>
      <c r="H1501" s="24"/>
      <c r="I1501" s="24"/>
      <c r="J1501" s="24"/>
      <c r="K1501" s="24"/>
      <c r="L1501" s="25"/>
      <c r="M1501" s="120"/>
      <c r="N1501" s="121"/>
      <c r="O1501" s="45"/>
      <c r="P1501" s="45"/>
      <c r="Q1501" s="45"/>
      <c r="R1501" s="45"/>
      <c r="S1501" s="45"/>
      <c r="T1501" s="46"/>
      <c r="U1501" s="24"/>
      <c r="V1501" s="24"/>
      <c r="W1501" s="24"/>
      <c r="X1501" s="24"/>
      <c r="Y1501" s="24"/>
      <c r="Z1501" s="24"/>
      <c r="AA1501" s="24"/>
      <c r="AB1501" s="24"/>
      <c r="AC1501" s="24"/>
      <c r="AD1501" s="24"/>
      <c r="AE1501" s="24"/>
      <c r="AT1501" s="12" t="s">
        <v>110</v>
      </c>
      <c r="AU1501" s="12" t="s">
        <v>69</v>
      </c>
    </row>
    <row r="1502" spans="1:65" s="2" customFormat="1" ht="16.5" customHeight="1">
      <c r="A1502" s="24"/>
      <c r="B1502" s="105"/>
      <c r="C1502" s="106" t="s">
        <v>2558</v>
      </c>
      <c r="D1502" s="106" t="s">
        <v>100</v>
      </c>
      <c r="E1502" s="107" t="s">
        <v>2559</v>
      </c>
      <c r="F1502" s="108" t="s">
        <v>2560</v>
      </c>
      <c r="G1502" s="109" t="s">
        <v>163</v>
      </c>
      <c r="H1502" s="110">
        <v>100</v>
      </c>
      <c r="I1502" s="111">
        <v>345</v>
      </c>
      <c r="J1502" s="111">
        <f>ROUND(I1502*H1502,2)</f>
        <v>34500</v>
      </c>
      <c r="K1502" s="108" t="s">
        <v>104</v>
      </c>
      <c r="L1502" s="25"/>
      <c r="M1502" s="112" t="s">
        <v>3</v>
      </c>
      <c r="N1502" s="113" t="s">
        <v>40</v>
      </c>
      <c r="O1502" s="114">
        <v>0</v>
      </c>
      <c r="P1502" s="114">
        <f>O1502*H1502</f>
        <v>0</v>
      </c>
      <c r="Q1502" s="114">
        <v>0</v>
      </c>
      <c r="R1502" s="114">
        <f>Q1502*H1502</f>
        <v>0</v>
      </c>
      <c r="S1502" s="114">
        <v>0</v>
      </c>
      <c r="T1502" s="115">
        <f>S1502*H1502</f>
        <v>0</v>
      </c>
      <c r="U1502" s="24"/>
      <c r="V1502" s="24"/>
      <c r="W1502" s="24"/>
      <c r="X1502" s="24"/>
      <c r="Y1502" s="24"/>
      <c r="Z1502" s="24"/>
      <c r="AA1502" s="24"/>
      <c r="AB1502" s="24"/>
      <c r="AC1502" s="24"/>
      <c r="AD1502" s="24"/>
      <c r="AE1502" s="24"/>
      <c r="AR1502" s="116" t="s">
        <v>105</v>
      </c>
      <c r="AT1502" s="116" t="s">
        <v>100</v>
      </c>
      <c r="AU1502" s="116" t="s">
        <v>69</v>
      </c>
      <c r="AY1502" s="12" t="s">
        <v>106</v>
      </c>
      <c r="BE1502" s="117">
        <f>IF(N1502="základní",J1502,0)</f>
        <v>34500</v>
      </c>
      <c r="BF1502" s="117">
        <f>IF(N1502="snížená",J1502,0)</f>
        <v>0</v>
      </c>
      <c r="BG1502" s="117">
        <f>IF(N1502="zákl. přenesená",J1502,0)</f>
        <v>0</v>
      </c>
      <c r="BH1502" s="117">
        <f>IF(N1502="sníž. přenesená",J1502,0)</f>
        <v>0</v>
      </c>
      <c r="BI1502" s="117">
        <f>IF(N1502="nulová",J1502,0)</f>
        <v>0</v>
      </c>
      <c r="BJ1502" s="12" t="s">
        <v>77</v>
      </c>
      <c r="BK1502" s="117">
        <f>ROUND(I1502*H1502,2)</f>
        <v>34500</v>
      </c>
      <c r="BL1502" s="12" t="s">
        <v>105</v>
      </c>
      <c r="BM1502" s="116" t="s">
        <v>2561</v>
      </c>
    </row>
    <row r="1503" spans="1:65" s="2" customFormat="1" ht="19.5">
      <c r="A1503" s="24"/>
      <c r="B1503" s="25"/>
      <c r="C1503" s="24"/>
      <c r="D1503" s="118" t="s">
        <v>108</v>
      </c>
      <c r="E1503" s="24"/>
      <c r="F1503" s="119" t="s">
        <v>2562</v>
      </c>
      <c r="G1503" s="24"/>
      <c r="H1503" s="24"/>
      <c r="I1503" s="24"/>
      <c r="J1503" s="24"/>
      <c r="K1503" s="24"/>
      <c r="L1503" s="25"/>
      <c r="M1503" s="120"/>
      <c r="N1503" s="121"/>
      <c r="O1503" s="45"/>
      <c r="P1503" s="45"/>
      <c r="Q1503" s="45"/>
      <c r="R1503" s="45"/>
      <c r="S1503" s="45"/>
      <c r="T1503" s="46"/>
      <c r="U1503" s="24"/>
      <c r="V1503" s="24"/>
      <c r="W1503" s="24"/>
      <c r="X1503" s="24"/>
      <c r="Y1503" s="24"/>
      <c r="Z1503" s="24"/>
      <c r="AA1503" s="24"/>
      <c r="AB1503" s="24"/>
      <c r="AC1503" s="24"/>
      <c r="AD1503" s="24"/>
      <c r="AE1503" s="24"/>
      <c r="AT1503" s="12" t="s">
        <v>108</v>
      </c>
      <c r="AU1503" s="12" t="s">
        <v>69</v>
      </c>
    </row>
    <row r="1504" spans="1:65" s="2" customFormat="1" ht="39">
      <c r="A1504" s="24"/>
      <c r="B1504" s="25"/>
      <c r="C1504" s="24"/>
      <c r="D1504" s="118" t="s">
        <v>110</v>
      </c>
      <c r="E1504" s="24"/>
      <c r="F1504" s="122" t="s">
        <v>2542</v>
      </c>
      <c r="G1504" s="24"/>
      <c r="H1504" s="24"/>
      <c r="I1504" s="24"/>
      <c r="J1504" s="24"/>
      <c r="K1504" s="24"/>
      <c r="L1504" s="25"/>
      <c r="M1504" s="120"/>
      <c r="N1504" s="121"/>
      <c r="O1504" s="45"/>
      <c r="P1504" s="45"/>
      <c r="Q1504" s="45"/>
      <c r="R1504" s="45"/>
      <c r="S1504" s="45"/>
      <c r="T1504" s="46"/>
      <c r="U1504" s="24"/>
      <c r="V1504" s="24"/>
      <c r="W1504" s="24"/>
      <c r="X1504" s="24"/>
      <c r="Y1504" s="24"/>
      <c r="Z1504" s="24"/>
      <c r="AA1504" s="24"/>
      <c r="AB1504" s="24"/>
      <c r="AC1504" s="24"/>
      <c r="AD1504" s="24"/>
      <c r="AE1504" s="24"/>
      <c r="AT1504" s="12" t="s">
        <v>110</v>
      </c>
      <c r="AU1504" s="12" t="s">
        <v>69</v>
      </c>
    </row>
    <row r="1505" spans="1:65" s="2" customFormat="1" ht="16.5" customHeight="1">
      <c r="A1505" s="24"/>
      <c r="B1505" s="105"/>
      <c r="C1505" s="106" t="s">
        <v>2563</v>
      </c>
      <c r="D1505" s="106" t="s">
        <v>100</v>
      </c>
      <c r="E1505" s="107" t="s">
        <v>2564</v>
      </c>
      <c r="F1505" s="108" t="s">
        <v>2565</v>
      </c>
      <c r="G1505" s="109" t="s">
        <v>163</v>
      </c>
      <c r="H1505" s="110">
        <v>100</v>
      </c>
      <c r="I1505" s="111">
        <v>269</v>
      </c>
      <c r="J1505" s="111">
        <f>ROUND(I1505*H1505,2)</f>
        <v>26900</v>
      </c>
      <c r="K1505" s="108" t="s">
        <v>104</v>
      </c>
      <c r="L1505" s="25"/>
      <c r="M1505" s="112" t="s">
        <v>3</v>
      </c>
      <c r="N1505" s="113" t="s">
        <v>40</v>
      </c>
      <c r="O1505" s="114">
        <v>0</v>
      </c>
      <c r="P1505" s="114">
        <f>O1505*H1505</f>
        <v>0</v>
      </c>
      <c r="Q1505" s="114">
        <v>0</v>
      </c>
      <c r="R1505" s="114">
        <f>Q1505*H1505</f>
        <v>0</v>
      </c>
      <c r="S1505" s="114">
        <v>0</v>
      </c>
      <c r="T1505" s="115">
        <f>S1505*H1505</f>
        <v>0</v>
      </c>
      <c r="U1505" s="24"/>
      <c r="V1505" s="24"/>
      <c r="W1505" s="24"/>
      <c r="X1505" s="24"/>
      <c r="Y1505" s="24"/>
      <c r="Z1505" s="24"/>
      <c r="AA1505" s="24"/>
      <c r="AB1505" s="24"/>
      <c r="AC1505" s="24"/>
      <c r="AD1505" s="24"/>
      <c r="AE1505" s="24"/>
      <c r="AR1505" s="116" t="s">
        <v>105</v>
      </c>
      <c r="AT1505" s="116" t="s">
        <v>100</v>
      </c>
      <c r="AU1505" s="116" t="s">
        <v>69</v>
      </c>
      <c r="AY1505" s="12" t="s">
        <v>106</v>
      </c>
      <c r="BE1505" s="117">
        <f>IF(N1505="základní",J1505,0)</f>
        <v>26900</v>
      </c>
      <c r="BF1505" s="117">
        <f>IF(N1505="snížená",J1505,0)</f>
        <v>0</v>
      </c>
      <c r="BG1505" s="117">
        <f>IF(N1505="zákl. přenesená",J1505,0)</f>
        <v>0</v>
      </c>
      <c r="BH1505" s="117">
        <f>IF(N1505="sníž. přenesená",J1505,0)</f>
        <v>0</v>
      </c>
      <c r="BI1505" s="117">
        <f>IF(N1505="nulová",J1505,0)</f>
        <v>0</v>
      </c>
      <c r="BJ1505" s="12" t="s">
        <v>77</v>
      </c>
      <c r="BK1505" s="117">
        <f>ROUND(I1505*H1505,2)</f>
        <v>26900</v>
      </c>
      <c r="BL1505" s="12" t="s">
        <v>105</v>
      </c>
      <c r="BM1505" s="116" t="s">
        <v>2566</v>
      </c>
    </row>
    <row r="1506" spans="1:65" s="2" customFormat="1" ht="29.25">
      <c r="A1506" s="24"/>
      <c r="B1506" s="25"/>
      <c r="C1506" s="24"/>
      <c r="D1506" s="118" t="s">
        <v>108</v>
      </c>
      <c r="E1506" s="24"/>
      <c r="F1506" s="119" t="s">
        <v>2567</v>
      </c>
      <c r="G1506" s="24"/>
      <c r="H1506" s="24"/>
      <c r="I1506" s="24"/>
      <c r="J1506" s="24"/>
      <c r="K1506" s="24"/>
      <c r="L1506" s="25"/>
      <c r="M1506" s="120"/>
      <c r="N1506" s="121"/>
      <c r="O1506" s="45"/>
      <c r="P1506" s="45"/>
      <c r="Q1506" s="45"/>
      <c r="R1506" s="45"/>
      <c r="S1506" s="45"/>
      <c r="T1506" s="46"/>
      <c r="U1506" s="24"/>
      <c r="V1506" s="24"/>
      <c r="W1506" s="24"/>
      <c r="X1506" s="24"/>
      <c r="Y1506" s="24"/>
      <c r="Z1506" s="24"/>
      <c r="AA1506" s="24"/>
      <c r="AB1506" s="24"/>
      <c r="AC1506" s="24"/>
      <c r="AD1506" s="24"/>
      <c r="AE1506" s="24"/>
      <c r="AT1506" s="12" t="s">
        <v>108</v>
      </c>
      <c r="AU1506" s="12" t="s">
        <v>69</v>
      </c>
    </row>
    <row r="1507" spans="1:65" s="2" customFormat="1" ht="39">
      <c r="A1507" s="24"/>
      <c r="B1507" s="25"/>
      <c r="C1507" s="24"/>
      <c r="D1507" s="118" t="s">
        <v>110</v>
      </c>
      <c r="E1507" s="24"/>
      <c r="F1507" s="122" t="s">
        <v>2542</v>
      </c>
      <c r="G1507" s="24"/>
      <c r="H1507" s="24"/>
      <c r="I1507" s="24"/>
      <c r="J1507" s="24"/>
      <c r="K1507" s="24"/>
      <c r="L1507" s="25"/>
      <c r="M1507" s="120"/>
      <c r="N1507" s="121"/>
      <c r="O1507" s="45"/>
      <c r="P1507" s="45"/>
      <c r="Q1507" s="45"/>
      <c r="R1507" s="45"/>
      <c r="S1507" s="45"/>
      <c r="T1507" s="46"/>
      <c r="U1507" s="24"/>
      <c r="V1507" s="24"/>
      <c r="W1507" s="24"/>
      <c r="X1507" s="24"/>
      <c r="Y1507" s="24"/>
      <c r="Z1507" s="24"/>
      <c r="AA1507" s="24"/>
      <c r="AB1507" s="24"/>
      <c r="AC1507" s="24"/>
      <c r="AD1507" s="24"/>
      <c r="AE1507" s="24"/>
      <c r="AT1507" s="12" t="s">
        <v>110</v>
      </c>
      <c r="AU1507" s="12" t="s">
        <v>69</v>
      </c>
    </row>
    <row r="1508" spans="1:65" s="2" customFormat="1" ht="16.5" customHeight="1">
      <c r="A1508" s="24"/>
      <c r="B1508" s="105"/>
      <c r="C1508" s="106" t="s">
        <v>2568</v>
      </c>
      <c r="D1508" s="106" t="s">
        <v>100</v>
      </c>
      <c r="E1508" s="107" t="s">
        <v>2569</v>
      </c>
      <c r="F1508" s="108" t="s">
        <v>2570</v>
      </c>
      <c r="G1508" s="109" t="s">
        <v>163</v>
      </c>
      <c r="H1508" s="110">
        <v>1000</v>
      </c>
      <c r="I1508" s="111">
        <v>352</v>
      </c>
      <c r="J1508" s="111">
        <f>ROUND(I1508*H1508,2)</f>
        <v>352000</v>
      </c>
      <c r="K1508" s="108" t="s">
        <v>104</v>
      </c>
      <c r="L1508" s="25"/>
      <c r="M1508" s="112" t="s">
        <v>3</v>
      </c>
      <c r="N1508" s="113" t="s">
        <v>40</v>
      </c>
      <c r="O1508" s="114">
        <v>0</v>
      </c>
      <c r="P1508" s="114">
        <f>O1508*H1508</f>
        <v>0</v>
      </c>
      <c r="Q1508" s="114">
        <v>0</v>
      </c>
      <c r="R1508" s="114">
        <f>Q1508*H1508</f>
        <v>0</v>
      </c>
      <c r="S1508" s="114">
        <v>0</v>
      </c>
      <c r="T1508" s="115">
        <f>S1508*H1508</f>
        <v>0</v>
      </c>
      <c r="U1508" s="24"/>
      <c r="V1508" s="24"/>
      <c r="W1508" s="24"/>
      <c r="X1508" s="24"/>
      <c r="Y1508" s="24"/>
      <c r="Z1508" s="24"/>
      <c r="AA1508" s="24"/>
      <c r="AB1508" s="24"/>
      <c r="AC1508" s="24"/>
      <c r="AD1508" s="24"/>
      <c r="AE1508" s="24"/>
      <c r="AR1508" s="116" t="s">
        <v>105</v>
      </c>
      <c r="AT1508" s="116" t="s">
        <v>100</v>
      </c>
      <c r="AU1508" s="116" t="s">
        <v>69</v>
      </c>
      <c r="AY1508" s="12" t="s">
        <v>106</v>
      </c>
      <c r="BE1508" s="117">
        <f>IF(N1508="základní",J1508,0)</f>
        <v>352000</v>
      </c>
      <c r="BF1508" s="117">
        <f>IF(N1508="snížená",J1508,0)</f>
        <v>0</v>
      </c>
      <c r="BG1508" s="117">
        <f>IF(N1508="zákl. přenesená",J1508,0)</f>
        <v>0</v>
      </c>
      <c r="BH1508" s="117">
        <f>IF(N1508="sníž. přenesená",J1508,0)</f>
        <v>0</v>
      </c>
      <c r="BI1508" s="117">
        <f>IF(N1508="nulová",J1508,0)</f>
        <v>0</v>
      </c>
      <c r="BJ1508" s="12" t="s">
        <v>77</v>
      </c>
      <c r="BK1508" s="117">
        <f>ROUND(I1508*H1508,2)</f>
        <v>352000</v>
      </c>
      <c r="BL1508" s="12" t="s">
        <v>105</v>
      </c>
      <c r="BM1508" s="116" t="s">
        <v>2571</v>
      </c>
    </row>
    <row r="1509" spans="1:65" s="2" customFormat="1" ht="19.5">
      <c r="A1509" s="24"/>
      <c r="B1509" s="25"/>
      <c r="C1509" s="24"/>
      <c r="D1509" s="118" t="s">
        <v>108</v>
      </c>
      <c r="E1509" s="24"/>
      <c r="F1509" s="119" t="s">
        <v>2572</v>
      </c>
      <c r="G1509" s="24"/>
      <c r="H1509" s="24"/>
      <c r="I1509" s="24"/>
      <c r="J1509" s="24"/>
      <c r="K1509" s="24"/>
      <c r="L1509" s="25"/>
      <c r="M1509" s="120"/>
      <c r="N1509" s="121"/>
      <c r="O1509" s="45"/>
      <c r="P1509" s="45"/>
      <c r="Q1509" s="45"/>
      <c r="R1509" s="45"/>
      <c r="S1509" s="45"/>
      <c r="T1509" s="46"/>
      <c r="U1509" s="24"/>
      <c r="V1509" s="24"/>
      <c r="W1509" s="24"/>
      <c r="X1509" s="24"/>
      <c r="Y1509" s="24"/>
      <c r="Z1509" s="24"/>
      <c r="AA1509" s="24"/>
      <c r="AB1509" s="24"/>
      <c r="AC1509" s="24"/>
      <c r="AD1509" s="24"/>
      <c r="AE1509" s="24"/>
      <c r="AT1509" s="12" t="s">
        <v>108</v>
      </c>
      <c r="AU1509" s="12" t="s">
        <v>69</v>
      </c>
    </row>
    <row r="1510" spans="1:65" s="2" customFormat="1" ht="39">
      <c r="A1510" s="24"/>
      <c r="B1510" s="25"/>
      <c r="C1510" s="24"/>
      <c r="D1510" s="118" t="s">
        <v>110</v>
      </c>
      <c r="E1510" s="24"/>
      <c r="F1510" s="122" t="s">
        <v>2542</v>
      </c>
      <c r="G1510" s="24"/>
      <c r="H1510" s="24"/>
      <c r="I1510" s="24"/>
      <c r="J1510" s="24"/>
      <c r="K1510" s="24"/>
      <c r="L1510" s="25"/>
      <c r="M1510" s="120"/>
      <c r="N1510" s="121"/>
      <c r="O1510" s="45"/>
      <c r="P1510" s="45"/>
      <c r="Q1510" s="45"/>
      <c r="R1510" s="45"/>
      <c r="S1510" s="45"/>
      <c r="T1510" s="46"/>
      <c r="U1510" s="24"/>
      <c r="V1510" s="24"/>
      <c r="W1510" s="24"/>
      <c r="X1510" s="24"/>
      <c r="Y1510" s="24"/>
      <c r="Z1510" s="24"/>
      <c r="AA1510" s="24"/>
      <c r="AB1510" s="24"/>
      <c r="AC1510" s="24"/>
      <c r="AD1510" s="24"/>
      <c r="AE1510" s="24"/>
      <c r="AT1510" s="12" t="s">
        <v>110</v>
      </c>
      <c r="AU1510" s="12" t="s">
        <v>69</v>
      </c>
    </row>
    <row r="1511" spans="1:65" s="2" customFormat="1" ht="16.5" customHeight="1">
      <c r="A1511" s="24"/>
      <c r="B1511" s="105"/>
      <c r="C1511" s="106" t="s">
        <v>2573</v>
      </c>
      <c r="D1511" s="106" t="s">
        <v>100</v>
      </c>
      <c r="E1511" s="107" t="s">
        <v>2574</v>
      </c>
      <c r="F1511" s="108" t="s">
        <v>2575</v>
      </c>
      <c r="G1511" s="109" t="s">
        <v>163</v>
      </c>
      <c r="H1511" s="110">
        <v>1000</v>
      </c>
      <c r="I1511" s="111">
        <v>365</v>
      </c>
      <c r="J1511" s="111">
        <f>ROUND(I1511*H1511,2)</f>
        <v>365000</v>
      </c>
      <c r="K1511" s="108" t="s">
        <v>104</v>
      </c>
      <c r="L1511" s="25"/>
      <c r="M1511" s="112" t="s">
        <v>3</v>
      </c>
      <c r="N1511" s="113" t="s">
        <v>40</v>
      </c>
      <c r="O1511" s="114">
        <v>0</v>
      </c>
      <c r="P1511" s="114">
        <f>O1511*H1511</f>
        <v>0</v>
      </c>
      <c r="Q1511" s="114">
        <v>0</v>
      </c>
      <c r="R1511" s="114">
        <f>Q1511*H1511</f>
        <v>0</v>
      </c>
      <c r="S1511" s="114">
        <v>0</v>
      </c>
      <c r="T1511" s="115">
        <f>S1511*H1511</f>
        <v>0</v>
      </c>
      <c r="U1511" s="24"/>
      <c r="V1511" s="24"/>
      <c r="W1511" s="24"/>
      <c r="X1511" s="24"/>
      <c r="Y1511" s="24"/>
      <c r="Z1511" s="24"/>
      <c r="AA1511" s="24"/>
      <c r="AB1511" s="24"/>
      <c r="AC1511" s="24"/>
      <c r="AD1511" s="24"/>
      <c r="AE1511" s="24"/>
      <c r="AR1511" s="116" t="s">
        <v>105</v>
      </c>
      <c r="AT1511" s="116" t="s">
        <v>100</v>
      </c>
      <c r="AU1511" s="116" t="s">
        <v>69</v>
      </c>
      <c r="AY1511" s="12" t="s">
        <v>106</v>
      </c>
      <c r="BE1511" s="117">
        <f>IF(N1511="základní",J1511,0)</f>
        <v>365000</v>
      </c>
      <c r="BF1511" s="117">
        <f>IF(N1511="snížená",J1511,0)</f>
        <v>0</v>
      </c>
      <c r="BG1511" s="117">
        <f>IF(N1511="zákl. přenesená",J1511,0)</f>
        <v>0</v>
      </c>
      <c r="BH1511" s="117">
        <f>IF(N1511="sníž. přenesená",J1511,0)</f>
        <v>0</v>
      </c>
      <c r="BI1511" s="117">
        <f>IF(N1511="nulová",J1511,0)</f>
        <v>0</v>
      </c>
      <c r="BJ1511" s="12" t="s">
        <v>77</v>
      </c>
      <c r="BK1511" s="117">
        <f>ROUND(I1511*H1511,2)</f>
        <v>365000</v>
      </c>
      <c r="BL1511" s="12" t="s">
        <v>105</v>
      </c>
      <c r="BM1511" s="116" t="s">
        <v>2576</v>
      </c>
    </row>
    <row r="1512" spans="1:65" s="2" customFormat="1" ht="19.5">
      <c r="A1512" s="24"/>
      <c r="B1512" s="25"/>
      <c r="C1512" s="24"/>
      <c r="D1512" s="118" t="s">
        <v>108</v>
      </c>
      <c r="E1512" s="24"/>
      <c r="F1512" s="119" t="s">
        <v>2577</v>
      </c>
      <c r="G1512" s="24"/>
      <c r="H1512" s="24"/>
      <c r="I1512" s="24"/>
      <c r="J1512" s="24"/>
      <c r="K1512" s="24"/>
      <c r="L1512" s="25"/>
      <c r="M1512" s="120"/>
      <c r="N1512" s="121"/>
      <c r="O1512" s="45"/>
      <c r="P1512" s="45"/>
      <c r="Q1512" s="45"/>
      <c r="R1512" s="45"/>
      <c r="S1512" s="45"/>
      <c r="T1512" s="46"/>
      <c r="U1512" s="24"/>
      <c r="V1512" s="24"/>
      <c r="W1512" s="24"/>
      <c r="X1512" s="24"/>
      <c r="Y1512" s="24"/>
      <c r="Z1512" s="24"/>
      <c r="AA1512" s="24"/>
      <c r="AB1512" s="24"/>
      <c r="AC1512" s="24"/>
      <c r="AD1512" s="24"/>
      <c r="AE1512" s="24"/>
      <c r="AT1512" s="12" t="s">
        <v>108</v>
      </c>
      <c r="AU1512" s="12" t="s">
        <v>69</v>
      </c>
    </row>
    <row r="1513" spans="1:65" s="2" customFormat="1" ht="39">
      <c r="A1513" s="24"/>
      <c r="B1513" s="25"/>
      <c r="C1513" s="24"/>
      <c r="D1513" s="118" t="s">
        <v>110</v>
      </c>
      <c r="E1513" s="24"/>
      <c r="F1513" s="122" t="s">
        <v>2542</v>
      </c>
      <c r="G1513" s="24"/>
      <c r="H1513" s="24"/>
      <c r="I1513" s="24"/>
      <c r="J1513" s="24"/>
      <c r="K1513" s="24"/>
      <c r="L1513" s="25"/>
      <c r="M1513" s="120"/>
      <c r="N1513" s="121"/>
      <c r="O1513" s="45"/>
      <c r="P1513" s="45"/>
      <c r="Q1513" s="45"/>
      <c r="R1513" s="45"/>
      <c r="S1513" s="45"/>
      <c r="T1513" s="46"/>
      <c r="U1513" s="24"/>
      <c r="V1513" s="24"/>
      <c r="W1513" s="24"/>
      <c r="X1513" s="24"/>
      <c r="Y1513" s="24"/>
      <c r="Z1513" s="24"/>
      <c r="AA1513" s="24"/>
      <c r="AB1513" s="24"/>
      <c r="AC1513" s="24"/>
      <c r="AD1513" s="24"/>
      <c r="AE1513" s="24"/>
      <c r="AT1513" s="12" t="s">
        <v>110</v>
      </c>
      <c r="AU1513" s="12" t="s">
        <v>69</v>
      </c>
    </row>
    <row r="1514" spans="1:65" s="2" customFormat="1" ht="16.5" customHeight="1">
      <c r="A1514" s="24"/>
      <c r="B1514" s="105"/>
      <c r="C1514" s="106" t="s">
        <v>2578</v>
      </c>
      <c r="D1514" s="106" t="s">
        <v>100</v>
      </c>
      <c r="E1514" s="107" t="s">
        <v>2579</v>
      </c>
      <c r="F1514" s="108" t="s">
        <v>2580</v>
      </c>
      <c r="G1514" s="109" t="s">
        <v>163</v>
      </c>
      <c r="H1514" s="110">
        <v>200</v>
      </c>
      <c r="I1514" s="111">
        <v>334</v>
      </c>
      <c r="J1514" s="111">
        <f>ROUND(I1514*H1514,2)</f>
        <v>66800</v>
      </c>
      <c r="K1514" s="108" t="s">
        <v>104</v>
      </c>
      <c r="L1514" s="25"/>
      <c r="M1514" s="112" t="s">
        <v>3</v>
      </c>
      <c r="N1514" s="113" t="s">
        <v>40</v>
      </c>
      <c r="O1514" s="114">
        <v>0</v>
      </c>
      <c r="P1514" s="114">
        <f>O1514*H1514</f>
        <v>0</v>
      </c>
      <c r="Q1514" s="114">
        <v>0</v>
      </c>
      <c r="R1514" s="114">
        <f>Q1514*H1514</f>
        <v>0</v>
      </c>
      <c r="S1514" s="114">
        <v>0</v>
      </c>
      <c r="T1514" s="115">
        <f>S1514*H1514</f>
        <v>0</v>
      </c>
      <c r="U1514" s="24"/>
      <c r="V1514" s="24"/>
      <c r="W1514" s="24"/>
      <c r="X1514" s="24"/>
      <c r="Y1514" s="24"/>
      <c r="Z1514" s="24"/>
      <c r="AA1514" s="24"/>
      <c r="AB1514" s="24"/>
      <c r="AC1514" s="24"/>
      <c r="AD1514" s="24"/>
      <c r="AE1514" s="24"/>
      <c r="AR1514" s="116" t="s">
        <v>105</v>
      </c>
      <c r="AT1514" s="116" t="s">
        <v>100</v>
      </c>
      <c r="AU1514" s="116" t="s">
        <v>69</v>
      </c>
      <c r="AY1514" s="12" t="s">
        <v>106</v>
      </c>
      <c r="BE1514" s="117">
        <f>IF(N1514="základní",J1514,0)</f>
        <v>66800</v>
      </c>
      <c r="BF1514" s="117">
        <f>IF(N1514="snížená",J1514,0)</f>
        <v>0</v>
      </c>
      <c r="BG1514" s="117">
        <f>IF(N1514="zákl. přenesená",J1514,0)</f>
        <v>0</v>
      </c>
      <c r="BH1514" s="117">
        <f>IF(N1514="sníž. přenesená",J1514,0)</f>
        <v>0</v>
      </c>
      <c r="BI1514" s="117">
        <f>IF(N1514="nulová",J1514,0)</f>
        <v>0</v>
      </c>
      <c r="BJ1514" s="12" t="s">
        <v>77</v>
      </c>
      <c r="BK1514" s="117">
        <f>ROUND(I1514*H1514,2)</f>
        <v>66800</v>
      </c>
      <c r="BL1514" s="12" t="s">
        <v>105</v>
      </c>
      <c r="BM1514" s="116" t="s">
        <v>2581</v>
      </c>
    </row>
    <row r="1515" spans="1:65" s="2" customFormat="1" ht="19.5">
      <c r="A1515" s="24"/>
      <c r="B1515" s="25"/>
      <c r="C1515" s="24"/>
      <c r="D1515" s="118" t="s">
        <v>108</v>
      </c>
      <c r="E1515" s="24"/>
      <c r="F1515" s="119" t="s">
        <v>2582</v>
      </c>
      <c r="G1515" s="24"/>
      <c r="H1515" s="24"/>
      <c r="I1515" s="24"/>
      <c r="J1515" s="24"/>
      <c r="K1515" s="24"/>
      <c r="L1515" s="25"/>
      <c r="M1515" s="120"/>
      <c r="N1515" s="121"/>
      <c r="O1515" s="45"/>
      <c r="P1515" s="45"/>
      <c r="Q1515" s="45"/>
      <c r="R1515" s="45"/>
      <c r="S1515" s="45"/>
      <c r="T1515" s="46"/>
      <c r="U1515" s="24"/>
      <c r="V1515" s="24"/>
      <c r="W1515" s="24"/>
      <c r="X1515" s="24"/>
      <c r="Y1515" s="24"/>
      <c r="Z1515" s="24"/>
      <c r="AA1515" s="24"/>
      <c r="AB1515" s="24"/>
      <c r="AC1515" s="24"/>
      <c r="AD1515" s="24"/>
      <c r="AE1515" s="24"/>
      <c r="AT1515" s="12" t="s">
        <v>108</v>
      </c>
      <c r="AU1515" s="12" t="s">
        <v>69</v>
      </c>
    </row>
    <row r="1516" spans="1:65" s="2" customFormat="1" ht="39">
      <c r="A1516" s="24"/>
      <c r="B1516" s="25"/>
      <c r="C1516" s="24"/>
      <c r="D1516" s="118" t="s">
        <v>110</v>
      </c>
      <c r="E1516" s="24"/>
      <c r="F1516" s="122" t="s">
        <v>2542</v>
      </c>
      <c r="G1516" s="24"/>
      <c r="H1516" s="24"/>
      <c r="I1516" s="24"/>
      <c r="J1516" s="24"/>
      <c r="K1516" s="24"/>
      <c r="L1516" s="25"/>
      <c r="M1516" s="120"/>
      <c r="N1516" s="121"/>
      <c r="O1516" s="45"/>
      <c r="P1516" s="45"/>
      <c r="Q1516" s="45"/>
      <c r="R1516" s="45"/>
      <c r="S1516" s="45"/>
      <c r="T1516" s="46"/>
      <c r="U1516" s="24"/>
      <c r="V1516" s="24"/>
      <c r="W1516" s="24"/>
      <c r="X1516" s="24"/>
      <c r="Y1516" s="24"/>
      <c r="Z1516" s="24"/>
      <c r="AA1516" s="24"/>
      <c r="AB1516" s="24"/>
      <c r="AC1516" s="24"/>
      <c r="AD1516" s="24"/>
      <c r="AE1516" s="24"/>
      <c r="AT1516" s="12" t="s">
        <v>110</v>
      </c>
      <c r="AU1516" s="12" t="s">
        <v>69</v>
      </c>
    </row>
    <row r="1517" spans="1:65" s="2" customFormat="1" ht="16.5" customHeight="1">
      <c r="A1517" s="24"/>
      <c r="B1517" s="105"/>
      <c r="C1517" s="106" t="s">
        <v>2583</v>
      </c>
      <c r="D1517" s="106" t="s">
        <v>100</v>
      </c>
      <c r="E1517" s="107" t="s">
        <v>2584</v>
      </c>
      <c r="F1517" s="108" t="s">
        <v>2585</v>
      </c>
      <c r="G1517" s="109" t="s">
        <v>163</v>
      </c>
      <c r="H1517" s="110">
        <v>200</v>
      </c>
      <c r="I1517" s="111">
        <v>347</v>
      </c>
      <c r="J1517" s="111">
        <f>ROUND(I1517*H1517,2)</f>
        <v>69400</v>
      </c>
      <c r="K1517" s="108" t="s">
        <v>104</v>
      </c>
      <c r="L1517" s="25"/>
      <c r="M1517" s="112" t="s">
        <v>3</v>
      </c>
      <c r="N1517" s="113" t="s">
        <v>40</v>
      </c>
      <c r="O1517" s="114">
        <v>0</v>
      </c>
      <c r="P1517" s="114">
        <f>O1517*H1517</f>
        <v>0</v>
      </c>
      <c r="Q1517" s="114">
        <v>0</v>
      </c>
      <c r="R1517" s="114">
        <f>Q1517*H1517</f>
        <v>0</v>
      </c>
      <c r="S1517" s="114">
        <v>0</v>
      </c>
      <c r="T1517" s="115">
        <f>S1517*H1517</f>
        <v>0</v>
      </c>
      <c r="U1517" s="24"/>
      <c r="V1517" s="24"/>
      <c r="W1517" s="24"/>
      <c r="X1517" s="24"/>
      <c r="Y1517" s="24"/>
      <c r="Z1517" s="24"/>
      <c r="AA1517" s="24"/>
      <c r="AB1517" s="24"/>
      <c r="AC1517" s="24"/>
      <c r="AD1517" s="24"/>
      <c r="AE1517" s="24"/>
      <c r="AR1517" s="116" t="s">
        <v>105</v>
      </c>
      <c r="AT1517" s="116" t="s">
        <v>100</v>
      </c>
      <c r="AU1517" s="116" t="s">
        <v>69</v>
      </c>
      <c r="AY1517" s="12" t="s">
        <v>106</v>
      </c>
      <c r="BE1517" s="117">
        <f>IF(N1517="základní",J1517,0)</f>
        <v>69400</v>
      </c>
      <c r="BF1517" s="117">
        <f>IF(N1517="snížená",J1517,0)</f>
        <v>0</v>
      </c>
      <c r="BG1517" s="117">
        <f>IF(N1517="zákl. přenesená",J1517,0)</f>
        <v>0</v>
      </c>
      <c r="BH1517" s="117">
        <f>IF(N1517="sníž. přenesená",J1517,0)</f>
        <v>0</v>
      </c>
      <c r="BI1517" s="117">
        <f>IF(N1517="nulová",J1517,0)</f>
        <v>0</v>
      </c>
      <c r="BJ1517" s="12" t="s">
        <v>77</v>
      </c>
      <c r="BK1517" s="117">
        <f>ROUND(I1517*H1517,2)</f>
        <v>69400</v>
      </c>
      <c r="BL1517" s="12" t="s">
        <v>105</v>
      </c>
      <c r="BM1517" s="116" t="s">
        <v>2586</v>
      </c>
    </row>
    <row r="1518" spans="1:65" s="2" customFormat="1" ht="19.5">
      <c r="A1518" s="24"/>
      <c r="B1518" s="25"/>
      <c r="C1518" s="24"/>
      <c r="D1518" s="118" t="s">
        <v>108</v>
      </c>
      <c r="E1518" s="24"/>
      <c r="F1518" s="119" t="s">
        <v>2587</v>
      </c>
      <c r="G1518" s="24"/>
      <c r="H1518" s="24"/>
      <c r="I1518" s="24"/>
      <c r="J1518" s="24"/>
      <c r="K1518" s="24"/>
      <c r="L1518" s="25"/>
      <c r="M1518" s="120"/>
      <c r="N1518" s="121"/>
      <c r="O1518" s="45"/>
      <c r="P1518" s="45"/>
      <c r="Q1518" s="45"/>
      <c r="R1518" s="45"/>
      <c r="S1518" s="45"/>
      <c r="T1518" s="46"/>
      <c r="U1518" s="24"/>
      <c r="V1518" s="24"/>
      <c r="W1518" s="24"/>
      <c r="X1518" s="24"/>
      <c r="Y1518" s="24"/>
      <c r="Z1518" s="24"/>
      <c r="AA1518" s="24"/>
      <c r="AB1518" s="24"/>
      <c r="AC1518" s="24"/>
      <c r="AD1518" s="24"/>
      <c r="AE1518" s="24"/>
      <c r="AT1518" s="12" t="s">
        <v>108</v>
      </c>
      <c r="AU1518" s="12" t="s">
        <v>69</v>
      </c>
    </row>
    <row r="1519" spans="1:65" s="2" customFormat="1" ht="39">
      <c r="A1519" s="24"/>
      <c r="B1519" s="25"/>
      <c r="C1519" s="24"/>
      <c r="D1519" s="118" t="s">
        <v>110</v>
      </c>
      <c r="E1519" s="24"/>
      <c r="F1519" s="122" t="s">
        <v>2542</v>
      </c>
      <c r="G1519" s="24"/>
      <c r="H1519" s="24"/>
      <c r="I1519" s="24"/>
      <c r="J1519" s="24"/>
      <c r="K1519" s="24"/>
      <c r="L1519" s="25"/>
      <c r="M1519" s="120"/>
      <c r="N1519" s="121"/>
      <c r="O1519" s="45"/>
      <c r="P1519" s="45"/>
      <c r="Q1519" s="45"/>
      <c r="R1519" s="45"/>
      <c r="S1519" s="45"/>
      <c r="T1519" s="46"/>
      <c r="U1519" s="24"/>
      <c r="V1519" s="24"/>
      <c r="W1519" s="24"/>
      <c r="X1519" s="24"/>
      <c r="Y1519" s="24"/>
      <c r="Z1519" s="24"/>
      <c r="AA1519" s="24"/>
      <c r="AB1519" s="24"/>
      <c r="AC1519" s="24"/>
      <c r="AD1519" s="24"/>
      <c r="AE1519" s="24"/>
      <c r="AT1519" s="12" t="s">
        <v>110</v>
      </c>
      <c r="AU1519" s="12" t="s">
        <v>69</v>
      </c>
    </row>
    <row r="1520" spans="1:65" s="2" customFormat="1" ht="16.5" customHeight="1">
      <c r="A1520" s="24"/>
      <c r="B1520" s="105"/>
      <c r="C1520" s="106" t="s">
        <v>2588</v>
      </c>
      <c r="D1520" s="106" t="s">
        <v>100</v>
      </c>
      <c r="E1520" s="107" t="s">
        <v>2589</v>
      </c>
      <c r="F1520" s="108" t="s">
        <v>2590</v>
      </c>
      <c r="G1520" s="109" t="s">
        <v>163</v>
      </c>
      <c r="H1520" s="110">
        <v>200</v>
      </c>
      <c r="I1520" s="111">
        <v>268</v>
      </c>
      <c r="J1520" s="111">
        <f>ROUND(I1520*H1520,2)</f>
        <v>53600</v>
      </c>
      <c r="K1520" s="108" t="s">
        <v>104</v>
      </c>
      <c r="L1520" s="25"/>
      <c r="M1520" s="112" t="s">
        <v>3</v>
      </c>
      <c r="N1520" s="113" t="s">
        <v>40</v>
      </c>
      <c r="O1520" s="114">
        <v>0</v>
      </c>
      <c r="P1520" s="114">
        <f>O1520*H1520</f>
        <v>0</v>
      </c>
      <c r="Q1520" s="114">
        <v>0</v>
      </c>
      <c r="R1520" s="114">
        <f>Q1520*H1520</f>
        <v>0</v>
      </c>
      <c r="S1520" s="114">
        <v>0</v>
      </c>
      <c r="T1520" s="115">
        <f>S1520*H1520</f>
        <v>0</v>
      </c>
      <c r="U1520" s="24"/>
      <c r="V1520" s="24"/>
      <c r="W1520" s="24"/>
      <c r="X1520" s="24"/>
      <c r="Y1520" s="24"/>
      <c r="Z1520" s="24"/>
      <c r="AA1520" s="24"/>
      <c r="AB1520" s="24"/>
      <c r="AC1520" s="24"/>
      <c r="AD1520" s="24"/>
      <c r="AE1520" s="24"/>
      <c r="AR1520" s="116" t="s">
        <v>105</v>
      </c>
      <c r="AT1520" s="116" t="s">
        <v>100</v>
      </c>
      <c r="AU1520" s="116" t="s">
        <v>69</v>
      </c>
      <c r="AY1520" s="12" t="s">
        <v>106</v>
      </c>
      <c r="BE1520" s="117">
        <f>IF(N1520="základní",J1520,0)</f>
        <v>53600</v>
      </c>
      <c r="BF1520" s="117">
        <f>IF(N1520="snížená",J1520,0)</f>
        <v>0</v>
      </c>
      <c r="BG1520" s="117">
        <f>IF(N1520="zákl. přenesená",J1520,0)</f>
        <v>0</v>
      </c>
      <c r="BH1520" s="117">
        <f>IF(N1520="sníž. přenesená",J1520,0)</f>
        <v>0</v>
      </c>
      <c r="BI1520" s="117">
        <f>IF(N1520="nulová",J1520,0)</f>
        <v>0</v>
      </c>
      <c r="BJ1520" s="12" t="s">
        <v>77</v>
      </c>
      <c r="BK1520" s="117">
        <f>ROUND(I1520*H1520,2)</f>
        <v>53600</v>
      </c>
      <c r="BL1520" s="12" t="s">
        <v>105</v>
      </c>
      <c r="BM1520" s="116" t="s">
        <v>2591</v>
      </c>
    </row>
    <row r="1521" spans="1:65" s="2" customFormat="1" ht="29.25">
      <c r="A1521" s="24"/>
      <c r="B1521" s="25"/>
      <c r="C1521" s="24"/>
      <c r="D1521" s="118" t="s">
        <v>108</v>
      </c>
      <c r="E1521" s="24"/>
      <c r="F1521" s="119" t="s">
        <v>2592</v>
      </c>
      <c r="G1521" s="24"/>
      <c r="H1521" s="24"/>
      <c r="I1521" s="24"/>
      <c r="J1521" s="24"/>
      <c r="K1521" s="24"/>
      <c r="L1521" s="25"/>
      <c r="M1521" s="120"/>
      <c r="N1521" s="121"/>
      <c r="O1521" s="45"/>
      <c r="P1521" s="45"/>
      <c r="Q1521" s="45"/>
      <c r="R1521" s="45"/>
      <c r="S1521" s="45"/>
      <c r="T1521" s="46"/>
      <c r="U1521" s="24"/>
      <c r="V1521" s="24"/>
      <c r="W1521" s="24"/>
      <c r="X1521" s="24"/>
      <c r="Y1521" s="24"/>
      <c r="Z1521" s="24"/>
      <c r="AA1521" s="24"/>
      <c r="AB1521" s="24"/>
      <c r="AC1521" s="24"/>
      <c r="AD1521" s="24"/>
      <c r="AE1521" s="24"/>
      <c r="AT1521" s="12" t="s">
        <v>108</v>
      </c>
      <c r="AU1521" s="12" t="s">
        <v>69</v>
      </c>
    </row>
    <row r="1522" spans="1:65" s="2" customFormat="1" ht="39">
      <c r="A1522" s="24"/>
      <c r="B1522" s="25"/>
      <c r="C1522" s="24"/>
      <c r="D1522" s="118" t="s">
        <v>110</v>
      </c>
      <c r="E1522" s="24"/>
      <c r="F1522" s="122" t="s">
        <v>2542</v>
      </c>
      <c r="G1522" s="24"/>
      <c r="H1522" s="24"/>
      <c r="I1522" s="24"/>
      <c r="J1522" s="24"/>
      <c r="K1522" s="24"/>
      <c r="L1522" s="25"/>
      <c r="M1522" s="120"/>
      <c r="N1522" s="121"/>
      <c r="O1522" s="45"/>
      <c r="P1522" s="45"/>
      <c r="Q1522" s="45"/>
      <c r="R1522" s="45"/>
      <c r="S1522" s="45"/>
      <c r="T1522" s="46"/>
      <c r="U1522" s="24"/>
      <c r="V1522" s="24"/>
      <c r="W1522" s="24"/>
      <c r="X1522" s="24"/>
      <c r="Y1522" s="24"/>
      <c r="Z1522" s="24"/>
      <c r="AA1522" s="24"/>
      <c r="AB1522" s="24"/>
      <c r="AC1522" s="24"/>
      <c r="AD1522" s="24"/>
      <c r="AE1522" s="24"/>
      <c r="AT1522" s="12" t="s">
        <v>110</v>
      </c>
      <c r="AU1522" s="12" t="s">
        <v>69</v>
      </c>
    </row>
    <row r="1523" spans="1:65" s="2" customFormat="1" ht="16.5" customHeight="1">
      <c r="A1523" s="24"/>
      <c r="B1523" s="105"/>
      <c r="C1523" s="106" t="s">
        <v>2593</v>
      </c>
      <c r="D1523" s="106" t="s">
        <v>100</v>
      </c>
      <c r="E1523" s="107" t="s">
        <v>2594</v>
      </c>
      <c r="F1523" s="108" t="s">
        <v>2595</v>
      </c>
      <c r="G1523" s="109" t="s">
        <v>163</v>
      </c>
      <c r="H1523" s="110">
        <v>200</v>
      </c>
      <c r="I1523" s="111">
        <v>352</v>
      </c>
      <c r="J1523" s="111">
        <f>ROUND(I1523*H1523,2)</f>
        <v>70400</v>
      </c>
      <c r="K1523" s="108" t="s">
        <v>104</v>
      </c>
      <c r="L1523" s="25"/>
      <c r="M1523" s="112" t="s">
        <v>3</v>
      </c>
      <c r="N1523" s="113" t="s">
        <v>40</v>
      </c>
      <c r="O1523" s="114">
        <v>0</v>
      </c>
      <c r="P1523" s="114">
        <f>O1523*H1523</f>
        <v>0</v>
      </c>
      <c r="Q1523" s="114">
        <v>0</v>
      </c>
      <c r="R1523" s="114">
        <f>Q1523*H1523</f>
        <v>0</v>
      </c>
      <c r="S1523" s="114">
        <v>0</v>
      </c>
      <c r="T1523" s="115">
        <f>S1523*H1523</f>
        <v>0</v>
      </c>
      <c r="U1523" s="24"/>
      <c r="V1523" s="24"/>
      <c r="W1523" s="24"/>
      <c r="X1523" s="24"/>
      <c r="Y1523" s="24"/>
      <c r="Z1523" s="24"/>
      <c r="AA1523" s="24"/>
      <c r="AB1523" s="24"/>
      <c r="AC1523" s="24"/>
      <c r="AD1523" s="24"/>
      <c r="AE1523" s="24"/>
      <c r="AR1523" s="116" t="s">
        <v>105</v>
      </c>
      <c r="AT1523" s="116" t="s">
        <v>100</v>
      </c>
      <c r="AU1523" s="116" t="s">
        <v>69</v>
      </c>
      <c r="AY1523" s="12" t="s">
        <v>106</v>
      </c>
      <c r="BE1523" s="117">
        <f>IF(N1523="základní",J1523,0)</f>
        <v>70400</v>
      </c>
      <c r="BF1523" s="117">
        <f>IF(N1523="snížená",J1523,0)</f>
        <v>0</v>
      </c>
      <c r="BG1523" s="117">
        <f>IF(N1523="zákl. přenesená",J1523,0)</f>
        <v>0</v>
      </c>
      <c r="BH1523" s="117">
        <f>IF(N1523="sníž. přenesená",J1523,0)</f>
        <v>0</v>
      </c>
      <c r="BI1523" s="117">
        <f>IF(N1523="nulová",J1523,0)</f>
        <v>0</v>
      </c>
      <c r="BJ1523" s="12" t="s">
        <v>77</v>
      </c>
      <c r="BK1523" s="117">
        <f>ROUND(I1523*H1523,2)</f>
        <v>70400</v>
      </c>
      <c r="BL1523" s="12" t="s">
        <v>105</v>
      </c>
      <c r="BM1523" s="116" t="s">
        <v>2596</v>
      </c>
    </row>
    <row r="1524" spans="1:65" s="2" customFormat="1" ht="29.25">
      <c r="A1524" s="24"/>
      <c r="B1524" s="25"/>
      <c r="C1524" s="24"/>
      <c r="D1524" s="118" t="s">
        <v>108</v>
      </c>
      <c r="E1524" s="24"/>
      <c r="F1524" s="119" t="s">
        <v>2597</v>
      </c>
      <c r="G1524" s="24"/>
      <c r="H1524" s="24"/>
      <c r="I1524" s="24"/>
      <c r="J1524" s="24"/>
      <c r="K1524" s="24"/>
      <c r="L1524" s="25"/>
      <c r="M1524" s="120"/>
      <c r="N1524" s="121"/>
      <c r="O1524" s="45"/>
      <c r="P1524" s="45"/>
      <c r="Q1524" s="45"/>
      <c r="R1524" s="45"/>
      <c r="S1524" s="45"/>
      <c r="T1524" s="46"/>
      <c r="U1524" s="24"/>
      <c r="V1524" s="24"/>
      <c r="W1524" s="24"/>
      <c r="X1524" s="24"/>
      <c r="Y1524" s="24"/>
      <c r="Z1524" s="24"/>
      <c r="AA1524" s="24"/>
      <c r="AB1524" s="24"/>
      <c r="AC1524" s="24"/>
      <c r="AD1524" s="24"/>
      <c r="AE1524" s="24"/>
      <c r="AT1524" s="12" t="s">
        <v>108</v>
      </c>
      <c r="AU1524" s="12" t="s">
        <v>69</v>
      </c>
    </row>
    <row r="1525" spans="1:65" s="2" customFormat="1" ht="39">
      <c r="A1525" s="24"/>
      <c r="B1525" s="25"/>
      <c r="C1525" s="24"/>
      <c r="D1525" s="118" t="s">
        <v>110</v>
      </c>
      <c r="E1525" s="24"/>
      <c r="F1525" s="122" t="s">
        <v>2542</v>
      </c>
      <c r="G1525" s="24"/>
      <c r="H1525" s="24"/>
      <c r="I1525" s="24"/>
      <c r="J1525" s="24"/>
      <c r="K1525" s="24"/>
      <c r="L1525" s="25"/>
      <c r="M1525" s="120"/>
      <c r="N1525" s="121"/>
      <c r="O1525" s="45"/>
      <c r="P1525" s="45"/>
      <c r="Q1525" s="45"/>
      <c r="R1525" s="45"/>
      <c r="S1525" s="45"/>
      <c r="T1525" s="46"/>
      <c r="U1525" s="24"/>
      <c r="V1525" s="24"/>
      <c r="W1525" s="24"/>
      <c r="X1525" s="24"/>
      <c r="Y1525" s="24"/>
      <c r="Z1525" s="24"/>
      <c r="AA1525" s="24"/>
      <c r="AB1525" s="24"/>
      <c r="AC1525" s="24"/>
      <c r="AD1525" s="24"/>
      <c r="AE1525" s="24"/>
      <c r="AT1525" s="12" t="s">
        <v>110</v>
      </c>
      <c r="AU1525" s="12" t="s">
        <v>69</v>
      </c>
    </row>
    <row r="1526" spans="1:65" s="2" customFormat="1" ht="16.5" customHeight="1">
      <c r="A1526" s="24"/>
      <c r="B1526" s="105"/>
      <c r="C1526" s="106" t="s">
        <v>2598</v>
      </c>
      <c r="D1526" s="106" t="s">
        <v>100</v>
      </c>
      <c r="E1526" s="107" t="s">
        <v>2599</v>
      </c>
      <c r="F1526" s="108" t="s">
        <v>2600</v>
      </c>
      <c r="G1526" s="109" t="s">
        <v>163</v>
      </c>
      <c r="H1526" s="110">
        <v>200</v>
      </c>
      <c r="I1526" s="111">
        <v>365</v>
      </c>
      <c r="J1526" s="111">
        <f>ROUND(I1526*H1526,2)</f>
        <v>73000</v>
      </c>
      <c r="K1526" s="108" t="s">
        <v>104</v>
      </c>
      <c r="L1526" s="25"/>
      <c r="M1526" s="112" t="s">
        <v>3</v>
      </c>
      <c r="N1526" s="113" t="s">
        <v>40</v>
      </c>
      <c r="O1526" s="114">
        <v>0</v>
      </c>
      <c r="P1526" s="114">
        <f>O1526*H1526</f>
        <v>0</v>
      </c>
      <c r="Q1526" s="114">
        <v>0</v>
      </c>
      <c r="R1526" s="114">
        <f>Q1526*H1526</f>
        <v>0</v>
      </c>
      <c r="S1526" s="114">
        <v>0</v>
      </c>
      <c r="T1526" s="115">
        <f>S1526*H1526</f>
        <v>0</v>
      </c>
      <c r="U1526" s="24"/>
      <c r="V1526" s="24"/>
      <c r="W1526" s="24"/>
      <c r="X1526" s="24"/>
      <c r="Y1526" s="24"/>
      <c r="Z1526" s="24"/>
      <c r="AA1526" s="24"/>
      <c r="AB1526" s="24"/>
      <c r="AC1526" s="24"/>
      <c r="AD1526" s="24"/>
      <c r="AE1526" s="24"/>
      <c r="AR1526" s="116" t="s">
        <v>105</v>
      </c>
      <c r="AT1526" s="116" t="s">
        <v>100</v>
      </c>
      <c r="AU1526" s="116" t="s">
        <v>69</v>
      </c>
      <c r="AY1526" s="12" t="s">
        <v>106</v>
      </c>
      <c r="BE1526" s="117">
        <f>IF(N1526="základní",J1526,0)</f>
        <v>73000</v>
      </c>
      <c r="BF1526" s="117">
        <f>IF(N1526="snížená",J1526,0)</f>
        <v>0</v>
      </c>
      <c r="BG1526" s="117">
        <f>IF(N1526="zákl. přenesená",J1526,0)</f>
        <v>0</v>
      </c>
      <c r="BH1526" s="117">
        <f>IF(N1526="sníž. přenesená",J1526,0)</f>
        <v>0</v>
      </c>
      <c r="BI1526" s="117">
        <f>IF(N1526="nulová",J1526,0)</f>
        <v>0</v>
      </c>
      <c r="BJ1526" s="12" t="s">
        <v>77</v>
      </c>
      <c r="BK1526" s="117">
        <f>ROUND(I1526*H1526,2)</f>
        <v>73000</v>
      </c>
      <c r="BL1526" s="12" t="s">
        <v>105</v>
      </c>
      <c r="BM1526" s="116" t="s">
        <v>2601</v>
      </c>
    </row>
    <row r="1527" spans="1:65" s="2" customFormat="1" ht="29.25">
      <c r="A1527" s="24"/>
      <c r="B1527" s="25"/>
      <c r="C1527" s="24"/>
      <c r="D1527" s="118" t="s">
        <v>108</v>
      </c>
      <c r="E1527" s="24"/>
      <c r="F1527" s="119" t="s">
        <v>2602</v>
      </c>
      <c r="G1527" s="24"/>
      <c r="H1527" s="24"/>
      <c r="I1527" s="24"/>
      <c r="J1527" s="24"/>
      <c r="K1527" s="24"/>
      <c r="L1527" s="25"/>
      <c r="M1527" s="120"/>
      <c r="N1527" s="121"/>
      <c r="O1527" s="45"/>
      <c r="P1527" s="45"/>
      <c r="Q1527" s="45"/>
      <c r="R1527" s="45"/>
      <c r="S1527" s="45"/>
      <c r="T1527" s="46"/>
      <c r="U1527" s="24"/>
      <c r="V1527" s="24"/>
      <c r="W1527" s="24"/>
      <c r="X1527" s="24"/>
      <c r="Y1527" s="24"/>
      <c r="Z1527" s="24"/>
      <c r="AA1527" s="24"/>
      <c r="AB1527" s="24"/>
      <c r="AC1527" s="24"/>
      <c r="AD1527" s="24"/>
      <c r="AE1527" s="24"/>
      <c r="AT1527" s="12" t="s">
        <v>108</v>
      </c>
      <c r="AU1527" s="12" t="s">
        <v>69</v>
      </c>
    </row>
    <row r="1528" spans="1:65" s="2" customFormat="1" ht="39">
      <c r="A1528" s="24"/>
      <c r="B1528" s="25"/>
      <c r="C1528" s="24"/>
      <c r="D1528" s="118" t="s">
        <v>110</v>
      </c>
      <c r="E1528" s="24"/>
      <c r="F1528" s="122" t="s">
        <v>2542</v>
      </c>
      <c r="G1528" s="24"/>
      <c r="H1528" s="24"/>
      <c r="I1528" s="24"/>
      <c r="J1528" s="24"/>
      <c r="K1528" s="24"/>
      <c r="L1528" s="25"/>
      <c r="M1528" s="120"/>
      <c r="N1528" s="121"/>
      <c r="O1528" s="45"/>
      <c r="P1528" s="45"/>
      <c r="Q1528" s="45"/>
      <c r="R1528" s="45"/>
      <c r="S1528" s="45"/>
      <c r="T1528" s="46"/>
      <c r="U1528" s="24"/>
      <c r="V1528" s="24"/>
      <c r="W1528" s="24"/>
      <c r="X1528" s="24"/>
      <c r="Y1528" s="24"/>
      <c r="Z1528" s="24"/>
      <c r="AA1528" s="24"/>
      <c r="AB1528" s="24"/>
      <c r="AC1528" s="24"/>
      <c r="AD1528" s="24"/>
      <c r="AE1528" s="24"/>
      <c r="AT1528" s="12" t="s">
        <v>110</v>
      </c>
      <c r="AU1528" s="12" t="s">
        <v>69</v>
      </c>
    </row>
    <row r="1529" spans="1:65" s="2" customFormat="1" ht="16.5" customHeight="1">
      <c r="A1529" s="24"/>
      <c r="B1529" s="105"/>
      <c r="C1529" s="106" t="s">
        <v>2603</v>
      </c>
      <c r="D1529" s="106" t="s">
        <v>100</v>
      </c>
      <c r="E1529" s="107" t="s">
        <v>2604</v>
      </c>
      <c r="F1529" s="108" t="s">
        <v>2605</v>
      </c>
      <c r="G1529" s="109" t="s">
        <v>163</v>
      </c>
      <c r="H1529" s="110">
        <v>200</v>
      </c>
      <c r="I1529" s="111">
        <v>279</v>
      </c>
      <c r="J1529" s="111">
        <f>ROUND(I1529*H1529,2)</f>
        <v>55800</v>
      </c>
      <c r="K1529" s="108" t="s">
        <v>104</v>
      </c>
      <c r="L1529" s="25"/>
      <c r="M1529" s="112" t="s">
        <v>3</v>
      </c>
      <c r="N1529" s="113" t="s">
        <v>40</v>
      </c>
      <c r="O1529" s="114">
        <v>0</v>
      </c>
      <c r="P1529" s="114">
        <f>O1529*H1529</f>
        <v>0</v>
      </c>
      <c r="Q1529" s="114">
        <v>0</v>
      </c>
      <c r="R1529" s="114">
        <f>Q1529*H1529</f>
        <v>0</v>
      </c>
      <c r="S1529" s="114">
        <v>0</v>
      </c>
      <c r="T1529" s="115">
        <f>S1529*H1529</f>
        <v>0</v>
      </c>
      <c r="U1529" s="24"/>
      <c r="V1529" s="24"/>
      <c r="W1529" s="24"/>
      <c r="X1529" s="24"/>
      <c r="Y1529" s="24"/>
      <c r="Z1529" s="24"/>
      <c r="AA1529" s="24"/>
      <c r="AB1529" s="24"/>
      <c r="AC1529" s="24"/>
      <c r="AD1529" s="24"/>
      <c r="AE1529" s="24"/>
      <c r="AR1529" s="116" t="s">
        <v>105</v>
      </c>
      <c r="AT1529" s="116" t="s">
        <v>100</v>
      </c>
      <c r="AU1529" s="116" t="s">
        <v>69</v>
      </c>
      <c r="AY1529" s="12" t="s">
        <v>106</v>
      </c>
      <c r="BE1529" s="117">
        <f>IF(N1529="základní",J1529,0)</f>
        <v>55800</v>
      </c>
      <c r="BF1529" s="117">
        <f>IF(N1529="snížená",J1529,0)</f>
        <v>0</v>
      </c>
      <c r="BG1529" s="117">
        <f>IF(N1529="zákl. přenesená",J1529,0)</f>
        <v>0</v>
      </c>
      <c r="BH1529" s="117">
        <f>IF(N1529="sníž. přenesená",J1529,0)</f>
        <v>0</v>
      </c>
      <c r="BI1529" s="117">
        <f>IF(N1529="nulová",J1529,0)</f>
        <v>0</v>
      </c>
      <c r="BJ1529" s="12" t="s">
        <v>77</v>
      </c>
      <c r="BK1529" s="117">
        <f>ROUND(I1529*H1529,2)</f>
        <v>55800</v>
      </c>
      <c r="BL1529" s="12" t="s">
        <v>105</v>
      </c>
      <c r="BM1529" s="116" t="s">
        <v>2606</v>
      </c>
    </row>
    <row r="1530" spans="1:65" s="2" customFormat="1" ht="29.25">
      <c r="A1530" s="24"/>
      <c r="B1530" s="25"/>
      <c r="C1530" s="24"/>
      <c r="D1530" s="118" t="s">
        <v>108</v>
      </c>
      <c r="E1530" s="24"/>
      <c r="F1530" s="119" t="s">
        <v>2607</v>
      </c>
      <c r="G1530" s="24"/>
      <c r="H1530" s="24"/>
      <c r="I1530" s="24"/>
      <c r="J1530" s="24"/>
      <c r="K1530" s="24"/>
      <c r="L1530" s="25"/>
      <c r="M1530" s="120"/>
      <c r="N1530" s="121"/>
      <c r="O1530" s="45"/>
      <c r="P1530" s="45"/>
      <c r="Q1530" s="45"/>
      <c r="R1530" s="45"/>
      <c r="S1530" s="45"/>
      <c r="T1530" s="46"/>
      <c r="U1530" s="24"/>
      <c r="V1530" s="24"/>
      <c r="W1530" s="24"/>
      <c r="X1530" s="24"/>
      <c r="Y1530" s="24"/>
      <c r="Z1530" s="24"/>
      <c r="AA1530" s="24"/>
      <c r="AB1530" s="24"/>
      <c r="AC1530" s="24"/>
      <c r="AD1530" s="24"/>
      <c r="AE1530" s="24"/>
      <c r="AT1530" s="12" t="s">
        <v>108</v>
      </c>
      <c r="AU1530" s="12" t="s">
        <v>69</v>
      </c>
    </row>
    <row r="1531" spans="1:65" s="2" customFormat="1" ht="39">
      <c r="A1531" s="24"/>
      <c r="B1531" s="25"/>
      <c r="C1531" s="24"/>
      <c r="D1531" s="118" t="s">
        <v>110</v>
      </c>
      <c r="E1531" s="24"/>
      <c r="F1531" s="122" t="s">
        <v>2542</v>
      </c>
      <c r="G1531" s="24"/>
      <c r="H1531" s="24"/>
      <c r="I1531" s="24"/>
      <c r="J1531" s="24"/>
      <c r="K1531" s="24"/>
      <c r="L1531" s="25"/>
      <c r="M1531" s="120"/>
      <c r="N1531" s="121"/>
      <c r="O1531" s="45"/>
      <c r="P1531" s="45"/>
      <c r="Q1531" s="45"/>
      <c r="R1531" s="45"/>
      <c r="S1531" s="45"/>
      <c r="T1531" s="46"/>
      <c r="U1531" s="24"/>
      <c r="V1531" s="24"/>
      <c r="W1531" s="24"/>
      <c r="X1531" s="24"/>
      <c r="Y1531" s="24"/>
      <c r="Z1531" s="24"/>
      <c r="AA1531" s="24"/>
      <c r="AB1531" s="24"/>
      <c r="AC1531" s="24"/>
      <c r="AD1531" s="24"/>
      <c r="AE1531" s="24"/>
      <c r="AT1531" s="12" t="s">
        <v>110</v>
      </c>
      <c r="AU1531" s="12" t="s">
        <v>69</v>
      </c>
    </row>
    <row r="1532" spans="1:65" s="2" customFormat="1" ht="16.5" customHeight="1">
      <c r="A1532" s="24"/>
      <c r="B1532" s="105"/>
      <c r="C1532" s="106" t="s">
        <v>2608</v>
      </c>
      <c r="D1532" s="106" t="s">
        <v>100</v>
      </c>
      <c r="E1532" s="107" t="s">
        <v>2609</v>
      </c>
      <c r="F1532" s="108" t="s">
        <v>2610</v>
      </c>
      <c r="G1532" s="109" t="s">
        <v>163</v>
      </c>
      <c r="H1532" s="110">
        <v>1000</v>
      </c>
      <c r="I1532" s="111">
        <v>365</v>
      </c>
      <c r="J1532" s="111">
        <f>ROUND(I1532*H1532,2)</f>
        <v>365000</v>
      </c>
      <c r="K1532" s="108" t="s">
        <v>104</v>
      </c>
      <c r="L1532" s="25"/>
      <c r="M1532" s="112" t="s">
        <v>3</v>
      </c>
      <c r="N1532" s="113" t="s">
        <v>40</v>
      </c>
      <c r="O1532" s="114">
        <v>0</v>
      </c>
      <c r="P1532" s="114">
        <f>O1532*H1532</f>
        <v>0</v>
      </c>
      <c r="Q1532" s="114">
        <v>0</v>
      </c>
      <c r="R1532" s="114">
        <f>Q1532*H1532</f>
        <v>0</v>
      </c>
      <c r="S1532" s="114">
        <v>0</v>
      </c>
      <c r="T1532" s="115">
        <f>S1532*H1532</f>
        <v>0</v>
      </c>
      <c r="U1532" s="24"/>
      <c r="V1532" s="24"/>
      <c r="W1532" s="24"/>
      <c r="X1532" s="24"/>
      <c r="Y1532" s="24"/>
      <c r="Z1532" s="24"/>
      <c r="AA1532" s="24"/>
      <c r="AB1532" s="24"/>
      <c r="AC1532" s="24"/>
      <c r="AD1532" s="24"/>
      <c r="AE1532" s="24"/>
      <c r="AR1532" s="116" t="s">
        <v>105</v>
      </c>
      <c r="AT1532" s="116" t="s">
        <v>100</v>
      </c>
      <c r="AU1532" s="116" t="s">
        <v>69</v>
      </c>
      <c r="AY1532" s="12" t="s">
        <v>106</v>
      </c>
      <c r="BE1532" s="117">
        <f>IF(N1532="základní",J1532,0)</f>
        <v>365000</v>
      </c>
      <c r="BF1532" s="117">
        <f>IF(N1532="snížená",J1532,0)</f>
        <v>0</v>
      </c>
      <c r="BG1532" s="117">
        <f>IF(N1532="zákl. přenesená",J1532,0)</f>
        <v>0</v>
      </c>
      <c r="BH1532" s="117">
        <f>IF(N1532="sníž. přenesená",J1532,0)</f>
        <v>0</v>
      </c>
      <c r="BI1532" s="117">
        <f>IF(N1532="nulová",J1532,0)</f>
        <v>0</v>
      </c>
      <c r="BJ1532" s="12" t="s">
        <v>77</v>
      </c>
      <c r="BK1532" s="117">
        <f>ROUND(I1532*H1532,2)</f>
        <v>365000</v>
      </c>
      <c r="BL1532" s="12" t="s">
        <v>105</v>
      </c>
      <c r="BM1532" s="116" t="s">
        <v>2611</v>
      </c>
    </row>
    <row r="1533" spans="1:65" s="2" customFormat="1" ht="29.25">
      <c r="A1533" s="24"/>
      <c r="B1533" s="25"/>
      <c r="C1533" s="24"/>
      <c r="D1533" s="118" t="s">
        <v>108</v>
      </c>
      <c r="E1533" s="24"/>
      <c r="F1533" s="119" t="s">
        <v>2612</v>
      </c>
      <c r="G1533" s="24"/>
      <c r="H1533" s="24"/>
      <c r="I1533" s="24"/>
      <c r="J1533" s="24"/>
      <c r="K1533" s="24"/>
      <c r="L1533" s="25"/>
      <c r="M1533" s="120"/>
      <c r="N1533" s="121"/>
      <c r="O1533" s="45"/>
      <c r="P1533" s="45"/>
      <c r="Q1533" s="45"/>
      <c r="R1533" s="45"/>
      <c r="S1533" s="45"/>
      <c r="T1533" s="46"/>
      <c r="U1533" s="24"/>
      <c r="V1533" s="24"/>
      <c r="W1533" s="24"/>
      <c r="X1533" s="24"/>
      <c r="Y1533" s="24"/>
      <c r="Z1533" s="24"/>
      <c r="AA1533" s="24"/>
      <c r="AB1533" s="24"/>
      <c r="AC1533" s="24"/>
      <c r="AD1533" s="24"/>
      <c r="AE1533" s="24"/>
      <c r="AT1533" s="12" t="s">
        <v>108</v>
      </c>
      <c r="AU1533" s="12" t="s">
        <v>69</v>
      </c>
    </row>
    <row r="1534" spans="1:65" s="2" customFormat="1" ht="39">
      <c r="A1534" s="24"/>
      <c r="B1534" s="25"/>
      <c r="C1534" s="24"/>
      <c r="D1534" s="118" t="s">
        <v>110</v>
      </c>
      <c r="E1534" s="24"/>
      <c r="F1534" s="122" t="s">
        <v>2542</v>
      </c>
      <c r="G1534" s="24"/>
      <c r="H1534" s="24"/>
      <c r="I1534" s="24"/>
      <c r="J1534" s="24"/>
      <c r="K1534" s="24"/>
      <c r="L1534" s="25"/>
      <c r="M1534" s="120"/>
      <c r="N1534" s="121"/>
      <c r="O1534" s="45"/>
      <c r="P1534" s="45"/>
      <c r="Q1534" s="45"/>
      <c r="R1534" s="45"/>
      <c r="S1534" s="45"/>
      <c r="T1534" s="46"/>
      <c r="U1534" s="24"/>
      <c r="V1534" s="24"/>
      <c r="W1534" s="24"/>
      <c r="X1534" s="24"/>
      <c r="Y1534" s="24"/>
      <c r="Z1534" s="24"/>
      <c r="AA1534" s="24"/>
      <c r="AB1534" s="24"/>
      <c r="AC1534" s="24"/>
      <c r="AD1534" s="24"/>
      <c r="AE1534" s="24"/>
      <c r="AT1534" s="12" t="s">
        <v>110</v>
      </c>
      <c r="AU1534" s="12" t="s">
        <v>69</v>
      </c>
    </row>
    <row r="1535" spans="1:65" s="2" customFormat="1" ht="16.5" customHeight="1">
      <c r="A1535" s="24"/>
      <c r="B1535" s="105"/>
      <c r="C1535" s="106" t="s">
        <v>2613</v>
      </c>
      <c r="D1535" s="106" t="s">
        <v>100</v>
      </c>
      <c r="E1535" s="107" t="s">
        <v>2614</v>
      </c>
      <c r="F1535" s="108" t="s">
        <v>2615</v>
      </c>
      <c r="G1535" s="109" t="s">
        <v>163</v>
      </c>
      <c r="H1535" s="110">
        <v>1000</v>
      </c>
      <c r="I1535" s="111">
        <v>379</v>
      </c>
      <c r="J1535" s="111">
        <f>ROUND(I1535*H1535,2)</f>
        <v>379000</v>
      </c>
      <c r="K1535" s="108" t="s">
        <v>104</v>
      </c>
      <c r="L1535" s="25"/>
      <c r="M1535" s="112" t="s">
        <v>3</v>
      </c>
      <c r="N1535" s="113" t="s">
        <v>40</v>
      </c>
      <c r="O1535" s="114">
        <v>0</v>
      </c>
      <c r="P1535" s="114">
        <f>O1535*H1535</f>
        <v>0</v>
      </c>
      <c r="Q1535" s="114">
        <v>0</v>
      </c>
      <c r="R1535" s="114">
        <f>Q1535*H1535</f>
        <v>0</v>
      </c>
      <c r="S1535" s="114">
        <v>0</v>
      </c>
      <c r="T1535" s="115">
        <f>S1535*H1535</f>
        <v>0</v>
      </c>
      <c r="U1535" s="24"/>
      <c r="V1535" s="24"/>
      <c r="W1535" s="24"/>
      <c r="X1535" s="24"/>
      <c r="Y1535" s="24"/>
      <c r="Z1535" s="24"/>
      <c r="AA1535" s="24"/>
      <c r="AB1535" s="24"/>
      <c r="AC1535" s="24"/>
      <c r="AD1535" s="24"/>
      <c r="AE1535" s="24"/>
      <c r="AR1535" s="116" t="s">
        <v>105</v>
      </c>
      <c r="AT1535" s="116" t="s">
        <v>100</v>
      </c>
      <c r="AU1535" s="116" t="s">
        <v>69</v>
      </c>
      <c r="AY1535" s="12" t="s">
        <v>106</v>
      </c>
      <c r="BE1535" s="117">
        <f>IF(N1535="základní",J1535,0)</f>
        <v>379000</v>
      </c>
      <c r="BF1535" s="117">
        <f>IF(N1535="snížená",J1535,0)</f>
        <v>0</v>
      </c>
      <c r="BG1535" s="117">
        <f>IF(N1535="zákl. přenesená",J1535,0)</f>
        <v>0</v>
      </c>
      <c r="BH1535" s="117">
        <f>IF(N1535="sníž. přenesená",J1535,0)</f>
        <v>0</v>
      </c>
      <c r="BI1535" s="117">
        <f>IF(N1535="nulová",J1535,0)</f>
        <v>0</v>
      </c>
      <c r="BJ1535" s="12" t="s">
        <v>77</v>
      </c>
      <c r="BK1535" s="117">
        <f>ROUND(I1535*H1535,2)</f>
        <v>379000</v>
      </c>
      <c r="BL1535" s="12" t="s">
        <v>105</v>
      </c>
      <c r="BM1535" s="116" t="s">
        <v>2616</v>
      </c>
    </row>
    <row r="1536" spans="1:65" s="2" customFormat="1" ht="29.25">
      <c r="A1536" s="24"/>
      <c r="B1536" s="25"/>
      <c r="C1536" s="24"/>
      <c r="D1536" s="118" t="s">
        <v>108</v>
      </c>
      <c r="E1536" s="24"/>
      <c r="F1536" s="119" t="s">
        <v>2617</v>
      </c>
      <c r="G1536" s="24"/>
      <c r="H1536" s="24"/>
      <c r="I1536" s="24"/>
      <c r="J1536" s="24"/>
      <c r="K1536" s="24"/>
      <c r="L1536" s="25"/>
      <c r="M1536" s="120"/>
      <c r="N1536" s="121"/>
      <c r="O1536" s="45"/>
      <c r="P1536" s="45"/>
      <c r="Q1536" s="45"/>
      <c r="R1536" s="45"/>
      <c r="S1536" s="45"/>
      <c r="T1536" s="46"/>
      <c r="U1536" s="24"/>
      <c r="V1536" s="24"/>
      <c r="W1536" s="24"/>
      <c r="X1536" s="24"/>
      <c r="Y1536" s="24"/>
      <c r="Z1536" s="24"/>
      <c r="AA1536" s="24"/>
      <c r="AB1536" s="24"/>
      <c r="AC1536" s="24"/>
      <c r="AD1536" s="24"/>
      <c r="AE1536" s="24"/>
      <c r="AT1536" s="12" t="s">
        <v>108</v>
      </c>
      <c r="AU1536" s="12" t="s">
        <v>69</v>
      </c>
    </row>
    <row r="1537" spans="1:65" s="2" customFormat="1" ht="39">
      <c r="A1537" s="24"/>
      <c r="B1537" s="25"/>
      <c r="C1537" s="24"/>
      <c r="D1537" s="118" t="s">
        <v>110</v>
      </c>
      <c r="E1537" s="24"/>
      <c r="F1537" s="122" t="s">
        <v>2542</v>
      </c>
      <c r="G1537" s="24"/>
      <c r="H1537" s="24"/>
      <c r="I1537" s="24"/>
      <c r="J1537" s="24"/>
      <c r="K1537" s="24"/>
      <c r="L1537" s="25"/>
      <c r="M1537" s="120"/>
      <c r="N1537" s="121"/>
      <c r="O1537" s="45"/>
      <c r="P1537" s="45"/>
      <c r="Q1537" s="45"/>
      <c r="R1537" s="45"/>
      <c r="S1537" s="45"/>
      <c r="T1537" s="46"/>
      <c r="U1537" s="24"/>
      <c r="V1537" s="24"/>
      <c r="W1537" s="24"/>
      <c r="X1537" s="24"/>
      <c r="Y1537" s="24"/>
      <c r="Z1537" s="24"/>
      <c r="AA1537" s="24"/>
      <c r="AB1537" s="24"/>
      <c r="AC1537" s="24"/>
      <c r="AD1537" s="24"/>
      <c r="AE1537" s="24"/>
      <c r="AT1537" s="12" t="s">
        <v>110</v>
      </c>
      <c r="AU1537" s="12" t="s">
        <v>69</v>
      </c>
    </row>
    <row r="1538" spans="1:65" s="2" customFormat="1" ht="16.5" customHeight="1">
      <c r="A1538" s="24"/>
      <c r="B1538" s="105"/>
      <c r="C1538" s="106" t="s">
        <v>2618</v>
      </c>
      <c r="D1538" s="106" t="s">
        <v>100</v>
      </c>
      <c r="E1538" s="107" t="s">
        <v>2619</v>
      </c>
      <c r="F1538" s="108" t="s">
        <v>2620</v>
      </c>
      <c r="G1538" s="109" t="s">
        <v>163</v>
      </c>
      <c r="H1538" s="110">
        <v>1000</v>
      </c>
      <c r="I1538" s="111">
        <v>352</v>
      </c>
      <c r="J1538" s="111">
        <f>ROUND(I1538*H1538,2)</f>
        <v>352000</v>
      </c>
      <c r="K1538" s="108" t="s">
        <v>104</v>
      </c>
      <c r="L1538" s="25"/>
      <c r="M1538" s="112" t="s">
        <v>3</v>
      </c>
      <c r="N1538" s="113" t="s">
        <v>40</v>
      </c>
      <c r="O1538" s="114">
        <v>0</v>
      </c>
      <c r="P1538" s="114">
        <f>O1538*H1538</f>
        <v>0</v>
      </c>
      <c r="Q1538" s="114">
        <v>0</v>
      </c>
      <c r="R1538" s="114">
        <f>Q1538*H1538</f>
        <v>0</v>
      </c>
      <c r="S1538" s="114">
        <v>0</v>
      </c>
      <c r="T1538" s="115">
        <f>S1538*H1538</f>
        <v>0</v>
      </c>
      <c r="U1538" s="24"/>
      <c r="V1538" s="24"/>
      <c r="W1538" s="24"/>
      <c r="X1538" s="24"/>
      <c r="Y1538" s="24"/>
      <c r="Z1538" s="24"/>
      <c r="AA1538" s="24"/>
      <c r="AB1538" s="24"/>
      <c r="AC1538" s="24"/>
      <c r="AD1538" s="24"/>
      <c r="AE1538" s="24"/>
      <c r="AR1538" s="116" t="s">
        <v>105</v>
      </c>
      <c r="AT1538" s="116" t="s">
        <v>100</v>
      </c>
      <c r="AU1538" s="116" t="s">
        <v>69</v>
      </c>
      <c r="AY1538" s="12" t="s">
        <v>106</v>
      </c>
      <c r="BE1538" s="117">
        <f>IF(N1538="základní",J1538,0)</f>
        <v>352000</v>
      </c>
      <c r="BF1538" s="117">
        <f>IF(N1538="snížená",J1538,0)</f>
        <v>0</v>
      </c>
      <c r="BG1538" s="117">
        <f>IF(N1538="zákl. přenesená",J1538,0)</f>
        <v>0</v>
      </c>
      <c r="BH1538" s="117">
        <f>IF(N1538="sníž. přenesená",J1538,0)</f>
        <v>0</v>
      </c>
      <c r="BI1538" s="117">
        <f>IF(N1538="nulová",J1538,0)</f>
        <v>0</v>
      </c>
      <c r="BJ1538" s="12" t="s">
        <v>77</v>
      </c>
      <c r="BK1538" s="117">
        <f>ROUND(I1538*H1538,2)</f>
        <v>352000</v>
      </c>
      <c r="BL1538" s="12" t="s">
        <v>105</v>
      </c>
      <c r="BM1538" s="116" t="s">
        <v>2621</v>
      </c>
    </row>
    <row r="1539" spans="1:65" s="2" customFormat="1" ht="29.25">
      <c r="A1539" s="24"/>
      <c r="B1539" s="25"/>
      <c r="C1539" s="24"/>
      <c r="D1539" s="118" t="s">
        <v>108</v>
      </c>
      <c r="E1539" s="24"/>
      <c r="F1539" s="119" t="s">
        <v>2622</v>
      </c>
      <c r="G1539" s="24"/>
      <c r="H1539" s="24"/>
      <c r="I1539" s="24"/>
      <c r="J1539" s="24"/>
      <c r="K1539" s="24"/>
      <c r="L1539" s="25"/>
      <c r="M1539" s="120"/>
      <c r="N1539" s="121"/>
      <c r="O1539" s="45"/>
      <c r="P1539" s="45"/>
      <c r="Q1539" s="45"/>
      <c r="R1539" s="45"/>
      <c r="S1539" s="45"/>
      <c r="T1539" s="46"/>
      <c r="U1539" s="24"/>
      <c r="V1539" s="24"/>
      <c r="W1539" s="24"/>
      <c r="X1539" s="24"/>
      <c r="Y1539" s="24"/>
      <c r="Z1539" s="24"/>
      <c r="AA1539" s="24"/>
      <c r="AB1539" s="24"/>
      <c r="AC1539" s="24"/>
      <c r="AD1539" s="24"/>
      <c r="AE1539" s="24"/>
      <c r="AT1539" s="12" t="s">
        <v>108</v>
      </c>
      <c r="AU1539" s="12" t="s">
        <v>69</v>
      </c>
    </row>
    <row r="1540" spans="1:65" s="2" customFormat="1" ht="39">
      <c r="A1540" s="24"/>
      <c r="B1540" s="25"/>
      <c r="C1540" s="24"/>
      <c r="D1540" s="118" t="s">
        <v>110</v>
      </c>
      <c r="E1540" s="24"/>
      <c r="F1540" s="122" t="s">
        <v>2542</v>
      </c>
      <c r="G1540" s="24"/>
      <c r="H1540" s="24"/>
      <c r="I1540" s="24"/>
      <c r="J1540" s="24"/>
      <c r="K1540" s="24"/>
      <c r="L1540" s="25"/>
      <c r="M1540" s="120"/>
      <c r="N1540" s="121"/>
      <c r="O1540" s="45"/>
      <c r="P1540" s="45"/>
      <c r="Q1540" s="45"/>
      <c r="R1540" s="45"/>
      <c r="S1540" s="45"/>
      <c r="T1540" s="46"/>
      <c r="U1540" s="24"/>
      <c r="V1540" s="24"/>
      <c r="W1540" s="24"/>
      <c r="X1540" s="24"/>
      <c r="Y1540" s="24"/>
      <c r="Z1540" s="24"/>
      <c r="AA1540" s="24"/>
      <c r="AB1540" s="24"/>
      <c r="AC1540" s="24"/>
      <c r="AD1540" s="24"/>
      <c r="AE1540" s="24"/>
      <c r="AT1540" s="12" t="s">
        <v>110</v>
      </c>
      <c r="AU1540" s="12" t="s">
        <v>69</v>
      </c>
    </row>
    <row r="1541" spans="1:65" s="2" customFormat="1" ht="16.5" customHeight="1">
      <c r="A1541" s="24"/>
      <c r="B1541" s="105"/>
      <c r="C1541" s="106" t="s">
        <v>2623</v>
      </c>
      <c r="D1541" s="106" t="s">
        <v>100</v>
      </c>
      <c r="E1541" s="107" t="s">
        <v>2624</v>
      </c>
      <c r="F1541" s="108" t="s">
        <v>2625</v>
      </c>
      <c r="G1541" s="109" t="s">
        <v>163</v>
      </c>
      <c r="H1541" s="110">
        <v>1000</v>
      </c>
      <c r="I1541" s="111">
        <v>365</v>
      </c>
      <c r="J1541" s="111">
        <f>ROUND(I1541*H1541,2)</f>
        <v>365000</v>
      </c>
      <c r="K1541" s="108" t="s">
        <v>104</v>
      </c>
      <c r="L1541" s="25"/>
      <c r="M1541" s="112" t="s">
        <v>3</v>
      </c>
      <c r="N1541" s="113" t="s">
        <v>40</v>
      </c>
      <c r="O1541" s="114">
        <v>0</v>
      </c>
      <c r="P1541" s="114">
        <f>O1541*H1541</f>
        <v>0</v>
      </c>
      <c r="Q1541" s="114">
        <v>0</v>
      </c>
      <c r="R1541" s="114">
        <f>Q1541*H1541</f>
        <v>0</v>
      </c>
      <c r="S1541" s="114">
        <v>0</v>
      </c>
      <c r="T1541" s="115">
        <f>S1541*H1541</f>
        <v>0</v>
      </c>
      <c r="U1541" s="24"/>
      <c r="V1541" s="24"/>
      <c r="W1541" s="24"/>
      <c r="X1541" s="24"/>
      <c r="Y1541" s="24"/>
      <c r="Z1541" s="24"/>
      <c r="AA1541" s="24"/>
      <c r="AB1541" s="24"/>
      <c r="AC1541" s="24"/>
      <c r="AD1541" s="24"/>
      <c r="AE1541" s="24"/>
      <c r="AR1541" s="116" t="s">
        <v>105</v>
      </c>
      <c r="AT1541" s="116" t="s">
        <v>100</v>
      </c>
      <c r="AU1541" s="116" t="s">
        <v>69</v>
      </c>
      <c r="AY1541" s="12" t="s">
        <v>106</v>
      </c>
      <c r="BE1541" s="117">
        <f>IF(N1541="základní",J1541,0)</f>
        <v>365000</v>
      </c>
      <c r="BF1541" s="117">
        <f>IF(N1541="snížená",J1541,0)</f>
        <v>0</v>
      </c>
      <c r="BG1541" s="117">
        <f>IF(N1541="zákl. přenesená",J1541,0)</f>
        <v>0</v>
      </c>
      <c r="BH1541" s="117">
        <f>IF(N1541="sníž. přenesená",J1541,0)</f>
        <v>0</v>
      </c>
      <c r="BI1541" s="117">
        <f>IF(N1541="nulová",J1541,0)</f>
        <v>0</v>
      </c>
      <c r="BJ1541" s="12" t="s">
        <v>77</v>
      </c>
      <c r="BK1541" s="117">
        <f>ROUND(I1541*H1541,2)</f>
        <v>365000</v>
      </c>
      <c r="BL1541" s="12" t="s">
        <v>105</v>
      </c>
      <c r="BM1541" s="116" t="s">
        <v>2626</v>
      </c>
    </row>
    <row r="1542" spans="1:65" s="2" customFormat="1" ht="29.25">
      <c r="A1542" s="24"/>
      <c r="B1542" s="25"/>
      <c r="C1542" s="24"/>
      <c r="D1542" s="118" t="s">
        <v>108</v>
      </c>
      <c r="E1542" s="24"/>
      <c r="F1542" s="119" t="s">
        <v>2627</v>
      </c>
      <c r="G1542" s="24"/>
      <c r="H1542" s="24"/>
      <c r="I1542" s="24"/>
      <c r="J1542" s="24"/>
      <c r="K1542" s="24"/>
      <c r="L1542" s="25"/>
      <c r="M1542" s="120"/>
      <c r="N1542" s="121"/>
      <c r="O1542" s="45"/>
      <c r="P1542" s="45"/>
      <c r="Q1542" s="45"/>
      <c r="R1542" s="45"/>
      <c r="S1542" s="45"/>
      <c r="T1542" s="46"/>
      <c r="U1542" s="24"/>
      <c r="V1542" s="24"/>
      <c r="W1542" s="24"/>
      <c r="X1542" s="24"/>
      <c r="Y1542" s="24"/>
      <c r="Z1542" s="24"/>
      <c r="AA1542" s="24"/>
      <c r="AB1542" s="24"/>
      <c r="AC1542" s="24"/>
      <c r="AD1542" s="24"/>
      <c r="AE1542" s="24"/>
      <c r="AT1542" s="12" t="s">
        <v>108</v>
      </c>
      <c r="AU1542" s="12" t="s">
        <v>69</v>
      </c>
    </row>
    <row r="1543" spans="1:65" s="2" customFormat="1" ht="39">
      <c r="A1543" s="24"/>
      <c r="B1543" s="25"/>
      <c r="C1543" s="24"/>
      <c r="D1543" s="118" t="s">
        <v>110</v>
      </c>
      <c r="E1543" s="24"/>
      <c r="F1543" s="122" t="s">
        <v>2542</v>
      </c>
      <c r="G1543" s="24"/>
      <c r="H1543" s="24"/>
      <c r="I1543" s="24"/>
      <c r="J1543" s="24"/>
      <c r="K1543" s="24"/>
      <c r="L1543" s="25"/>
      <c r="M1543" s="120"/>
      <c r="N1543" s="121"/>
      <c r="O1543" s="45"/>
      <c r="P1543" s="45"/>
      <c r="Q1543" s="45"/>
      <c r="R1543" s="45"/>
      <c r="S1543" s="45"/>
      <c r="T1543" s="46"/>
      <c r="U1543" s="24"/>
      <c r="V1543" s="24"/>
      <c r="W1543" s="24"/>
      <c r="X1543" s="24"/>
      <c r="Y1543" s="24"/>
      <c r="Z1543" s="24"/>
      <c r="AA1543" s="24"/>
      <c r="AB1543" s="24"/>
      <c r="AC1543" s="24"/>
      <c r="AD1543" s="24"/>
      <c r="AE1543" s="24"/>
      <c r="AT1543" s="12" t="s">
        <v>110</v>
      </c>
      <c r="AU1543" s="12" t="s">
        <v>69</v>
      </c>
    </row>
    <row r="1544" spans="1:65" s="2" customFormat="1" ht="16.5" customHeight="1">
      <c r="A1544" s="24"/>
      <c r="B1544" s="105"/>
      <c r="C1544" s="106" t="s">
        <v>2628</v>
      </c>
      <c r="D1544" s="106" t="s">
        <v>100</v>
      </c>
      <c r="E1544" s="107" t="s">
        <v>2629</v>
      </c>
      <c r="F1544" s="108" t="s">
        <v>2630</v>
      </c>
      <c r="G1544" s="109" t="s">
        <v>163</v>
      </c>
      <c r="H1544" s="110">
        <v>200</v>
      </c>
      <c r="I1544" s="111">
        <v>279</v>
      </c>
      <c r="J1544" s="111">
        <f>ROUND(I1544*H1544,2)</f>
        <v>55800</v>
      </c>
      <c r="K1544" s="108" t="s">
        <v>104</v>
      </c>
      <c r="L1544" s="25"/>
      <c r="M1544" s="112" t="s">
        <v>3</v>
      </c>
      <c r="N1544" s="113" t="s">
        <v>40</v>
      </c>
      <c r="O1544" s="114">
        <v>0</v>
      </c>
      <c r="P1544" s="114">
        <f>O1544*H1544</f>
        <v>0</v>
      </c>
      <c r="Q1544" s="114">
        <v>0</v>
      </c>
      <c r="R1544" s="114">
        <f>Q1544*H1544</f>
        <v>0</v>
      </c>
      <c r="S1544" s="114">
        <v>0</v>
      </c>
      <c r="T1544" s="115">
        <f>S1544*H1544</f>
        <v>0</v>
      </c>
      <c r="U1544" s="24"/>
      <c r="V1544" s="24"/>
      <c r="W1544" s="24"/>
      <c r="X1544" s="24"/>
      <c r="Y1544" s="24"/>
      <c r="Z1544" s="24"/>
      <c r="AA1544" s="24"/>
      <c r="AB1544" s="24"/>
      <c r="AC1544" s="24"/>
      <c r="AD1544" s="24"/>
      <c r="AE1544" s="24"/>
      <c r="AR1544" s="116" t="s">
        <v>105</v>
      </c>
      <c r="AT1544" s="116" t="s">
        <v>100</v>
      </c>
      <c r="AU1544" s="116" t="s">
        <v>69</v>
      </c>
      <c r="AY1544" s="12" t="s">
        <v>106</v>
      </c>
      <c r="BE1544" s="117">
        <f>IF(N1544="základní",J1544,0)</f>
        <v>55800</v>
      </c>
      <c r="BF1544" s="117">
        <f>IF(N1544="snížená",J1544,0)</f>
        <v>0</v>
      </c>
      <c r="BG1544" s="117">
        <f>IF(N1544="zákl. přenesená",J1544,0)</f>
        <v>0</v>
      </c>
      <c r="BH1544" s="117">
        <f>IF(N1544="sníž. přenesená",J1544,0)</f>
        <v>0</v>
      </c>
      <c r="BI1544" s="117">
        <f>IF(N1544="nulová",J1544,0)</f>
        <v>0</v>
      </c>
      <c r="BJ1544" s="12" t="s">
        <v>77</v>
      </c>
      <c r="BK1544" s="117">
        <f>ROUND(I1544*H1544,2)</f>
        <v>55800</v>
      </c>
      <c r="BL1544" s="12" t="s">
        <v>105</v>
      </c>
      <c r="BM1544" s="116" t="s">
        <v>2631</v>
      </c>
    </row>
    <row r="1545" spans="1:65" s="2" customFormat="1" ht="29.25">
      <c r="A1545" s="24"/>
      <c r="B1545" s="25"/>
      <c r="C1545" s="24"/>
      <c r="D1545" s="118" t="s">
        <v>108</v>
      </c>
      <c r="E1545" s="24"/>
      <c r="F1545" s="119" t="s">
        <v>2632</v>
      </c>
      <c r="G1545" s="24"/>
      <c r="H1545" s="24"/>
      <c r="I1545" s="24"/>
      <c r="J1545" s="24"/>
      <c r="K1545" s="24"/>
      <c r="L1545" s="25"/>
      <c r="M1545" s="120"/>
      <c r="N1545" s="121"/>
      <c r="O1545" s="45"/>
      <c r="P1545" s="45"/>
      <c r="Q1545" s="45"/>
      <c r="R1545" s="45"/>
      <c r="S1545" s="45"/>
      <c r="T1545" s="46"/>
      <c r="U1545" s="24"/>
      <c r="V1545" s="24"/>
      <c r="W1545" s="24"/>
      <c r="X1545" s="24"/>
      <c r="Y1545" s="24"/>
      <c r="Z1545" s="24"/>
      <c r="AA1545" s="24"/>
      <c r="AB1545" s="24"/>
      <c r="AC1545" s="24"/>
      <c r="AD1545" s="24"/>
      <c r="AE1545" s="24"/>
      <c r="AT1545" s="12" t="s">
        <v>108</v>
      </c>
      <c r="AU1545" s="12" t="s">
        <v>69</v>
      </c>
    </row>
    <row r="1546" spans="1:65" s="2" customFormat="1" ht="39">
      <c r="A1546" s="24"/>
      <c r="B1546" s="25"/>
      <c r="C1546" s="24"/>
      <c r="D1546" s="118" t="s">
        <v>110</v>
      </c>
      <c r="E1546" s="24"/>
      <c r="F1546" s="122" t="s">
        <v>2542</v>
      </c>
      <c r="G1546" s="24"/>
      <c r="H1546" s="24"/>
      <c r="I1546" s="24"/>
      <c r="J1546" s="24"/>
      <c r="K1546" s="24"/>
      <c r="L1546" s="25"/>
      <c r="M1546" s="120"/>
      <c r="N1546" s="121"/>
      <c r="O1546" s="45"/>
      <c r="P1546" s="45"/>
      <c r="Q1546" s="45"/>
      <c r="R1546" s="45"/>
      <c r="S1546" s="45"/>
      <c r="T1546" s="46"/>
      <c r="U1546" s="24"/>
      <c r="V1546" s="24"/>
      <c r="W1546" s="24"/>
      <c r="X1546" s="24"/>
      <c r="Y1546" s="24"/>
      <c r="Z1546" s="24"/>
      <c r="AA1546" s="24"/>
      <c r="AB1546" s="24"/>
      <c r="AC1546" s="24"/>
      <c r="AD1546" s="24"/>
      <c r="AE1546" s="24"/>
      <c r="AT1546" s="12" t="s">
        <v>110</v>
      </c>
      <c r="AU1546" s="12" t="s">
        <v>69</v>
      </c>
    </row>
    <row r="1547" spans="1:65" s="2" customFormat="1" ht="16.5" customHeight="1">
      <c r="A1547" s="24"/>
      <c r="B1547" s="105"/>
      <c r="C1547" s="106" t="s">
        <v>2633</v>
      </c>
      <c r="D1547" s="106" t="s">
        <v>100</v>
      </c>
      <c r="E1547" s="107" t="s">
        <v>2634</v>
      </c>
      <c r="F1547" s="108" t="s">
        <v>2635</v>
      </c>
      <c r="G1547" s="109" t="s">
        <v>163</v>
      </c>
      <c r="H1547" s="110">
        <v>100</v>
      </c>
      <c r="I1547" s="111">
        <v>391</v>
      </c>
      <c r="J1547" s="111">
        <f>ROUND(I1547*H1547,2)</f>
        <v>39100</v>
      </c>
      <c r="K1547" s="108" t="s">
        <v>104</v>
      </c>
      <c r="L1547" s="25"/>
      <c r="M1547" s="112" t="s">
        <v>3</v>
      </c>
      <c r="N1547" s="113" t="s">
        <v>40</v>
      </c>
      <c r="O1547" s="114">
        <v>0</v>
      </c>
      <c r="P1547" s="114">
        <f>O1547*H1547</f>
        <v>0</v>
      </c>
      <c r="Q1547" s="114">
        <v>0</v>
      </c>
      <c r="R1547" s="114">
        <f>Q1547*H1547</f>
        <v>0</v>
      </c>
      <c r="S1547" s="114">
        <v>0</v>
      </c>
      <c r="T1547" s="115">
        <f>S1547*H1547</f>
        <v>0</v>
      </c>
      <c r="U1547" s="24"/>
      <c r="V1547" s="24"/>
      <c r="W1547" s="24"/>
      <c r="X1547" s="24"/>
      <c r="Y1547" s="24"/>
      <c r="Z1547" s="24"/>
      <c r="AA1547" s="24"/>
      <c r="AB1547" s="24"/>
      <c r="AC1547" s="24"/>
      <c r="AD1547" s="24"/>
      <c r="AE1547" s="24"/>
      <c r="AR1547" s="116" t="s">
        <v>105</v>
      </c>
      <c r="AT1547" s="116" t="s">
        <v>100</v>
      </c>
      <c r="AU1547" s="116" t="s">
        <v>69</v>
      </c>
      <c r="AY1547" s="12" t="s">
        <v>106</v>
      </c>
      <c r="BE1547" s="117">
        <f>IF(N1547="základní",J1547,0)</f>
        <v>39100</v>
      </c>
      <c r="BF1547" s="117">
        <f>IF(N1547="snížená",J1547,0)</f>
        <v>0</v>
      </c>
      <c r="BG1547" s="117">
        <f>IF(N1547="zákl. přenesená",J1547,0)</f>
        <v>0</v>
      </c>
      <c r="BH1547" s="117">
        <f>IF(N1547="sníž. přenesená",J1547,0)</f>
        <v>0</v>
      </c>
      <c r="BI1547" s="117">
        <f>IF(N1547="nulová",J1547,0)</f>
        <v>0</v>
      </c>
      <c r="BJ1547" s="12" t="s">
        <v>77</v>
      </c>
      <c r="BK1547" s="117">
        <f>ROUND(I1547*H1547,2)</f>
        <v>39100</v>
      </c>
      <c r="BL1547" s="12" t="s">
        <v>105</v>
      </c>
      <c r="BM1547" s="116" t="s">
        <v>2636</v>
      </c>
    </row>
    <row r="1548" spans="1:65" s="2" customFormat="1" ht="29.25">
      <c r="A1548" s="24"/>
      <c r="B1548" s="25"/>
      <c r="C1548" s="24"/>
      <c r="D1548" s="118" t="s">
        <v>108</v>
      </c>
      <c r="E1548" s="24"/>
      <c r="F1548" s="119" t="s">
        <v>2637</v>
      </c>
      <c r="G1548" s="24"/>
      <c r="H1548" s="24"/>
      <c r="I1548" s="24"/>
      <c r="J1548" s="24"/>
      <c r="K1548" s="24"/>
      <c r="L1548" s="25"/>
      <c r="M1548" s="120"/>
      <c r="N1548" s="121"/>
      <c r="O1548" s="45"/>
      <c r="P1548" s="45"/>
      <c r="Q1548" s="45"/>
      <c r="R1548" s="45"/>
      <c r="S1548" s="45"/>
      <c r="T1548" s="46"/>
      <c r="U1548" s="24"/>
      <c r="V1548" s="24"/>
      <c r="W1548" s="24"/>
      <c r="X1548" s="24"/>
      <c r="Y1548" s="24"/>
      <c r="Z1548" s="24"/>
      <c r="AA1548" s="24"/>
      <c r="AB1548" s="24"/>
      <c r="AC1548" s="24"/>
      <c r="AD1548" s="24"/>
      <c r="AE1548" s="24"/>
      <c r="AT1548" s="12" t="s">
        <v>108</v>
      </c>
      <c r="AU1548" s="12" t="s">
        <v>69</v>
      </c>
    </row>
    <row r="1549" spans="1:65" s="2" customFormat="1" ht="39">
      <c r="A1549" s="24"/>
      <c r="B1549" s="25"/>
      <c r="C1549" s="24"/>
      <c r="D1549" s="118" t="s">
        <v>110</v>
      </c>
      <c r="E1549" s="24"/>
      <c r="F1549" s="122" t="s">
        <v>2542</v>
      </c>
      <c r="G1549" s="24"/>
      <c r="H1549" s="24"/>
      <c r="I1549" s="24"/>
      <c r="J1549" s="24"/>
      <c r="K1549" s="24"/>
      <c r="L1549" s="25"/>
      <c r="M1549" s="120"/>
      <c r="N1549" s="121"/>
      <c r="O1549" s="45"/>
      <c r="P1549" s="45"/>
      <c r="Q1549" s="45"/>
      <c r="R1549" s="45"/>
      <c r="S1549" s="45"/>
      <c r="T1549" s="46"/>
      <c r="U1549" s="24"/>
      <c r="V1549" s="24"/>
      <c r="W1549" s="24"/>
      <c r="X1549" s="24"/>
      <c r="Y1549" s="24"/>
      <c r="Z1549" s="24"/>
      <c r="AA1549" s="24"/>
      <c r="AB1549" s="24"/>
      <c r="AC1549" s="24"/>
      <c r="AD1549" s="24"/>
      <c r="AE1549" s="24"/>
      <c r="AT1549" s="12" t="s">
        <v>110</v>
      </c>
      <c r="AU1549" s="12" t="s">
        <v>69</v>
      </c>
    </row>
    <row r="1550" spans="1:65" s="2" customFormat="1" ht="16.5" customHeight="1">
      <c r="A1550" s="24"/>
      <c r="B1550" s="105"/>
      <c r="C1550" s="106" t="s">
        <v>2638</v>
      </c>
      <c r="D1550" s="106" t="s">
        <v>100</v>
      </c>
      <c r="E1550" s="107" t="s">
        <v>2639</v>
      </c>
      <c r="F1550" s="108" t="s">
        <v>2640</v>
      </c>
      <c r="G1550" s="109" t="s">
        <v>163</v>
      </c>
      <c r="H1550" s="110">
        <v>100</v>
      </c>
      <c r="I1550" s="111">
        <v>405</v>
      </c>
      <c r="J1550" s="111">
        <f>ROUND(I1550*H1550,2)</f>
        <v>40500</v>
      </c>
      <c r="K1550" s="108" t="s">
        <v>104</v>
      </c>
      <c r="L1550" s="25"/>
      <c r="M1550" s="112" t="s">
        <v>3</v>
      </c>
      <c r="N1550" s="113" t="s">
        <v>40</v>
      </c>
      <c r="O1550" s="114">
        <v>0</v>
      </c>
      <c r="P1550" s="114">
        <f>O1550*H1550</f>
        <v>0</v>
      </c>
      <c r="Q1550" s="114">
        <v>0</v>
      </c>
      <c r="R1550" s="114">
        <f>Q1550*H1550</f>
        <v>0</v>
      </c>
      <c r="S1550" s="114">
        <v>0</v>
      </c>
      <c r="T1550" s="115">
        <f>S1550*H1550</f>
        <v>0</v>
      </c>
      <c r="U1550" s="24"/>
      <c r="V1550" s="24"/>
      <c r="W1550" s="24"/>
      <c r="X1550" s="24"/>
      <c r="Y1550" s="24"/>
      <c r="Z1550" s="24"/>
      <c r="AA1550" s="24"/>
      <c r="AB1550" s="24"/>
      <c r="AC1550" s="24"/>
      <c r="AD1550" s="24"/>
      <c r="AE1550" s="24"/>
      <c r="AR1550" s="116" t="s">
        <v>105</v>
      </c>
      <c r="AT1550" s="116" t="s">
        <v>100</v>
      </c>
      <c r="AU1550" s="116" t="s">
        <v>69</v>
      </c>
      <c r="AY1550" s="12" t="s">
        <v>106</v>
      </c>
      <c r="BE1550" s="117">
        <f>IF(N1550="základní",J1550,0)</f>
        <v>40500</v>
      </c>
      <c r="BF1550" s="117">
        <f>IF(N1550="snížená",J1550,0)</f>
        <v>0</v>
      </c>
      <c r="BG1550" s="117">
        <f>IF(N1550="zákl. přenesená",J1550,0)</f>
        <v>0</v>
      </c>
      <c r="BH1550" s="117">
        <f>IF(N1550="sníž. přenesená",J1550,0)</f>
        <v>0</v>
      </c>
      <c r="BI1550" s="117">
        <f>IF(N1550="nulová",J1550,0)</f>
        <v>0</v>
      </c>
      <c r="BJ1550" s="12" t="s">
        <v>77</v>
      </c>
      <c r="BK1550" s="117">
        <f>ROUND(I1550*H1550,2)</f>
        <v>40500</v>
      </c>
      <c r="BL1550" s="12" t="s">
        <v>105</v>
      </c>
      <c r="BM1550" s="116" t="s">
        <v>2641</v>
      </c>
    </row>
    <row r="1551" spans="1:65" s="2" customFormat="1" ht="19.5">
      <c r="A1551" s="24"/>
      <c r="B1551" s="25"/>
      <c r="C1551" s="24"/>
      <c r="D1551" s="118" t="s">
        <v>108</v>
      </c>
      <c r="E1551" s="24"/>
      <c r="F1551" s="119" t="s">
        <v>2642</v>
      </c>
      <c r="G1551" s="24"/>
      <c r="H1551" s="24"/>
      <c r="I1551" s="24"/>
      <c r="J1551" s="24"/>
      <c r="K1551" s="24"/>
      <c r="L1551" s="25"/>
      <c r="M1551" s="120"/>
      <c r="N1551" s="121"/>
      <c r="O1551" s="45"/>
      <c r="P1551" s="45"/>
      <c r="Q1551" s="45"/>
      <c r="R1551" s="45"/>
      <c r="S1551" s="45"/>
      <c r="T1551" s="46"/>
      <c r="U1551" s="24"/>
      <c r="V1551" s="24"/>
      <c r="W1551" s="24"/>
      <c r="X1551" s="24"/>
      <c r="Y1551" s="24"/>
      <c r="Z1551" s="24"/>
      <c r="AA1551" s="24"/>
      <c r="AB1551" s="24"/>
      <c r="AC1551" s="24"/>
      <c r="AD1551" s="24"/>
      <c r="AE1551" s="24"/>
      <c r="AT1551" s="12" t="s">
        <v>108</v>
      </c>
      <c r="AU1551" s="12" t="s">
        <v>69</v>
      </c>
    </row>
    <row r="1552" spans="1:65" s="2" customFormat="1" ht="39">
      <c r="A1552" s="24"/>
      <c r="B1552" s="25"/>
      <c r="C1552" s="24"/>
      <c r="D1552" s="118" t="s">
        <v>110</v>
      </c>
      <c r="E1552" s="24"/>
      <c r="F1552" s="122" t="s">
        <v>2542</v>
      </c>
      <c r="G1552" s="24"/>
      <c r="H1552" s="24"/>
      <c r="I1552" s="24"/>
      <c r="J1552" s="24"/>
      <c r="K1552" s="24"/>
      <c r="L1552" s="25"/>
      <c r="M1552" s="120"/>
      <c r="N1552" s="121"/>
      <c r="O1552" s="45"/>
      <c r="P1552" s="45"/>
      <c r="Q1552" s="45"/>
      <c r="R1552" s="45"/>
      <c r="S1552" s="45"/>
      <c r="T1552" s="46"/>
      <c r="U1552" s="24"/>
      <c r="V1552" s="24"/>
      <c r="W1552" s="24"/>
      <c r="X1552" s="24"/>
      <c r="Y1552" s="24"/>
      <c r="Z1552" s="24"/>
      <c r="AA1552" s="24"/>
      <c r="AB1552" s="24"/>
      <c r="AC1552" s="24"/>
      <c r="AD1552" s="24"/>
      <c r="AE1552" s="24"/>
      <c r="AT1552" s="12" t="s">
        <v>110</v>
      </c>
      <c r="AU1552" s="12" t="s">
        <v>69</v>
      </c>
    </row>
    <row r="1553" spans="1:65" s="2" customFormat="1" ht="21.75" customHeight="1">
      <c r="A1553" s="24"/>
      <c r="B1553" s="105"/>
      <c r="C1553" s="106" t="s">
        <v>2643</v>
      </c>
      <c r="D1553" s="106" t="s">
        <v>100</v>
      </c>
      <c r="E1553" s="107" t="s">
        <v>2644</v>
      </c>
      <c r="F1553" s="108" t="s">
        <v>2645</v>
      </c>
      <c r="G1553" s="109" t="s">
        <v>163</v>
      </c>
      <c r="H1553" s="110">
        <v>100</v>
      </c>
      <c r="I1553" s="111">
        <v>419</v>
      </c>
      <c r="J1553" s="111">
        <f>ROUND(I1553*H1553,2)</f>
        <v>41900</v>
      </c>
      <c r="K1553" s="108" t="s">
        <v>104</v>
      </c>
      <c r="L1553" s="25"/>
      <c r="M1553" s="112" t="s">
        <v>3</v>
      </c>
      <c r="N1553" s="113" t="s">
        <v>40</v>
      </c>
      <c r="O1553" s="114">
        <v>0</v>
      </c>
      <c r="P1553" s="114">
        <f>O1553*H1553</f>
        <v>0</v>
      </c>
      <c r="Q1553" s="114">
        <v>0</v>
      </c>
      <c r="R1553" s="114">
        <f>Q1553*H1553</f>
        <v>0</v>
      </c>
      <c r="S1553" s="114">
        <v>0</v>
      </c>
      <c r="T1553" s="115">
        <f>S1553*H1553</f>
        <v>0</v>
      </c>
      <c r="U1553" s="24"/>
      <c r="V1553" s="24"/>
      <c r="W1553" s="24"/>
      <c r="X1553" s="24"/>
      <c r="Y1553" s="24"/>
      <c r="Z1553" s="24"/>
      <c r="AA1553" s="24"/>
      <c r="AB1553" s="24"/>
      <c r="AC1553" s="24"/>
      <c r="AD1553" s="24"/>
      <c r="AE1553" s="24"/>
      <c r="AR1553" s="116" t="s">
        <v>105</v>
      </c>
      <c r="AT1553" s="116" t="s">
        <v>100</v>
      </c>
      <c r="AU1553" s="116" t="s">
        <v>69</v>
      </c>
      <c r="AY1553" s="12" t="s">
        <v>106</v>
      </c>
      <c r="BE1553" s="117">
        <f>IF(N1553="základní",J1553,0)</f>
        <v>41900</v>
      </c>
      <c r="BF1553" s="117">
        <f>IF(N1553="snížená",J1553,0)</f>
        <v>0</v>
      </c>
      <c r="BG1553" s="117">
        <f>IF(N1553="zákl. přenesená",J1553,0)</f>
        <v>0</v>
      </c>
      <c r="BH1553" s="117">
        <f>IF(N1553="sníž. přenesená",J1553,0)</f>
        <v>0</v>
      </c>
      <c r="BI1553" s="117">
        <f>IF(N1553="nulová",J1553,0)</f>
        <v>0</v>
      </c>
      <c r="BJ1553" s="12" t="s">
        <v>77</v>
      </c>
      <c r="BK1553" s="117">
        <f>ROUND(I1553*H1553,2)</f>
        <v>41900</v>
      </c>
      <c r="BL1553" s="12" t="s">
        <v>105</v>
      </c>
      <c r="BM1553" s="116" t="s">
        <v>2646</v>
      </c>
    </row>
    <row r="1554" spans="1:65" s="2" customFormat="1" ht="19.5">
      <c r="A1554" s="24"/>
      <c r="B1554" s="25"/>
      <c r="C1554" s="24"/>
      <c r="D1554" s="118" t="s">
        <v>108</v>
      </c>
      <c r="E1554" s="24"/>
      <c r="F1554" s="119" t="s">
        <v>2647</v>
      </c>
      <c r="G1554" s="24"/>
      <c r="H1554" s="24"/>
      <c r="I1554" s="24"/>
      <c r="J1554" s="24"/>
      <c r="K1554" s="24"/>
      <c r="L1554" s="25"/>
      <c r="M1554" s="120"/>
      <c r="N1554" s="121"/>
      <c r="O1554" s="45"/>
      <c r="P1554" s="45"/>
      <c r="Q1554" s="45"/>
      <c r="R1554" s="45"/>
      <c r="S1554" s="45"/>
      <c r="T1554" s="46"/>
      <c r="U1554" s="24"/>
      <c r="V1554" s="24"/>
      <c r="W1554" s="24"/>
      <c r="X1554" s="24"/>
      <c r="Y1554" s="24"/>
      <c r="Z1554" s="24"/>
      <c r="AA1554" s="24"/>
      <c r="AB1554" s="24"/>
      <c r="AC1554" s="24"/>
      <c r="AD1554" s="24"/>
      <c r="AE1554" s="24"/>
      <c r="AT1554" s="12" t="s">
        <v>108</v>
      </c>
      <c r="AU1554" s="12" t="s">
        <v>69</v>
      </c>
    </row>
    <row r="1555" spans="1:65" s="2" customFormat="1" ht="39">
      <c r="A1555" s="24"/>
      <c r="B1555" s="25"/>
      <c r="C1555" s="24"/>
      <c r="D1555" s="118" t="s">
        <v>110</v>
      </c>
      <c r="E1555" s="24"/>
      <c r="F1555" s="122" t="s">
        <v>2542</v>
      </c>
      <c r="G1555" s="24"/>
      <c r="H1555" s="24"/>
      <c r="I1555" s="24"/>
      <c r="J1555" s="24"/>
      <c r="K1555" s="24"/>
      <c r="L1555" s="25"/>
      <c r="M1555" s="120"/>
      <c r="N1555" s="121"/>
      <c r="O1555" s="45"/>
      <c r="P1555" s="45"/>
      <c r="Q1555" s="45"/>
      <c r="R1555" s="45"/>
      <c r="S1555" s="45"/>
      <c r="T1555" s="46"/>
      <c r="U1555" s="24"/>
      <c r="V1555" s="24"/>
      <c r="W1555" s="24"/>
      <c r="X1555" s="24"/>
      <c r="Y1555" s="24"/>
      <c r="Z1555" s="24"/>
      <c r="AA1555" s="24"/>
      <c r="AB1555" s="24"/>
      <c r="AC1555" s="24"/>
      <c r="AD1555" s="24"/>
      <c r="AE1555" s="24"/>
      <c r="AT1555" s="12" t="s">
        <v>110</v>
      </c>
      <c r="AU1555" s="12" t="s">
        <v>69</v>
      </c>
    </row>
    <row r="1556" spans="1:65" s="2" customFormat="1" ht="16.5" customHeight="1">
      <c r="A1556" s="24"/>
      <c r="B1556" s="105"/>
      <c r="C1556" s="106" t="s">
        <v>2648</v>
      </c>
      <c r="D1556" s="106" t="s">
        <v>100</v>
      </c>
      <c r="E1556" s="107" t="s">
        <v>2649</v>
      </c>
      <c r="F1556" s="108" t="s">
        <v>2650</v>
      </c>
      <c r="G1556" s="109" t="s">
        <v>163</v>
      </c>
      <c r="H1556" s="110">
        <v>100</v>
      </c>
      <c r="I1556" s="111">
        <v>391</v>
      </c>
      <c r="J1556" s="111">
        <f>ROUND(I1556*H1556,2)</f>
        <v>39100</v>
      </c>
      <c r="K1556" s="108" t="s">
        <v>104</v>
      </c>
      <c r="L1556" s="25"/>
      <c r="M1556" s="112" t="s">
        <v>3</v>
      </c>
      <c r="N1556" s="113" t="s">
        <v>40</v>
      </c>
      <c r="O1556" s="114">
        <v>0</v>
      </c>
      <c r="P1556" s="114">
        <f>O1556*H1556</f>
        <v>0</v>
      </c>
      <c r="Q1556" s="114">
        <v>0</v>
      </c>
      <c r="R1556" s="114">
        <f>Q1556*H1556</f>
        <v>0</v>
      </c>
      <c r="S1556" s="114">
        <v>0</v>
      </c>
      <c r="T1556" s="115">
        <f>S1556*H1556</f>
        <v>0</v>
      </c>
      <c r="U1556" s="24"/>
      <c r="V1556" s="24"/>
      <c r="W1556" s="24"/>
      <c r="X1556" s="24"/>
      <c r="Y1556" s="24"/>
      <c r="Z1556" s="24"/>
      <c r="AA1556" s="24"/>
      <c r="AB1556" s="24"/>
      <c r="AC1556" s="24"/>
      <c r="AD1556" s="24"/>
      <c r="AE1556" s="24"/>
      <c r="AR1556" s="116" t="s">
        <v>105</v>
      </c>
      <c r="AT1556" s="116" t="s">
        <v>100</v>
      </c>
      <c r="AU1556" s="116" t="s">
        <v>69</v>
      </c>
      <c r="AY1556" s="12" t="s">
        <v>106</v>
      </c>
      <c r="BE1556" s="117">
        <f>IF(N1556="základní",J1556,0)</f>
        <v>39100</v>
      </c>
      <c r="BF1556" s="117">
        <f>IF(N1556="snížená",J1556,0)</f>
        <v>0</v>
      </c>
      <c r="BG1556" s="117">
        <f>IF(N1556="zákl. přenesená",J1556,0)</f>
        <v>0</v>
      </c>
      <c r="BH1556" s="117">
        <f>IF(N1556="sníž. přenesená",J1556,0)</f>
        <v>0</v>
      </c>
      <c r="BI1556" s="117">
        <f>IF(N1556="nulová",J1556,0)</f>
        <v>0</v>
      </c>
      <c r="BJ1556" s="12" t="s">
        <v>77</v>
      </c>
      <c r="BK1556" s="117">
        <f>ROUND(I1556*H1556,2)</f>
        <v>39100</v>
      </c>
      <c r="BL1556" s="12" t="s">
        <v>105</v>
      </c>
      <c r="BM1556" s="116" t="s">
        <v>2651</v>
      </c>
    </row>
    <row r="1557" spans="1:65" s="2" customFormat="1" ht="29.25">
      <c r="A1557" s="24"/>
      <c r="B1557" s="25"/>
      <c r="C1557" s="24"/>
      <c r="D1557" s="118" t="s">
        <v>108</v>
      </c>
      <c r="E1557" s="24"/>
      <c r="F1557" s="119" t="s">
        <v>2652</v>
      </c>
      <c r="G1557" s="24"/>
      <c r="H1557" s="24"/>
      <c r="I1557" s="24"/>
      <c r="J1557" s="24"/>
      <c r="K1557" s="24"/>
      <c r="L1557" s="25"/>
      <c r="M1557" s="120"/>
      <c r="N1557" s="121"/>
      <c r="O1557" s="45"/>
      <c r="P1557" s="45"/>
      <c r="Q1557" s="45"/>
      <c r="R1557" s="45"/>
      <c r="S1557" s="45"/>
      <c r="T1557" s="46"/>
      <c r="U1557" s="24"/>
      <c r="V1557" s="24"/>
      <c r="W1557" s="24"/>
      <c r="X1557" s="24"/>
      <c r="Y1557" s="24"/>
      <c r="Z1557" s="24"/>
      <c r="AA1557" s="24"/>
      <c r="AB1557" s="24"/>
      <c r="AC1557" s="24"/>
      <c r="AD1557" s="24"/>
      <c r="AE1557" s="24"/>
      <c r="AT1557" s="12" t="s">
        <v>108</v>
      </c>
      <c r="AU1557" s="12" t="s">
        <v>69</v>
      </c>
    </row>
    <row r="1558" spans="1:65" s="2" customFormat="1" ht="39">
      <c r="A1558" s="24"/>
      <c r="B1558" s="25"/>
      <c r="C1558" s="24"/>
      <c r="D1558" s="118" t="s">
        <v>110</v>
      </c>
      <c r="E1558" s="24"/>
      <c r="F1558" s="122" t="s">
        <v>2542</v>
      </c>
      <c r="G1558" s="24"/>
      <c r="H1558" s="24"/>
      <c r="I1558" s="24"/>
      <c r="J1558" s="24"/>
      <c r="K1558" s="24"/>
      <c r="L1558" s="25"/>
      <c r="M1558" s="120"/>
      <c r="N1558" s="121"/>
      <c r="O1558" s="45"/>
      <c r="P1558" s="45"/>
      <c r="Q1558" s="45"/>
      <c r="R1558" s="45"/>
      <c r="S1558" s="45"/>
      <c r="T1558" s="46"/>
      <c r="U1558" s="24"/>
      <c r="V1558" s="24"/>
      <c r="W1558" s="24"/>
      <c r="X1558" s="24"/>
      <c r="Y1558" s="24"/>
      <c r="Z1558" s="24"/>
      <c r="AA1558" s="24"/>
      <c r="AB1558" s="24"/>
      <c r="AC1558" s="24"/>
      <c r="AD1558" s="24"/>
      <c r="AE1558" s="24"/>
      <c r="AT1558" s="12" t="s">
        <v>110</v>
      </c>
      <c r="AU1558" s="12" t="s">
        <v>69</v>
      </c>
    </row>
    <row r="1559" spans="1:65" s="2" customFormat="1" ht="16.5" customHeight="1">
      <c r="A1559" s="24"/>
      <c r="B1559" s="105"/>
      <c r="C1559" s="106" t="s">
        <v>2653</v>
      </c>
      <c r="D1559" s="106" t="s">
        <v>100</v>
      </c>
      <c r="E1559" s="107" t="s">
        <v>2654</v>
      </c>
      <c r="F1559" s="108" t="s">
        <v>2655</v>
      </c>
      <c r="G1559" s="109" t="s">
        <v>163</v>
      </c>
      <c r="H1559" s="110">
        <v>100</v>
      </c>
      <c r="I1559" s="111">
        <v>405</v>
      </c>
      <c r="J1559" s="111">
        <f>ROUND(I1559*H1559,2)</f>
        <v>40500</v>
      </c>
      <c r="K1559" s="108" t="s">
        <v>104</v>
      </c>
      <c r="L1559" s="25"/>
      <c r="M1559" s="112" t="s">
        <v>3</v>
      </c>
      <c r="N1559" s="113" t="s">
        <v>40</v>
      </c>
      <c r="O1559" s="114">
        <v>0</v>
      </c>
      <c r="P1559" s="114">
        <f>O1559*H1559</f>
        <v>0</v>
      </c>
      <c r="Q1559" s="114">
        <v>0</v>
      </c>
      <c r="R1559" s="114">
        <f>Q1559*H1559</f>
        <v>0</v>
      </c>
      <c r="S1559" s="114">
        <v>0</v>
      </c>
      <c r="T1559" s="115">
        <f>S1559*H1559</f>
        <v>0</v>
      </c>
      <c r="U1559" s="24"/>
      <c r="V1559" s="24"/>
      <c r="W1559" s="24"/>
      <c r="X1559" s="24"/>
      <c r="Y1559" s="24"/>
      <c r="Z1559" s="24"/>
      <c r="AA1559" s="24"/>
      <c r="AB1559" s="24"/>
      <c r="AC1559" s="24"/>
      <c r="AD1559" s="24"/>
      <c r="AE1559" s="24"/>
      <c r="AR1559" s="116" t="s">
        <v>105</v>
      </c>
      <c r="AT1559" s="116" t="s">
        <v>100</v>
      </c>
      <c r="AU1559" s="116" t="s">
        <v>69</v>
      </c>
      <c r="AY1559" s="12" t="s">
        <v>106</v>
      </c>
      <c r="BE1559" s="117">
        <f>IF(N1559="základní",J1559,0)</f>
        <v>40500</v>
      </c>
      <c r="BF1559" s="117">
        <f>IF(N1559="snížená",J1559,0)</f>
        <v>0</v>
      </c>
      <c r="BG1559" s="117">
        <f>IF(N1559="zákl. přenesená",J1559,0)</f>
        <v>0</v>
      </c>
      <c r="BH1559" s="117">
        <f>IF(N1559="sníž. přenesená",J1559,0)</f>
        <v>0</v>
      </c>
      <c r="BI1559" s="117">
        <f>IF(N1559="nulová",J1559,0)</f>
        <v>0</v>
      </c>
      <c r="BJ1559" s="12" t="s">
        <v>77</v>
      </c>
      <c r="BK1559" s="117">
        <f>ROUND(I1559*H1559,2)</f>
        <v>40500</v>
      </c>
      <c r="BL1559" s="12" t="s">
        <v>105</v>
      </c>
      <c r="BM1559" s="116" t="s">
        <v>2656</v>
      </c>
    </row>
    <row r="1560" spans="1:65" s="2" customFormat="1" ht="29.25">
      <c r="A1560" s="24"/>
      <c r="B1560" s="25"/>
      <c r="C1560" s="24"/>
      <c r="D1560" s="118" t="s">
        <v>108</v>
      </c>
      <c r="E1560" s="24"/>
      <c r="F1560" s="119" t="s">
        <v>2657</v>
      </c>
      <c r="G1560" s="24"/>
      <c r="H1560" s="24"/>
      <c r="I1560" s="24"/>
      <c r="J1560" s="24"/>
      <c r="K1560" s="24"/>
      <c r="L1560" s="25"/>
      <c r="M1560" s="120"/>
      <c r="N1560" s="121"/>
      <c r="O1560" s="45"/>
      <c r="P1560" s="45"/>
      <c r="Q1560" s="45"/>
      <c r="R1560" s="45"/>
      <c r="S1560" s="45"/>
      <c r="T1560" s="46"/>
      <c r="U1560" s="24"/>
      <c r="V1560" s="24"/>
      <c r="W1560" s="24"/>
      <c r="X1560" s="24"/>
      <c r="Y1560" s="24"/>
      <c r="Z1560" s="24"/>
      <c r="AA1560" s="24"/>
      <c r="AB1560" s="24"/>
      <c r="AC1560" s="24"/>
      <c r="AD1560" s="24"/>
      <c r="AE1560" s="24"/>
      <c r="AT1560" s="12" t="s">
        <v>108</v>
      </c>
      <c r="AU1560" s="12" t="s">
        <v>69</v>
      </c>
    </row>
    <row r="1561" spans="1:65" s="2" customFormat="1" ht="39">
      <c r="A1561" s="24"/>
      <c r="B1561" s="25"/>
      <c r="C1561" s="24"/>
      <c r="D1561" s="118" t="s">
        <v>110</v>
      </c>
      <c r="E1561" s="24"/>
      <c r="F1561" s="122" t="s">
        <v>2542</v>
      </c>
      <c r="G1561" s="24"/>
      <c r="H1561" s="24"/>
      <c r="I1561" s="24"/>
      <c r="J1561" s="24"/>
      <c r="K1561" s="24"/>
      <c r="L1561" s="25"/>
      <c r="M1561" s="120"/>
      <c r="N1561" s="121"/>
      <c r="O1561" s="45"/>
      <c r="P1561" s="45"/>
      <c r="Q1561" s="45"/>
      <c r="R1561" s="45"/>
      <c r="S1561" s="45"/>
      <c r="T1561" s="46"/>
      <c r="U1561" s="24"/>
      <c r="V1561" s="24"/>
      <c r="W1561" s="24"/>
      <c r="X1561" s="24"/>
      <c r="Y1561" s="24"/>
      <c r="Z1561" s="24"/>
      <c r="AA1561" s="24"/>
      <c r="AB1561" s="24"/>
      <c r="AC1561" s="24"/>
      <c r="AD1561" s="24"/>
      <c r="AE1561" s="24"/>
      <c r="AT1561" s="12" t="s">
        <v>110</v>
      </c>
      <c r="AU1561" s="12" t="s">
        <v>69</v>
      </c>
    </row>
    <row r="1562" spans="1:65" s="2" customFormat="1" ht="16.5" customHeight="1">
      <c r="A1562" s="24"/>
      <c r="B1562" s="105"/>
      <c r="C1562" s="106" t="s">
        <v>2658</v>
      </c>
      <c r="D1562" s="106" t="s">
        <v>100</v>
      </c>
      <c r="E1562" s="107" t="s">
        <v>2659</v>
      </c>
      <c r="F1562" s="108" t="s">
        <v>2660</v>
      </c>
      <c r="G1562" s="109" t="s">
        <v>163</v>
      </c>
      <c r="H1562" s="110">
        <v>100</v>
      </c>
      <c r="I1562" s="111">
        <v>419</v>
      </c>
      <c r="J1562" s="111">
        <f>ROUND(I1562*H1562,2)</f>
        <v>41900</v>
      </c>
      <c r="K1562" s="108" t="s">
        <v>104</v>
      </c>
      <c r="L1562" s="25"/>
      <c r="M1562" s="112" t="s">
        <v>3</v>
      </c>
      <c r="N1562" s="113" t="s">
        <v>40</v>
      </c>
      <c r="O1562" s="114">
        <v>0</v>
      </c>
      <c r="P1562" s="114">
        <f>O1562*H1562</f>
        <v>0</v>
      </c>
      <c r="Q1562" s="114">
        <v>0</v>
      </c>
      <c r="R1562" s="114">
        <f>Q1562*H1562</f>
        <v>0</v>
      </c>
      <c r="S1562" s="114">
        <v>0</v>
      </c>
      <c r="T1562" s="115">
        <f>S1562*H1562</f>
        <v>0</v>
      </c>
      <c r="U1562" s="24"/>
      <c r="V1562" s="24"/>
      <c r="W1562" s="24"/>
      <c r="X1562" s="24"/>
      <c r="Y1562" s="24"/>
      <c r="Z1562" s="24"/>
      <c r="AA1562" s="24"/>
      <c r="AB1562" s="24"/>
      <c r="AC1562" s="24"/>
      <c r="AD1562" s="24"/>
      <c r="AE1562" s="24"/>
      <c r="AR1562" s="116" t="s">
        <v>105</v>
      </c>
      <c r="AT1562" s="116" t="s">
        <v>100</v>
      </c>
      <c r="AU1562" s="116" t="s">
        <v>69</v>
      </c>
      <c r="AY1562" s="12" t="s">
        <v>106</v>
      </c>
      <c r="BE1562" s="117">
        <f>IF(N1562="základní",J1562,0)</f>
        <v>41900</v>
      </c>
      <c r="BF1562" s="117">
        <f>IF(N1562="snížená",J1562,0)</f>
        <v>0</v>
      </c>
      <c r="BG1562" s="117">
        <f>IF(N1562="zákl. přenesená",J1562,0)</f>
        <v>0</v>
      </c>
      <c r="BH1562" s="117">
        <f>IF(N1562="sníž. přenesená",J1562,0)</f>
        <v>0</v>
      </c>
      <c r="BI1562" s="117">
        <f>IF(N1562="nulová",J1562,0)</f>
        <v>0</v>
      </c>
      <c r="BJ1562" s="12" t="s">
        <v>77</v>
      </c>
      <c r="BK1562" s="117">
        <f>ROUND(I1562*H1562,2)</f>
        <v>41900</v>
      </c>
      <c r="BL1562" s="12" t="s">
        <v>105</v>
      </c>
      <c r="BM1562" s="116" t="s">
        <v>2661</v>
      </c>
    </row>
    <row r="1563" spans="1:65" s="2" customFormat="1" ht="19.5">
      <c r="A1563" s="24"/>
      <c r="B1563" s="25"/>
      <c r="C1563" s="24"/>
      <c r="D1563" s="118" t="s">
        <v>108</v>
      </c>
      <c r="E1563" s="24"/>
      <c r="F1563" s="119" t="s">
        <v>2662</v>
      </c>
      <c r="G1563" s="24"/>
      <c r="H1563" s="24"/>
      <c r="I1563" s="24"/>
      <c r="J1563" s="24"/>
      <c r="K1563" s="24"/>
      <c r="L1563" s="25"/>
      <c r="M1563" s="120"/>
      <c r="N1563" s="121"/>
      <c r="O1563" s="45"/>
      <c r="P1563" s="45"/>
      <c r="Q1563" s="45"/>
      <c r="R1563" s="45"/>
      <c r="S1563" s="45"/>
      <c r="T1563" s="46"/>
      <c r="U1563" s="24"/>
      <c r="V1563" s="24"/>
      <c r="W1563" s="24"/>
      <c r="X1563" s="24"/>
      <c r="Y1563" s="24"/>
      <c r="Z1563" s="24"/>
      <c r="AA1563" s="24"/>
      <c r="AB1563" s="24"/>
      <c r="AC1563" s="24"/>
      <c r="AD1563" s="24"/>
      <c r="AE1563" s="24"/>
      <c r="AT1563" s="12" t="s">
        <v>108</v>
      </c>
      <c r="AU1563" s="12" t="s">
        <v>69</v>
      </c>
    </row>
    <row r="1564" spans="1:65" s="2" customFormat="1" ht="39">
      <c r="A1564" s="24"/>
      <c r="B1564" s="25"/>
      <c r="C1564" s="24"/>
      <c r="D1564" s="118" t="s">
        <v>110</v>
      </c>
      <c r="E1564" s="24"/>
      <c r="F1564" s="122" t="s">
        <v>2542</v>
      </c>
      <c r="G1564" s="24"/>
      <c r="H1564" s="24"/>
      <c r="I1564" s="24"/>
      <c r="J1564" s="24"/>
      <c r="K1564" s="24"/>
      <c r="L1564" s="25"/>
      <c r="M1564" s="120"/>
      <c r="N1564" s="121"/>
      <c r="O1564" s="45"/>
      <c r="P1564" s="45"/>
      <c r="Q1564" s="45"/>
      <c r="R1564" s="45"/>
      <c r="S1564" s="45"/>
      <c r="T1564" s="46"/>
      <c r="U1564" s="24"/>
      <c r="V1564" s="24"/>
      <c r="W1564" s="24"/>
      <c r="X1564" s="24"/>
      <c r="Y1564" s="24"/>
      <c r="Z1564" s="24"/>
      <c r="AA1564" s="24"/>
      <c r="AB1564" s="24"/>
      <c r="AC1564" s="24"/>
      <c r="AD1564" s="24"/>
      <c r="AE1564" s="24"/>
      <c r="AT1564" s="12" t="s">
        <v>110</v>
      </c>
      <c r="AU1564" s="12" t="s">
        <v>69</v>
      </c>
    </row>
    <row r="1565" spans="1:65" s="2" customFormat="1" ht="21.75" customHeight="1">
      <c r="A1565" s="24"/>
      <c r="B1565" s="105"/>
      <c r="C1565" s="106" t="s">
        <v>2663</v>
      </c>
      <c r="D1565" s="106" t="s">
        <v>100</v>
      </c>
      <c r="E1565" s="107" t="s">
        <v>2664</v>
      </c>
      <c r="F1565" s="108" t="s">
        <v>2665</v>
      </c>
      <c r="G1565" s="109" t="s">
        <v>163</v>
      </c>
      <c r="H1565" s="110">
        <v>100</v>
      </c>
      <c r="I1565" s="111">
        <v>438</v>
      </c>
      <c r="J1565" s="111">
        <f>ROUND(I1565*H1565,2)</f>
        <v>43800</v>
      </c>
      <c r="K1565" s="108" t="s">
        <v>104</v>
      </c>
      <c r="L1565" s="25"/>
      <c r="M1565" s="112" t="s">
        <v>3</v>
      </c>
      <c r="N1565" s="113" t="s">
        <v>40</v>
      </c>
      <c r="O1565" s="114">
        <v>0</v>
      </c>
      <c r="P1565" s="114">
        <f>O1565*H1565</f>
        <v>0</v>
      </c>
      <c r="Q1565" s="114">
        <v>0</v>
      </c>
      <c r="R1565" s="114">
        <f>Q1565*H1565</f>
        <v>0</v>
      </c>
      <c r="S1565" s="114">
        <v>0</v>
      </c>
      <c r="T1565" s="115">
        <f>S1565*H1565</f>
        <v>0</v>
      </c>
      <c r="U1565" s="24"/>
      <c r="V1565" s="24"/>
      <c r="W1565" s="24"/>
      <c r="X1565" s="24"/>
      <c r="Y1565" s="24"/>
      <c r="Z1565" s="24"/>
      <c r="AA1565" s="24"/>
      <c r="AB1565" s="24"/>
      <c r="AC1565" s="24"/>
      <c r="AD1565" s="24"/>
      <c r="AE1565" s="24"/>
      <c r="AR1565" s="116" t="s">
        <v>105</v>
      </c>
      <c r="AT1565" s="116" t="s">
        <v>100</v>
      </c>
      <c r="AU1565" s="116" t="s">
        <v>69</v>
      </c>
      <c r="AY1565" s="12" t="s">
        <v>106</v>
      </c>
      <c r="BE1565" s="117">
        <f>IF(N1565="základní",J1565,0)</f>
        <v>43800</v>
      </c>
      <c r="BF1565" s="117">
        <f>IF(N1565="snížená",J1565,0)</f>
        <v>0</v>
      </c>
      <c r="BG1565" s="117">
        <f>IF(N1565="zákl. přenesená",J1565,0)</f>
        <v>0</v>
      </c>
      <c r="BH1565" s="117">
        <f>IF(N1565="sníž. přenesená",J1565,0)</f>
        <v>0</v>
      </c>
      <c r="BI1565" s="117">
        <f>IF(N1565="nulová",J1565,0)</f>
        <v>0</v>
      </c>
      <c r="BJ1565" s="12" t="s">
        <v>77</v>
      </c>
      <c r="BK1565" s="117">
        <f>ROUND(I1565*H1565,2)</f>
        <v>43800</v>
      </c>
      <c r="BL1565" s="12" t="s">
        <v>105</v>
      </c>
      <c r="BM1565" s="116" t="s">
        <v>2666</v>
      </c>
    </row>
    <row r="1566" spans="1:65" s="2" customFormat="1" ht="19.5">
      <c r="A1566" s="24"/>
      <c r="B1566" s="25"/>
      <c r="C1566" s="24"/>
      <c r="D1566" s="118" t="s">
        <v>108</v>
      </c>
      <c r="E1566" s="24"/>
      <c r="F1566" s="119" t="s">
        <v>2667</v>
      </c>
      <c r="G1566" s="24"/>
      <c r="H1566" s="24"/>
      <c r="I1566" s="24"/>
      <c r="J1566" s="24"/>
      <c r="K1566" s="24"/>
      <c r="L1566" s="25"/>
      <c r="M1566" s="120"/>
      <c r="N1566" s="121"/>
      <c r="O1566" s="45"/>
      <c r="P1566" s="45"/>
      <c r="Q1566" s="45"/>
      <c r="R1566" s="45"/>
      <c r="S1566" s="45"/>
      <c r="T1566" s="46"/>
      <c r="U1566" s="24"/>
      <c r="V1566" s="24"/>
      <c r="W1566" s="24"/>
      <c r="X1566" s="24"/>
      <c r="Y1566" s="24"/>
      <c r="Z1566" s="24"/>
      <c r="AA1566" s="24"/>
      <c r="AB1566" s="24"/>
      <c r="AC1566" s="24"/>
      <c r="AD1566" s="24"/>
      <c r="AE1566" s="24"/>
      <c r="AT1566" s="12" t="s">
        <v>108</v>
      </c>
      <c r="AU1566" s="12" t="s">
        <v>69</v>
      </c>
    </row>
    <row r="1567" spans="1:65" s="2" customFormat="1" ht="39">
      <c r="A1567" s="24"/>
      <c r="B1567" s="25"/>
      <c r="C1567" s="24"/>
      <c r="D1567" s="118" t="s">
        <v>110</v>
      </c>
      <c r="E1567" s="24"/>
      <c r="F1567" s="122" t="s">
        <v>2542</v>
      </c>
      <c r="G1567" s="24"/>
      <c r="H1567" s="24"/>
      <c r="I1567" s="24"/>
      <c r="J1567" s="24"/>
      <c r="K1567" s="24"/>
      <c r="L1567" s="25"/>
      <c r="M1567" s="120"/>
      <c r="N1567" s="121"/>
      <c r="O1567" s="45"/>
      <c r="P1567" s="45"/>
      <c r="Q1567" s="45"/>
      <c r="R1567" s="45"/>
      <c r="S1567" s="45"/>
      <c r="T1567" s="46"/>
      <c r="U1567" s="24"/>
      <c r="V1567" s="24"/>
      <c r="W1567" s="24"/>
      <c r="X1567" s="24"/>
      <c r="Y1567" s="24"/>
      <c r="Z1567" s="24"/>
      <c r="AA1567" s="24"/>
      <c r="AB1567" s="24"/>
      <c r="AC1567" s="24"/>
      <c r="AD1567" s="24"/>
      <c r="AE1567" s="24"/>
      <c r="AT1567" s="12" t="s">
        <v>110</v>
      </c>
      <c r="AU1567" s="12" t="s">
        <v>69</v>
      </c>
    </row>
    <row r="1568" spans="1:65" s="2" customFormat="1" ht="16.5" customHeight="1">
      <c r="A1568" s="24"/>
      <c r="B1568" s="105"/>
      <c r="C1568" s="106" t="s">
        <v>2668</v>
      </c>
      <c r="D1568" s="106" t="s">
        <v>100</v>
      </c>
      <c r="E1568" s="107" t="s">
        <v>2669</v>
      </c>
      <c r="F1568" s="108" t="s">
        <v>2670</v>
      </c>
      <c r="G1568" s="109" t="s">
        <v>163</v>
      </c>
      <c r="H1568" s="110">
        <v>500</v>
      </c>
      <c r="I1568" s="111">
        <v>109</v>
      </c>
      <c r="J1568" s="111">
        <f>ROUND(I1568*H1568,2)</f>
        <v>54500</v>
      </c>
      <c r="K1568" s="108" t="s">
        <v>104</v>
      </c>
      <c r="L1568" s="25"/>
      <c r="M1568" s="112" t="s">
        <v>3</v>
      </c>
      <c r="N1568" s="113" t="s">
        <v>40</v>
      </c>
      <c r="O1568" s="114">
        <v>0</v>
      </c>
      <c r="P1568" s="114">
        <f>O1568*H1568</f>
        <v>0</v>
      </c>
      <c r="Q1568" s="114">
        <v>0</v>
      </c>
      <c r="R1568" s="114">
        <f>Q1568*H1568</f>
        <v>0</v>
      </c>
      <c r="S1568" s="114">
        <v>0</v>
      </c>
      <c r="T1568" s="115">
        <f>S1568*H1568</f>
        <v>0</v>
      </c>
      <c r="U1568" s="24"/>
      <c r="V1568" s="24"/>
      <c r="W1568" s="24"/>
      <c r="X1568" s="24"/>
      <c r="Y1568" s="24"/>
      <c r="Z1568" s="24"/>
      <c r="AA1568" s="24"/>
      <c r="AB1568" s="24"/>
      <c r="AC1568" s="24"/>
      <c r="AD1568" s="24"/>
      <c r="AE1568" s="24"/>
      <c r="AR1568" s="116" t="s">
        <v>105</v>
      </c>
      <c r="AT1568" s="116" t="s">
        <v>100</v>
      </c>
      <c r="AU1568" s="116" t="s">
        <v>69</v>
      </c>
      <c r="AY1568" s="12" t="s">
        <v>106</v>
      </c>
      <c r="BE1568" s="117">
        <f>IF(N1568="základní",J1568,0)</f>
        <v>54500</v>
      </c>
      <c r="BF1568" s="117">
        <f>IF(N1568="snížená",J1568,0)</f>
        <v>0</v>
      </c>
      <c r="BG1568" s="117">
        <f>IF(N1568="zákl. přenesená",J1568,0)</f>
        <v>0</v>
      </c>
      <c r="BH1568" s="117">
        <f>IF(N1568="sníž. přenesená",J1568,0)</f>
        <v>0</v>
      </c>
      <c r="BI1568" s="117">
        <f>IF(N1568="nulová",J1568,0)</f>
        <v>0</v>
      </c>
      <c r="BJ1568" s="12" t="s">
        <v>77</v>
      </c>
      <c r="BK1568" s="117">
        <f>ROUND(I1568*H1568,2)</f>
        <v>54500</v>
      </c>
      <c r="BL1568" s="12" t="s">
        <v>105</v>
      </c>
      <c r="BM1568" s="116" t="s">
        <v>2671</v>
      </c>
    </row>
    <row r="1569" spans="1:65" s="2" customFormat="1" ht="19.5">
      <c r="A1569" s="24"/>
      <c r="B1569" s="25"/>
      <c r="C1569" s="24"/>
      <c r="D1569" s="118" t="s">
        <v>108</v>
      </c>
      <c r="E1569" s="24"/>
      <c r="F1569" s="119" t="s">
        <v>2672</v>
      </c>
      <c r="G1569" s="24"/>
      <c r="H1569" s="24"/>
      <c r="I1569" s="24"/>
      <c r="J1569" s="24"/>
      <c r="K1569" s="24"/>
      <c r="L1569" s="25"/>
      <c r="M1569" s="120"/>
      <c r="N1569" s="121"/>
      <c r="O1569" s="45"/>
      <c r="P1569" s="45"/>
      <c r="Q1569" s="45"/>
      <c r="R1569" s="45"/>
      <c r="S1569" s="45"/>
      <c r="T1569" s="46"/>
      <c r="U1569" s="24"/>
      <c r="V1569" s="24"/>
      <c r="W1569" s="24"/>
      <c r="X1569" s="24"/>
      <c r="Y1569" s="24"/>
      <c r="Z1569" s="24"/>
      <c r="AA1569" s="24"/>
      <c r="AB1569" s="24"/>
      <c r="AC1569" s="24"/>
      <c r="AD1569" s="24"/>
      <c r="AE1569" s="24"/>
      <c r="AT1569" s="12" t="s">
        <v>108</v>
      </c>
      <c r="AU1569" s="12" t="s">
        <v>69</v>
      </c>
    </row>
    <row r="1570" spans="1:65" s="2" customFormat="1" ht="29.25">
      <c r="A1570" s="24"/>
      <c r="B1570" s="25"/>
      <c r="C1570" s="24"/>
      <c r="D1570" s="118" t="s">
        <v>110</v>
      </c>
      <c r="E1570" s="24"/>
      <c r="F1570" s="122" t="s">
        <v>2673</v>
      </c>
      <c r="G1570" s="24"/>
      <c r="H1570" s="24"/>
      <c r="I1570" s="24"/>
      <c r="J1570" s="24"/>
      <c r="K1570" s="24"/>
      <c r="L1570" s="25"/>
      <c r="M1570" s="120"/>
      <c r="N1570" s="121"/>
      <c r="O1570" s="45"/>
      <c r="P1570" s="45"/>
      <c r="Q1570" s="45"/>
      <c r="R1570" s="45"/>
      <c r="S1570" s="45"/>
      <c r="T1570" s="46"/>
      <c r="U1570" s="24"/>
      <c r="V1570" s="24"/>
      <c r="W1570" s="24"/>
      <c r="X1570" s="24"/>
      <c r="Y1570" s="24"/>
      <c r="Z1570" s="24"/>
      <c r="AA1570" s="24"/>
      <c r="AB1570" s="24"/>
      <c r="AC1570" s="24"/>
      <c r="AD1570" s="24"/>
      <c r="AE1570" s="24"/>
      <c r="AT1570" s="12" t="s">
        <v>110</v>
      </c>
      <c r="AU1570" s="12" t="s">
        <v>69</v>
      </c>
    </row>
    <row r="1571" spans="1:65" s="2" customFormat="1" ht="16.5" customHeight="1">
      <c r="A1571" s="24"/>
      <c r="B1571" s="105"/>
      <c r="C1571" s="106" t="s">
        <v>2674</v>
      </c>
      <c r="D1571" s="106" t="s">
        <v>100</v>
      </c>
      <c r="E1571" s="107" t="s">
        <v>2675</v>
      </c>
      <c r="F1571" s="108" t="s">
        <v>2676</v>
      </c>
      <c r="G1571" s="109" t="s">
        <v>163</v>
      </c>
      <c r="H1571" s="110">
        <v>1000</v>
      </c>
      <c r="I1571" s="111">
        <v>101</v>
      </c>
      <c r="J1571" s="111">
        <f>ROUND(I1571*H1571,2)</f>
        <v>101000</v>
      </c>
      <c r="K1571" s="108" t="s">
        <v>104</v>
      </c>
      <c r="L1571" s="25"/>
      <c r="M1571" s="112" t="s">
        <v>3</v>
      </c>
      <c r="N1571" s="113" t="s">
        <v>40</v>
      </c>
      <c r="O1571" s="114">
        <v>0</v>
      </c>
      <c r="P1571" s="114">
        <f>O1571*H1571</f>
        <v>0</v>
      </c>
      <c r="Q1571" s="114">
        <v>0</v>
      </c>
      <c r="R1571" s="114">
        <f>Q1571*H1571</f>
        <v>0</v>
      </c>
      <c r="S1571" s="114">
        <v>0</v>
      </c>
      <c r="T1571" s="115">
        <f>S1571*H1571</f>
        <v>0</v>
      </c>
      <c r="U1571" s="24"/>
      <c r="V1571" s="24"/>
      <c r="W1571" s="24"/>
      <c r="X1571" s="24"/>
      <c r="Y1571" s="24"/>
      <c r="Z1571" s="24"/>
      <c r="AA1571" s="24"/>
      <c r="AB1571" s="24"/>
      <c r="AC1571" s="24"/>
      <c r="AD1571" s="24"/>
      <c r="AE1571" s="24"/>
      <c r="AR1571" s="116" t="s">
        <v>105</v>
      </c>
      <c r="AT1571" s="116" t="s">
        <v>100</v>
      </c>
      <c r="AU1571" s="116" t="s">
        <v>69</v>
      </c>
      <c r="AY1571" s="12" t="s">
        <v>106</v>
      </c>
      <c r="BE1571" s="117">
        <f>IF(N1571="základní",J1571,0)</f>
        <v>101000</v>
      </c>
      <c r="BF1571" s="117">
        <f>IF(N1571="snížená",J1571,0)</f>
        <v>0</v>
      </c>
      <c r="BG1571" s="117">
        <f>IF(N1571="zákl. přenesená",J1571,0)</f>
        <v>0</v>
      </c>
      <c r="BH1571" s="117">
        <f>IF(N1571="sníž. přenesená",J1571,0)</f>
        <v>0</v>
      </c>
      <c r="BI1571" s="117">
        <f>IF(N1571="nulová",J1571,0)</f>
        <v>0</v>
      </c>
      <c r="BJ1571" s="12" t="s">
        <v>77</v>
      </c>
      <c r="BK1571" s="117">
        <f>ROUND(I1571*H1571,2)</f>
        <v>101000</v>
      </c>
      <c r="BL1571" s="12" t="s">
        <v>105</v>
      </c>
      <c r="BM1571" s="116" t="s">
        <v>2677</v>
      </c>
    </row>
    <row r="1572" spans="1:65" s="2" customFormat="1" ht="19.5">
      <c r="A1572" s="24"/>
      <c r="B1572" s="25"/>
      <c r="C1572" s="24"/>
      <c r="D1572" s="118" t="s">
        <v>108</v>
      </c>
      <c r="E1572" s="24"/>
      <c r="F1572" s="119" t="s">
        <v>2678</v>
      </c>
      <c r="G1572" s="24"/>
      <c r="H1572" s="24"/>
      <c r="I1572" s="24"/>
      <c r="J1572" s="24"/>
      <c r="K1572" s="24"/>
      <c r="L1572" s="25"/>
      <c r="M1572" s="120"/>
      <c r="N1572" s="121"/>
      <c r="O1572" s="45"/>
      <c r="P1572" s="45"/>
      <c r="Q1572" s="45"/>
      <c r="R1572" s="45"/>
      <c r="S1572" s="45"/>
      <c r="T1572" s="46"/>
      <c r="U1572" s="24"/>
      <c r="V1572" s="24"/>
      <c r="W1572" s="24"/>
      <c r="X1572" s="24"/>
      <c r="Y1572" s="24"/>
      <c r="Z1572" s="24"/>
      <c r="AA1572" s="24"/>
      <c r="AB1572" s="24"/>
      <c r="AC1572" s="24"/>
      <c r="AD1572" s="24"/>
      <c r="AE1572" s="24"/>
      <c r="AT1572" s="12" t="s">
        <v>108</v>
      </c>
      <c r="AU1572" s="12" t="s">
        <v>69</v>
      </c>
    </row>
    <row r="1573" spans="1:65" s="2" customFormat="1" ht="29.25">
      <c r="A1573" s="24"/>
      <c r="B1573" s="25"/>
      <c r="C1573" s="24"/>
      <c r="D1573" s="118" t="s">
        <v>110</v>
      </c>
      <c r="E1573" s="24"/>
      <c r="F1573" s="122" t="s">
        <v>2673</v>
      </c>
      <c r="G1573" s="24"/>
      <c r="H1573" s="24"/>
      <c r="I1573" s="24"/>
      <c r="J1573" s="24"/>
      <c r="K1573" s="24"/>
      <c r="L1573" s="25"/>
      <c r="M1573" s="120"/>
      <c r="N1573" s="121"/>
      <c r="O1573" s="45"/>
      <c r="P1573" s="45"/>
      <c r="Q1573" s="45"/>
      <c r="R1573" s="45"/>
      <c r="S1573" s="45"/>
      <c r="T1573" s="46"/>
      <c r="U1573" s="24"/>
      <c r="V1573" s="24"/>
      <c r="W1573" s="24"/>
      <c r="X1573" s="24"/>
      <c r="Y1573" s="24"/>
      <c r="Z1573" s="24"/>
      <c r="AA1573" s="24"/>
      <c r="AB1573" s="24"/>
      <c r="AC1573" s="24"/>
      <c r="AD1573" s="24"/>
      <c r="AE1573" s="24"/>
      <c r="AT1573" s="12" t="s">
        <v>110</v>
      </c>
      <c r="AU1573" s="12" t="s">
        <v>69</v>
      </c>
    </row>
    <row r="1574" spans="1:65" s="2" customFormat="1" ht="16.5" customHeight="1">
      <c r="A1574" s="24"/>
      <c r="B1574" s="105"/>
      <c r="C1574" s="106" t="s">
        <v>2679</v>
      </c>
      <c r="D1574" s="106" t="s">
        <v>100</v>
      </c>
      <c r="E1574" s="107" t="s">
        <v>2680</v>
      </c>
      <c r="F1574" s="108" t="s">
        <v>2681</v>
      </c>
      <c r="G1574" s="109" t="s">
        <v>163</v>
      </c>
      <c r="H1574" s="110">
        <v>1000</v>
      </c>
      <c r="I1574" s="111">
        <v>102</v>
      </c>
      <c r="J1574" s="111">
        <f>ROUND(I1574*H1574,2)</f>
        <v>102000</v>
      </c>
      <c r="K1574" s="108" t="s">
        <v>104</v>
      </c>
      <c r="L1574" s="25"/>
      <c r="M1574" s="112" t="s">
        <v>3</v>
      </c>
      <c r="N1574" s="113" t="s">
        <v>40</v>
      </c>
      <c r="O1574" s="114">
        <v>0</v>
      </c>
      <c r="P1574" s="114">
        <f>O1574*H1574</f>
        <v>0</v>
      </c>
      <c r="Q1574" s="114">
        <v>0</v>
      </c>
      <c r="R1574" s="114">
        <f>Q1574*H1574</f>
        <v>0</v>
      </c>
      <c r="S1574" s="114">
        <v>0</v>
      </c>
      <c r="T1574" s="115">
        <f>S1574*H1574</f>
        <v>0</v>
      </c>
      <c r="U1574" s="24"/>
      <c r="V1574" s="24"/>
      <c r="W1574" s="24"/>
      <c r="X1574" s="24"/>
      <c r="Y1574" s="24"/>
      <c r="Z1574" s="24"/>
      <c r="AA1574" s="24"/>
      <c r="AB1574" s="24"/>
      <c r="AC1574" s="24"/>
      <c r="AD1574" s="24"/>
      <c r="AE1574" s="24"/>
      <c r="AR1574" s="116" t="s">
        <v>105</v>
      </c>
      <c r="AT1574" s="116" t="s">
        <v>100</v>
      </c>
      <c r="AU1574" s="116" t="s">
        <v>69</v>
      </c>
      <c r="AY1574" s="12" t="s">
        <v>106</v>
      </c>
      <c r="BE1574" s="117">
        <f>IF(N1574="základní",J1574,0)</f>
        <v>102000</v>
      </c>
      <c r="BF1574" s="117">
        <f>IF(N1574="snížená",J1574,0)</f>
        <v>0</v>
      </c>
      <c r="BG1574" s="117">
        <f>IF(N1574="zákl. přenesená",J1574,0)</f>
        <v>0</v>
      </c>
      <c r="BH1574" s="117">
        <f>IF(N1574="sníž. přenesená",J1574,0)</f>
        <v>0</v>
      </c>
      <c r="BI1574" s="117">
        <f>IF(N1574="nulová",J1574,0)</f>
        <v>0</v>
      </c>
      <c r="BJ1574" s="12" t="s">
        <v>77</v>
      </c>
      <c r="BK1574" s="117">
        <f>ROUND(I1574*H1574,2)</f>
        <v>102000</v>
      </c>
      <c r="BL1574" s="12" t="s">
        <v>105</v>
      </c>
      <c r="BM1574" s="116" t="s">
        <v>2682</v>
      </c>
    </row>
    <row r="1575" spans="1:65" s="2" customFormat="1" ht="19.5">
      <c r="A1575" s="24"/>
      <c r="B1575" s="25"/>
      <c r="C1575" s="24"/>
      <c r="D1575" s="118" t="s">
        <v>108</v>
      </c>
      <c r="E1575" s="24"/>
      <c r="F1575" s="119" t="s">
        <v>2683</v>
      </c>
      <c r="G1575" s="24"/>
      <c r="H1575" s="24"/>
      <c r="I1575" s="24"/>
      <c r="J1575" s="24"/>
      <c r="K1575" s="24"/>
      <c r="L1575" s="25"/>
      <c r="M1575" s="120"/>
      <c r="N1575" s="121"/>
      <c r="O1575" s="45"/>
      <c r="P1575" s="45"/>
      <c r="Q1575" s="45"/>
      <c r="R1575" s="45"/>
      <c r="S1575" s="45"/>
      <c r="T1575" s="46"/>
      <c r="U1575" s="24"/>
      <c r="V1575" s="24"/>
      <c r="W1575" s="24"/>
      <c r="X1575" s="24"/>
      <c r="Y1575" s="24"/>
      <c r="Z1575" s="24"/>
      <c r="AA1575" s="24"/>
      <c r="AB1575" s="24"/>
      <c r="AC1575" s="24"/>
      <c r="AD1575" s="24"/>
      <c r="AE1575" s="24"/>
      <c r="AT1575" s="12" t="s">
        <v>108</v>
      </c>
      <c r="AU1575" s="12" t="s">
        <v>69</v>
      </c>
    </row>
    <row r="1576" spans="1:65" s="2" customFormat="1" ht="29.25">
      <c r="A1576" s="24"/>
      <c r="B1576" s="25"/>
      <c r="C1576" s="24"/>
      <c r="D1576" s="118" t="s">
        <v>110</v>
      </c>
      <c r="E1576" s="24"/>
      <c r="F1576" s="122" t="s">
        <v>2673</v>
      </c>
      <c r="G1576" s="24"/>
      <c r="H1576" s="24"/>
      <c r="I1576" s="24"/>
      <c r="J1576" s="24"/>
      <c r="K1576" s="24"/>
      <c r="L1576" s="25"/>
      <c r="M1576" s="120"/>
      <c r="N1576" s="121"/>
      <c r="O1576" s="45"/>
      <c r="P1576" s="45"/>
      <c r="Q1576" s="45"/>
      <c r="R1576" s="45"/>
      <c r="S1576" s="45"/>
      <c r="T1576" s="46"/>
      <c r="U1576" s="24"/>
      <c r="V1576" s="24"/>
      <c r="W1576" s="24"/>
      <c r="X1576" s="24"/>
      <c r="Y1576" s="24"/>
      <c r="Z1576" s="24"/>
      <c r="AA1576" s="24"/>
      <c r="AB1576" s="24"/>
      <c r="AC1576" s="24"/>
      <c r="AD1576" s="24"/>
      <c r="AE1576" s="24"/>
      <c r="AT1576" s="12" t="s">
        <v>110</v>
      </c>
      <c r="AU1576" s="12" t="s">
        <v>69</v>
      </c>
    </row>
    <row r="1577" spans="1:65" s="2" customFormat="1" ht="16.5" customHeight="1">
      <c r="A1577" s="24"/>
      <c r="B1577" s="105"/>
      <c r="C1577" s="106" t="s">
        <v>2684</v>
      </c>
      <c r="D1577" s="106" t="s">
        <v>100</v>
      </c>
      <c r="E1577" s="107" t="s">
        <v>2685</v>
      </c>
      <c r="F1577" s="108" t="s">
        <v>2686</v>
      </c>
      <c r="G1577" s="109" t="s">
        <v>163</v>
      </c>
      <c r="H1577" s="110">
        <v>500</v>
      </c>
      <c r="I1577" s="111">
        <v>101</v>
      </c>
      <c r="J1577" s="111">
        <f>ROUND(I1577*H1577,2)</f>
        <v>50500</v>
      </c>
      <c r="K1577" s="108" t="s">
        <v>104</v>
      </c>
      <c r="L1577" s="25"/>
      <c r="M1577" s="112" t="s">
        <v>3</v>
      </c>
      <c r="N1577" s="113" t="s">
        <v>40</v>
      </c>
      <c r="O1577" s="114">
        <v>0</v>
      </c>
      <c r="P1577" s="114">
        <f>O1577*H1577</f>
        <v>0</v>
      </c>
      <c r="Q1577" s="114">
        <v>0</v>
      </c>
      <c r="R1577" s="114">
        <f>Q1577*H1577</f>
        <v>0</v>
      </c>
      <c r="S1577" s="114">
        <v>0</v>
      </c>
      <c r="T1577" s="115">
        <f>S1577*H1577</f>
        <v>0</v>
      </c>
      <c r="U1577" s="24"/>
      <c r="V1577" s="24"/>
      <c r="W1577" s="24"/>
      <c r="X1577" s="24"/>
      <c r="Y1577" s="24"/>
      <c r="Z1577" s="24"/>
      <c r="AA1577" s="24"/>
      <c r="AB1577" s="24"/>
      <c r="AC1577" s="24"/>
      <c r="AD1577" s="24"/>
      <c r="AE1577" s="24"/>
      <c r="AR1577" s="116" t="s">
        <v>105</v>
      </c>
      <c r="AT1577" s="116" t="s">
        <v>100</v>
      </c>
      <c r="AU1577" s="116" t="s">
        <v>69</v>
      </c>
      <c r="AY1577" s="12" t="s">
        <v>106</v>
      </c>
      <c r="BE1577" s="117">
        <f>IF(N1577="základní",J1577,0)</f>
        <v>50500</v>
      </c>
      <c r="BF1577" s="117">
        <f>IF(N1577="snížená",J1577,0)</f>
        <v>0</v>
      </c>
      <c r="BG1577" s="117">
        <f>IF(N1577="zákl. přenesená",J1577,0)</f>
        <v>0</v>
      </c>
      <c r="BH1577" s="117">
        <f>IF(N1577="sníž. přenesená",J1577,0)</f>
        <v>0</v>
      </c>
      <c r="BI1577" s="117">
        <f>IF(N1577="nulová",J1577,0)</f>
        <v>0</v>
      </c>
      <c r="BJ1577" s="12" t="s">
        <v>77</v>
      </c>
      <c r="BK1577" s="117">
        <f>ROUND(I1577*H1577,2)</f>
        <v>50500</v>
      </c>
      <c r="BL1577" s="12" t="s">
        <v>105</v>
      </c>
      <c r="BM1577" s="116" t="s">
        <v>2687</v>
      </c>
    </row>
    <row r="1578" spans="1:65" s="2" customFormat="1" ht="19.5">
      <c r="A1578" s="24"/>
      <c r="B1578" s="25"/>
      <c r="C1578" s="24"/>
      <c r="D1578" s="118" t="s">
        <v>108</v>
      </c>
      <c r="E1578" s="24"/>
      <c r="F1578" s="119" t="s">
        <v>2688</v>
      </c>
      <c r="G1578" s="24"/>
      <c r="H1578" s="24"/>
      <c r="I1578" s="24"/>
      <c r="J1578" s="24"/>
      <c r="K1578" s="24"/>
      <c r="L1578" s="25"/>
      <c r="M1578" s="120"/>
      <c r="N1578" s="121"/>
      <c r="O1578" s="45"/>
      <c r="P1578" s="45"/>
      <c r="Q1578" s="45"/>
      <c r="R1578" s="45"/>
      <c r="S1578" s="45"/>
      <c r="T1578" s="46"/>
      <c r="U1578" s="24"/>
      <c r="V1578" s="24"/>
      <c r="W1578" s="24"/>
      <c r="X1578" s="24"/>
      <c r="Y1578" s="24"/>
      <c r="Z1578" s="24"/>
      <c r="AA1578" s="24"/>
      <c r="AB1578" s="24"/>
      <c r="AC1578" s="24"/>
      <c r="AD1578" s="24"/>
      <c r="AE1578" s="24"/>
      <c r="AT1578" s="12" t="s">
        <v>108</v>
      </c>
      <c r="AU1578" s="12" t="s">
        <v>69</v>
      </c>
    </row>
    <row r="1579" spans="1:65" s="2" customFormat="1" ht="29.25">
      <c r="A1579" s="24"/>
      <c r="B1579" s="25"/>
      <c r="C1579" s="24"/>
      <c r="D1579" s="118" t="s">
        <v>110</v>
      </c>
      <c r="E1579" s="24"/>
      <c r="F1579" s="122" t="s">
        <v>2673</v>
      </c>
      <c r="G1579" s="24"/>
      <c r="H1579" s="24"/>
      <c r="I1579" s="24"/>
      <c r="J1579" s="24"/>
      <c r="K1579" s="24"/>
      <c r="L1579" s="25"/>
      <c r="M1579" s="120"/>
      <c r="N1579" s="121"/>
      <c r="O1579" s="45"/>
      <c r="P1579" s="45"/>
      <c r="Q1579" s="45"/>
      <c r="R1579" s="45"/>
      <c r="S1579" s="45"/>
      <c r="T1579" s="46"/>
      <c r="U1579" s="24"/>
      <c r="V1579" s="24"/>
      <c r="W1579" s="24"/>
      <c r="X1579" s="24"/>
      <c r="Y1579" s="24"/>
      <c r="Z1579" s="24"/>
      <c r="AA1579" s="24"/>
      <c r="AB1579" s="24"/>
      <c r="AC1579" s="24"/>
      <c r="AD1579" s="24"/>
      <c r="AE1579" s="24"/>
      <c r="AT1579" s="12" t="s">
        <v>110</v>
      </c>
      <c r="AU1579" s="12" t="s">
        <v>69</v>
      </c>
    </row>
    <row r="1580" spans="1:65" s="2" customFormat="1" ht="16.5" customHeight="1">
      <c r="A1580" s="24"/>
      <c r="B1580" s="105"/>
      <c r="C1580" s="106" t="s">
        <v>2689</v>
      </c>
      <c r="D1580" s="106" t="s">
        <v>100</v>
      </c>
      <c r="E1580" s="107" t="s">
        <v>2690</v>
      </c>
      <c r="F1580" s="108" t="s">
        <v>2691</v>
      </c>
      <c r="G1580" s="109" t="s">
        <v>163</v>
      </c>
      <c r="H1580" s="110">
        <v>300</v>
      </c>
      <c r="I1580" s="111">
        <v>115</v>
      </c>
      <c r="J1580" s="111">
        <f>ROUND(I1580*H1580,2)</f>
        <v>34500</v>
      </c>
      <c r="K1580" s="108" t="s">
        <v>104</v>
      </c>
      <c r="L1580" s="25"/>
      <c r="M1580" s="112" t="s">
        <v>3</v>
      </c>
      <c r="N1580" s="113" t="s">
        <v>40</v>
      </c>
      <c r="O1580" s="114">
        <v>0</v>
      </c>
      <c r="P1580" s="114">
        <f>O1580*H1580</f>
        <v>0</v>
      </c>
      <c r="Q1580" s="114">
        <v>0</v>
      </c>
      <c r="R1580" s="114">
        <f>Q1580*H1580</f>
        <v>0</v>
      </c>
      <c r="S1580" s="114">
        <v>0</v>
      </c>
      <c r="T1580" s="115">
        <f>S1580*H1580</f>
        <v>0</v>
      </c>
      <c r="U1580" s="24"/>
      <c r="V1580" s="24"/>
      <c r="W1580" s="24"/>
      <c r="X1580" s="24"/>
      <c r="Y1580" s="24"/>
      <c r="Z1580" s="24"/>
      <c r="AA1580" s="24"/>
      <c r="AB1580" s="24"/>
      <c r="AC1580" s="24"/>
      <c r="AD1580" s="24"/>
      <c r="AE1580" s="24"/>
      <c r="AR1580" s="116" t="s">
        <v>105</v>
      </c>
      <c r="AT1580" s="116" t="s">
        <v>100</v>
      </c>
      <c r="AU1580" s="116" t="s">
        <v>69</v>
      </c>
      <c r="AY1580" s="12" t="s">
        <v>106</v>
      </c>
      <c r="BE1580" s="117">
        <f>IF(N1580="základní",J1580,0)</f>
        <v>34500</v>
      </c>
      <c r="BF1580" s="117">
        <f>IF(N1580="snížená",J1580,0)</f>
        <v>0</v>
      </c>
      <c r="BG1580" s="117">
        <f>IF(N1580="zákl. přenesená",J1580,0)</f>
        <v>0</v>
      </c>
      <c r="BH1580" s="117">
        <f>IF(N1580="sníž. přenesená",J1580,0)</f>
        <v>0</v>
      </c>
      <c r="BI1580" s="117">
        <f>IF(N1580="nulová",J1580,0)</f>
        <v>0</v>
      </c>
      <c r="BJ1580" s="12" t="s">
        <v>77</v>
      </c>
      <c r="BK1580" s="117">
        <f>ROUND(I1580*H1580,2)</f>
        <v>34500</v>
      </c>
      <c r="BL1580" s="12" t="s">
        <v>105</v>
      </c>
      <c r="BM1580" s="116" t="s">
        <v>2692</v>
      </c>
    </row>
    <row r="1581" spans="1:65" s="2" customFormat="1" ht="19.5">
      <c r="A1581" s="24"/>
      <c r="B1581" s="25"/>
      <c r="C1581" s="24"/>
      <c r="D1581" s="118" t="s">
        <v>108</v>
      </c>
      <c r="E1581" s="24"/>
      <c r="F1581" s="119" t="s">
        <v>2693</v>
      </c>
      <c r="G1581" s="24"/>
      <c r="H1581" s="24"/>
      <c r="I1581" s="24"/>
      <c r="J1581" s="24"/>
      <c r="K1581" s="24"/>
      <c r="L1581" s="25"/>
      <c r="M1581" s="120"/>
      <c r="N1581" s="121"/>
      <c r="O1581" s="45"/>
      <c r="P1581" s="45"/>
      <c r="Q1581" s="45"/>
      <c r="R1581" s="45"/>
      <c r="S1581" s="45"/>
      <c r="T1581" s="46"/>
      <c r="U1581" s="24"/>
      <c r="V1581" s="24"/>
      <c r="W1581" s="24"/>
      <c r="X1581" s="24"/>
      <c r="Y1581" s="24"/>
      <c r="Z1581" s="24"/>
      <c r="AA1581" s="24"/>
      <c r="AB1581" s="24"/>
      <c r="AC1581" s="24"/>
      <c r="AD1581" s="24"/>
      <c r="AE1581" s="24"/>
      <c r="AT1581" s="12" t="s">
        <v>108</v>
      </c>
      <c r="AU1581" s="12" t="s">
        <v>69</v>
      </c>
    </row>
    <row r="1582" spans="1:65" s="2" customFormat="1" ht="39">
      <c r="A1582" s="24"/>
      <c r="B1582" s="25"/>
      <c r="C1582" s="24"/>
      <c r="D1582" s="118" t="s">
        <v>110</v>
      </c>
      <c r="E1582" s="24"/>
      <c r="F1582" s="122" t="s">
        <v>2694</v>
      </c>
      <c r="G1582" s="24"/>
      <c r="H1582" s="24"/>
      <c r="I1582" s="24"/>
      <c r="J1582" s="24"/>
      <c r="K1582" s="24"/>
      <c r="L1582" s="25"/>
      <c r="M1582" s="120"/>
      <c r="N1582" s="121"/>
      <c r="O1582" s="45"/>
      <c r="P1582" s="45"/>
      <c r="Q1582" s="45"/>
      <c r="R1582" s="45"/>
      <c r="S1582" s="45"/>
      <c r="T1582" s="46"/>
      <c r="U1582" s="24"/>
      <c r="V1582" s="24"/>
      <c r="W1582" s="24"/>
      <c r="X1582" s="24"/>
      <c r="Y1582" s="24"/>
      <c r="Z1582" s="24"/>
      <c r="AA1582" s="24"/>
      <c r="AB1582" s="24"/>
      <c r="AC1582" s="24"/>
      <c r="AD1582" s="24"/>
      <c r="AE1582" s="24"/>
      <c r="AT1582" s="12" t="s">
        <v>110</v>
      </c>
      <c r="AU1582" s="12" t="s">
        <v>69</v>
      </c>
    </row>
    <row r="1583" spans="1:65" s="2" customFormat="1" ht="16.5" customHeight="1">
      <c r="A1583" s="24"/>
      <c r="B1583" s="105"/>
      <c r="C1583" s="106" t="s">
        <v>2695</v>
      </c>
      <c r="D1583" s="106" t="s">
        <v>100</v>
      </c>
      <c r="E1583" s="107" t="s">
        <v>2696</v>
      </c>
      <c r="F1583" s="108" t="s">
        <v>2697</v>
      </c>
      <c r="G1583" s="109" t="s">
        <v>163</v>
      </c>
      <c r="H1583" s="110">
        <v>1000</v>
      </c>
      <c r="I1583" s="111">
        <v>93.9</v>
      </c>
      <c r="J1583" s="111">
        <f>ROUND(I1583*H1583,2)</f>
        <v>93900</v>
      </c>
      <c r="K1583" s="108" t="s">
        <v>104</v>
      </c>
      <c r="L1583" s="25"/>
      <c r="M1583" s="112" t="s">
        <v>3</v>
      </c>
      <c r="N1583" s="113" t="s">
        <v>40</v>
      </c>
      <c r="O1583" s="114">
        <v>0</v>
      </c>
      <c r="P1583" s="114">
        <f>O1583*H1583</f>
        <v>0</v>
      </c>
      <c r="Q1583" s="114">
        <v>0</v>
      </c>
      <c r="R1583" s="114">
        <f>Q1583*H1583</f>
        <v>0</v>
      </c>
      <c r="S1583" s="114">
        <v>0</v>
      </c>
      <c r="T1583" s="115">
        <f>S1583*H1583</f>
        <v>0</v>
      </c>
      <c r="U1583" s="24"/>
      <c r="V1583" s="24"/>
      <c r="W1583" s="24"/>
      <c r="X1583" s="24"/>
      <c r="Y1583" s="24"/>
      <c r="Z1583" s="24"/>
      <c r="AA1583" s="24"/>
      <c r="AB1583" s="24"/>
      <c r="AC1583" s="24"/>
      <c r="AD1583" s="24"/>
      <c r="AE1583" s="24"/>
      <c r="AR1583" s="116" t="s">
        <v>105</v>
      </c>
      <c r="AT1583" s="116" t="s">
        <v>100</v>
      </c>
      <c r="AU1583" s="116" t="s">
        <v>69</v>
      </c>
      <c r="AY1583" s="12" t="s">
        <v>106</v>
      </c>
      <c r="BE1583" s="117">
        <f>IF(N1583="základní",J1583,0)</f>
        <v>93900</v>
      </c>
      <c r="BF1583" s="117">
        <f>IF(N1583="snížená",J1583,0)</f>
        <v>0</v>
      </c>
      <c r="BG1583" s="117">
        <f>IF(N1583="zákl. přenesená",J1583,0)</f>
        <v>0</v>
      </c>
      <c r="BH1583" s="117">
        <f>IF(N1583="sníž. přenesená",J1583,0)</f>
        <v>0</v>
      </c>
      <c r="BI1583" s="117">
        <f>IF(N1583="nulová",J1583,0)</f>
        <v>0</v>
      </c>
      <c r="BJ1583" s="12" t="s">
        <v>77</v>
      </c>
      <c r="BK1583" s="117">
        <f>ROUND(I1583*H1583,2)</f>
        <v>93900</v>
      </c>
      <c r="BL1583" s="12" t="s">
        <v>105</v>
      </c>
      <c r="BM1583" s="116" t="s">
        <v>2698</v>
      </c>
    </row>
    <row r="1584" spans="1:65" s="2" customFormat="1" ht="19.5">
      <c r="A1584" s="24"/>
      <c r="B1584" s="25"/>
      <c r="C1584" s="24"/>
      <c r="D1584" s="118" t="s">
        <v>108</v>
      </c>
      <c r="E1584" s="24"/>
      <c r="F1584" s="119" t="s">
        <v>2699</v>
      </c>
      <c r="G1584" s="24"/>
      <c r="H1584" s="24"/>
      <c r="I1584" s="24"/>
      <c r="J1584" s="24"/>
      <c r="K1584" s="24"/>
      <c r="L1584" s="25"/>
      <c r="M1584" s="120"/>
      <c r="N1584" s="121"/>
      <c r="O1584" s="45"/>
      <c r="P1584" s="45"/>
      <c r="Q1584" s="45"/>
      <c r="R1584" s="45"/>
      <c r="S1584" s="45"/>
      <c r="T1584" s="46"/>
      <c r="U1584" s="24"/>
      <c r="V1584" s="24"/>
      <c r="W1584" s="24"/>
      <c r="X1584" s="24"/>
      <c r="Y1584" s="24"/>
      <c r="Z1584" s="24"/>
      <c r="AA1584" s="24"/>
      <c r="AB1584" s="24"/>
      <c r="AC1584" s="24"/>
      <c r="AD1584" s="24"/>
      <c r="AE1584" s="24"/>
      <c r="AT1584" s="12" t="s">
        <v>108</v>
      </c>
      <c r="AU1584" s="12" t="s">
        <v>69</v>
      </c>
    </row>
    <row r="1585" spans="1:65" s="2" customFormat="1" ht="39">
      <c r="A1585" s="24"/>
      <c r="B1585" s="25"/>
      <c r="C1585" s="24"/>
      <c r="D1585" s="118" t="s">
        <v>110</v>
      </c>
      <c r="E1585" s="24"/>
      <c r="F1585" s="122" t="s">
        <v>2694</v>
      </c>
      <c r="G1585" s="24"/>
      <c r="H1585" s="24"/>
      <c r="I1585" s="24"/>
      <c r="J1585" s="24"/>
      <c r="K1585" s="24"/>
      <c r="L1585" s="25"/>
      <c r="M1585" s="120"/>
      <c r="N1585" s="121"/>
      <c r="O1585" s="45"/>
      <c r="P1585" s="45"/>
      <c r="Q1585" s="45"/>
      <c r="R1585" s="45"/>
      <c r="S1585" s="45"/>
      <c r="T1585" s="46"/>
      <c r="U1585" s="24"/>
      <c r="V1585" s="24"/>
      <c r="W1585" s="24"/>
      <c r="X1585" s="24"/>
      <c r="Y1585" s="24"/>
      <c r="Z1585" s="24"/>
      <c r="AA1585" s="24"/>
      <c r="AB1585" s="24"/>
      <c r="AC1585" s="24"/>
      <c r="AD1585" s="24"/>
      <c r="AE1585" s="24"/>
      <c r="AT1585" s="12" t="s">
        <v>110</v>
      </c>
      <c r="AU1585" s="12" t="s">
        <v>69</v>
      </c>
    </row>
    <row r="1586" spans="1:65" s="2" customFormat="1" ht="16.5" customHeight="1">
      <c r="A1586" s="24"/>
      <c r="B1586" s="105"/>
      <c r="C1586" s="106" t="s">
        <v>2700</v>
      </c>
      <c r="D1586" s="106" t="s">
        <v>100</v>
      </c>
      <c r="E1586" s="107" t="s">
        <v>2701</v>
      </c>
      <c r="F1586" s="108" t="s">
        <v>2702</v>
      </c>
      <c r="G1586" s="109" t="s">
        <v>163</v>
      </c>
      <c r="H1586" s="110">
        <v>100</v>
      </c>
      <c r="I1586" s="111">
        <v>87.1</v>
      </c>
      <c r="J1586" s="111">
        <f>ROUND(I1586*H1586,2)</f>
        <v>8710</v>
      </c>
      <c r="K1586" s="108" t="s">
        <v>104</v>
      </c>
      <c r="L1586" s="25"/>
      <c r="M1586" s="112" t="s">
        <v>3</v>
      </c>
      <c r="N1586" s="113" t="s">
        <v>40</v>
      </c>
      <c r="O1586" s="114">
        <v>0</v>
      </c>
      <c r="P1586" s="114">
        <f>O1586*H1586</f>
        <v>0</v>
      </c>
      <c r="Q1586" s="114">
        <v>0</v>
      </c>
      <c r="R1586" s="114">
        <f>Q1586*H1586</f>
        <v>0</v>
      </c>
      <c r="S1586" s="114">
        <v>0</v>
      </c>
      <c r="T1586" s="115">
        <f>S1586*H1586</f>
        <v>0</v>
      </c>
      <c r="U1586" s="24"/>
      <c r="V1586" s="24"/>
      <c r="W1586" s="24"/>
      <c r="X1586" s="24"/>
      <c r="Y1586" s="24"/>
      <c r="Z1586" s="24"/>
      <c r="AA1586" s="24"/>
      <c r="AB1586" s="24"/>
      <c r="AC1586" s="24"/>
      <c r="AD1586" s="24"/>
      <c r="AE1586" s="24"/>
      <c r="AR1586" s="116" t="s">
        <v>105</v>
      </c>
      <c r="AT1586" s="116" t="s">
        <v>100</v>
      </c>
      <c r="AU1586" s="116" t="s">
        <v>69</v>
      </c>
      <c r="AY1586" s="12" t="s">
        <v>106</v>
      </c>
      <c r="BE1586" s="117">
        <f>IF(N1586="základní",J1586,0)</f>
        <v>8710</v>
      </c>
      <c r="BF1586" s="117">
        <f>IF(N1586="snížená",J1586,0)</f>
        <v>0</v>
      </c>
      <c r="BG1586" s="117">
        <f>IF(N1586="zákl. přenesená",J1586,0)</f>
        <v>0</v>
      </c>
      <c r="BH1586" s="117">
        <f>IF(N1586="sníž. přenesená",J1586,0)</f>
        <v>0</v>
      </c>
      <c r="BI1586" s="117">
        <f>IF(N1586="nulová",J1586,0)</f>
        <v>0</v>
      </c>
      <c r="BJ1586" s="12" t="s">
        <v>77</v>
      </c>
      <c r="BK1586" s="117">
        <f>ROUND(I1586*H1586,2)</f>
        <v>8710</v>
      </c>
      <c r="BL1586" s="12" t="s">
        <v>105</v>
      </c>
      <c r="BM1586" s="116" t="s">
        <v>2703</v>
      </c>
    </row>
    <row r="1587" spans="1:65" s="2" customFormat="1" ht="19.5">
      <c r="A1587" s="24"/>
      <c r="B1587" s="25"/>
      <c r="C1587" s="24"/>
      <c r="D1587" s="118" t="s">
        <v>108</v>
      </c>
      <c r="E1587" s="24"/>
      <c r="F1587" s="119" t="s">
        <v>2704</v>
      </c>
      <c r="G1587" s="24"/>
      <c r="H1587" s="24"/>
      <c r="I1587" s="24"/>
      <c r="J1587" s="24"/>
      <c r="K1587" s="24"/>
      <c r="L1587" s="25"/>
      <c r="M1587" s="120"/>
      <c r="N1587" s="121"/>
      <c r="O1587" s="45"/>
      <c r="P1587" s="45"/>
      <c r="Q1587" s="45"/>
      <c r="R1587" s="45"/>
      <c r="S1587" s="45"/>
      <c r="T1587" s="46"/>
      <c r="U1587" s="24"/>
      <c r="V1587" s="24"/>
      <c r="W1587" s="24"/>
      <c r="X1587" s="24"/>
      <c r="Y1587" s="24"/>
      <c r="Z1587" s="24"/>
      <c r="AA1587" s="24"/>
      <c r="AB1587" s="24"/>
      <c r="AC1587" s="24"/>
      <c r="AD1587" s="24"/>
      <c r="AE1587" s="24"/>
      <c r="AT1587" s="12" t="s">
        <v>108</v>
      </c>
      <c r="AU1587" s="12" t="s">
        <v>69</v>
      </c>
    </row>
    <row r="1588" spans="1:65" s="2" customFormat="1" ht="39">
      <c r="A1588" s="24"/>
      <c r="B1588" s="25"/>
      <c r="C1588" s="24"/>
      <c r="D1588" s="118" t="s">
        <v>110</v>
      </c>
      <c r="E1588" s="24"/>
      <c r="F1588" s="122" t="s">
        <v>2694</v>
      </c>
      <c r="G1588" s="24"/>
      <c r="H1588" s="24"/>
      <c r="I1588" s="24"/>
      <c r="J1588" s="24"/>
      <c r="K1588" s="24"/>
      <c r="L1588" s="25"/>
      <c r="M1588" s="120"/>
      <c r="N1588" s="121"/>
      <c r="O1588" s="45"/>
      <c r="P1588" s="45"/>
      <c r="Q1588" s="45"/>
      <c r="R1588" s="45"/>
      <c r="S1588" s="45"/>
      <c r="T1588" s="46"/>
      <c r="U1588" s="24"/>
      <c r="V1588" s="24"/>
      <c r="W1588" s="24"/>
      <c r="X1588" s="24"/>
      <c r="Y1588" s="24"/>
      <c r="Z1588" s="24"/>
      <c r="AA1588" s="24"/>
      <c r="AB1588" s="24"/>
      <c r="AC1588" s="24"/>
      <c r="AD1588" s="24"/>
      <c r="AE1588" s="24"/>
      <c r="AT1588" s="12" t="s">
        <v>110</v>
      </c>
      <c r="AU1588" s="12" t="s">
        <v>69</v>
      </c>
    </row>
    <row r="1589" spans="1:65" s="2" customFormat="1" ht="16.5" customHeight="1">
      <c r="A1589" s="24"/>
      <c r="B1589" s="105"/>
      <c r="C1589" s="106" t="s">
        <v>2705</v>
      </c>
      <c r="D1589" s="106" t="s">
        <v>100</v>
      </c>
      <c r="E1589" s="107" t="s">
        <v>2706</v>
      </c>
      <c r="F1589" s="108" t="s">
        <v>2707</v>
      </c>
      <c r="G1589" s="109" t="s">
        <v>163</v>
      </c>
      <c r="H1589" s="110">
        <v>1000</v>
      </c>
      <c r="I1589" s="111">
        <v>5.59</v>
      </c>
      <c r="J1589" s="111">
        <f>ROUND(I1589*H1589,2)</f>
        <v>5590</v>
      </c>
      <c r="K1589" s="108" t="s">
        <v>104</v>
      </c>
      <c r="L1589" s="25"/>
      <c r="M1589" s="112" t="s">
        <v>3</v>
      </c>
      <c r="N1589" s="113" t="s">
        <v>40</v>
      </c>
      <c r="O1589" s="114">
        <v>0</v>
      </c>
      <c r="P1589" s="114">
        <f>O1589*H1589</f>
        <v>0</v>
      </c>
      <c r="Q1589" s="114">
        <v>0</v>
      </c>
      <c r="R1589" s="114">
        <f>Q1589*H1589</f>
        <v>0</v>
      </c>
      <c r="S1589" s="114">
        <v>0</v>
      </c>
      <c r="T1589" s="115">
        <f>S1589*H1589</f>
        <v>0</v>
      </c>
      <c r="U1589" s="24"/>
      <c r="V1589" s="24"/>
      <c r="W1589" s="24"/>
      <c r="X1589" s="24"/>
      <c r="Y1589" s="24"/>
      <c r="Z1589" s="24"/>
      <c r="AA1589" s="24"/>
      <c r="AB1589" s="24"/>
      <c r="AC1589" s="24"/>
      <c r="AD1589" s="24"/>
      <c r="AE1589" s="24"/>
      <c r="AR1589" s="116" t="s">
        <v>105</v>
      </c>
      <c r="AT1589" s="116" t="s">
        <v>100</v>
      </c>
      <c r="AU1589" s="116" t="s">
        <v>69</v>
      </c>
      <c r="AY1589" s="12" t="s">
        <v>106</v>
      </c>
      <c r="BE1589" s="117">
        <f>IF(N1589="základní",J1589,0)</f>
        <v>5590</v>
      </c>
      <c r="BF1589" s="117">
        <f>IF(N1589="snížená",J1589,0)</f>
        <v>0</v>
      </c>
      <c r="BG1589" s="117">
        <f>IF(N1589="zákl. přenesená",J1589,0)</f>
        <v>0</v>
      </c>
      <c r="BH1589" s="117">
        <f>IF(N1589="sníž. přenesená",J1589,0)</f>
        <v>0</v>
      </c>
      <c r="BI1589" s="117">
        <f>IF(N1589="nulová",J1589,0)</f>
        <v>0</v>
      </c>
      <c r="BJ1589" s="12" t="s">
        <v>77</v>
      </c>
      <c r="BK1589" s="117">
        <f>ROUND(I1589*H1589,2)</f>
        <v>5590</v>
      </c>
      <c r="BL1589" s="12" t="s">
        <v>105</v>
      </c>
      <c r="BM1589" s="116" t="s">
        <v>2708</v>
      </c>
    </row>
    <row r="1590" spans="1:65" s="2" customFormat="1" ht="19.5">
      <c r="A1590" s="24"/>
      <c r="B1590" s="25"/>
      <c r="C1590" s="24"/>
      <c r="D1590" s="118" t="s">
        <v>108</v>
      </c>
      <c r="E1590" s="24"/>
      <c r="F1590" s="119" t="s">
        <v>2709</v>
      </c>
      <c r="G1590" s="24"/>
      <c r="H1590" s="24"/>
      <c r="I1590" s="24"/>
      <c r="J1590" s="24"/>
      <c r="K1590" s="24"/>
      <c r="L1590" s="25"/>
      <c r="M1590" s="120"/>
      <c r="N1590" s="121"/>
      <c r="O1590" s="45"/>
      <c r="P1590" s="45"/>
      <c r="Q1590" s="45"/>
      <c r="R1590" s="45"/>
      <c r="S1590" s="45"/>
      <c r="T1590" s="46"/>
      <c r="U1590" s="24"/>
      <c r="V1590" s="24"/>
      <c r="W1590" s="24"/>
      <c r="X1590" s="24"/>
      <c r="Y1590" s="24"/>
      <c r="Z1590" s="24"/>
      <c r="AA1590" s="24"/>
      <c r="AB1590" s="24"/>
      <c r="AC1590" s="24"/>
      <c r="AD1590" s="24"/>
      <c r="AE1590" s="24"/>
      <c r="AT1590" s="12" t="s">
        <v>108</v>
      </c>
      <c r="AU1590" s="12" t="s">
        <v>69</v>
      </c>
    </row>
    <row r="1591" spans="1:65" s="2" customFormat="1" ht="19.5">
      <c r="A1591" s="24"/>
      <c r="B1591" s="25"/>
      <c r="C1591" s="24"/>
      <c r="D1591" s="118" t="s">
        <v>110</v>
      </c>
      <c r="E1591" s="24"/>
      <c r="F1591" s="122" t="s">
        <v>2710</v>
      </c>
      <c r="G1591" s="24"/>
      <c r="H1591" s="24"/>
      <c r="I1591" s="24"/>
      <c r="J1591" s="24"/>
      <c r="K1591" s="24"/>
      <c r="L1591" s="25"/>
      <c r="M1591" s="120"/>
      <c r="N1591" s="121"/>
      <c r="O1591" s="45"/>
      <c r="P1591" s="45"/>
      <c r="Q1591" s="45"/>
      <c r="R1591" s="45"/>
      <c r="S1591" s="45"/>
      <c r="T1591" s="46"/>
      <c r="U1591" s="24"/>
      <c r="V1591" s="24"/>
      <c r="W1591" s="24"/>
      <c r="X1591" s="24"/>
      <c r="Y1591" s="24"/>
      <c r="Z1591" s="24"/>
      <c r="AA1591" s="24"/>
      <c r="AB1591" s="24"/>
      <c r="AC1591" s="24"/>
      <c r="AD1591" s="24"/>
      <c r="AE1591" s="24"/>
      <c r="AT1591" s="12" t="s">
        <v>110</v>
      </c>
      <c r="AU1591" s="12" t="s">
        <v>69</v>
      </c>
    </row>
    <row r="1592" spans="1:65" s="2" customFormat="1" ht="16.5" customHeight="1">
      <c r="A1592" s="24"/>
      <c r="B1592" s="105"/>
      <c r="C1592" s="106" t="s">
        <v>2711</v>
      </c>
      <c r="D1592" s="106" t="s">
        <v>100</v>
      </c>
      <c r="E1592" s="107" t="s">
        <v>2712</v>
      </c>
      <c r="F1592" s="108" t="s">
        <v>2713</v>
      </c>
      <c r="G1592" s="109" t="s">
        <v>163</v>
      </c>
      <c r="H1592" s="110">
        <v>500</v>
      </c>
      <c r="I1592" s="111">
        <v>5.59</v>
      </c>
      <c r="J1592" s="111">
        <f>ROUND(I1592*H1592,2)</f>
        <v>2795</v>
      </c>
      <c r="K1592" s="108" t="s">
        <v>104</v>
      </c>
      <c r="L1592" s="25"/>
      <c r="M1592" s="112" t="s">
        <v>3</v>
      </c>
      <c r="N1592" s="113" t="s">
        <v>40</v>
      </c>
      <c r="O1592" s="114">
        <v>0</v>
      </c>
      <c r="P1592" s="114">
        <f>O1592*H1592</f>
        <v>0</v>
      </c>
      <c r="Q1592" s="114">
        <v>0</v>
      </c>
      <c r="R1592" s="114">
        <f>Q1592*H1592</f>
        <v>0</v>
      </c>
      <c r="S1592" s="114">
        <v>0</v>
      </c>
      <c r="T1592" s="115">
        <f>S1592*H1592</f>
        <v>0</v>
      </c>
      <c r="U1592" s="24"/>
      <c r="V1592" s="24"/>
      <c r="W1592" s="24"/>
      <c r="X1592" s="24"/>
      <c r="Y1592" s="24"/>
      <c r="Z1592" s="24"/>
      <c r="AA1592" s="24"/>
      <c r="AB1592" s="24"/>
      <c r="AC1592" s="24"/>
      <c r="AD1592" s="24"/>
      <c r="AE1592" s="24"/>
      <c r="AR1592" s="116" t="s">
        <v>105</v>
      </c>
      <c r="AT1592" s="116" t="s">
        <v>100</v>
      </c>
      <c r="AU1592" s="116" t="s">
        <v>69</v>
      </c>
      <c r="AY1592" s="12" t="s">
        <v>106</v>
      </c>
      <c r="BE1592" s="117">
        <f>IF(N1592="základní",J1592,0)</f>
        <v>2795</v>
      </c>
      <c r="BF1592" s="117">
        <f>IF(N1592="snížená",J1592,0)</f>
        <v>0</v>
      </c>
      <c r="BG1592" s="117">
        <f>IF(N1592="zákl. přenesená",J1592,0)</f>
        <v>0</v>
      </c>
      <c r="BH1592" s="117">
        <f>IF(N1592="sníž. přenesená",J1592,0)</f>
        <v>0</v>
      </c>
      <c r="BI1592" s="117">
        <f>IF(N1592="nulová",J1592,0)</f>
        <v>0</v>
      </c>
      <c r="BJ1592" s="12" t="s">
        <v>77</v>
      </c>
      <c r="BK1592" s="117">
        <f>ROUND(I1592*H1592,2)</f>
        <v>2795</v>
      </c>
      <c r="BL1592" s="12" t="s">
        <v>105</v>
      </c>
      <c r="BM1592" s="116" t="s">
        <v>2714</v>
      </c>
    </row>
    <row r="1593" spans="1:65" s="2" customFormat="1" ht="19.5">
      <c r="A1593" s="24"/>
      <c r="B1593" s="25"/>
      <c r="C1593" s="24"/>
      <c r="D1593" s="118" t="s">
        <v>108</v>
      </c>
      <c r="E1593" s="24"/>
      <c r="F1593" s="119" t="s">
        <v>2715</v>
      </c>
      <c r="G1593" s="24"/>
      <c r="H1593" s="24"/>
      <c r="I1593" s="24"/>
      <c r="J1593" s="24"/>
      <c r="K1593" s="24"/>
      <c r="L1593" s="25"/>
      <c r="M1593" s="120"/>
      <c r="N1593" s="121"/>
      <c r="O1593" s="45"/>
      <c r="P1593" s="45"/>
      <c r="Q1593" s="45"/>
      <c r="R1593" s="45"/>
      <c r="S1593" s="45"/>
      <c r="T1593" s="46"/>
      <c r="U1593" s="24"/>
      <c r="V1593" s="24"/>
      <c r="W1593" s="24"/>
      <c r="X1593" s="24"/>
      <c r="Y1593" s="24"/>
      <c r="Z1593" s="24"/>
      <c r="AA1593" s="24"/>
      <c r="AB1593" s="24"/>
      <c r="AC1593" s="24"/>
      <c r="AD1593" s="24"/>
      <c r="AE1593" s="24"/>
      <c r="AT1593" s="12" t="s">
        <v>108</v>
      </c>
      <c r="AU1593" s="12" t="s">
        <v>69</v>
      </c>
    </row>
    <row r="1594" spans="1:65" s="2" customFormat="1" ht="19.5">
      <c r="A1594" s="24"/>
      <c r="B1594" s="25"/>
      <c r="C1594" s="24"/>
      <c r="D1594" s="118" t="s">
        <v>110</v>
      </c>
      <c r="E1594" s="24"/>
      <c r="F1594" s="122" t="s">
        <v>2710</v>
      </c>
      <c r="G1594" s="24"/>
      <c r="H1594" s="24"/>
      <c r="I1594" s="24"/>
      <c r="J1594" s="24"/>
      <c r="K1594" s="24"/>
      <c r="L1594" s="25"/>
      <c r="M1594" s="120"/>
      <c r="N1594" s="121"/>
      <c r="O1594" s="45"/>
      <c r="P1594" s="45"/>
      <c r="Q1594" s="45"/>
      <c r="R1594" s="45"/>
      <c r="S1594" s="45"/>
      <c r="T1594" s="46"/>
      <c r="U1594" s="24"/>
      <c r="V1594" s="24"/>
      <c r="W1594" s="24"/>
      <c r="X1594" s="24"/>
      <c r="Y1594" s="24"/>
      <c r="Z1594" s="24"/>
      <c r="AA1594" s="24"/>
      <c r="AB1594" s="24"/>
      <c r="AC1594" s="24"/>
      <c r="AD1594" s="24"/>
      <c r="AE1594" s="24"/>
      <c r="AT1594" s="12" t="s">
        <v>110</v>
      </c>
      <c r="AU1594" s="12" t="s">
        <v>69</v>
      </c>
    </row>
    <row r="1595" spans="1:65" s="2" customFormat="1" ht="16.5" customHeight="1">
      <c r="A1595" s="24"/>
      <c r="B1595" s="105"/>
      <c r="C1595" s="106" t="s">
        <v>2716</v>
      </c>
      <c r="D1595" s="106" t="s">
        <v>100</v>
      </c>
      <c r="E1595" s="107" t="s">
        <v>2717</v>
      </c>
      <c r="F1595" s="108" t="s">
        <v>2718</v>
      </c>
      <c r="G1595" s="109" t="s">
        <v>114</v>
      </c>
      <c r="H1595" s="110">
        <v>100</v>
      </c>
      <c r="I1595" s="111">
        <v>430</v>
      </c>
      <c r="J1595" s="111">
        <f>ROUND(I1595*H1595,2)</f>
        <v>43000</v>
      </c>
      <c r="K1595" s="108" t="s">
        <v>104</v>
      </c>
      <c r="L1595" s="25"/>
      <c r="M1595" s="112" t="s">
        <v>3</v>
      </c>
      <c r="N1595" s="113" t="s">
        <v>40</v>
      </c>
      <c r="O1595" s="114">
        <v>0</v>
      </c>
      <c r="P1595" s="114">
        <f>O1595*H1595</f>
        <v>0</v>
      </c>
      <c r="Q1595" s="114">
        <v>0</v>
      </c>
      <c r="R1595" s="114">
        <f>Q1595*H1595</f>
        <v>0</v>
      </c>
      <c r="S1595" s="114">
        <v>0</v>
      </c>
      <c r="T1595" s="115">
        <f>S1595*H1595</f>
        <v>0</v>
      </c>
      <c r="U1595" s="24"/>
      <c r="V1595" s="24"/>
      <c r="W1595" s="24"/>
      <c r="X1595" s="24"/>
      <c r="Y1595" s="24"/>
      <c r="Z1595" s="24"/>
      <c r="AA1595" s="24"/>
      <c r="AB1595" s="24"/>
      <c r="AC1595" s="24"/>
      <c r="AD1595" s="24"/>
      <c r="AE1595" s="24"/>
      <c r="AR1595" s="116" t="s">
        <v>105</v>
      </c>
      <c r="AT1595" s="116" t="s">
        <v>100</v>
      </c>
      <c r="AU1595" s="116" t="s">
        <v>69</v>
      </c>
      <c r="AY1595" s="12" t="s">
        <v>106</v>
      </c>
      <c r="BE1595" s="117">
        <f>IF(N1595="základní",J1595,0)</f>
        <v>43000</v>
      </c>
      <c r="BF1595" s="117">
        <f>IF(N1595="snížená",J1595,0)</f>
        <v>0</v>
      </c>
      <c r="BG1595" s="117">
        <f>IF(N1595="zákl. přenesená",J1595,0)</f>
        <v>0</v>
      </c>
      <c r="BH1595" s="117">
        <f>IF(N1595="sníž. přenesená",J1595,0)</f>
        <v>0</v>
      </c>
      <c r="BI1595" s="117">
        <f>IF(N1595="nulová",J1595,0)</f>
        <v>0</v>
      </c>
      <c r="BJ1595" s="12" t="s">
        <v>77</v>
      </c>
      <c r="BK1595" s="117">
        <f>ROUND(I1595*H1595,2)</f>
        <v>43000</v>
      </c>
      <c r="BL1595" s="12" t="s">
        <v>105</v>
      </c>
      <c r="BM1595" s="116" t="s">
        <v>2719</v>
      </c>
    </row>
    <row r="1596" spans="1:65" s="2" customFormat="1" ht="19.5">
      <c r="A1596" s="24"/>
      <c r="B1596" s="25"/>
      <c r="C1596" s="24"/>
      <c r="D1596" s="118" t="s">
        <v>108</v>
      </c>
      <c r="E1596" s="24"/>
      <c r="F1596" s="119" t="s">
        <v>2720</v>
      </c>
      <c r="G1596" s="24"/>
      <c r="H1596" s="24"/>
      <c r="I1596" s="24"/>
      <c r="J1596" s="24"/>
      <c r="K1596" s="24"/>
      <c r="L1596" s="25"/>
      <c r="M1596" s="120"/>
      <c r="N1596" s="121"/>
      <c r="O1596" s="45"/>
      <c r="P1596" s="45"/>
      <c r="Q1596" s="45"/>
      <c r="R1596" s="45"/>
      <c r="S1596" s="45"/>
      <c r="T1596" s="46"/>
      <c r="U1596" s="24"/>
      <c r="V1596" s="24"/>
      <c r="W1596" s="24"/>
      <c r="X1596" s="24"/>
      <c r="Y1596" s="24"/>
      <c r="Z1596" s="24"/>
      <c r="AA1596" s="24"/>
      <c r="AB1596" s="24"/>
      <c r="AC1596" s="24"/>
      <c r="AD1596" s="24"/>
      <c r="AE1596" s="24"/>
      <c r="AT1596" s="12" t="s">
        <v>108</v>
      </c>
      <c r="AU1596" s="12" t="s">
        <v>69</v>
      </c>
    </row>
    <row r="1597" spans="1:65" s="2" customFormat="1" ht="19.5">
      <c r="A1597" s="24"/>
      <c r="B1597" s="25"/>
      <c r="C1597" s="24"/>
      <c r="D1597" s="118" t="s">
        <v>110</v>
      </c>
      <c r="E1597" s="24"/>
      <c r="F1597" s="122" t="s">
        <v>2721</v>
      </c>
      <c r="G1597" s="24"/>
      <c r="H1597" s="24"/>
      <c r="I1597" s="24"/>
      <c r="J1597" s="24"/>
      <c r="K1597" s="24"/>
      <c r="L1597" s="25"/>
      <c r="M1597" s="120"/>
      <c r="N1597" s="121"/>
      <c r="O1597" s="45"/>
      <c r="P1597" s="45"/>
      <c r="Q1597" s="45"/>
      <c r="R1597" s="45"/>
      <c r="S1597" s="45"/>
      <c r="T1597" s="46"/>
      <c r="U1597" s="24"/>
      <c r="V1597" s="24"/>
      <c r="W1597" s="24"/>
      <c r="X1597" s="24"/>
      <c r="Y1597" s="24"/>
      <c r="Z1597" s="24"/>
      <c r="AA1597" s="24"/>
      <c r="AB1597" s="24"/>
      <c r="AC1597" s="24"/>
      <c r="AD1597" s="24"/>
      <c r="AE1597" s="24"/>
      <c r="AT1597" s="12" t="s">
        <v>110</v>
      </c>
      <c r="AU1597" s="12" t="s">
        <v>69</v>
      </c>
    </row>
    <row r="1598" spans="1:65" s="2" customFormat="1" ht="16.5" customHeight="1">
      <c r="A1598" s="24"/>
      <c r="B1598" s="105"/>
      <c r="C1598" s="106" t="s">
        <v>2722</v>
      </c>
      <c r="D1598" s="106" t="s">
        <v>100</v>
      </c>
      <c r="E1598" s="107" t="s">
        <v>2723</v>
      </c>
      <c r="F1598" s="108" t="s">
        <v>2724</v>
      </c>
      <c r="G1598" s="109" t="s">
        <v>114</v>
      </c>
      <c r="H1598" s="110">
        <v>500</v>
      </c>
      <c r="I1598" s="111">
        <v>386</v>
      </c>
      <c r="J1598" s="111">
        <f>ROUND(I1598*H1598,2)</f>
        <v>193000</v>
      </c>
      <c r="K1598" s="108" t="s">
        <v>104</v>
      </c>
      <c r="L1598" s="25"/>
      <c r="M1598" s="112" t="s">
        <v>3</v>
      </c>
      <c r="N1598" s="113" t="s">
        <v>40</v>
      </c>
      <c r="O1598" s="114">
        <v>0</v>
      </c>
      <c r="P1598" s="114">
        <f>O1598*H1598</f>
        <v>0</v>
      </c>
      <c r="Q1598" s="114">
        <v>0</v>
      </c>
      <c r="R1598" s="114">
        <f>Q1598*H1598</f>
        <v>0</v>
      </c>
      <c r="S1598" s="114">
        <v>0</v>
      </c>
      <c r="T1598" s="115">
        <f>S1598*H1598</f>
        <v>0</v>
      </c>
      <c r="U1598" s="24"/>
      <c r="V1598" s="24"/>
      <c r="W1598" s="24"/>
      <c r="X1598" s="24"/>
      <c r="Y1598" s="24"/>
      <c r="Z1598" s="24"/>
      <c r="AA1598" s="24"/>
      <c r="AB1598" s="24"/>
      <c r="AC1598" s="24"/>
      <c r="AD1598" s="24"/>
      <c r="AE1598" s="24"/>
      <c r="AR1598" s="116" t="s">
        <v>105</v>
      </c>
      <c r="AT1598" s="116" t="s">
        <v>100</v>
      </c>
      <c r="AU1598" s="116" t="s">
        <v>69</v>
      </c>
      <c r="AY1598" s="12" t="s">
        <v>106</v>
      </c>
      <c r="BE1598" s="117">
        <f>IF(N1598="základní",J1598,0)</f>
        <v>193000</v>
      </c>
      <c r="BF1598" s="117">
        <f>IF(N1598="snížená",J1598,0)</f>
        <v>0</v>
      </c>
      <c r="BG1598" s="117">
        <f>IF(N1598="zákl. přenesená",J1598,0)</f>
        <v>0</v>
      </c>
      <c r="BH1598" s="117">
        <f>IF(N1598="sníž. přenesená",J1598,0)</f>
        <v>0</v>
      </c>
      <c r="BI1598" s="117">
        <f>IF(N1598="nulová",J1598,0)</f>
        <v>0</v>
      </c>
      <c r="BJ1598" s="12" t="s">
        <v>77</v>
      </c>
      <c r="BK1598" s="117">
        <f>ROUND(I1598*H1598,2)</f>
        <v>193000</v>
      </c>
      <c r="BL1598" s="12" t="s">
        <v>105</v>
      </c>
      <c r="BM1598" s="116" t="s">
        <v>2725</v>
      </c>
    </row>
    <row r="1599" spans="1:65" s="2" customFormat="1" ht="19.5">
      <c r="A1599" s="24"/>
      <c r="B1599" s="25"/>
      <c r="C1599" s="24"/>
      <c r="D1599" s="118" t="s">
        <v>108</v>
      </c>
      <c r="E1599" s="24"/>
      <c r="F1599" s="119" t="s">
        <v>2726</v>
      </c>
      <c r="G1599" s="24"/>
      <c r="H1599" s="24"/>
      <c r="I1599" s="24"/>
      <c r="J1599" s="24"/>
      <c r="K1599" s="24"/>
      <c r="L1599" s="25"/>
      <c r="M1599" s="120"/>
      <c r="N1599" s="121"/>
      <c r="O1599" s="45"/>
      <c r="P1599" s="45"/>
      <c r="Q1599" s="45"/>
      <c r="R1599" s="45"/>
      <c r="S1599" s="45"/>
      <c r="T1599" s="46"/>
      <c r="U1599" s="24"/>
      <c r="V1599" s="24"/>
      <c r="W1599" s="24"/>
      <c r="X1599" s="24"/>
      <c r="Y1599" s="24"/>
      <c r="Z1599" s="24"/>
      <c r="AA1599" s="24"/>
      <c r="AB1599" s="24"/>
      <c r="AC1599" s="24"/>
      <c r="AD1599" s="24"/>
      <c r="AE1599" s="24"/>
      <c r="AT1599" s="12" t="s">
        <v>108</v>
      </c>
      <c r="AU1599" s="12" t="s">
        <v>69</v>
      </c>
    </row>
    <row r="1600" spans="1:65" s="2" customFormat="1" ht="19.5">
      <c r="A1600" s="24"/>
      <c r="B1600" s="25"/>
      <c r="C1600" s="24"/>
      <c r="D1600" s="118" t="s">
        <v>110</v>
      </c>
      <c r="E1600" s="24"/>
      <c r="F1600" s="122" t="s">
        <v>2721</v>
      </c>
      <c r="G1600" s="24"/>
      <c r="H1600" s="24"/>
      <c r="I1600" s="24"/>
      <c r="J1600" s="24"/>
      <c r="K1600" s="24"/>
      <c r="L1600" s="25"/>
      <c r="M1600" s="120"/>
      <c r="N1600" s="121"/>
      <c r="O1600" s="45"/>
      <c r="P1600" s="45"/>
      <c r="Q1600" s="45"/>
      <c r="R1600" s="45"/>
      <c r="S1600" s="45"/>
      <c r="T1600" s="46"/>
      <c r="U1600" s="24"/>
      <c r="V1600" s="24"/>
      <c r="W1600" s="24"/>
      <c r="X1600" s="24"/>
      <c r="Y1600" s="24"/>
      <c r="Z1600" s="24"/>
      <c r="AA1600" s="24"/>
      <c r="AB1600" s="24"/>
      <c r="AC1600" s="24"/>
      <c r="AD1600" s="24"/>
      <c r="AE1600" s="24"/>
      <c r="AT1600" s="12" t="s">
        <v>110</v>
      </c>
      <c r="AU1600" s="12" t="s">
        <v>69</v>
      </c>
    </row>
    <row r="1601" spans="1:65" s="2" customFormat="1" ht="16.5" customHeight="1">
      <c r="A1601" s="24"/>
      <c r="B1601" s="105"/>
      <c r="C1601" s="106" t="s">
        <v>2727</v>
      </c>
      <c r="D1601" s="106" t="s">
        <v>100</v>
      </c>
      <c r="E1601" s="107" t="s">
        <v>2728</v>
      </c>
      <c r="F1601" s="108" t="s">
        <v>2729</v>
      </c>
      <c r="G1601" s="109" t="s">
        <v>114</v>
      </c>
      <c r="H1601" s="110">
        <v>50</v>
      </c>
      <c r="I1601" s="111">
        <v>335</v>
      </c>
      <c r="J1601" s="111">
        <f>ROUND(I1601*H1601,2)</f>
        <v>16750</v>
      </c>
      <c r="K1601" s="108" t="s">
        <v>104</v>
      </c>
      <c r="L1601" s="25"/>
      <c r="M1601" s="112" t="s">
        <v>3</v>
      </c>
      <c r="N1601" s="113" t="s">
        <v>40</v>
      </c>
      <c r="O1601" s="114">
        <v>0</v>
      </c>
      <c r="P1601" s="114">
        <f>O1601*H1601</f>
        <v>0</v>
      </c>
      <c r="Q1601" s="114">
        <v>0</v>
      </c>
      <c r="R1601" s="114">
        <f>Q1601*H1601</f>
        <v>0</v>
      </c>
      <c r="S1601" s="114">
        <v>0</v>
      </c>
      <c r="T1601" s="115">
        <f>S1601*H1601</f>
        <v>0</v>
      </c>
      <c r="U1601" s="24"/>
      <c r="V1601" s="24"/>
      <c r="W1601" s="24"/>
      <c r="X1601" s="24"/>
      <c r="Y1601" s="24"/>
      <c r="Z1601" s="24"/>
      <c r="AA1601" s="24"/>
      <c r="AB1601" s="24"/>
      <c r="AC1601" s="24"/>
      <c r="AD1601" s="24"/>
      <c r="AE1601" s="24"/>
      <c r="AR1601" s="116" t="s">
        <v>105</v>
      </c>
      <c r="AT1601" s="116" t="s">
        <v>100</v>
      </c>
      <c r="AU1601" s="116" t="s">
        <v>69</v>
      </c>
      <c r="AY1601" s="12" t="s">
        <v>106</v>
      </c>
      <c r="BE1601" s="117">
        <f>IF(N1601="základní",J1601,0)</f>
        <v>16750</v>
      </c>
      <c r="BF1601" s="117">
        <f>IF(N1601="snížená",J1601,0)</f>
        <v>0</v>
      </c>
      <c r="BG1601" s="117">
        <f>IF(N1601="zákl. přenesená",J1601,0)</f>
        <v>0</v>
      </c>
      <c r="BH1601" s="117">
        <f>IF(N1601="sníž. přenesená",J1601,0)</f>
        <v>0</v>
      </c>
      <c r="BI1601" s="117">
        <f>IF(N1601="nulová",J1601,0)</f>
        <v>0</v>
      </c>
      <c r="BJ1601" s="12" t="s">
        <v>77</v>
      </c>
      <c r="BK1601" s="117">
        <f>ROUND(I1601*H1601,2)</f>
        <v>16750</v>
      </c>
      <c r="BL1601" s="12" t="s">
        <v>105</v>
      </c>
      <c r="BM1601" s="116" t="s">
        <v>2730</v>
      </c>
    </row>
    <row r="1602" spans="1:65" s="2" customFormat="1" ht="19.5">
      <c r="A1602" s="24"/>
      <c r="B1602" s="25"/>
      <c r="C1602" s="24"/>
      <c r="D1602" s="118" t="s">
        <v>108</v>
      </c>
      <c r="E1602" s="24"/>
      <c r="F1602" s="119" t="s">
        <v>2731</v>
      </c>
      <c r="G1602" s="24"/>
      <c r="H1602" s="24"/>
      <c r="I1602" s="24"/>
      <c r="J1602" s="24"/>
      <c r="K1602" s="24"/>
      <c r="L1602" s="25"/>
      <c r="M1602" s="120"/>
      <c r="N1602" s="121"/>
      <c r="O1602" s="45"/>
      <c r="P1602" s="45"/>
      <c r="Q1602" s="45"/>
      <c r="R1602" s="45"/>
      <c r="S1602" s="45"/>
      <c r="T1602" s="46"/>
      <c r="U1602" s="24"/>
      <c r="V1602" s="24"/>
      <c r="W1602" s="24"/>
      <c r="X1602" s="24"/>
      <c r="Y1602" s="24"/>
      <c r="Z1602" s="24"/>
      <c r="AA1602" s="24"/>
      <c r="AB1602" s="24"/>
      <c r="AC1602" s="24"/>
      <c r="AD1602" s="24"/>
      <c r="AE1602" s="24"/>
      <c r="AT1602" s="12" t="s">
        <v>108</v>
      </c>
      <c r="AU1602" s="12" t="s">
        <v>69</v>
      </c>
    </row>
    <row r="1603" spans="1:65" s="2" customFormat="1" ht="19.5">
      <c r="A1603" s="24"/>
      <c r="B1603" s="25"/>
      <c r="C1603" s="24"/>
      <c r="D1603" s="118" t="s">
        <v>110</v>
      </c>
      <c r="E1603" s="24"/>
      <c r="F1603" s="122" t="s">
        <v>2721</v>
      </c>
      <c r="G1603" s="24"/>
      <c r="H1603" s="24"/>
      <c r="I1603" s="24"/>
      <c r="J1603" s="24"/>
      <c r="K1603" s="24"/>
      <c r="L1603" s="25"/>
      <c r="M1603" s="120"/>
      <c r="N1603" s="121"/>
      <c r="O1603" s="45"/>
      <c r="P1603" s="45"/>
      <c r="Q1603" s="45"/>
      <c r="R1603" s="45"/>
      <c r="S1603" s="45"/>
      <c r="T1603" s="46"/>
      <c r="U1603" s="24"/>
      <c r="V1603" s="24"/>
      <c r="W1603" s="24"/>
      <c r="X1603" s="24"/>
      <c r="Y1603" s="24"/>
      <c r="Z1603" s="24"/>
      <c r="AA1603" s="24"/>
      <c r="AB1603" s="24"/>
      <c r="AC1603" s="24"/>
      <c r="AD1603" s="24"/>
      <c r="AE1603" s="24"/>
      <c r="AT1603" s="12" t="s">
        <v>110</v>
      </c>
      <c r="AU1603" s="12" t="s">
        <v>69</v>
      </c>
    </row>
    <row r="1604" spans="1:65" s="2" customFormat="1" ht="16.5" customHeight="1">
      <c r="A1604" s="24"/>
      <c r="B1604" s="105"/>
      <c r="C1604" s="106" t="s">
        <v>2732</v>
      </c>
      <c r="D1604" s="106" t="s">
        <v>100</v>
      </c>
      <c r="E1604" s="107" t="s">
        <v>2733</v>
      </c>
      <c r="F1604" s="108" t="s">
        <v>2734</v>
      </c>
      <c r="G1604" s="109" t="s">
        <v>114</v>
      </c>
      <c r="H1604" s="110">
        <v>200</v>
      </c>
      <c r="I1604" s="111">
        <v>135</v>
      </c>
      <c r="J1604" s="111">
        <f>ROUND(I1604*H1604,2)</f>
        <v>27000</v>
      </c>
      <c r="K1604" s="108" t="s">
        <v>104</v>
      </c>
      <c r="L1604" s="25"/>
      <c r="M1604" s="112" t="s">
        <v>3</v>
      </c>
      <c r="N1604" s="113" t="s">
        <v>40</v>
      </c>
      <c r="O1604" s="114">
        <v>0</v>
      </c>
      <c r="P1604" s="114">
        <f>O1604*H1604</f>
        <v>0</v>
      </c>
      <c r="Q1604" s="114">
        <v>0</v>
      </c>
      <c r="R1604" s="114">
        <f>Q1604*H1604</f>
        <v>0</v>
      </c>
      <c r="S1604" s="114">
        <v>0</v>
      </c>
      <c r="T1604" s="115">
        <f>S1604*H1604</f>
        <v>0</v>
      </c>
      <c r="U1604" s="24"/>
      <c r="V1604" s="24"/>
      <c r="W1604" s="24"/>
      <c r="X1604" s="24"/>
      <c r="Y1604" s="24"/>
      <c r="Z1604" s="24"/>
      <c r="AA1604" s="24"/>
      <c r="AB1604" s="24"/>
      <c r="AC1604" s="24"/>
      <c r="AD1604" s="24"/>
      <c r="AE1604" s="24"/>
      <c r="AR1604" s="116" t="s">
        <v>105</v>
      </c>
      <c r="AT1604" s="116" t="s">
        <v>100</v>
      </c>
      <c r="AU1604" s="116" t="s">
        <v>69</v>
      </c>
      <c r="AY1604" s="12" t="s">
        <v>106</v>
      </c>
      <c r="BE1604" s="117">
        <f>IF(N1604="základní",J1604,0)</f>
        <v>27000</v>
      </c>
      <c r="BF1604" s="117">
        <f>IF(N1604="snížená",J1604,0)</f>
        <v>0</v>
      </c>
      <c r="BG1604" s="117">
        <f>IF(N1604="zákl. přenesená",J1604,0)</f>
        <v>0</v>
      </c>
      <c r="BH1604" s="117">
        <f>IF(N1604="sníž. přenesená",J1604,0)</f>
        <v>0</v>
      </c>
      <c r="BI1604" s="117">
        <f>IF(N1604="nulová",J1604,0)</f>
        <v>0</v>
      </c>
      <c r="BJ1604" s="12" t="s">
        <v>77</v>
      </c>
      <c r="BK1604" s="117">
        <f>ROUND(I1604*H1604,2)</f>
        <v>27000</v>
      </c>
      <c r="BL1604" s="12" t="s">
        <v>105</v>
      </c>
      <c r="BM1604" s="116" t="s">
        <v>2735</v>
      </c>
    </row>
    <row r="1605" spans="1:65" s="2" customFormat="1" ht="19.5">
      <c r="A1605" s="24"/>
      <c r="B1605" s="25"/>
      <c r="C1605" s="24"/>
      <c r="D1605" s="118" t="s">
        <v>108</v>
      </c>
      <c r="E1605" s="24"/>
      <c r="F1605" s="119" t="s">
        <v>2736</v>
      </c>
      <c r="G1605" s="24"/>
      <c r="H1605" s="24"/>
      <c r="I1605" s="24"/>
      <c r="J1605" s="24"/>
      <c r="K1605" s="24"/>
      <c r="L1605" s="25"/>
      <c r="M1605" s="120"/>
      <c r="N1605" s="121"/>
      <c r="O1605" s="45"/>
      <c r="P1605" s="45"/>
      <c r="Q1605" s="45"/>
      <c r="R1605" s="45"/>
      <c r="S1605" s="45"/>
      <c r="T1605" s="46"/>
      <c r="U1605" s="24"/>
      <c r="V1605" s="24"/>
      <c r="W1605" s="24"/>
      <c r="X1605" s="24"/>
      <c r="Y1605" s="24"/>
      <c r="Z1605" s="24"/>
      <c r="AA1605" s="24"/>
      <c r="AB1605" s="24"/>
      <c r="AC1605" s="24"/>
      <c r="AD1605" s="24"/>
      <c r="AE1605" s="24"/>
      <c r="AT1605" s="12" t="s">
        <v>108</v>
      </c>
      <c r="AU1605" s="12" t="s">
        <v>69</v>
      </c>
    </row>
    <row r="1606" spans="1:65" s="2" customFormat="1" ht="19.5">
      <c r="A1606" s="24"/>
      <c r="B1606" s="25"/>
      <c r="C1606" s="24"/>
      <c r="D1606" s="118" t="s">
        <v>110</v>
      </c>
      <c r="E1606" s="24"/>
      <c r="F1606" s="122" t="s">
        <v>2721</v>
      </c>
      <c r="G1606" s="24"/>
      <c r="H1606" s="24"/>
      <c r="I1606" s="24"/>
      <c r="J1606" s="24"/>
      <c r="K1606" s="24"/>
      <c r="L1606" s="25"/>
      <c r="M1606" s="120"/>
      <c r="N1606" s="121"/>
      <c r="O1606" s="45"/>
      <c r="P1606" s="45"/>
      <c r="Q1606" s="45"/>
      <c r="R1606" s="45"/>
      <c r="S1606" s="45"/>
      <c r="T1606" s="46"/>
      <c r="U1606" s="24"/>
      <c r="V1606" s="24"/>
      <c r="W1606" s="24"/>
      <c r="X1606" s="24"/>
      <c r="Y1606" s="24"/>
      <c r="Z1606" s="24"/>
      <c r="AA1606" s="24"/>
      <c r="AB1606" s="24"/>
      <c r="AC1606" s="24"/>
      <c r="AD1606" s="24"/>
      <c r="AE1606" s="24"/>
      <c r="AT1606" s="12" t="s">
        <v>110</v>
      </c>
      <c r="AU1606" s="12" t="s">
        <v>69</v>
      </c>
    </row>
    <row r="1607" spans="1:65" s="2" customFormat="1" ht="16.5" customHeight="1">
      <c r="A1607" s="24"/>
      <c r="B1607" s="105"/>
      <c r="C1607" s="106" t="s">
        <v>2737</v>
      </c>
      <c r="D1607" s="106" t="s">
        <v>100</v>
      </c>
      <c r="E1607" s="107" t="s">
        <v>2738</v>
      </c>
      <c r="F1607" s="108" t="s">
        <v>2739</v>
      </c>
      <c r="G1607" s="109" t="s">
        <v>114</v>
      </c>
      <c r="H1607" s="110">
        <v>1000</v>
      </c>
      <c r="I1607" s="111">
        <v>121</v>
      </c>
      <c r="J1607" s="111">
        <f>ROUND(I1607*H1607,2)</f>
        <v>121000</v>
      </c>
      <c r="K1607" s="108" t="s">
        <v>104</v>
      </c>
      <c r="L1607" s="25"/>
      <c r="M1607" s="112" t="s">
        <v>3</v>
      </c>
      <c r="N1607" s="113" t="s">
        <v>40</v>
      </c>
      <c r="O1607" s="114">
        <v>0</v>
      </c>
      <c r="P1607" s="114">
        <f>O1607*H1607</f>
        <v>0</v>
      </c>
      <c r="Q1607" s="114">
        <v>0</v>
      </c>
      <c r="R1607" s="114">
        <f>Q1607*H1607</f>
        <v>0</v>
      </c>
      <c r="S1607" s="114">
        <v>0</v>
      </c>
      <c r="T1607" s="115">
        <f>S1607*H1607</f>
        <v>0</v>
      </c>
      <c r="U1607" s="24"/>
      <c r="V1607" s="24"/>
      <c r="W1607" s="24"/>
      <c r="X1607" s="24"/>
      <c r="Y1607" s="24"/>
      <c r="Z1607" s="24"/>
      <c r="AA1607" s="24"/>
      <c r="AB1607" s="24"/>
      <c r="AC1607" s="24"/>
      <c r="AD1607" s="24"/>
      <c r="AE1607" s="24"/>
      <c r="AR1607" s="116" t="s">
        <v>105</v>
      </c>
      <c r="AT1607" s="116" t="s">
        <v>100</v>
      </c>
      <c r="AU1607" s="116" t="s">
        <v>69</v>
      </c>
      <c r="AY1607" s="12" t="s">
        <v>106</v>
      </c>
      <c r="BE1607" s="117">
        <f>IF(N1607="základní",J1607,0)</f>
        <v>121000</v>
      </c>
      <c r="BF1607" s="117">
        <f>IF(N1607="snížená",J1607,0)</f>
        <v>0</v>
      </c>
      <c r="BG1607" s="117">
        <f>IF(N1607="zákl. přenesená",J1607,0)</f>
        <v>0</v>
      </c>
      <c r="BH1607" s="117">
        <f>IF(N1607="sníž. přenesená",J1607,0)</f>
        <v>0</v>
      </c>
      <c r="BI1607" s="117">
        <f>IF(N1607="nulová",J1607,0)</f>
        <v>0</v>
      </c>
      <c r="BJ1607" s="12" t="s">
        <v>77</v>
      </c>
      <c r="BK1607" s="117">
        <f>ROUND(I1607*H1607,2)</f>
        <v>121000</v>
      </c>
      <c r="BL1607" s="12" t="s">
        <v>105</v>
      </c>
      <c r="BM1607" s="116" t="s">
        <v>2740</v>
      </c>
    </row>
    <row r="1608" spans="1:65" s="2" customFormat="1" ht="19.5">
      <c r="A1608" s="24"/>
      <c r="B1608" s="25"/>
      <c r="C1608" s="24"/>
      <c r="D1608" s="118" t="s">
        <v>108</v>
      </c>
      <c r="E1608" s="24"/>
      <c r="F1608" s="119" t="s">
        <v>2741</v>
      </c>
      <c r="G1608" s="24"/>
      <c r="H1608" s="24"/>
      <c r="I1608" s="24"/>
      <c r="J1608" s="24"/>
      <c r="K1608" s="24"/>
      <c r="L1608" s="25"/>
      <c r="M1608" s="120"/>
      <c r="N1608" s="121"/>
      <c r="O1608" s="45"/>
      <c r="P1608" s="45"/>
      <c r="Q1608" s="45"/>
      <c r="R1608" s="45"/>
      <c r="S1608" s="45"/>
      <c r="T1608" s="46"/>
      <c r="U1608" s="24"/>
      <c r="V1608" s="24"/>
      <c r="W1608" s="24"/>
      <c r="X1608" s="24"/>
      <c r="Y1608" s="24"/>
      <c r="Z1608" s="24"/>
      <c r="AA1608" s="24"/>
      <c r="AB1608" s="24"/>
      <c r="AC1608" s="24"/>
      <c r="AD1608" s="24"/>
      <c r="AE1608" s="24"/>
      <c r="AT1608" s="12" t="s">
        <v>108</v>
      </c>
      <c r="AU1608" s="12" t="s">
        <v>69</v>
      </c>
    </row>
    <row r="1609" spans="1:65" s="2" customFormat="1" ht="19.5">
      <c r="A1609" s="24"/>
      <c r="B1609" s="25"/>
      <c r="C1609" s="24"/>
      <c r="D1609" s="118" t="s">
        <v>110</v>
      </c>
      <c r="E1609" s="24"/>
      <c r="F1609" s="122" t="s">
        <v>2721</v>
      </c>
      <c r="G1609" s="24"/>
      <c r="H1609" s="24"/>
      <c r="I1609" s="24"/>
      <c r="J1609" s="24"/>
      <c r="K1609" s="24"/>
      <c r="L1609" s="25"/>
      <c r="M1609" s="120"/>
      <c r="N1609" s="121"/>
      <c r="O1609" s="45"/>
      <c r="P1609" s="45"/>
      <c r="Q1609" s="45"/>
      <c r="R1609" s="45"/>
      <c r="S1609" s="45"/>
      <c r="T1609" s="46"/>
      <c r="U1609" s="24"/>
      <c r="V1609" s="24"/>
      <c r="W1609" s="24"/>
      <c r="X1609" s="24"/>
      <c r="Y1609" s="24"/>
      <c r="Z1609" s="24"/>
      <c r="AA1609" s="24"/>
      <c r="AB1609" s="24"/>
      <c r="AC1609" s="24"/>
      <c r="AD1609" s="24"/>
      <c r="AE1609" s="24"/>
      <c r="AT1609" s="12" t="s">
        <v>110</v>
      </c>
      <c r="AU1609" s="12" t="s">
        <v>69</v>
      </c>
    </row>
    <row r="1610" spans="1:65" s="2" customFormat="1" ht="16.5" customHeight="1">
      <c r="A1610" s="24"/>
      <c r="B1610" s="105"/>
      <c r="C1610" s="106" t="s">
        <v>2742</v>
      </c>
      <c r="D1610" s="106" t="s">
        <v>100</v>
      </c>
      <c r="E1610" s="107" t="s">
        <v>2743</v>
      </c>
      <c r="F1610" s="108" t="s">
        <v>2744</v>
      </c>
      <c r="G1610" s="109" t="s">
        <v>114</v>
      </c>
      <c r="H1610" s="110">
        <v>100</v>
      </c>
      <c r="I1610" s="111">
        <v>112</v>
      </c>
      <c r="J1610" s="111">
        <f>ROUND(I1610*H1610,2)</f>
        <v>11200</v>
      </c>
      <c r="K1610" s="108" t="s">
        <v>104</v>
      </c>
      <c r="L1610" s="25"/>
      <c r="M1610" s="112" t="s">
        <v>3</v>
      </c>
      <c r="N1610" s="113" t="s">
        <v>40</v>
      </c>
      <c r="O1610" s="114">
        <v>0</v>
      </c>
      <c r="P1610" s="114">
        <f>O1610*H1610</f>
        <v>0</v>
      </c>
      <c r="Q1610" s="114">
        <v>0</v>
      </c>
      <c r="R1610" s="114">
        <f>Q1610*H1610</f>
        <v>0</v>
      </c>
      <c r="S1610" s="114">
        <v>0</v>
      </c>
      <c r="T1610" s="115">
        <f>S1610*H1610</f>
        <v>0</v>
      </c>
      <c r="U1610" s="24"/>
      <c r="V1610" s="24"/>
      <c r="W1610" s="24"/>
      <c r="X1610" s="24"/>
      <c r="Y1610" s="24"/>
      <c r="Z1610" s="24"/>
      <c r="AA1610" s="24"/>
      <c r="AB1610" s="24"/>
      <c r="AC1610" s="24"/>
      <c r="AD1610" s="24"/>
      <c r="AE1610" s="24"/>
      <c r="AR1610" s="116" t="s">
        <v>105</v>
      </c>
      <c r="AT1610" s="116" t="s">
        <v>100</v>
      </c>
      <c r="AU1610" s="116" t="s">
        <v>69</v>
      </c>
      <c r="AY1610" s="12" t="s">
        <v>106</v>
      </c>
      <c r="BE1610" s="117">
        <f>IF(N1610="základní",J1610,0)</f>
        <v>11200</v>
      </c>
      <c r="BF1610" s="117">
        <f>IF(N1610="snížená",J1610,0)</f>
        <v>0</v>
      </c>
      <c r="BG1610" s="117">
        <f>IF(N1610="zákl. přenesená",J1610,0)</f>
        <v>0</v>
      </c>
      <c r="BH1610" s="117">
        <f>IF(N1610="sníž. přenesená",J1610,0)</f>
        <v>0</v>
      </c>
      <c r="BI1610" s="117">
        <f>IF(N1610="nulová",J1610,0)</f>
        <v>0</v>
      </c>
      <c r="BJ1610" s="12" t="s">
        <v>77</v>
      </c>
      <c r="BK1610" s="117">
        <f>ROUND(I1610*H1610,2)</f>
        <v>11200</v>
      </c>
      <c r="BL1610" s="12" t="s">
        <v>105</v>
      </c>
      <c r="BM1610" s="116" t="s">
        <v>2745</v>
      </c>
    </row>
    <row r="1611" spans="1:65" s="2" customFormat="1" ht="19.5">
      <c r="A1611" s="24"/>
      <c r="B1611" s="25"/>
      <c r="C1611" s="24"/>
      <c r="D1611" s="118" t="s">
        <v>108</v>
      </c>
      <c r="E1611" s="24"/>
      <c r="F1611" s="119" t="s">
        <v>2746</v>
      </c>
      <c r="G1611" s="24"/>
      <c r="H1611" s="24"/>
      <c r="I1611" s="24"/>
      <c r="J1611" s="24"/>
      <c r="K1611" s="24"/>
      <c r="L1611" s="25"/>
      <c r="M1611" s="120"/>
      <c r="N1611" s="121"/>
      <c r="O1611" s="45"/>
      <c r="P1611" s="45"/>
      <c r="Q1611" s="45"/>
      <c r="R1611" s="45"/>
      <c r="S1611" s="45"/>
      <c r="T1611" s="46"/>
      <c r="U1611" s="24"/>
      <c r="V1611" s="24"/>
      <c r="W1611" s="24"/>
      <c r="X1611" s="24"/>
      <c r="Y1611" s="24"/>
      <c r="Z1611" s="24"/>
      <c r="AA1611" s="24"/>
      <c r="AB1611" s="24"/>
      <c r="AC1611" s="24"/>
      <c r="AD1611" s="24"/>
      <c r="AE1611" s="24"/>
      <c r="AT1611" s="12" t="s">
        <v>108</v>
      </c>
      <c r="AU1611" s="12" t="s">
        <v>69</v>
      </c>
    </row>
    <row r="1612" spans="1:65" s="2" customFormat="1" ht="19.5">
      <c r="A1612" s="24"/>
      <c r="B1612" s="25"/>
      <c r="C1612" s="24"/>
      <c r="D1612" s="118" t="s">
        <v>110</v>
      </c>
      <c r="E1612" s="24"/>
      <c r="F1612" s="122" t="s">
        <v>2721</v>
      </c>
      <c r="G1612" s="24"/>
      <c r="H1612" s="24"/>
      <c r="I1612" s="24"/>
      <c r="J1612" s="24"/>
      <c r="K1612" s="24"/>
      <c r="L1612" s="25"/>
      <c r="M1612" s="120"/>
      <c r="N1612" s="121"/>
      <c r="O1612" s="45"/>
      <c r="P1612" s="45"/>
      <c r="Q1612" s="45"/>
      <c r="R1612" s="45"/>
      <c r="S1612" s="45"/>
      <c r="T1612" s="46"/>
      <c r="U1612" s="24"/>
      <c r="V1612" s="24"/>
      <c r="W1612" s="24"/>
      <c r="X1612" s="24"/>
      <c r="Y1612" s="24"/>
      <c r="Z1612" s="24"/>
      <c r="AA1612" s="24"/>
      <c r="AB1612" s="24"/>
      <c r="AC1612" s="24"/>
      <c r="AD1612" s="24"/>
      <c r="AE1612" s="24"/>
      <c r="AT1612" s="12" t="s">
        <v>110</v>
      </c>
      <c r="AU1612" s="12" t="s">
        <v>69</v>
      </c>
    </row>
    <row r="1613" spans="1:65" s="2" customFormat="1" ht="16.5" customHeight="1">
      <c r="A1613" s="24"/>
      <c r="B1613" s="105"/>
      <c r="C1613" s="106" t="s">
        <v>2747</v>
      </c>
      <c r="D1613" s="106" t="s">
        <v>100</v>
      </c>
      <c r="E1613" s="107" t="s">
        <v>2748</v>
      </c>
      <c r="F1613" s="108" t="s">
        <v>2749</v>
      </c>
      <c r="G1613" s="109" t="s">
        <v>114</v>
      </c>
      <c r="H1613" s="110">
        <v>100</v>
      </c>
      <c r="I1613" s="111">
        <v>302</v>
      </c>
      <c r="J1613" s="111">
        <f>ROUND(I1613*H1613,2)</f>
        <v>30200</v>
      </c>
      <c r="K1613" s="108" t="s">
        <v>104</v>
      </c>
      <c r="L1613" s="25"/>
      <c r="M1613" s="112" t="s">
        <v>3</v>
      </c>
      <c r="N1613" s="113" t="s">
        <v>40</v>
      </c>
      <c r="O1613" s="114">
        <v>0</v>
      </c>
      <c r="P1613" s="114">
        <f>O1613*H1613</f>
        <v>0</v>
      </c>
      <c r="Q1613" s="114">
        <v>0</v>
      </c>
      <c r="R1613" s="114">
        <f>Q1613*H1613</f>
        <v>0</v>
      </c>
      <c r="S1613" s="114">
        <v>0</v>
      </c>
      <c r="T1613" s="115">
        <f>S1613*H1613</f>
        <v>0</v>
      </c>
      <c r="U1613" s="24"/>
      <c r="V1613" s="24"/>
      <c r="W1613" s="24"/>
      <c r="X1613" s="24"/>
      <c r="Y1613" s="24"/>
      <c r="Z1613" s="24"/>
      <c r="AA1613" s="24"/>
      <c r="AB1613" s="24"/>
      <c r="AC1613" s="24"/>
      <c r="AD1613" s="24"/>
      <c r="AE1613" s="24"/>
      <c r="AR1613" s="116" t="s">
        <v>105</v>
      </c>
      <c r="AT1613" s="116" t="s">
        <v>100</v>
      </c>
      <c r="AU1613" s="116" t="s">
        <v>69</v>
      </c>
      <c r="AY1613" s="12" t="s">
        <v>106</v>
      </c>
      <c r="BE1613" s="117">
        <f>IF(N1613="základní",J1613,0)</f>
        <v>30200</v>
      </c>
      <c r="BF1613" s="117">
        <f>IF(N1613="snížená",J1613,0)</f>
        <v>0</v>
      </c>
      <c r="BG1613" s="117">
        <f>IF(N1613="zákl. přenesená",J1613,0)</f>
        <v>0</v>
      </c>
      <c r="BH1613" s="117">
        <f>IF(N1613="sníž. přenesená",J1613,0)</f>
        <v>0</v>
      </c>
      <c r="BI1613" s="117">
        <f>IF(N1613="nulová",J1613,0)</f>
        <v>0</v>
      </c>
      <c r="BJ1613" s="12" t="s">
        <v>77</v>
      </c>
      <c r="BK1613" s="117">
        <f>ROUND(I1613*H1613,2)</f>
        <v>30200</v>
      </c>
      <c r="BL1613" s="12" t="s">
        <v>105</v>
      </c>
      <c r="BM1613" s="116" t="s">
        <v>2750</v>
      </c>
    </row>
    <row r="1614" spans="1:65" s="2" customFormat="1" ht="19.5">
      <c r="A1614" s="24"/>
      <c r="B1614" s="25"/>
      <c r="C1614" s="24"/>
      <c r="D1614" s="118" t="s">
        <v>108</v>
      </c>
      <c r="E1614" s="24"/>
      <c r="F1614" s="119" t="s">
        <v>2751</v>
      </c>
      <c r="G1614" s="24"/>
      <c r="H1614" s="24"/>
      <c r="I1614" s="24"/>
      <c r="J1614" s="24"/>
      <c r="K1614" s="24"/>
      <c r="L1614" s="25"/>
      <c r="M1614" s="120"/>
      <c r="N1614" s="121"/>
      <c r="O1614" s="45"/>
      <c r="P1614" s="45"/>
      <c r="Q1614" s="45"/>
      <c r="R1614" s="45"/>
      <c r="S1614" s="45"/>
      <c r="T1614" s="46"/>
      <c r="U1614" s="24"/>
      <c r="V1614" s="24"/>
      <c r="W1614" s="24"/>
      <c r="X1614" s="24"/>
      <c r="Y1614" s="24"/>
      <c r="Z1614" s="24"/>
      <c r="AA1614" s="24"/>
      <c r="AB1614" s="24"/>
      <c r="AC1614" s="24"/>
      <c r="AD1614" s="24"/>
      <c r="AE1614" s="24"/>
      <c r="AT1614" s="12" t="s">
        <v>108</v>
      </c>
      <c r="AU1614" s="12" t="s">
        <v>69</v>
      </c>
    </row>
    <row r="1615" spans="1:65" s="2" customFormat="1" ht="19.5">
      <c r="A1615" s="24"/>
      <c r="B1615" s="25"/>
      <c r="C1615" s="24"/>
      <c r="D1615" s="118" t="s">
        <v>110</v>
      </c>
      <c r="E1615" s="24"/>
      <c r="F1615" s="122" t="s">
        <v>2752</v>
      </c>
      <c r="G1615" s="24"/>
      <c r="H1615" s="24"/>
      <c r="I1615" s="24"/>
      <c r="J1615" s="24"/>
      <c r="K1615" s="24"/>
      <c r="L1615" s="25"/>
      <c r="M1615" s="120"/>
      <c r="N1615" s="121"/>
      <c r="O1615" s="45"/>
      <c r="P1615" s="45"/>
      <c r="Q1615" s="45"/>
      <c r="R1615" s="45"/>
      <c r="S1615" s="45"/>
      <c r="T1615" s="46"/>
      <c r="U1615" s="24"/>
      <c r="V1615" s="24"/>
      <c r="W1615" s="24"/>
      <c r="X1615" s="24"/>
      <c r="Y1615" s="24"/>
      <c r="Z1615" s="24"/>
      <c r="AA1615" s="24"/>
      <c r="AB1615" s="24"/>
      <c r="AC1615" s="24"/>
      <c r="AD1615" s="24"/>
      <c r="AE1615" s="24"/>
      <c r="AT1615" s="12" t="s">
        <v>110</v>
      </c>
      <c r="AU1615" s="12" t="s">
        <v>69</v>
      </c>
    </row>
    <row r="1616" spans="1:65" s="2" customFormat="1" ht="16.5" customHeight="1">
      <c r="A1616" s="24"/>
      <c r="B1616" s="105"/>
      <c r="C1616" s="106" t="s">
        <v>2753</v>
      </c>
      <c r="D1616" s="106" t="s">
        <v>100</v>
      </c>
      <c r="E1616" s="107" t="s">
        <v>2754</v>
      </c>
      <c r="F1616" s="108" t="s">
        <v>2755</v>
      </c>
      <c r="G1616" s="109" t="s">
        <v>114</v>
      </c>
      <c r="H1616" s="110">
        <v>500</v>
      </c>
      <c r="I1616" s="111">
        <v>274</v>
      </c>
      <c r="J1616" s="111">
        <f>ROUND(I1616*H1616,2)</f>
        <v>137000</v>
      </c>
      <c r="K1616" s="108" t="s">
        <v>104</v>
      </c>
      <c r="L1616" s="25"/>
      <c r="M1616" s="112" t="s">
        <v>3</v>
      </c>
      <c r="N1616" s="113" t="s">
        <v>40</v>
      </c>
      <c r="O1616" s="114">
        <v>0</v>
      </c>
      <c r="P1616" s="114">
        <f>O1616*H1616</f>
        <v>0</v>
      </c>
      <c r="Q1616" s="114">
        <v>0</v>
      </c>
      <c r="R1616" s="114">
        <f>Q1616*H1616</f>
        <v>0</v>
      </c>
      <c r="S1616" s="114">
        <v>0</v>
      </c>
      <c r="T1616" s="115">
        <f>S1616*H1616</f>
        <v>0</v>
      </c>
      <c r="U1616" s="24"/>
      <c r="V1616" s="24"/>
      <c r="W1616" s="24"/>
      <c r="X1616" s="24"/>
      <c r="Y1616" s="24"/>
      <c r="Z1616" s="24"/>
      <c r="AA1616" s="24"/>
      <c r="AB1616" s="24"/>
      <c r="AC1616" s="24"/>
      <c r="AD1616" s="24"/>
      <c r="AE1616" s="24"/>
      <c r="AR1616" s="116" t="s">
        <v>105</v>
      </c>
      <c r="AT1616" s="116" t="s">
        <v>100</v>
      </c>
      <c r="AU1616" s="116" t="s">
        <v>69</v>
      </c>
      <c r="AY1616" s="12" t="s">
        <v>106</v>
      </c>
      <c r="BE1616" s="117">
        <f>IF(N1616="základní",J1616,0)</f>
        <v>137000</v>
      </c>
      <c r="BF1616" s="117">
        <f>IF(N1616="snížená",J1616,0)</f>
        <v>0</v>
      </c>
      <c r="BG1616" s="117">
        <f>IF(N1616="zákl. přenesená",J1616,0)</f>
        <v>0</v>
      </c>
      <c r="BH1616" s="117">
        <f>IF(N1616="sníž. přenesená",J1616,0)</f>
        <v>0</v>
      </c>
      <c r="BI1616" s="117">
        <f>IF(N1616="nulová",J1616,0)</f>
        <v>0</v>
      </c>
      <c r="BJ1616" s="12" t="s">
        <v>77</v>
      </c>
      <c r="BK1616" s="117">
        <f>ROUND(I1616*H1616,2)</f>
        <v>137000</v>
      </c>
      <c r="BL1616" s="12" t="s">
        <v>105</v>
      </c>
      <c r="BM1616" s="116" t="s">
        <v>2756</v>
      </c>
    </row>
    <row r="1617" spans="1:65" s="2" customFormat="1" ht="19.5">
      <c r="A1617" s="24"/>
      <c r="B1617" s="25"/>
      <c r="C1617" s="24"/>
      <c r="D1617" s="118" t="s">
        <v>108</v>
      </c>
      <c r="E1617" s="24"/>
      <c r="F1617" s="119" t="s">
        <v>2757</v>
      </c>
      <c r="G1617" s="24"/>
      <c r="H1617" s="24"/>
      <c r="I1617" s="24"/>
      <c r="J1617" s="24"/>
      <c r="K1617" s="24"/>
      <c r="L1617" s="25"/>
      <c r="M1617" s="120"/>
      <c r="N1617" s="121"/>
      <c r="O1617" s="45"/>
      <c r="P1617" s="45"/>
      <c r="Q1617" s="45"/>
      <c r="R1617" s="45"/>
      <c r="S1617" s="45"/>
      <c r="T1617" s="46"/>
      <c r="U1617" s="24"/>
      <c r="V1617" s="24"/>
      <c r="W1617" s="24"/>
      <c r="X1617" s="24"/>
      <c r="Y1617" s="24"/>
      <c r="Z1617" s="24"/>
      <c r="AA1617" s="24"/>
      <c r="AB1617" s="24"/>
      <c r="AC1617" s="24"/>
      <c r="AD1617" s="24"/>
      <c r="AE1617" s="24"/>
      <c r="AT1617" s="12" t="s">
        <v>108</v>
      </c>
      <c r="AU1617" s="12" t="s">
        <v>69</v>
      </c>
    </row>
    <row r="1618" spans="1:65" s="2" customFormat="1" ht="19.5">
      <c r="A1618" s="24"/>
      <c r="B1618" s="25"/>
      <c r="C1618" s="24"/>
      <c r="D1618" s="118" t="s">
        <v>110</v>
      </c>
      <c r="E1618" s="24"/>
      <c r="F1618" s="122" t="s">
        <v>2752</v>
      </c>
      <c r="G1618" s="24"/>
      <c r="H1618" s="24"/>
      <c r="I1618" s="24"/>
      <c r="J1618" s="24"/>
      <c r="K1618" s="24"/>
      <c r="L1618" s="25"/>
      <c r="M1618" s="120"/>
      <c r="N1618" s="121"/>
      <c r="O1618" s="45"/>
      <c r="P1618" s="45"/>
      <c r="Q1618" s="45"/>
      <c r="R1618" s="45"/>
      <c r="S1618" s="45"/>
      <c r="T1618" s="46"/>
      <c r="U1618" s="24"/>
      <c r="V1618" s="24"/>
      <c r="W1618" s="24"/>
      <c r="X1618" s="24"/>
      <c r="Y1618" s="24"/>
      <c r="Z1618" s="24"/>
      <c r="AA1618" s="24"/>
      <c r="AB1618" s="24"/>
      <c r="AC1618" s="24"/>
      <c r="AD1618" s="24"/>
      <c r="AE1618" s="24"/>
      <c r="AT1618" s="12" t="s">
        <v>110</v>
      </c>
      <c r="AU1618" s="12" t="s">
        <v>69</v>
      </c>
    </row>
    <row r="1619" spans="1:65" s="2" customFormat="1" ht="16.5" customHeight="1">
      <c r="A1619" s="24"/>
      <c r="B1619" s="105"/>
      <c r="C1619" s="106" t="s">
        <v>2758</v>
      </c>
      <c r="D1619" s="106" t="s">
        <v>100</v>
      </c>
      <c r="E1619" s="107" t="s">
        <v>2759</v>
      </c>
      <c r="F1619" s="108" t="s">
        <v>2760</v>
      </c>
      <c r="G1619" s="109" t="s">
        <v>114</v>
      </c>
      <c r="H1619" s="110">
        <v>1000</v>
      </c>
      <c r="I1619" s="111">
        <v>246</v>
      </c>
      <c r="J1619" s="111">
        <f>ROUND(I1619*H1619,2)</f>
        <v>246000</v>
      </c>
      <c r="K1619" s="108" t="s">
        <v>104</v>
      </c>
      <c r="L1619" s="25"/>
      <c r="M1619" s="112" t="s">
        <v>3</v>
      </c>
      <c r="N1619" s="113" t="s">
        <v>40</v>
      </c>
      <c r="O1619" s="114">
        <v>0</v>
      </c>
      <c r="P1619" s="114">
        <f>O1619*H1619</f>
        <v>0</v>
      </c>
      <c r="Q1619" s="114">
        <v>0</v>
      </c>
      <c r="R1619" s="114">
        <f>Q1619*H1619</f>
        <v>0</v>
      </c>
      <c r="S1619" s="114">
        <v>0</v>
      </c>
      <c r="T1619" s="115">
        <f>S1619*H1619</f>
        <v>0</v>
      </c>
      <c r="U1619" s="24"/>
      <c r="V1619" s="24"/>
      <c r="W1619" s="24"/>
      <c r="X1619" s="24"/>
      <c r="Y1619" s="24"/>
      <c r="Z1619" s="24"/>
      <c r="AA1619" s="24"/>
      <c r="AB1619" s="24"/>
      <c r="AC1619" s="24"/>
      <c r="AD1619" s="24"/>
      <c r="AE1619" s="24"/>
      <c r="AR1619" s="116" t="s">
        <v>105</v>
      </c>
      <c r="AT1619" s="116" t="s">
        <v>100</v>
      </c>
      <c r="AU1619" s="116" t="s">
        <v>69</v>
      </c>
      <c r="AY1619" s="12" t="s">
        <v>106</v>
      </c>
      <c r="BE1619" s="117">
        <f>IF(N1619="základní",J1619,0)</f>
        <v>246000</v>
      </c>
      <c r="BF1619" s="117">
        <f>IF(N1619="snížená",J1619,0)</f>
        <v>0</v>
      </c>
      <c r="BG1619" s="117">
        <f>IF(N1619="zákl. přenesená",J1619,0)</f>
        <v>0</v>
      </c>
      <c r="BH1619" s="117">
        <f>IF(N1619="sníž. přenesená",J1619,0)</f>
        <v>0</v>
      </c>
      <c r="BI1619" s="117">
        <f>IF(N1619="nulová",J1619,0)</f>
        <v>0</v>
      </c>
      <c r="BJ1619" s="12" t="s">
        <v>77</v>
      </c>
      <c r="BK1619" s="117">
        <f>ROUND(I1619*H1619,2)</f>
        <v>246000</v>
      </c>
      <c r="BL1619" s="12" t="s">
        <v>105</v>
      </c>
      <c r="BM1619" s="116" t="s">
        <v>2761</v>
      </c>
    </row>
    <row r="1620" spans="1:65" s="2" customFormat="1" ht="19.5">
      <c r="A1620" s="24"/>
      <c r="B1620" s="25"/>
      <c r="C1620" s="24"/>
      <c r="D1620" s="118" t="s">
        <v>108</v>
      </c>
      <c r="E1620" s="24"/>
      <c r="F1620" s="119" t="s">
        <v>2762</v>
      </c>
      <c r="G1620" s="24"/>
      <c r="H1620" s="24"/>
      <c r="I1620" s="24"/>
      <c r="J1620" s="24"/>
      <c r="K1620" s="24"/>
      <c r="L1620" s="25"/>
      <c r="M1620" s="120"/>
      <c r="N1620" s="121"/>
      <c r="O1620" s="45"/>
      <c r="P1620" s="45"/>
      <c r="Q1620" s="45"/>
      <c r="R1620" s="45"/>
      <c r="S1620" s="45"/>
      <c r="T1620" s="46"/>
      <c r="U1620" s="24"/>
      <c r="V1620" s="24"/>
      <c r="W1620" s="24"/>
      <c r="X1620" s="24"/>
      <c r="Y1620" s="24"/>
      <c r="Z1620" s="24"/>
      <c r="AA1620" s="24"/>
      <c r="AB1620" s="24"/>
      <c r="AC1620" s="24"/>
      <c r="AD1620" s="24"/>
      <c r="AE1620" s="24"/>
      <c r="AT1620" s="12" t="s">
        <v>108</v>
      </c>
      <c r="AU1620" s="12" t="s">
        <v>69</v>
      </c>
    </row>
    <row r="1621" spans="1:65" s="2" customFormat="1" ht="19.5">
      <c r="A1621" s="24"/>
      <c r="B1621" s="25"/>
      <c r="C1621" s="24"/>
      <c r="D1621" s="118" t="s">
        <v>110</v>
      </c>
      <c r="E1621" s="24"/>
      <c r="F1621" s="122" t="s">
        <v>2752</v>
      </c>
      <c r="G1621" s="24"/>
      <c r="H1621" s="24"/>
      <c r="I1621" s="24"/>
      <c r="J1621" s="24"/>
      <c r="K1621" s="24"/>
      <c r="L1621" s="25"/>
      <c r="M1621" s="120"/>
      <c r="N1621" s="121"/>
      <c r="O1621" s="45"/>
      <c r="P1621" s="45"/>
      <c r="Q1621" s="45"/>
      <c r="R1621" s="45"/>
      <c r="S1621" s="45"/>
      <c r="T1621" s="46"/>
      <c r="U1621" s="24"/>
      <c r="V1621" s="24"/>
      <c r="W1621" s="24"/>
      <c r="X1621" s="24"/>
      <c r="Y1621" s="24"/>
      <c r="Z1621" s="24"/>
      <c r="AA1621" s="24"/>
      <c r="AB1621" s="24"/>
      <c r="AC1621" s="24"/>
      <c r="AD1621" s="24"/>
      <c r="AE1621" s="24"/>
      <c r="AT1621" s="12" t="s">
        <v>110</v>
      </c>
      <c r="AU1621" s="12" t="s">
        <v>69</v>
      </c>
    </row>
    <row r="1622" spans="1:65" s="2" customFormat="1" ht="16.5" customHeight="1">
      <c r="A1622" s="24"/>
      <c r="B1622" s="105"/>
      <c r="C1622" s="106" t="s">
        <v>2763</v>
      </c>
      <c r="D1622" s="106" t="s">
        <v>100</v>
      </c>
      <c r="E1622" s="107" t="s">
        <v>2764</v>
      </c>
      <c r="F1622" s="108" t="s">
        <v>2765</v>
      </c>
      <c r="G1622" s="109" t="s">
        <v>2766</v>
      </c>
      <c r="H1622" s="110">
        <v>20</v>
      </c>
      <c r="I1622" s="111">
        <v>540</v>
      </c>
      <c r="J1622" s="111">
        <f>ROUND(I1622*H1622,2)</f>
        <v>10800</v>
      </c>
      <c r="K1622" s="108" t="s">
        <v>104</v>
      </c>
      <c r="L1622" s="25"/>
      <c r="M1622" s="112" t="s">
        <v>3</v>
      </c>
      <c r="N1622" s="113" t="s">
        <v>40</v>
      </c>
      <c r="O1622" s="114">
        <v>0</v>
      </c>
      <c r="P1622" s="114">
        <f>O1622*H1622</f>
        <v>0</v>
      </c>
      <c r="Q1622" s="114">
        <v>0</v>
      </c>
      <c r="R1622" s="114">
        <f>Q1622*H1622</f>
        <v>0</v>
      </c>
      <c r="S1622" s="114">
        <v>0</v>
      </c>
      <c r="T1622" s="115">
        <f>S1622*H1622</f>
        <v>0</v>
      </c>
      <c r="U1622" s="24"/>
      <c r="V1622" s="24"/>
      <c r="W1622" s="24"/>
      <c r="X1622" s="24"/>
      <c r="Y1622" s="24"/>
      <c r="Z1622" s="24"/>
      <c r="AA1622" s="24"/>
      <c r="AB1622" s="24"/>
      <c r="AC1622" s="24"/>
      <c r="AD1622" s="24"/>
      <c r="AE1622" s="24"/>
      <c r="AR1622" s="116" t="s">
        <v>105</v>
      </c>
      <c r="AT1622" s="116" t="s">
        <v>100</v>
      </c>
      <c r="AU1622" s="116" t="s">
        <v>69</v>
      </c>
      <c r="AY1622" s="12" t="s">
        <v>106</v>
      </c>
      <c r="BE1622" s="117">
        <f>IF(N1622="základní",J1622,0)</f>
        <v>10800</v>
      </c>
      <c r="BF1622" s="117">
        <f>IF(N1622="snížená",J1622,0)</f>
        <v>0</v>
      </c>
      <c r="BG1622" s="117">
        <f>IF(N1622="zákl. přenesená",J1622,0)</f>
        <v>0</v>
      </c>
      <c r="BH1622" s="117">
        <f>IF(N1622="sníž. přenesená",J1622,0)</f>
        <v>0</v>
      </c>
      <c r="BI1622" s="117">
        <f>IF(N1622="nulová",J1622,0)</f>
        <v>0</v>
      </c>
      <c r="BJ1622" s="12" t="s">
        <v>77</v>
      </c>
      <c r="BK1622" s="117">
        <f>ROUND(I1622*H1622,2)</f>
        <v>10800</v>
      </c>
      <c r="BL1622" s="12" t="s">
        <v>105</v>
      </c>
      <c r="BM1622" s="116" t="s">
        <v>2767</v>
      </c>
    </row>
    <row r="1623" spans="1:65" s="2" customFormat="1" ht="29.25">
      <c r="A1623" s="24"/>
      <c r="B1623" s="25"/>
      <c r="C1623" s="24"/>
      <c r="D1623" s="118" t="s">
        <v>108</v>
      </c>
      <c r="E1623" s="24"/>
      <c r="F1623" s="119" t="s">
        <v>2768</v>
      </c>
      <c r="G1623" s="24"/>
      <c r="H1623" s="24"/>
      <c r="I1623" s="24"/>
      <c r="J1623" s="24"/>
      <c r="K1623" s="24"/>
      <c r="L1623" s="25"/>
      <c r="M1623" s="120"/>
      <c r="N1623" s="121"/>
      <c r="O1623" s="45"/>
      <c r="P1623" s="45"/>
      <c r="Q1623" s="45"/>
      <c r="R1623" s="45"/>
      <c r="S1623" s="45"/>
      <c r="T1623" s="46"/>
      <c r="U1623" s="24"/>
      <c r="V1623" s="24"/>
      <c r="W1623" s="24"/>
      <c r="X1623" s="24"/>
      <c r="Y1623" s="24"/>
      <c r="Z1623" s="24"/>
      <c r="AA1623" s="24"/>
      <c r="AB1623" s="24"/>
      <c r="AC1623" s="24"/>
      <c r="AD1623" s="24"/>
      <c r="AE1623" s="24"/>
      <c r="AT1623" s="12" t="s">
        <v>108</v>
      </c>
      <c r="AU1623" s="12" t="s">
        <v>69</v>
      </c>
    </row>
    <row r="1624" spans="1:65" s="2" customFormat="1" ht="39">
      <c r="A1624" s="24"/>
      <c r="B1624" s="25"/>
      <c r="C1624" s="24"/>
      <c r="D1624" s="118" t="s">
        <v>110</v>
      </c>
      <c r="E1624" s="24"/>
      <c r="F1624" s="122" t="s">
        <v>2769</v>
      </c>
      <c r="G1624" s="24"/>
      <c r="H1624" s="24"/>
      <c r="I1624" s="24"/>
      <c r="J1624" s="24"/>
      <c r="K1624" s="24"/>
      <c r="L1624" s="25"/>
      <c r="M1624" s="120"/>
      <c r="N1624" s="121"/>
      <c r="O1624" s="45"/>
      <c r="P1624" s="45"/>
      <c r="Q1624" s="45"/>
      <c r="R1624" s="45"/>
      <c r="S1624" s="45"/>
      <c r="T1624" s="46"/>
      <c r="U1624" s="24"/>
      <c r="V1624" s="24"/>
      <c r="W1624" s="24"/>
      <c r="X1624" s="24"/>
      <c r="Y1624" s="24"/>
      <c r="Z1624" s="24"/>
      <c r="AA1624" s="24"/>
      <c r="AB1624" s="24"/>
      <c r="AC1624" s="24"/>
      <c r="AD1624" s="24"/>
      <c r="AE1624" s="24"/>
      <c r="AT1624" s="12" t="s">
        <v>110</v>
      </c>
      <c r="AU1624" s="12" t="s">
        <v>69</v>
      </c>
    </row>
    <row r="1625" spans="1:65" s="2" customFormat="1" ht="16.5" customHeight="1">
      <c r="A1625" s="24"/>
      <c r="B1625" s="105"/>
      <c r="C1625" s="106" t="s">
        <v>2770</v>
      </c>
      <c r="D1625" s="106" t="s">
        <v>100</v>
      </c>
      <c r="E1625" s="107" t="s">
        <v>2771</v>
      </c>
      <c r="F1625" s="108" t="s">
        <v>2772</v>
      </c>
      <c r="G1625" s="109" t="s">
        <v>2766</v>
      </c>
      <c r="H1625" s="110">
        <v>200</v>
      </c>
      <c r="I1625" s="111">
        <v>438</v>
      </c>
      <c r="J1625" s="111">
        <f>ROUND(I1625*H1625,2)</f>
        <v>87600</v>
      </c>
      <c r="K1625" s="108" t="s">
        <v>104</v>
      </c>
      <c r="L1625" s="25"/>
      <c r="M1625" s="112" t="s">
        <v>3</v>
      </c>
      <c r="N1625" s="113" t="s">
        <v>40</v>
      </c>
      <c r="O1625" s="114">
        <v>0</v>
      </c>
      <c r="P1625" s="114">
        <f>O1625*H1625</f>
        <v>0</v>
      </c>
      <c r="Q1625" s="114">
        <v>0</v>
      </c>
      <c r="R1625" s="114">
        <f>Q1625*H1625</f>
        <v>0</v>
      </c>
      <c r="S1625" s="114">
        <v>0</v>
      </c>
      <c r="T1625" s="115">
        <f>S1625*H1625</f>
        <v>0</v>
      </c>
      <c r="U1625" s="24"/>
      <c r="V1625" s="24"/>
      <c r="W1625" s="24"/>
      <c r="X1625" s="24"/>
      <c r="Y1625" s="24"/>
      <c r="Z1625" s="24"/>
      <c r="AA1625" s="24"/>
      <c r="AB1625" s="24"/>
      <c r="AC1625" s="24"/>
      <c r="AD1625" s="24"/>
      <c r="AE1625" s="24"/>
      <c r="AR1625" s="116" t="s">
        <v>105</v>
      </c>
      <c r="AT1625" s="116" t="s">
        <v>100</v>
      </c>
      <c r="AU1625" s="116" t="s">
        <v>69</v>
      </c>
      <c r="AY1625" s="12" t="s">
        <v>106</v>
      </c>
      <c r="BE1625" s="117">
        <f>IF(N1625="základní",J1625,0)</f>
        <v>87600</v>
      </c>
      <c r="BF1625" s="117">
        <f>IF(N1625="snížená",J1625,0)</f>
        <v>0</v>
      </c>
      <c r="BG1625" s="117">
        <f>IF(N1625="zákl. přenesená",J1625,0)</f>
        <v>0</v>
      </c>
      <c r="BH1625" s="117">
        <f>IF(N1625="sníž. přenesená",J1625,0)</f>
        <v>0</v>
      </c>
      <c r="BI1625" s="117">
        <f>IF(N1625="nulová",J1625,0)</f>
        <v>0</v>
      </c>
      <c r="BJ1625" s="12" t="s">
        <v>77</v>
      </c>
      <c r="BK1625" s="117">
        <f>ROUND(I1625*H1625,2)</f>
        <v>87600</v>
      </c>
      <c r="BL1625" s="12" t="s">
        <v>105</v>
      </c>
      <c r="BM1625" s="116" t="s">
        <v>2773</v>
      </c>
    </row>
    <row r="1626" spans="1:65" s="2" customFormat="1" ht="29.25">
      <c r="A1626" s="24"/>
      <c r="B1626" s="25"/>
      <c r="C1626" s="24"/>
      <c r="D1626" s="118" t="s">
        <v>108</v>
      </c>
      <c r="E1626" s="24"/>
      <c r="F1626" s="119" t="s">
        <v>2774</v>
      </c>
      <c r="G1626" s="24"/>
      <c r="H1626" s="24"/>
      <c r="I1626" s="24"/>
      <c r="J1626" s="24"/>
      <c r="K1626" s="24"/>
      <c r="L1626" s="25"/>
      <c r="M1626" s="120"/>
      <c r="N1626" s="121"/>
      <c r="O1626" s="45"/>
      <c r="P1626" s="45"/>
      <c r="Q1626" s="45"/>
      <c r="R1626" s="45"/>
      <c r="S1626" s="45"/>
      <c r="T1626" s="46"/>
      <c r="U1626" s="24"/>
      <c r="V1626" s="24"/>
      <c r="W1626" s="24"/>
      <c r="X1626" s="24"/>
      <c r="Y1626" s="24"/>
      <c r="Z1626" s="24"/>
      <c r="AA1626" s="24"/>
      <c r="AB1626" s="24"/>
      <c r="AC1626" s="24"/>
      <c r="AD1626" s="24"/>
      <c r="AE1626" s="24"/>
      <c r="AT1626" s="12" t="s">
        <v>108</v>
      </c>
      <c r="AU1626" s="12" t="s">
        <v>69</v>
      </c>
    </row>
    <row r="1627" spans="1:65" s="2" customFormat="1" ht="39">
      <c r="A1627" s="24"/>
      <c r="B1627" s="25"/>
      <c r="C1627" s="24"/>
      <c r="D1627" s="118" t="s">
        <v>110</v>
      </c>
      <c r="E1627" s="24"/>
      <c r="F1627" s="122" t="s">
        <v>2769</v>
      </c>
      <c r="G1627" s="24"/>
      <c r="H1627" s="24"/>
      <c r="I1627" s="24"/>
      <c r="J1627" s="24"/>
      <c r="K1627" s="24"/>
      <c r="L1627" s="25"/>
      <c r="M1627" s="120"/>
      <c r="N1627" s="121"/>
      <c r="O1627" s="45"/>
      <c r="P1627" s="45"/>
      <c r="Q1627" s="45"/>
      <c r="R1627" s="45"/>
      <c r="S1627" s="45"/>
      <c r="T1627" s="46"/>
      <c r="U1627" s="24"/>
      <c r="V1627" s="24"/>
      <c r="W1627" s="24"/>
      <c r="X1627" s="24"/>
      <c r="Y1627" s="24"/>
      <c r="Z1627" s="24"/>
      <c r="AA1627" s="24"/>
      <c r="AB1627" s="24"/>
      <c r="AC1627" s="24"/>
      <c r="AD1627" s="24"/>
      <c r="AE1627" s="24"/>
      <c r="AT1627" s="12" t="s">
        <v>110</v>
      </c>
      <c r="AU1627" s="12" t="s">
        <v>69</v>
      </c>
    </row>
    <row r="1628" spans="1:65" s="2" customFormat="1" ht="16.5" customHeight="1">
      <c r="A1628" s="24"/>
      <c r="B1628" s="105"/>
      <c r="C1628" s="106" t="s">
        <v>2775</v>
      </c>
      <c r="D1628" s="106" t="s">
        <v>100</v>
      </c>
      <c r="E1628" s="107" t="s">
        <v>2776</v>
      </c>
      <c r="F1628" s="108" t="s">
        <v>2777</v>
      </c>
      <c r="G1628" s="109" t="s">
        <v>2766</v>
      </c>
      <c r="H1628" s="110">
        <v>50</v>
      </c>
      <c r="I1628" s="111">
        <v>438</v>
      </c>
      <c r="J1628" s="111">
        <f>ROUND(I1628*H1628,2)</f>
        <v>21900</v>
      </c>
      <c r="K1628" s="108" t="s">
        <v>104</v>
      </c>
      <c r="L1628" s="25"/>
      <c r="M1628" s="112" t="s">
        <v>3</v>
      </c>
      <c r="N1628" s="113" t="s">
        <v>40</v>
      </c>
      <c r="O1628" s="114">
        <v>0</v>
      </c>
      <c r="P1628" s="114">
        <f>O1628*H1628</f>
        <v>0</v>
      </c>
      <c r="Q1628" s="114">
        <v>0</v>
      </c>
      <c r="R1628" s="114">
        <f>Q1628*H1628</f>
        <v>0</v>
      </c>
      <c r="S1628" s="114">
        <v>0</v>
      </c>
      <c r="T1628" s="115">
        <f>S1628*H1628</f>
        <v>0</v>
      </c>
      <c r="U1628" s="24"/>
      <c r="V1628" s="24"/>
      <c r="W1628" s="24"/>
      <c r="X1628" s="24"/>
      <c r="Y1628" s="24"/>
      <c r="Z1628" s="24"/>
      <c r="AA1628" s="24"/>
      <c r="AB1628" s="24"/>
      <c r="AC1628" s="24"/>
      <c r="AD1628" s="24"/>
      <c r="AE1628" s="24"/>
      <c r="AR1628" s="116" t="s">
        <v>105</v>
      </c>
      <c r="AT1628" s="116" t="s">
        <v>100</v>
      </c>
      <c r="AU1628" s="116" t="s">
        <v>69</v>
      </c>
      <c r="AY1628" s="12" t="s">
        <v>106</v>
      </c>
      <c r="BE1628" s="117">
        <f>IF(N1628="základní",J1628,0)</f>
        <v>21900</v>
      </c>
      <c r="BF1628" s="117">
        <f>IF(N1628="snížená",J1628,0)</f>
        <v>0</v>
      </c>
      <c r="BG1628" s="117">
        <f>IF(N1628="zákl. přenesená",J1628,0)</f>
        <v>0</v>
      </c>
      <c r="BH1628" s="117">
        <f>IF(N1628="sníž. přenesená",J1628,0)</f>
        <v>0</v>
      </c>
      <c r="BI1628" s="117">
        <f>IF(N1628="nulová",J1628,0)</f>
        <v>0</v>
      </c>
      <c r="BJ1628" s="12" t="s">
        <v>77</v>
      </c>
      <c r="BK1628" s="117">
        <f>ROUND(I1628*H1628,2)</f>
        <v>21900</v>
      </c>
      <c r="BL1628" s="12" t="s">
        <v>105</v>
      </c>
      <c r="BM1628" s="116" t="s">
        <v>2778</v>
      </c>
    </row>
    <row r="1629" spans="1:65" s="2" customFormat="1" ht="19.5">
      <c r="A1629" s="24"/>
      <c r="B1629" s="25"/>
      <c r="C1629" s="24"/>
      <c r="D1629" s="118" t="s">
        <v>108</v>
      </c>
      <c r="E1629" s="24"/>
      <c r="F1629" s="119" t="s">
        <v>2779</v>
      </c>
      <c r="G1629" s="24"/>
      <c r="H1629" s="24"/>
      <c r="I1629" s="24"/>
      <c r="J1629" s="24"/>
      <c r="K1629" s="24"/>
      <c r="L1629" s="25"/>
      <c r="M1629" s="120"/>
      <c r="N1629" s="121"/>
      <c r="O1629" s="45"/>
      <c r="P1629" s="45"/>
      <c r="Q1629" s="45"/>
      <c r="R1629" s="45"/>
      <c r="S1629" s="45"/>
      <c r="T1629" s="46"/>
      <c r="U1629" s="24"/>
      <c r="V1629" s="24"/>
      <c r="W1629" s="24"/>
      <c r="X1629" s="24"/>
      <c r="Y1629" s="24"/>
      <c r="Z1629" s="24"/>
      <c r="AA1629" s="24"/>
      <c r="AB1629" s="24"/>
      <c r="AC1629" s="24"/>
      <c r="AD1629" s="24"/>
      <c r="AE1629" s="24"/>
      <c r="AT1629" s="12" t="s">
        <v>108</v>
      </c>
      <c r="AU1629" s="12" t="s">
        <v>69</v>
      </c>
    </row>
    <row r="1630" spans="1:65" s="2" customFormat="1" ht="39">
      <c r="A1630" s="24"/>
      <c r="B1630" s="25"/>
      <c r="C1630" s="24"/>
      <c r="D1630" s="118" t="s">
        <v>110</v>
      </c>
      <c r="E1630" s="24"/>
      <c r="F1630" s="122" t="s">
        <v>2769</v>
      </c>
      <c r="G1630" s="24"/>
      <c r="H1630" s="24"/>
      <c r="I1630" s="24"/>
      <c r="J1630" s="24"/>
      <c r="K1630" s="24"/>
      <c r="L1630" s="25"/>
      <c r="M1630" s="120"/>
      <c r="N1630" s="121"/>
      <c r="O1630" s="45"/>
      <c r="P1630" s="45"/>
      <c r="Q1630" s="45"/>
      <c r="R1630" s="45"/>
      <c r="S1630" s="45"/>
      <c r="T1630" s="46"/>
      <c r="U1630" s="24"/>
      <c r="V1630" s="24"/>
      <c r="W1630" s="24"/>
      <c r="X1630" s="24"/>
      <c r="Y1630" s="24"/>
      <c r="Z1630" s="24"/>
      <c r="AA1630" s="24"/>
      <c r="AB1630" s="24"/>
      <c r="AC1630" s="24"/>
      <c r="AD1630" s="24"/>
      <c r="AE1630" s="24"/>
      <c r="AT1630" s="12" t="s">
        <v>110</v>
      </c>
      <c r="AU1630" s="12" t="s">
        <v>69</v>
      </c>
    </row>
    <row r="1631" spans="1:65" s="2" customFormat="1" ht="16.5" customHeight="1">
      <c r="A1631" s="24"/>
      <c r="B1631" s="105"/>
      <c r="C1631" s="106" t="s">
        <v>2780</v>
      </c>
      <c r="D1631" s="106" t="s">
        <v>100</v>
      </c>
      <c r="E1631" s="107" t="s">
        <v>2781</v>
      </c>
      <c r="F1631" s="108" t="s">
        <v>2782</v>
      </c>
      <c r="G1631" s="109" t="s">
        <v>2766</v>
      </c>
      <c r="H1631" s="110">
        <v>20</v>
      </c>
      <c r="I1631" s="111">
        <v>210</v>
      </c>
      <c r="J1631" s="111">
        <f>ROUND(I1631*H1631,2)</f>
        <v>4200</v>
      </c>
      <c r="K1631" s="108" t="s">
        <v>104</v>
      </c>
      <c r="L1631" s="25"/>
      <c r="M1631" s="112" t="s">
        <v>3</v>
      </c>
      <c r="N1631" s="113" t="s">
        <v>40</v>
      </c>
      <c r="O1631" s="114">
        <v>0</v>
      </c>
      <c r="P1631" s="114">
        <f>O1631*H1631</f>
        <v>0</v>
      </c>
      <c r="Q1631" s="114">
        <v>0</v>
      </c>
      <c r="R1631" s="114">
        <f>Q1631*H1631</f>
        <v>0</v>
      </c>
      <c r="S1631" s="114">
        <v>0</v>
      </c>
      <c r="T1631" s="115">
        <f>S1631*H1631</f>
        <v>0</v>
      </c>
      <c r="U1631" s="24"/>
      <c r="V1631" s="24"/>
      <c r="W1631" s="24"/>
      <c r="X1631" s="24"/>
      <c r="Y1631" s="24"/>
      <c r="Z1631" s="24"/>
      <c r="AA1631" s="24"/>
      <c r="AB1631" s="24"/>
      <c r="AC1631" s="24"/>
      <c r="AD1631" s="24"/>
      <c r="AE1631" s="24"/>
      <c r="AR1631" s="116" t="s">
        <v>105</v>
      </c>
      <c r="AT1631" s="116" t="s">
        <v>100</v>
      </c>
      <c r="AU1631" s="116" t="s">
        <v>69</v>
      </c>
      <c r="AY1631" s="12" t="s">
        <v>106</v>
      </c>
      <c r="BE1631" s="117">
        <f>IF(N1631="základní",J1631,0)</f>
        <v>4200</v>
      </c>
      <c r="BF1631" s="117">
        <f>IF(N1631="snížená",J1631,0)</f>
        <v>0</v>
      </c>
      <c r="BG1631" s="117">
        <f>IF(N1631="zákl. přenesená",J1631,0)</f>
        <v>0</v>
      </c>
      <c r="BH1631" s="117">
        <f>IF(N1631="sníž. přenesená",J1631,0)</f>
        <v>0</v>
      </c>
      <c r="BI1631" s="117">
        <f>IF(N1631="nulová",J1631,0)</f>
        <v>0</v>
      </c>
      <c r="BJ1631" s="12" t="s">
        <v>77</v>
      </c>
      <c r="BK1631" s="117">
        <f>ROUND(I1631*H1631,2)</f>
        <v>4200</v>
      </c>
      <c r="BL1631" s="12" t="s">
        <v>105</v>
      </c>
      <c r="BM1631" s="116" t="s">
        <v>2783</v>
      </c>
    </row>
    <row r="1632" spans="1:65" s="2" customFormat="1" ht="19.5">
      <c r="A1632" s="24"/>
      <c r="B1632" s="25"/>
      <c r="C1632" s="24"/>
      <c r="D1632" s="118" t="s">
        <v>108</v>
      </c>
      <c r="E1632" s="24"/>
      <c r="F1632" s="119" t="s">
        <v>2784</v>
      </c>
      <c r="G1632" s="24"/>
      <c r="H1632" s="24"/>
      <c r="I1632" s="24"/>
      <c r="J1632" s="24"/>
      <c r="K1632" s="24"/>
      <c r="L1632" s="25"/>
      <c r="M1632" s="120"/>
      <c r="N1632" s="121"/>
      <c r="O1632" s="45"/>
      <c r="P1632" s="45"/>
      <c r="Q1632" s="45"/>
      <c r="R1632" s="45"/>
      <c r="S1632" s="45"/>
      <c r="T1632" s="46"/>
      <c r="U1632" s="24"/>
      <c r="V1632" s="24"/>
      <c r="W1632" s="24"/>
      <c r="X1632" s="24"/>
      <c r="Y1632" s="24"/>
      <c r="Z1632" s="24"/>
      <c r="AA1632" s="24"/>
      <c r="AB1632" s="24"/>
      <c r="AC1632" s="24"/>
      <c r="AD1632" s="24"/>
      <c r="AE1632" s="24"/>
      <c r="AT1632" s="12" t="s">
        <v>108</v>
      </c>
      <c r="AU1632" s="12" t="s">
        <v>69</v>
      </c>
    </row>
    <row r="1633" spans="1:65" s="2" customFormat="1" ht="39">
      <c r="A1633" s="24"/>
      <c r="B1633" s="25"/>
      <c r="C1633" s="24"/>
      <c r="D1633" s="118" t="s">
        <v>110</v>
      </c>
      <c r="E1633" s="24"/>
      <c r="F1633" s="122" t="s">
        <v>2769</v>
      </c>
      <c r="G1633" s="24"/>
      <c r="H1633" s="24"/>
      <c r="I1633" s="24"/>
      <c r="J1633" s="24"/>
      <c r="K1633" s="24"/>
      <c r="L1633" s="25"/>
      <c r="M1633" s="120"/>
      <c r="N1633" s="121"/>
      <c r="O1633" s="45"/>
      <c r="P1633" s="45"/>
      <c r="Q1633" s="45"/>
      <c r="R1633" s="45"/>
      <c r="S1633" s="45"/>
      <c r="T1633" s="46"/>
      <c r="U1633" s="24"/>
      <c r="V1633" s="24"/>
      <c r="W1633" s="24"/>
      <c r="X1633" s="24"/>
      <c r="Y1633" s="24"/>
      <c r="Z1633" s="24"/>
      <c r="AA1633" s="24"/>
      <c r="AB1633" s="24"/>
      <c r="AC1633" s="24"/>
      <c r="AD1633" s="24"/>
      <c r="AE1633" s="24"/>
      <c r="AT1633" s="12" t="s">
        <v>110</v>
      </c>
      <c r="AU1633" s="12" t="s">
        <v>69</v>
      </c>
    </row>
    <row r="1634" spans="1:65" s="2" customFormat="1" ht="16.5" customHeight="1">
      <c r="A1634" s="24"/>
      <c r="B1634" s="105"/>
      <c r="C1634" s="106" t="s">
        <v>2785</v>
      </c>
      <c r="D1634" s="106" t="s">
        <v>100</v>
      </c>
      <c r="E1634" s="107" t="s">
        <v>2786</v>
      </c>
      <c r="F1634" s="108" t="s">
        <v>2787</v>
      </c>
      <c r="G1634" s="109" t="s">
        <v>2766</v>
      </c>
      <c r="H1634" s="110">
        <v>200</v>
      </c>
      <c r="I1634" s="111">
        <v>172</v>
      </c>
      <c r="J1634" s="111">
        <f>ROUND(I1634*H1634,2)</f>
        <v>34400</v>
      </c>
      <c r="K1634" s="108" t="s">
        <v>104</v>
      </c>
      <c r="L1634" s="25"/>
      <c r="M1634" s="112" t="s">
        <v>3</v>
      </c>
      <c r="N1634" s="113" t="s">
        <v>40</v>
      </c>
      <c r="O1634" s="114">
        <v>0</v>
      </c>
      <c r="P1634" s="114">
        <f>O1634*H1634</f>
        <v>0</v>
      </c>
      <c r="Q1634" s="114">
        <v>0</v>
      </c>
      <c r="R1634" s="114">
        <f>Q1634*H1634</f>
        <v>0</v>
      </c>
      <c r="S1634" s="114">
        <v>0</v>
      </c>
      <c r="T1634" s="115">
        <f>S1634*H1634</f>
        <v>0</v>
      </c>
      <c r="U1634" s="24"/>
      <c r="V1634" s="24"/>
      <c r="W1634" s="24"/>
      <c r="X1634" s="24"/>
      <c r="Y1634" s="24"/>
      <c r="Z1634" s="24"/>
      <c r="AA1634" s="24"/>
      <c r="AB1634" s="24"/>
      <c r="AC1634" s="24"/>
      <c r="AD1634" s="24"/>
      <c r="AE1634" s="24"/>
      <c r="AR1634" s="116" t="s">
        <v>105</v>
      </c>
      <c r="AT1634" s="116" t="s">
        <v>100</v>
      </c>
      <c r="AU1634" s="116" t="s">
        <v>69</v>
      </c>
      <c r="AY1634" s="12" t="s">
        <v>106</v>
      </c>
      <c r="BE1634" s="117">
        <f>IF(N1634="základní",J1634,0)</f>
        <v>34400</v>
      </c>
      <c r="BF1634" s="117">
        <f>IF(N1634="snížená",J1634,0)</f>
        <v>0</v>
      </c>
      <c r="BG1634" s="117">
        <f>IF(N1634="zákl. přenesená",J1634,0)</f>
        <v>0</v>
      </c>
      <c r="BH1634" s="117">
        <f>IF(N1634="sníž. přenesená",J1634,0)</f>
        <v>0</v>
      </c>
      <c r="BI1634" s="117">
        <f>IF(N1634="nulová",J1634,0)</f>
        <v>0</v>
      </c>
      <c r="BJ1634" s="12" t="s">
        <v>77</v>
      </c>
      <c r="BK1634" s="117">
        <f>ROUND(I1634*H1634,2)</f>
        <v>34400</v>
      </c>
      <c r="BL1634" s="12" t="s">
        <v>105</v>
      </c>
      <c r="BM1634" s="116" t="s">
        <v>2788</v>
      </c>
    </row>
    <row r="1635" spans="1:65" s="2" customFormat="1" ht="29.25">
      <c r="A1635" s="24"/>
      <c r="B1635" s="25"/>
      <c r="C1635" s="24"/>
      <c r="D1635" s="118" t="s">
        <v>108</v>
      </c>
      <c r="E1635" s="24"/>
      <c r="F1635" s="119" t="s">
        <v>2789</v>
      </c>
      <c r="G1635" s="24"/>
      <c r="H1635" s="24"/>
      <c r="I1635" s="24"/>
      <c r="J1635" s="24"/>
      <c r="K1635" s="24"/>
      <c r="L1635" s="25"/>
      <c r="M1635" s="120"/>
      <c r="N1635" s="121"/>
      <c r="O1635" s="45"/>
      <c r="P1635" s="45"/>
      <c r="Q1635" s="45"/>
      <c r="R1635" s="45"/>
      <c r="S1635" s="45"/>
      <c r="T1635" s="46"/>
      <c r="U1635" s="24"/>
      <c r="V1635" s="24"/>
      <c r="W1635" s="24"/>
      <c r="X1635" s="24"/>
      <c r="Y1635" s="24"/>
      <c r="Z1635" s="24"/>
      <c r="AA1635" s="24"/>
      <c r="AB1635" s="24"/>
      <c r="AC1635" s="24"/>
      <c r="AD1635" s="24"/>
      <c r="AE1635" s="24"/>
      <c r="AT1635" s="12" t="s">
        <v>108</v>
      </c>
      <c r="AU1635" s="12" t="s">
        <v>69</v>
      </c>
    </row>
    <row r="1636" spans="1:65" s="2" customFormat="1" ht="39">
      <c r="A1636" s="24"/>
      <c r="B1636" s="25"/>
      <c r="C1636" s="24"/>
      <c r="D1636" s="118" t="s">
        <v>110</v>
      </c>
      <c r="E1636" s="24"/>
      <c r="F1636" s="122" t="s">
        <v>2769</v>
      </c>
      <c r="G1636" s="24"/>
      <c r="H1636" s="24"/>
      <c r="I1636" s="24"/>
      <c r="J1636" s="24"/>
      <c r="K1636" s="24"/>
      <c r="L1636" s="25"/>
      <c r="M1636" s="120"/>
      <c r="N1636" s="121"/>
      <c r="O1636" s="45"/>
      <c r="P1636" s="45"/>
      <c r="Q1636" s="45"/>
      <c r="R1636" s="45"/>
      <c r="S1636" s="45"/>
      <c r="T1636" s="46"/>
      <c r="U1636" s="24"/>
      <c r="V1636" s="24"/>
      <c r="W1636" s="24"/>
      <c r="X1636" s="24"/>
      <c r="Y1636" s="24"/>
      <c r="Z1636" s="24"/>
      <c r="AA1636" s="24"/>
      <c r="AB1636" s="24"/>
      <c r="AC1636" s="24"/>
      <c r="AD1636" s="24"/>
      <c r="AE1636" s="24"/>
      <c r="AT1636" s="12" t="s">
        <v>110</v>
      </c>
      <c r="AU1636" s="12" t="s">
        <v>69</v>
      </c>
    </row>
    <row r="1637" spans="1:65" s="2" customFormat="1" ht="16.5" customHeight="1">
      <c r="A1637" s="24"/>
      <c r="B1637" s="105"/>
      <c r="C1637" s="106" t="s">
        <v>2790</v>
      </c>
      <c r="D1637" s="106" t="s">
        <v>100</v>
      </c>
      <c r="E1637" s="107" t="s">
        <v>2791</v>
      </c>
      <c r="F1637" s="108" t="s">
        <v>2792</v>
      </c>
      <c r="G1637" s="109" t="s">
        <v>2766</v>
      </c>
      <c r="H1637" s="110">
        <v>50</v>
      </c>
      <c r="I1637" s="111">
        <v>172</v>
      </c>
      <c r="J1637" s="111">
        <f>ROUND(I1637*H1637,2)</f>
        <v>8600</v>
      </c>
      <c r="K1637" s="108" t="s">
        <v>104</v>
      </c>
      <c r="L1637" s="25"/>
      <c r="M1637" s="112" t="s">
        <v>3</v>
      </c>
      <c r="N1637" s="113" t="s">
        <v>40</v>
      </c>
      <c r="O1637" s="114">
        <v>0</v>
      </c>
      <c r="P1637" s="114">
        <f>O1637*H1637</f>
        <v>0</v>
      </c>
      <c r="Q1637" s="114">
        <v>0</v>
      </c>
      <c r="R1637" s="114">
        <f>Q1637*H1637</f>
        <v>0</v>
      </c>
      <c r="S1637" s="114">
        <v>0</v>
      </c>
      <c r="T1637" s="115">
        <f>S1637*H1637</f>
        <v>0</v>
      </c>
      <c r="U1637" s="24"/>
      <c r="V1637" s="24"/>
      <c r="W1637" s="24"/>
      <c r="X1637" s="24"/>
      <c r="Y1637" s="24"/>
      <c r="Z1637" s="24"/>
      <c r="AA1637" s="24"/>
      <c r="AB1637" s="24"/>
      <c r="AC1637" s="24"/>
      <c r="AD1637" s="24"/>
      <c r="AE1637" s="24"/>
      <c r="AR1637" s="116" t="s">
        <v>105</v>
      </c>
      <c r="AT1637" s="116" t="s">
        <v>100</v>
      </c>
      <c r="AU1637" s="116" t="s">
        <v>69</v>
      </c>
      <c r="AY1637" s="12" t="s">
        <v>106</v>
      </c>
      <c r="BE1637" s="117">
        <f>IF(N1637="základní",J1637,0)</f>
        <v>8600</v>
      </c>
      <c r="BF1637" s="117">
        <f>IF(N1637="snížená",J1637,0)</f>
        <v>0</v>
      </c>
      <c r="BG1637" s="117">
        <f>IF(N1637="zákl. přenesená",J1637,0)</f>
        <v>0</v>
      </c>
      <c r="BH1637" s="117">
        <f>IF(N1637="sníž. přenesená",J1637,0)</f>
        <v>0</v>
      </c>
      <c r="BI1637" s="117">
        <f>IF(N1637="nulová",J1637,0)</f>
        <v>0</v>
      </c>
      <c r="BJ1637" s="12" t="s">
        <v>77</v>
      </c>
      <c r="BK1637" s="117">
        <f>ROUND(I1637*H1637,2)</f>
        <v>8600</v>
      </c>
      <c r="BL1637" s="12" t="s">
        <v>105</v>
      </c>
      <c r="BM1637" s="116" t="s">
        <v>2793</v>
      </c>
    </row>
    <row r="1638" spans="1:65" s="2" customFormat="1" ht="19.5">
      <c r="A1638" s="24"/>
      <c r="B1638" s="25"/>
      <c r="C1638" s="24"/>
      <c r="D1638" s="118" t="s">
        <v>108</v>
      </c>
      <c r="E1638" s="24"/>
      <c r="F1638" s="119" t="s">
        <v>2794</v>
      </c>
      <c r="G1638" s="24"/>
      <c r="H1638" s="24"/>
      <c r="I1638" s="24"/>
      <c r="J1638" s="24"/>
      <c r="K1638" s="24"/>
      <c r="L1638" s="25"/>
      <c r="M1638" s="120"/>
      <c r="N1638" s="121"/>
      <c r="O1638" s="45"/>
      <c r="P1638" s="45"/>
      <c r="Q1638" s="45"/>
      <c r="R1638" s="45"/>
      <c r="S1638" s="45"/>
      <c r="T1638" s="46"/>
      <c r="U1638" s="24"/>
      <c r="V1638" s="24"/>
      <c r="W1638" s="24"/>
      <c r="X1638" s="24"/>
      <c r="Y1638" s="24"/>
      <c r="Z1638" s="24"/>
      <c r="AA1638" s="24"/>
      <c r="AB1638" s="24"/>
      <c r="AC1638" s="24"/>
      <c r="AD1638" s="24"/>
      <c r="AE1638" s="24"/>
      <c r="AT1638" s="12" t="s">
        <v>108</v>
      </c>
      <c r="AU1638" s="12" t="s">
        <v>69</v>
      </c>
    </row>
    <row r="1639" spans="1:65" s="2" customFormat="1" ht="39">
      <c r="A1639" s="24"/>
      <c r="B1639" s="25"/>
      <c r="C1639" s="24"/>
      <c r="D1639" s="118" t="s">
        <v>110</v>
      </c>
      <c r="E1639" s="24"/>
      <c r="F1639" s="122" t="s">
        <v>2769</v>
      </c>
      <c r="G1639" s="24"/>
      <c r="H1639" s="24"/>
      <c r="I1639" s="24"/>
      <c r="J1639" s="24"/>
      <c r="K1639" s="24"/>
      <c r="L1639" s="25"/>
      <c r="M1639" s="120"/>
      <c r="N1639" s="121"/>
      <c r="O1639" s="45"/>
      <c r="P1639" s="45"/>
      <c r="Q1639" s="45"/>
      <c r="R1639" s="45"/>
      <c r="S1639" s="45"/>
      <c r="T1639" s="46"/>
      <c r="U1639" s="24"/>
      <c r="V1639" s="24"/>
      <c r="W1639" s="24"/>
      <c r="X1639" s="24"/>
      <c r="Y1639" s="24"/>
      <c r="Z1639" s="24"/>
      <c r="AA1639" s="24"/>
      <c r="AB1639" s="24"/>
      <c r="AC1639" s="24"/>
      <c r="AD1639" s="24"/>
      <c r="AE1639" s="24"/>
      <c r="AT1639" s="12" t="s">
        <v>110</v>
      </c>
      <c r="AU1639" s="12" t="s">
        <v>69</v>
      </c>
    </row>
    <row r="1640" spans="1:65" s="2" customFormat="1" ht="16.5" customHeight="1">
      <c r="A1640" s="24"/>
      <c r="B1640" s="105"/>
      <c r="C1640" s="106" t="s">
        <v>2795</v>
      </c>
      <c r="D1640" s="106" t="s">
        <v>100</v>
      </c>
      <c r="E1640" s="107" t="s">
        <v>2796</v>
      </c>
      <c r="F1640" s="108" t="s">
        <v>2797</v>
      </c>
      <c r="G1640" s="109" t="s">
        <v>2766</v>
      </c>
      <c r="H1640" s="110">
        <v>20</v>
      </c>
      <c r="I1640" s="111">
        <v>321</v>
      </c>
      <c r="J1640" s="111">
        <f>ROUND(I1640*H1640,2)</f>
        <v>6420</v>
      </c>
      <c r="K1640" s="108" t="s">
        <v>104</v>
      </c>
      <c r="L1640" s="25"/>
      <c r="M1640" s="112" t="s">
        <v>3</v>
      </c>
      <c r="N1640" s="113" t="s">
        <v>40</v>
      </c>
      <c r="O1640" s="114">
        <v>0</v>
      </c>
      <c r="P1640" s="114">
        <f>O1640*H1640</f>
        <v>0</v>
      </c>
      <c r="Q1640" s="114">
        <v>0</v>
      </c>
      <c r="R1640" s="114">
        <f>Q1640*H1640</f>
        <v>0</v>
      </c>
      <c r="S1640" s="114">
        <v>0</v>
      </c>
      <c r="T1640" s="115">
        <f>S1640*H1640</f>
        <v>0</v>
      </c>
      <c r="U1640" s="24"/>
      <c r="V1640" s="24"/>
      <c r="W1640" s="24"/>
      <c r="X1640" s="24"/>
      <c r="Y1640" s="24"/>
      <c r="Z1640" s="24"/>
      <c r="AA1640" s="24"/>
      <c r="AB1640" s="24"/>
      <c r="AC1640" s="24"/>
      <c r="AD1640" s="24"/>
      <c r="AE1640" s="24"/>
      <c r="AR1640" s="116" t="s">
        <v>105</v>
      </c>
      <c r="AT1640" s="116" t="s">
        <v>100</v>
      </c>
      <c r="AU1640" s="116" t="s">
        <v>69</v>
      </c>
      <c r="AY1640" s="12" t="s">
        <v>106</v>
      </c>
      <c r="BE1640" s="117">
        <f>IF(N1640="základní",J1640,0)</f>
        <v>6420</v>
      </c>
      <c r="BF1640" s="117">
        <f>IF(N1640="snížená",J1640,0)</f>
        <v>0</v>
      </c>
      <c r="BG1640" s="117">
        <f>IF(N1640="zákl. přenesená",J1640,0)</f>
        <v>0</v>
      </c>
      <c r="BH1640" s="117">
        <f>IF(N1640="sníž. přenesená",J1640,0)</f>
        <v>0</v>
      </c>
      <c r="BI1640" s="117">
        <f>IF(N1640="nulová",J1640,0)</f>
        <v>0</v>
      </c>
      <c r="BJ1640" s="12" t="s">
        <v>77</v>
      </c>
      <c r="BK1640" s="117">
        <f>ROUND(I1640*H1640,2)</f>
        <v>6420</v>
      </c>
      <c r="BL1640" s="12" t="s">
        <v>105</v>
      </c>
      <c r="BM1640" s="116" t="s">
        <v>2798</v>
      </c>
    </row>
    <row r="1641" spans="1:65" s="2" customFormat="1" ht="29.25">
      <c r="A1641" s="24"/>
      <c r="B1641" s="25"/>
      <c r="C1641" s="24"/>
      <c r="D1641" s="118" t="s">
        <v>108</v>
      </c>
      <c r="E1641" s="24"/>
      <c r="F1641" s="119" t="s">
        <v>2799</v>
      </c>
      <c r="G1641" s="24"/>
      <c r="H1641" s="24"/>
      <c r="I1641" s="24"/>
      <c r="J1641" s="24"/>
      <c r="K1641" s="24"/>
      <c r="L1641" s="25"/>
      <c r="M1641" s="120"/>
      <c r="N1641" s="121"/>
      <c r="O1641" s="45"/>
      <c r="P1641" s="45"/>
      <c r="Q1641" s="45"/>
      <c r="R1641" s="45"/>
      <c r="S1641" s="45"/>
      <c r="T1641" s="46"/>
      <c r="U1641" s="24"/>
      <c r="V1641" s="24"/>
      <c r="W1641" s="24"/>
      <c r="X1641" s="24"/>
      <c r="Y1641" s="24"/>
      <c r="Z1641" s="24"/>
      <c r="AA1641" s="24"/>
      <c r="AB1641" s="24"/>
      <c r="AC1641" s="24"/>
      <c r="AD1641" s="24"/>
      <c r="AE1641" s="24"/>
      <c r="AT1641" s="12" t="s">
        <v>108</v>
      </c>
      <c r="AU1641" s="12" t="s">
        <v>69</v>
      </c>
    </row>
    <row r="1642" spans="1:65" s="2" customFormat="1" ht="39">
      <c r="A1642" s="24"/>
      <c r="B1642" s="25"/>
      <c r="C1642" s="24"/>
      <c r="D1642" s="118" t="s">
        <v>110</v>
      </c>
      <c r="E1642" s="24"/>
      <c r="F1642" s="122" t="s">
        <v>2769</v>
      </c>
      <c r="G1642" s="24"/>
      <c r="H1642" s="24"/>
      <c r="I1642" s="24"/>
      <c r="J1642" s="24"/>
      <c r="K1642" s="24"/>
      <c r="L1642" s="25"/>
      <c r="M1642" s="120"/>
      <c r="N1642" s="121"/>
      <c r="O1642" s="45"/>
      <c r="P1642" s="45"/>
      <c r="Q1642" s="45"/>
      <c r="R1642" s="45"/>
      <c r="S1642" s="45"/>
      <c r="T1642" s="46"/>
      <c r="U1642" s="24"/>
      <c r="V1642" s="24"/>
      <c r="W1642" s="24"/>
      <c r="X1642" s="24"/>
      <c r="Y1642" s="24"/>
      <c r="Z1642" s="24"/>
      <c r="AA1642" s="24"/>
      <c r="AB1642" s="24"/>
      <c r="AC1642" s="24"/>
      <c r="AD1642" s="24"/>
      <c r="AE1642" s="24"/>
      <c r="AT1642" s="12" t="s">
        <v>110</v>
      </c>
      <c r="AU1642" s="12" t="s">
        <v>69</v>
      </c>
    </row>
    <row r="1643" spans="1:65" s="2" customFormat="1" ht="16.5" customHeight="1">
      <c r="A1643" s="24"/>
      <c r="B1643" s="105"/>
      <c r="C1643" s="106" t="s">
        <v>2800</v>
      </c>
      <c r="D1643" s="106" t="s">
        <v>100</v>
      </c>
      <c r="E1643" s="107" t="s">
        <v>2801</v>
      </c>
      <c r="F1643" s="108" t="s">
        <v>2802</v>
      </c>
      <c r="G1643" s="109" t="s">
        <v>2766</v>
      </c>
      <c r="H1643" s="110">
        <v>200</v>
      </c>
      <c r="I1643" s="111">
        <v>265</v>
      </c>
      <c r="J1643" s="111">
        <f>ROUND(I1643*H1643,2)</f>
        <v>53000</v>
      </c>
      <c r="K1643" s="108" t="s">
        <v>104</v>
      </c>
      <c r="L1643" s="25"/>
      <c r="M1643" s="112" t="s">
        <v>3</v>
      </c>
      <c r="N1643" s="113" t="s">
        <v>40</v>
      </c>
      <c r="O1643" s="114">
        <v>0</v>
      </c>
      <c r="P1643" s="114">
        <f>O1643*H1643</f>
        <v>0</v>
      </c>
      <c r="Q1643" s="114">
        <v>0</v>
      </c>
      <c r="R1643" s="114">
        <f>Q1643*H1643</f>
        <v>0</v>
      </c>
      <c r="S1643" s="114">
        <v>0</v>
      </c>
      <c r="T1643" s="115">
        <f>S1643*H1643</f>
        <v>0</v>
      </c>
      <c r="U1643" s="24"/>
      <c r="V1643" s="24"/>
      <c r="W1643" s="24"/>
      <c r="X1643" s="24"/>
      <c r="Y1643" s="24"/>
      <c r="Z1643" s="24"/>
      <c r="AA1643" s="24"/>
      <c r="AB1643" s="24"/>
      <c r="AC1643" s="24"/>
      <c r="AD1643" s="24"/>
      <c r="AE1643" s="24"/>
      <c r="AR1643" s="116" t="s">
        <v>105</v>
      </c>
      <c r="AT1643" s="116" t="s">
        <v>100</v>
      </c>
      <c r="AU1643" s="116" t="s">
        <v>69</v>
      </c>
      <c r="AY1643" s="12" t="s">
        <v>106</v>
      </c>
      <c r="BE1643" s="117">
        <f>IF(N1643="základní",J1643,0)</f>
        <v>53000</v>
      </c>
      <c r="BF1643" s="117">
        <f>IF(N1643="snížená",J1643,0)</f>
        <v>0</v>
      </c>
      <c r="BG1643" s="117">
        <f>IF(N1643="zákl. přenesená",J1643,0)</f>
        <v>0</v>
      </c>
      <c r="BH1643" s="117">
        <f>IF(N1643="sníž. přenesená",J1643,0)</f>
        <v>0</v>
      </c>
      <c r="BI1643" s="117">
        <f>IF(N1643="nulová",J1643,0)</f>
        <v>0</v>
      </c>
      <c r="BJ1643" s="12" t="s">
        <v>77</v>
      </c>
      <c r="BK1643" s="117">
        <f>ROUND(I1643*H1643,2)</f>
        <v>53000</v>
      </c>
      <c r="BL1643" s="12" t="s">
        <v>105</v>
      </c>
      <c r="BM1643" s="116" t="s">
        <v>2803</v>
      </c>
    </row>
    <row r="1644" spans="1:65" s="2" customFormat="1" ht="19.5">
      <c r="A1644" s="24"/>
      <c r="B1644" s="25"/>
      <c r="C1644" s="24"/>
      <c r="D1644" s="118" t="s">
        <v>108</v>
      </c>
      <c r="E1644" s="24"/>
      <c r="F1644" s="119" t="s">
        <v>2804</v>
      </c>
      <c r="G1644" s="24"/>
      <c r="H1644" s="24"/>
      <c r="I1644" s="24"/>
      <c r="J1644" s="24"/>
      <c r="K1644" s="24"/>
      <c r="L1644" s="25"/>
      <c r="M1644" s="120"/>
      <c r="N1644" s="121"/>
      <c r="O1644" s="45"/>
      <c r="P1644" s="45"/>
      <c r="Q1644" s="45"/>
      <c r="R1644" s="45"/>
      <c r="S1644" s="45"/>
      <c r="T1644" s="46"/>
      <c r="U1644" s="24"/>
      <c r="V1644" s="24"/>
      <c r="W1644" s="24"/>
      <c r="X1644" s="24"/>
      <c r="Y1644" s="24"/>
      <c r="Z1644" s="24"/>
      <c r="AA1644" s="24"/>
      <c r="AB1644" s="24"/>
      <c r="AC1644" s="24"/>
      <c r="AD1644" s="24"/>
      <c r="AE1644" s="24"/>
      <c r="AT1644" s="12" t="s">
        <v>108</v>
      </c>
      <c r="AU1644" s="12" t="s">
        <v>69</v>
      </c>
    </row>
    <row r="1645" spans="1:65" s="2" customFormat="1" ht="39">
      <c r="A1645" s="24"/>
      <c r="B1645" s="25"/>
      <c r="C1645" s="24"/>
      <c r="D1645" s="118" t="s">
        <v>110</v>
      </c>
      <c r="E1645" s="24"/>
      <c r="F1645" s="122" t="s">
        <v>2769</v>
      </c>
      <c r="G1645" s="24"/>
      <c r="H1645" s="24"/>
      <c r="I1645" s="24"/>
      <c r="J1645" s="24"/>
      <c r="K1645" s="24"/>
      <c r="L1645" s="25"/>
      <c r="M1645" s="120"/>
      <c r="N1645" s="121"/>
      <c r="O1645" s="45"/>
      <c r="P1645" s="45"/>
      <c r="Q1645" s="45"/>
      <c r="R1645" s="45"/>
      <c r="S1645" s="45"/>
      <c r="T1645" s="46"/>
      <c r="U1645" s="24"/>
      <c r="V1645" s="24"/>
      <c r="W1645" s="24"/>
      <c r="X1645" s="24"/>
      <c r="Y1645" s="24"/>
      <c r="Z1645" s="24"/>
      <c r="AA1645" s="24"/>
      <c r="AB1645" s="24"/>
      <c r="AC1645" s="24"/>
      <c r="AD1645" s="24"/>
      <c r="AE1645" s="24"/>
      <c r="AT1645" s="12" t="s">
        <v>110</v>
      </c>
      <c r="AU1645" s="12" t="s">
        <v>69</v>
      </c>
    </row>
    <row r="1646" spans="1:65" s="2" customFormat="1" ht="16.5" customHeight="1">
      <c r="A1646" s="24"/>
      <c r="B1646" s="105"/>
      <c r="C1646" s="106" t="s">
        <v>2805</v>
      </c>
      <c r="D1646" s="106" t="s">
        <v>100</v>
      </c>
      <c r="E1646" s="107" t="s">
        <v>2806</v>
      </c>
      <c r="F1646" s="108" t="s">
        <v>2807</v>
      </c>
      <c r="G1646" s="109" t="s">
        <v>2766</v>
      </c>
      <c r="H1646" s="110">
        <v>50</v>
      </c>
      <c r="I1646" s="111">
        <v>265</v>
      </c>
      <c r="J1646" s="111">
        <f>ROUND(I1646*H1646,2)</f>
        <v>13250</v>
      </c>
      <c r="K1646" s="108" t="s">
        <v>104</v>
      </c>
      <c r="L1646" s="25"/>
      <c r="M1646" s="112" t="s">
        <v>3</v>
      </c>
      <c r="N1646" s="113" t="s">
        <v>40</v>
      </c>
      <c r="O1646" s="114">
        <v>0</v>
      </c>
      <c r="P1646" s="114">
        <f>O1646*H1646</f>
        <v>0</v>
      </c>
      <c r="Q1646" s="114">
        <v>0</v>
      </c>
      <c r="R1646" s="114">
        <f>Q1646*H1646</f>
        <v>0</v>
      </c>
      <c r="S1646" s="114">
        <v>0</v>
      </c>
      <c r="T1646" s="115">
        <f>S1646*H1646</f>
        <v>0</v>
      </c>
      <c r="U1646" s="24"/>
      <c r="V1646" s="24"/>
      <c r="W1646" s="24"/>
      <c r="X1646" s="24"/>
      <c r="Y1646" s="24"/>
      <c r="Z1646" s="24"/>
      <c r="AA1646" s="24"/>
      <c r="AB1646" s="24"/>
      <c r="AC1646" s="24"/>
      <c r="AD1646" s="24"/>
      <c r="AE1646" s="24"/>
      <c r="AR1646" s="116" t="s">
        <v>105</v>
      </c>
      <c r="AT1646" s="116" t="s">
        <v>100</v>
      </c>
      <c r="AU1646" s="116" t="s">
        <v>69</v>
      </c>
      <c r="AY1646" s="12" t="s">
        <v>106</v>
      </c>
      <c r="BE1646" s="117">
        <f>IF(N1646="základní",J1646,0)</f>
        <v>13250</v>
      </c>
      <c r="BF1646" s="117">
        <f>IF(N1646="snížená",J1646,0)</f>
        <v>0</v>
      </c>
      <c r="BG1646" s="117">
        <f>IF(N1646="zákl. přenesená",J1646,0)</f>
        <v>0</v>
      </c>
      <c r="BH1646" s="117">
        <f>IF(N1646="sníž. přenesená",J1646,0)</f>
        <v>0</v>
      </c>
      <c r="BI1646" s="117">
        <f>IF(N1646="nulová",J1646,0)</f>
        <v>0</v>
      </c>
      <c r="BJ1646" s="12" t="s">
        <v>77</v>
      </c>
      <c r="BK1646" s="117">
        <f>ROUND(I1646*H1646,2)</f>
        <v>13250</v>
      </c>
      <c r="BL1646" s="12" t="s">
        <v>105</v>
      </c>
      <c r="BM1646" s="116" t="s">
        <v>2808</v>
      </c>
    </row>
    <row r="1647" spans="1:65" s="2" customFormat="1" ht="19.5">
      <c r="A1647" s="24"/>
      <c r="B1647" s="25"/>
      <c r="C1647" s="24"/>
      <c r="D1647" s="118" t="s">
        <v>108</v>
      </c>
      <c r="E1647" s="24"/>
      <c r="F1647" s="119" t="s">
        <v>2809</v>
      </c>
      <c r="G1647" s="24"/>
      <c r="H1647" s="24"/>
      <c r="I1647" s="24"/>
      <c r="J1647" s="24"/>
      <c r="K1647" s="24"/>
      <c r="L1647" s="25"/>
      <c r="M1647" s="120"/>
      <c r="N1647" s="121"/>
      <c r="O1647" s="45"/>
      <c r="P1647" s="45"/>
      <c r="Q1647" s="45"/>
      <c r="R1647" s="45"/>
      <c r="S1647" s="45"/>
      <c r="T1647" s="46"/>
      <c r="U1647" s="24"/>
      <c r="V1647" s="24"/>
      <c r="W1647" s="24"/>
      <c r="X1647" s="24"/>
      <c r="Y1647" s="24"/>
      <c r="Z1647" s="24"/>
      <c r="AA1647" s="24"/>
      <c r="AB1647" s="24"/>
      <c r="AC1647" s="24"/>
      <c r="AD1647" s="24"/>
      <c r="AE1647" s="24"/>
      <c r="AT1647" s="12" t="s">
        <v>108</v>
      </c>
      <c r="AU1647" s="12" t="s">
        <v>69</v>
      </c>
    </row>
    <row r="1648" spans="1:65" s="2" customFormat="1" ht="39">
      <c r="A1648" s="24"/>
      <c r="B1648" s="25"/>
      <c r="C1648" s="24"/>
      <c r="D1648" s="118" t="s">
        <v>110</v>
      </c>
      <c r="E1648" s="24"/>
      <c r="F1648" s="122" t="s">
        <v>2769</v>
      </c>
      <c r="G1648" s="24"/>
      <c r="H1648" s="24"/>
      <c r="I1648" s="24"/>
      <c r="J1648" s="24"/>
      <c r="K1648" s="24"/>
      <c r="L1648" s="25"/>
      <c r="M1648" s="120"/>
      <c r="N1648" s="121"/>
      <c r="O1648" s="45"/>
      <c r="P1648" s="45"/>
      <c r="Q1648" s="45"/>
      <c r="R1648" s="45"/>
      <c r="S1648" s="45"/>
      <c r="T1648" s="46"/>
      <c r="U1648" s="24"/>
      <c r="V1648" s="24"/>
      <c r="W1648" s="24"/>
      <c r="X1648" s="24"/>
      <c r="Y1648" s="24"/>
      <c r="Z1648" s="24"/>
      <c r="AA1648" s="24"/>
      <c r="AB1648" s="24"/>
      <c r="AC1648" s="24"/>
      <c r="AD1648" s="24"/>
      <c r="AE1648" s="24"/>
      <c r="AT1648" s="12" t="s">
        <v>110</v>
      </c>
      <c r="AU1648" s="12" t="s">
        <v>69</v>
      </c>
    </row>
    <row r="1649" spans="1:65" s="2" customFormat="1" ht="16.5" customHeight="1">
      <c r="A1649" s="24"/>
      <c r="B1649" s="105"/>
      <c r="C1649" s="106" t="s">
        <v>2810</v>
      </c>
      <c r="D1649" s="106" t="s">
        <v>100</v>
      </c>
      <c r="E1649" s="107" t="s">
        <v>2811</v>
      </c>
      <c r="F1649" s="108" t="s">
        <v>2812</v>
      </c>
      <c r="G1649" s="109" t="s">
        <v>2766</v>
      </c>
      <c r="H1649" s="110">
        <v>20</v>
      </c>
      <c r="I1649" s="111">
        <v>1540</v>
      </c>
      <c r="J1649" s="111">
        <f>ROUND(I1649*H1649,2)</f>
        <v>30800</v>
      </c>
      <c r="K1649" s="108" t="s">
        <v>104</v>
      </c>
      <c r="L1649" s="25"/>
      <c r="M1649" s="112" t="s">
        <v>3</v>
      </c>
      <c r="N1649" s="113" t="s">
        <v>40</v>
      </c>
      <c r="O1649" s="114">
        <v>0</v>
      </c>
      <c r="P1649" s="114">
        <f>O1649*H1649</f>
        <v>0</v>
      </c>
      <c r="Q1649" s="114">
        <v>0</v>
      </c>
      <c r="R1649" s="114">
        <f>Q1649*H1649</f>
        <v>0</v>
      </c>
      <c r="S1649" s="114">
        <v>0</v>
      </c>
      <c r="T1649" s="115">
        <f>S1649*H1649</f>
        <v>0</v>
      </c>
      <c r="U1649" s="24"/>
      <c r="V1649" s="24"/>
      <c r="W1649" s="24"/>
      <c r="X1649" s="24"/>
      <c r="Y1649" s="24"/>
      <c r="Z1649" s="24"/>
      <c r="AA1649" s="24"/>
      <c r="AB1649" s="24"/>
      <c r="AC1649" s="24"/>
      <c r="AD1649" s="24"/>
      <c r="AE1649" s="24"/>
      <c r="AR1649" s="116" t="s">
        <v>105</v>
      </c>
      <c r="AT1649" s="116" t="s">
        <v>100</v>
      </c>
      <c r="AU1649" s="116" t="s">
        <v>69</v>
      </c>
      <c r="AY1649" s="12" t="s">
        <v>106</v>
      </c>
      <c r="BE1649" s="117">
        <f>IF(N1649="základní",J1649,0)</f>
        <v>30800</v>
      </c>
      <c r="BF1649" s="117">
        <f>IF(N1649="snížená",J1649,0)</f>
        <v>0</v>
      </c>
      <c r="BG1649" s="117">
        <f>IF(N1649="zákl. přenesená",J1649,0)</f>
        <v>0</v>
      </c>
      <c r="BH1649" s="117">
        <f>IF(N1649="sníž. přenesená",J1649,0)</f>
        <v>0</v>
      </c>
      <c r="BI1649" s="117">
        <f>IF(N1649="nulová",J1649,0)</f>
        <v>0</v>
      </c>
      <c r="BJ1649" s="12" t="s">
        <v>77</v>
      </c>
      <c r="BK1649" s="117">
        <f>ROUND(I1649*H1649,2)</f>
        <v>30800</v>
      </c>
      <c r="BL1649" s="12" t="s">
        <v>105</v>
      </c>
      <c r="BM1649" s="116" t="s">
        <v>2813</v>
      </c>
    </row>
    <row r="1650" spans="1:65" s="2" customFormat="1" ht="19.5">
      <c r="A1650" s="24"/>
      <c r="B1650" s="25"/>
      <c r="C1650" s="24"/>
      <c r="D1650" s="118" t="s">
        <v>108</v>
      </c>
      <c r="E1650" s="24"/>
      <c r="F1650" s="119" t="s">
        <v>2814</v>
      </c>
      <c r="G1650" s="24"/>
      <c r="H1650" s="24"/>
      <c r="I1650" s="24"/>
      <c r="J1650" s="24"/>
      <c r="K1650" s="24"/>
      <c r="L1650" s="25"/>
      <c r="M1650" s="120"/>
      <c r="N1650" s="121"/>
      <c r="O1650" s="45"/>
      <c r="P1650" s="45"/>
      <c r="Q1650" s="45"/>
      <c r="R1650" s="45"/>
      <c r="S1650" s="45"/>
      <c r="T1650" s="46"/>
      <c r="U1650" s="24"/>
      <c r="V1650" s="24"/>
      <c r="W1650" s="24"/>
      <c r="X1650" s="24"/>
      <c r="Y1650" s="24"/>
      <c r="Z1650" s="24"/>
      <c r="AA1650" s="24"/>
      <c r="AB1650" s="24"/>
      <c r="AC1650" s="24"/>
      <c r="AD1650" s="24"/>
      <c r="AE1650" s="24"/>
      <c r="AT1650" s="12" t="s">
        <v>108</v>
      </c>
      <c r="AU1650" s="12" t="s">
        <v>69</v>
      </c>
    </row>
    <row r="1651" spans="1:65" s="2" customFormat="1" ht="39">
      <c r="A1651" s="24"/>
      <c r="B1651" s="25"/>
      <c r="C1651" s="24"/>
      <c r="D1651" s="118" t="s">
        <v>110</v>
      </c>
      <c r="E1651" s="24"/>
      <c r="F1651" s="122" t="s">
        <v>2815</v>
      </c>
      <c r="G1651" s="24"/>
      <c r="H1651" s="24"/>
      <c r="I1651" s="24"/>
      <c r="J1651" s="24"/>
      <c r="K1651" s="24"/>
      <c r="L1651" s="25"/>
      <c r="M1651" s="120"/>
      <c r="N1651" s="121"/>
      <c r="O1651" s="45"/>
      <c r="P1651" s="45"/>
      <c r="Q1651" s="45"/>
      <c r="R1651" s="45"/>
      <c r="S1651" s="45"/>
      <c r="T1651" s="46"/>
      <c r="U1651" s="24"/>
      <c r="V1651" s="24"/>
      <c r="W1651" s="24"/>
      <c r="X1651" s="24"/>
      <c r="Y1651" s="24"/>
      <c r="Z1651" s="24"/>
      <c r="AA1651" s="24"/>
      <c r="AB1651" s="24"/>
      <c r="AC1651" s="24"/>
      <c r="AD1651" s="24"/>
      <c r="AE1651" s="24"/>
      <c r="AT1651" s="12" t="s">
        <v>110</v>
      </c>
      <c r="AU1651" s="12" t="s">
        <v>69</v>
      </c>
    </row>
    <row r="1652" spans="1:65" s="2" customFormat="1" ht="16.5" customHeight="1">
      <c r="A1652" s="24"/>
      <c r="B1652" s="105"/>
      <c r="C1652" s="106" t="s">
        <v>2816</v>
      </c>
      <c r="D1652" s="106" t="s">
        <v>100</v>
      </c>
      <c r="E1652" s="107" t="s">
        <v>2817</v>
      </c>
      <c r="F1652" s="108" t="s">
        <v>2818</v>
      </c>
      <c r="G1652" s="109" t="s">
        <v>2766</v>
      </c>
      <c r="H1652" s="110">
        <v>20</v>
      </c>
      <c r="I1652" s="111">
        <v>1430</v>
      </c>
      <c r="J1652" s="111">
        <f>ROUND(I1652*H1652,2)</f>
        <v>28600</v>
      </c>
      <c r="K1652" s="108" t="s">
        <v>104</v>
      </c>
      <c r="L1652" s="25"/>
      <c r="M1652" s="112" t="s">
        <v>3</v>
      </c>
      <c r="N1652" s="113" t="s">
        <v>40</v>
      </c>
      <c r="O1652" s="114">
        <v>0</v>
      </c>
      <c r="P1652" s="114">
        <f>O1652*H1652</f>
        <v>0</v>
      </c>
      <c r="Q1652" s="114">
        <v>0</v>
      </c>
      <c r="R1652" s="114">
        <f>Q1652*H1652</f>
        <v>0</v>
      </c>
      <c r="S1652" s="114">
        <v>0</v>
      </c>
      <c r="T1652" s="115">
        <f>S1652*H1652</f>
        <v>0</v>
      </c>
      <c r="U1652" s="24"/>
      <c r="V1652" s="24"/>
      <c r="W1652" s="24"/>
      <c r="X1652" s="24"/>
      <c r="Y1652" s="24"/>
      <c r="Z1652" s="24"/>
      <c r="AA1652" s="24"/>
      <c r="AB1652" s="24"/>
      <c r="AC1652" s="24"/>
      <c r="AD1652" s="24"/>
      <c r="AE1652" s="24"/>
      <c r="AR1652" s="116" t="s">
        <v>105</v>
      </c>
      <c r="AT1652" s="116" t="s">
        <v>100</v>
      </c>
      <c r="AU1652" s="116" t="s">
        <v>69</v>
      </c>
      <c r="AY1652" s="12" t="s">
        <v>106</v>
      </c>
      <c r="BE1652" s="117">
        <f>IF(N1652="základní",J1652,0)</f>
        <v>28600</v>
      </c>
      <c r="BF1652" s="117">
        <f>IF(N1652="snížená",J1652,0)</f>
        <v>0</v>
      </c>
      <c r="BG1652" s="117">
        <f>IF(N1652="zákl. přenesená",J1652,0)</f>
        <v>0</v>
      </c>
      <c r="BH1652" s="117">
        <f>IF(N1652="sníž. přenesená",J1652,0)</f>
        <v>0</v>
      </c>
      <c r="BI1652" s="117">
        <f>IF(N1652="nulová",J1652,0)</f>
        <v>0</v>
      </c>
      <c r="BJ1652" s="12" t="s">
        <v>77</v>
      </c>
      <c r="BK1652" s="117">
        <f>ROUND(I1652*H1652,2)</f>
        <v>28600</v>
      </c>
      <c r="BL1652" s="12" t="s">
        <v>105</v>
      </c>
      <c r="BM1652" s="116" t="s">
        <v>2819</v>
      </c>
    </row>
    <row r="1653" spans="1:65" s="2" customFormat="1" ht="19.5">
      <c r="A1653" s="24"/>
      <c r="B1653" s="25"/>
      <c r="C1653" s="24"/>
      <c r="D1653" s="118" t="s">
        <v>108</v>
      </c>
      <c r="E1653" s="24"/>
      <c r="F1653" s="119" t="s">
        <v>2820</v>
      </c>
      <c r="G1653" s="24"/>
      <c r="H1653" s="24"/>
      <c r="I1653" s="24"/>
      <c r="J1653" s="24"/>
      <c r="K1653" s="24"/>
      <c r="L1653" s="25"/>
      <c r="M1653" s="120"/>
      <c r="N1653" s="121"/>
      <c r="O1653" s="45"/>
      <c r="P1653" s="45"/>
      <c r="Q1653" s="45"/>
      <c r="R1653" s="45"/>
      <c r="S1653" s="45"/>
      <c r="T1653" s="46"/>
      <c r="U1653" s="24"/>
      <c r="V1653" s="24"/>
      <c r="W1653" s="24"/>
      <c r="X1653" s="24"/>
      <c r="Y1653" s="24"/>
      <c r="Z1653" s="24"/>
      <c r="AA1653" s="24"/>
      <c r="AB1653" s="24"/>
      <c r="AC1653" s="24"/>
      <c r="AD1653" s="24"/>
      <c r="AE1653" s="24"/>
      <c r="AT1653" s="12" t="s">
        <v>108</v>
      </c>
      <c r="AU1653" s="12" t="s">
        <v>69</v>
      </c>
    </row>
    <row r="1654" spans="1:65" s="2" customFormat="1" ht="39">
      <c r="A1654" s="24"/>
      <c r="B1654" s="25"/>
      <c r="C1654" s="24"/>
      <c r="D1654" s="118" t="s">
        <v>110</v>
      </c>
      <c r="E1654" s="24"/>
      <c r="F1654" s="122" t="s">
        <v>2815</v>
      </c>
      <c r="G1654" s="24"/>
      <c r="H1654" s="24"/>
      <c r="I1654" s="24"/>
      <c r="J1654" s="24"/>
      <c r="K1654" s="24"/>
      <c r="L1654" s="25"/>
      <c r="M1654" s="120"/>
      <c r="N1654" s="121"/>
      <c r="O1654" s="45"/>
      <c r="P1654" s="45"/>
      <c r="Q1654" s="45"/>
      <c r="R1654" s="45"/>
      <c r="S1654" s="45"/>
      <c r="T1654" s="46"/>
      <c r="U1654" s="24"/>
      <c r="V1654" s="24"/>
      <c r="W1654" s="24"/>
      <c r="X1654" s="24"/>
      <c r="Y1654" s="24"/>
      <c r="Z1654" s="24"/>
      <c r="AA1654" s="24"/>
      <c r="AB1654" s="24"/>
      <c r="AC1654" s="24"/>
      <c r="AD1654" s="24"/>
      <c r="AE1654" s="24"/>
      <c r="AT1654" s="12" t="s">
        <v>110</v>
      </c>
      <c r="AU1654" s="12" t="s">
        <v>69</v>
      </c>
    </row>
    <row r="1655" spans="1:65" s="2" customFormat="1" ht="16.5" customHeight="1">
      <c r="A1655" s="24"/>
      <c r="B1655" s="105"/>
      <c r="C1655" s="106" t="s">
        <v>2821</v>
      </c>
      <c r="D1655" s="106" t="s">
        <v>100</v>
      </c>
      <c r="E1655" s="107" t="s">
        <v>2822</v>
      </c>
      <c r="F1655" s="108" t="s">
        <v>2823</v>
      </c>
      <c r="G1655" s="109" t="s">
        <v>2766</v>
      </c>
      <c r="H1655" s="110">
        <v>20</v>
      </c>
      <c r="I1655" s="111">
        <v>1390</v>
      </c>
      <c r="J1655" s="111">
        <f>ROUND(I1655*H1655,2)</f>
        <v>27800</v>
      </c>
      <c r="K1655" s="108" t="s">
        <v>104</v>
      </c>
      <c r="L1655" s="25"/>
      <c r="M1655" s="112" t="s">
        <v>3</v>
      </c>
      <c r="N1655" s="113" t="s">
        <v>40</v>
      </c>
      <c r="O1655" s="114">
        <v>0</v>
      </c>
      <c r="P1655" s="114">
        <f>O1655*H1655</f>
        <v>0</v>
      </c>
      <c r="Q1655" s="114">
        <v>0</v>
      </c>
      <c r="R1655" s="114">
        <f>Q1655*H1655</f>
        <v>0</v>
      </c>
      <c r="S1655" s="114">
        <v>0</v>
      </c>
      <c r="T1655" s="115">
        <f>S1655*H1655</f>
        <v>0</v>
      </c>
      <c r="U1655" s="24"/>
      <c r="V1655" s="24"/>
      <c r="W1655" s="24"/>
      <c r="X1655" s="24"/>
      <c r="Y1655" s="24"/>
      <c r="Z1655" s="24"/>
      <c r="AA1655" s="24"/>
      <c r="AB1655" s="24"/>
      <c r="AC1655" s="24"/>
      <c r="AD1655" s="24"/>
      <c r="AE1655" s="24"/>
      <c r="AR1655" s="116" t="s">
        <v>105</v>
      </c>
      <c r="AT1655" s="116" t="s">
        <v>100</v>
      </c>
      <c r="AU1655" s="116" t="s">
        <v>69</v>
      </c>
      <c r="AY1655" s="12" t="s">
        <v>106</v>
      </c>
      <c r="BE1655" s="117">
        <f>IF(N1655="základní",J1655,0)</f>
        <v>27800</v>
      </c>
      <c r="BF1655" s="117">
        <f>IF(N1655="snížená",J1655,0)</f>
        <v>0</v>
      </c>
      <c r="BG1655" s="117">
        <f>IF(N1655="zákl. přenesená",J1655,0)</f>
        <v>0</v>
      </c>
      <c r="BH1655" s="117">
        <f>IF(N1655="sníž. přenesená",J1655,0)</f>
        <v>0</v>
      </c>
      <c r="BI1655" s="117">
        <f>IF(N1655="nulová",J1655,0)</f>
        <v>0</v>
      </c>
      <c r="BJ1655" s="12" t="s">
        <v>77</v>
      </c>
      <c r="BK1655" s="117">
        <f>ROUND(I1655*H1655,2)</f>
        <v>27800</v>
      </c>
      <c r="BL1655" s="12" t="s">
        <v>105</v>
      </c>
      <c r="BM1655" s="116" t="s">
        <v>2824</v>
      </c>
    </row>
    <row r="1656" spans="1:65" s="2" customFormat="1" ht="19.5">
      <c r="A1656" s="24"/>
      <c r="B1656" s="25"/>
      <c r="C1656" s="24"/>
      <c r="D1656" s="118" t="s">
        <v>108</v>
      </c>
      <c r="E1656" s="24"/>
      <c r="F1656" s="119" t="s">
        <v>2825</v>
      </c>
      <c r="G1656" s="24"/>
      <c r="H1656" s="24"/>
      <c r="I1656" s="24"/>
      <c r="J1656" s="24"/>
      <c r="K1656" s="24"/>
      <c r="L1656" s="25"/>
      <c r="M1656" s="120"/>
      <c r="N1656" s="121"/>
      <c r="O1656" s="45"/>
      <c r="P1656" s="45"/>
      <c r="Q1656" s="45"/>
      <c r="R1656" s="45"/>
      <c r="S1656" s="45"/>
      <c r="T1656" s="46"/>
      <c r="U1656" s="24"/>
      <c r="V1656" s="24"/>
      <c r="W1656" s="24"/>
      <c r="X1656" s="24"/>
      <c r="Y1656" s="24"/>
      <c r="Z1656" s="24"/>
      <c r="AA1656" s="24"/>
      <c r="AB1656" s="24"/>
      <c r="AC1656" s="24"/>
      <c r="AD1656" s="24"/>
      <c r="AE1656" s="24"/>
      <c r="AT1656" s="12" t="s">
        <v>108</v>
      </c>
      <c r="AU1656" s="12" t="s">
        <v>69</v>
      </c>
    </row>
    <row r="1657" spans="1:65" s="2" customFormat="1" ht="39">
      <c r="A1657" s="24"/>
      <c r="B1657" s="25"/>
      <c r="C1657" s="24"/>
      <c r="D1657" s="118" t="s">
        <v>110</v>
      </c>
      <c r="E1657" s="24"/>
      <c r="F1657" s="122" t="s">
        <v>2815</v>
      </c>
      <c r="G1657" s="24"/>
      <c r="H1657" s="24"/>
      <c r="I1657" s="24"/>
      <c r="J1657" s="24"/>
      <c r="K1657" s="24"/>
      <c r="L1657" s="25"/>
      <c r="M1657" s="120"/>
      <c r="N1657" s="121"/>
      <c r="O1657" s="45"/>
      <c r="P1657" s="45"/>
      <c r="Q1657" s="45"/>
      <c r="R1657" s="45"/>
      <c r="S1657" s="45"/>
      <c r="T1657" s="46"/>
      <c r="U1657" s="24"/>
      <c r="V1657" s="24"/>
      <c r="W1657" s="24"/>
      <c r="X1657" s="24"/>
      <c r="Y1657" s="24"/>
      <c r="Z1657" s="24"/>
      <c r="AA1657" s="24"/>
      <c r="AB1657" s="24"/>
      <c r="AC1657" s="24"/>
      <c r="AD1657" s="24"/>
      <c r="AE1657" s="24"/>
      <c r="AT1657" s="12" t="s">
        <v>110</v>
      </c>
      <c r="AU1657" s="12" t="s">
        <v>69</v>
      </c>
    </row>
    <row r="1658" spans="1:65" s="2" customFormat="1" ht="16.5" customHeight="1">
      <c r="A1658" s="24"/>
      <c r="B1658" s="105"/>
      <c r="C1658" s="106" t="s">
        <v>2826</v>
      </c>
      <c r="D1658" s="106" t="s">
        <v>100</v>
      </c>
      <c r="E1658" s="107" t="s">
        <v>2827</v>
      </c>
      <c r="F1658" s="108" t="s">
        <v>2828</v>
      </c>
      <c r="G1658" s="109" t="s">
        <v>2766</v>
      </c>
      <c r="H1658" s="110">
        <v>20</v>
      </c>
      <c r="I1658" s="111">
        <v>1290</v>
      </c>
      <c r="J1658" s="111">
        <f>ROUND(I1658*H1658,2)</f>
        <v>25800</v>
      </c>
      <c r="K1658" s="108" t="s">
        <v>104</v>
      </c>
      <c r="L1658" s="25"/>
      <c r="M1658" s="112" t="s">
        <v>3</v>
      </c>
      <c r="N1658" s="113" t="s">
        <v>40</v>
      </c>
      <c r="O1658" s="114">
        <v>0</v>
      </c>
      <c r="P1658" s="114">
        <f>O1658*H1658</f>
        <v>0</v>
      </c>
      <c r="Q1658" s="114">
        <v>0</v>
      </c>
      <c r="R1658" s="114">
        <f>Q1658*H1658</f>
        <v>0</v>
      </c>
      <c r="S1658" s="114">
        <v>0</v>
      </c>
      <c r="T1658" s="115">
        <f>S1658*H1658</f>
        <v>0</v>
      </c>
      <c r="U1658" s="24"/>
      <c r="V1658" s="24"/>
      <c r="W1658" s="24"/>
      <c r="X1658" s="24"/>
      <c r="Y1658" s="24"/>
      <c r="Z1658" s="24"/>
      <c r="AA1658" s="24"/>
      <c r="AB1658" s="24"/>
      <c r="AC1658" s="24"/>
      <c r="AD1658" s="24"/>
      <c r="AE1658" s="24"/>
      <c r="AR1658" s="116" t="s">
        <v>105</v>
      </c>
      <c r="AT1658" s="116" t="s">
        <v>100</v>
      </c>
      <c r="AU1658" s="116" t="s">
        <v>69</v>
      </c>
      <c r="AY1658" s="12" t="s">
        <v>106</v>
      </c>
      <c r="BE1658" s="117">
        <f>IF(N1658="základní",J1658,0)</f>
        <v>25800</v>
      </c>
      <c r="BF1658" s="117">
        <f>IF(N1658="snížená",J1658,0)</f>
        <v>0</v>
      </c>
      <c r="BG1658" s="117">
        <f>IF(N1658="zákl. přenesená",J1658,0)</f>
        <v>0</v>
      </c>
      <c r="BH1658" s="117">
        <f>IF(N1658="sníž. přenesená",J1658,0)</f>
        <v>0</v>
      </c>
      <c r="BI1658" s="117">
        <f>IF(N1658="nulová",J1658,0)</f>
        <v>0</v>
      </c>
      <c r="BJ1658" s="12" t="s">
        <v>77</v>
      </c>
      <c r="BK1658" s="117">
        <f>ROUND(I1658*H1658,2)</f>
        <v>25800</v>
      </c>
      <c r="BL1658" s="12" t="s">
        <v>105</v>
      </c>
      <c r="BM1658" s="116" t="s">
        <v>2829</v>
      </c>
    </row>
    <row r="1659" spans="1:65" s="2" customFormat="1" ht="19.5">
      <c r="A1659" s="24"/>
      <c r="B1659" s="25"/>
      <c r="C1659" s="24"/>
      <c r="D1659" s="118" t="s">
        <v>108</v>
      </c>
      <c r="E1659" s="24"/>
      <c r="F1659" s="119" t="s">
        <v>2830</v>
      </c>
      <c r="G1659" s="24"/>
      <c r="H1659" s="24"/>
      <c r="I1659" s="24"/>
      <c r="J1659" s="24"/>
      <c r="K1659" s="24"/>
      <c r="L1659" s="25"/>
      <c r="M1659" s="120"/>
      <c r="N1659" s="121"/>
      <c r="O1659" s="45"/>
      <c r="P1659" s="45"/>
      <c r="Q1659" s="45"/>
      <c r="R1659" s="45"/>
      <c r="S1659" s="45"/>
      <c r="T1659" s="46"/>
      <c r="U1659" s="24"/>
      <c r="V1659" s="24"/>
      <c r="W1659" s="24"/>
      <c r="X1659" s="24"/>
      <c r="Y1659" s="24"/>
      <c r="Z1659" s="24"/>
      <c r="AA1659" s="24"/>
      <c r="AB1659" s="24"/>
      <c r="AC1659" s="24"/>
      <c r="AD1659" s="24"/>
      <c r="AE1659" s="24"/>
      <c r="AT1659" s="12" t="s">
        <v>108</v>
      </c>
      <c r="AU1659" s="12" t="s">
        <v>69</v>
      </c>
    </row>
    <row r="1660" spans="1:65" s="2" customFormat="1" ht="39">
      <c r="A1660" s="24"/>
      <c r="B1660" s="25"/>
      <c r="C1660" s="24"/>
      <c r="D1660" s="118" t="s">
        <v>110</v>
      </c>
      <c r="E1660" s="24"/>
      <c r="F1660" s="122" t="s">
        <v>2815</v>
      </c>
      <c r="G1660" s="24"/>
      <c r="H1660" s="24"/>
      <c r="I1660" s="24"/>
      <c r="J1660" s="24"/>
      <c r="K1660" s="24"/>
      <c r="L1660" s="25"/>
      <c r="M1660" s="120"/>
      <c r="N1660" s="121"/>
      <c r="O1660" s="45"/>
      <c r="P1660" s="45"/>
      <c r="Q1660" s="45"/>
      <c r="R1660" s="45"/>
      <c r="S1660" s="45"/>
      <c r="T1660" s="46"/>
      <c r="U1660" s="24"/>
      <c r="V1660" s="24"/>
      <c r="W1660" s="24"/>
      <c r="X1660" s="24"/>
      <c r="Y1660" s="24"/>
      <c r="Z1660" s="24"/>
      <c r="AA1660" s="24"/>
      <c r="AB1660" s="24"/>
      <c r="AC1660" s="24"/>
      <c r="AD1660" s="24"/>
      <c r="AE1660" s="24"/>
      <c r="AT1660" s="12" t="s">
        <v>110</v>
      </c>
      <c r="AU1660" s="12" t="s">
        <v>69</v>
      </c>
    </row>
    <row r="1661" spans="1:65" s="2" customFormat="1" ht="16.5" customHeight="1">
      <c r="A1661" s="24"/>
      <c r="B1661" s="105"/>
      <c r="C1661" s="106" t="s">
        <v>2831</v>
      </c>
      <c r="D1661" s="106" t="s">
        <v>100</v>
      </c>
      <c r="E1661" s="107" t="s">
        <v>2832</v>
      </c>
      <c r="F1661" s="108" t="s">
        <v>2833</v>
      </c>
      <c r="G1661" s="109" t="s">
        <v>2766</v>
      </c>
      <c r="H1661" s="110">
        <v>20</v>
      </c>
      <c r="I1661" s="111">
        <v>1220</v>
      </c>
      <c r="J1661" s="111">
        <f>ROUND(I1661*H1661,2)</f>
        <v>24400</v>
      </c>
      <c r="K1661" s="108" t="s">
        <v>104</v>
      </c>
      <c r="L1661" s="25"/>
      <c r="M1661" s="112" t="s">
        <v>3</v>
      </c>
      <c r="N1661" s="113" t="s">
        <v>40</v>
      </c>
      <c r="O1661" s="114">
        <v>0</v>
      </c>
      <c r="P1661" s="114">
        <f>O1661*H1661</f>
        <v>0</v>
      </c>
      <c r="Q1661" s="114">
        <v>0</v>
      </c>
      <c r="R1661" s="114">
        <f>Q1661*H1661</f>
        <v>0</v>
      </c>
      <c r="S1661" s="114">
        <v>0</v>
      </c>
      <c r="T1661" s="115">
        <f>S1661*H1661</f>
        <v>0</v>
      </c>
      <c r="U1661" s="24"/>
      <c r="V1661" s="24"/>
      <c r="W1661" s="24"/>
      <c r="X1661" s="24"/>
      <c r="Y1661" s="24"/>
      <c r="Z1661" s="24"/>
      <c r="AA1661" s="24"/>
      <c r="AB1661" s="24"/>
      <c r="AC1661" s="24"/>
      <c r="AD1661" s="24"/>
      <c r="AE1661" s="24"/>
      <c r="AR1661" s="116" t="s">
        <v>105</v>
      </c>
      <c r="AT1661" s="116" t="s">
        <v>100</v>
      </c>
      <c r="AU1661" s="116" t="s">
        <v>69</v>
      </c>
      <c r="AY1661" s="12" t="s">
        <v>106</v>
      </c>
      <c r="BE1661" s="117">
        <f>IF(N1661="základní",J1661,0)</f>
        <v>24400</v>
      </c>
      <c r="BF1661" s="117">
        <f>IF(N1661="snížená",J1661,0)</f>
        <v>0</v>
      </c>
      <c r="BG1661" s="117">
        <f>IF(N1661="zákl. přenesená",J1661,0)</f>
        <v>0</v>
      </c>
      <c r="BH1661" s="117">
        <f>IF(N1661="sníž. přenesená",J1661,0)</f>
        <v>0</v>
      </c>
      <c r="BI1661" s="117">
        <f>IF(N1661="nulová",J1661,0)</f>
        <v>0</v>
      </c>
      <c r="BJ1661" s="12" t="s">
        <v>77</v>
      </c>
      <c r="BK1661" s="117">
        <f>ROUND(I1661*H1661,2)</f>
        <v>24400</v>
      </c>
      <c r="BL1661" s="12" t="s">
        <v>105</v>
      </c>
      <c r="BM1661" s="116" t="s">
        <v>2834</v>
      </c>
    </row>
    <row r="1662" spans="1:65" s="2" customFormat="1" ht="19.5">
      <c r="A1662" s="24"/>
      <c r="B1662" s="25"/>
      <c r="C1662" s="24"/>
      <c r="D1662" s="118" t="s">
        <v>108</v>
      </c>
      <c r="E1662" s="24"/>
      <c r="F1662" s="119" t="s">
        <v>2835</v>
      </c>
      <c r="G1662" s="24"/>
      <c r="H1662" s="24"/>
      <c r="I1662" s="24"/>
      <c r="J1662" s="24"/>
      <c r="K1662" s="24"/>
      <c r="L1662" s="25"/>
      <c r="M1662" s="120"/>
      <c r="N1662" s="121"/>
      <c r="O1662" s="45"/>
      <c r="P1662" s="45"/>
      <c r="Q1662" s="45"/>
      <c r="R1662" s="45"/>
      <c r="S1662" s="45"/>
      <c r="T1662" s="46"/>
      <c r="U1662" s="24"/>
      <c r="V1662" s="24"/>
      <c r="W1662" s="24"/>
      <c r="X1662" s="24"/>
      <c r="Y1662" s="24"/>
      <c r="Z1662" s="24"/>
      <c r="AA1662" s="24"/>
      <c r="AB1662" s="24"/>
      <c r="AC1662" s="24"/>
      <c r="AD1662" s="24"/>
      <c r="AE1662" s="24"/>
      <c r="AT1662" s="12" t="s">
        <v>108</v>
      </c>
      <c r="AU1662" s="12" t="s">
        <v>69</v>
      </c>
    </row>
    <row r="1663" spans="1:65" s="2" customFormat="1" ht="39">
      <c r="A1663" s="24"/>
      <c r="B1663" s="25"/>
      <c r="C1663" s="24"/>
      <c r="D1663" s="118" t="s">
        <v>110</v>
      </c>
      <c r="E1663" s="24"/>
      <c r="F1663" s="122" t="s">
        <v>2815</v>
      </c>
      <c r="G1663" s="24"/>
      <c r="H1663" s="24"/>
      <c r="I1663" s="24"/>
      <c r="J1663" s="24"/>
      <c r="K1663" s="24"/>
      <c r="L1663" s="25"/>
      <c r="M1663" s="120"/>
      <c r="N1663" s="121"/>
      <c r="O1663" s="45"/>
      <c r="P1663" s="45"/>
      <c r="Q1663" s="45"/>
      <c r="R1663" s="45"/>
      <c r="S1663" s="45"/>
      <c r="T1663" s="46"/>
      <c r="U1663" s="24"/>
      <c r="V1663" s="24"/>
      <c r="W1663" s="24"/>
      <c r="X1663" s="24"/>
      <c r="Y1663" s="24"/>
      <c r="Z1663" s="24"/>
      <c r="AA1663" s="24"/>
      <c r="AB1663" s="24"/>
      <c r="AC1663" s="24"/>
      <c r="AD1663" s="24"/>
      <c r="AE1663" s="24"/>
      <c r="AT1663" s="12" t="s">
        <v>110</v>
      </c>
      <c r="AU1663" s="12" t="s">
        <v>69</v>
      </c>
    </row>
    <row r="1664" spans="1:65" s="2" customFormat="1" ht="16.5" customHeight="1">
      <c r="A1664" s="24"/>
      <c r="B1664" s="105"/>
      <c r="C1664" s="106" t="s">
        <v>2836</v>
      </c>
      <c r="D1664" s="106" t="s">
        <v>100</v>
      </c>
      <c r="E1664" s="107" t="s">
        <v>2837</v>
      </c>
      <c r="F1664" s="108" t="s">
        <v>2838</v>
      </c>
      <c r="G1664" s="109" t="s">
        <v>2766</v>
      </c>
      <c r="H1664" s="110">
        <v>20</v>
      </c>
      <c r="I1664" s="111">
        <v>1180</v>
      </c>
      <c r="J1664" s="111">
        <f>ROUND(I1664*H1664,2)</f>
        <v>23600</v>
      </c>
      <c r="K1664" s="108" t="s">
        <v>104</v>
      </c>
      <c r="L1664" s="25"/>
      <c r="M1664" s="112" t="s">
        <v>3</v>
      </c>
      <c r="N1664" s="113" t="s">
        <v>40</v>
      </c>
      <c r="O1664" s="114">
        <v>0</v>
      </c>
      <c r="P1664" s="114">
        <f>O1664*H1664</f>
        <v>0</v>
      </c>
      <c r="Q1664" s="114">
        <v>0</v>
      </c>
      <c r="R1664" s="114">
        <f>Q1664*H1664</f>
        <v>0</v>
      </c>
      <c r="S1664" s="114">
        <v>0</v>
      </c>
      <c r="T1664" s="115">
        <f>S1664*H1664</f>
        <v>0</v>
      </c>
      <c r="U1664" s="24"/>
      <c r="V1664" s="24"/>
      <c r="W1664" s="24"/>
      <c r="X1664" s="24"/>
      <c r="Y1664" s="24"/>
      <c r="Z1664" s="24"/>
      <c r="AA1664" s="24"/>
      <c r="AB1664" s="24"/>
      <c r="AC1664" s="24"/>
      <c r="AD1664" s="24"/>
      <c r="AE1664" s="24"/>
      <c r="AR1664" s="116" t="s">
        <v>105</v>
      </c>
      <c r="AT1664" s="116" t="s">
        <v>100</v>
      </c>
      <c r="AU1664" s="116" t="s">
        <v>69</v>
      </c>
      <c r="AY1664" s="12" t="s">
        <v>106</v>
      </c>
      <c r="BE1664" s="117">
        <f>IF(N1664="základní",J1664,0)</f>
        <v>23600</v>
      </c>
      <c r="BF1664" s="117">
        <f>IF(N1664="snížená",J1664,0)</f>
        <v>0</v>
      </c>
      <c r="BG1664" s="117">
        <f>IF(N1664="zákl. přenesená",J1664,0)</f>
        <v>0</v>
      </c>
      <c r="BH1664" s="117">
        <f>IF(N1664="sníž. přenesená",J1664,0)</f>
        <v>0</v>
      </c>
      <c r="BI1664" s="117">
        <f>IF(N1664="nulová",J1664,0)</f>
        <v>0</v>
      </c>
      <c r="BJ1664" s="12" t="s">
        <v>77</v>
      </c>
      <c r="BK1664" s="117">
        <f>ROUND(I1664*H1664,2)</f>
        <v>23600</v>
      </c>
      <c r="BL1664" s="12" t="s">
        <v>105</v>
      </c>
      <c r="BM1664" s="116" t="s">
        <v>2839</v>
      </c>
    </row>
    <row r="1665" spans="1:65" s="2" customFormat="1" ht="19.5">
      <c r="A1665" s="24"/>
      <c r="B1665" s="25"/>
      <c r="C1665" s="24"/>
      <c r="D1665" s="118" t="s">
        <v>108</v>
      </c>
      <c r="E1665" s="24"/>
      <c r="F1665" s="119" t="s">
        <v>2840</v>
      </c>
      <c r="G1665" s="24"/>
      <c r="H1665" s="24"/>
      <c r="I1665" s="24"/>
      <c r="J1665" s="24"/>
      <c r="K1665" s="24"/>
      <c r="L1665" s="25"/>
      <c r="M1665" s="120"/>
      <c r="N1665" s="121"/>
      <c r="O1665" s="45"/>
      <c r="P1665" s="45"/>
      <c r="Q1665" s="45"/>
      <c r="R1665" s="45"/>
      <c r="S1665" s="45"/>
      <c r="T1665" s="46"/>
      <c r="U1665" s="24"/>
      <c r="V1665" s="24"/>
      <c r="W1665" s="24"/>
      <c r="X1665" s="24"/>
      <c r="Y1665" s="24"/>
      <c r="Z1665" s="24"/>
      <c r="AA1665" s="24"/>
      <c r="AB1665" s="24"/>
      <c r="AC1665" s="24"/>
      <c r="AD1665" s="24"/>
      <c r="AE1665" s="24"/>
      <c r="AT1665" s="12" t="s">
        <v>108</v>
      </c>
      <c r="AU1665" s="12" t="s">
        <v>69</v>
      </c>
    </row>
    <row r="1666" spans="1:65" s="2" customFormat="1" ht="39">
      <c r="A1666" s="24"/>
      <c r="B1666" s="25"/>
      <c r="C1666" s="24"/>
      <c r="D1666" s="118" t="s">
        <v>110</v>
      </c>
      <c r="E1666" s="24"/>
      <c r="F1666" s="122" t="s">
        <v>2815</v>
      </c>
      <c r="G1666" s="24"/>
      <c r="H1666" s="24"/>
      <c r="I1666" s="24"/>
      <c r="J1666" s="24"/>
      <c r="K1666" s="24"/>
      <c r="L1666" s="25"/>
      <c r="M1666" s="120"/>
      <c r="N1666" s="121"/>
      <c r="O1666" s="45"/>
      <c r="P1666" s="45"/>
      <c r="Q1666" s="45"/>
      <c r="R1666" s="45"/>
      <c r="S1666" s="45"/>
      <c r="T1666" s="46"/>
      <c r="U1666" s="24"/>
      <c r="V1666" s="24"/>
      <c r="W1666" s="24"/>
      <c r="X1666" s="24"/>
      <c r="Y1666" s="24"/>
      <c r="Z1666" s="24"/>
      <c r="AA1666" s="24"/>
      <c r="AB1666" s="24"/>
      <c r="AC1666" s="24"/>
      <c r="AD1666" s="24"/>
      <c r="AE1666" s="24"/>
      <c r="AT1666" s="12" t="s">
        <v>110</v>
      </c>
      <c r="AU1666" s="12" t="s">
        <v>69</v>
      </c>
    </row>
    <row r="1667" spans="1:65" s="2" customFormat="1" ht="16.5" customHeight="1">
      <c r="A1667" s="24"/>
      <c r="B1667" s="105"/>
      <c r="C1667" s="106" t="s">
        <v>2841</v>
      </c>
      <c r="D1667" s="106" t="s">
        <v>100</v>
      </c>
      <c r="E1667" s="107" t="s">
        <v>2842</v>
      </c>
      <c r="F1667" s="108" t="s">
        <v>2843</v>
      </c>
      <c r="G1667" s="109" t="s">
        <v>114</v>
      </c>
      <c r="H1667" s="110">
        <v>30</v>
      </c>
      <c r="I1667" s="111">
        <v>260</v>
      </c>
      <c r="J1667" s="111">
        <f>ROUND(I1667*H1667,2)</f>
        <v>7800</v>
      </c>
      <c r="K1667" s="108" t="s">
        <v>104</v>
      </c>
      <c r="L1667" s="25"/>
      <c r="M1667" s="112" t="s">
        <v>3</v>
      </c>
      <c r="N1667" s="113" t="s">
        <v>40</v>
      </c>
      <c r="O1667" s="114">
        <v>0</v>
      </c>
      <c r="P1667" s="114">
        <f>O1667*H1667</f>
        <v>0</v>
      </c>
      <c r="Q1667" s="114">
        <v>0</v>
      </c>
      <c r="R1667" s="114">
        <f>Q1667*H1667</f>
        <v>0</v>
      </c>
      <c r="S1667" s="114">
        <v>0</v>
      </c>
      <c r="T1667" s="115">
        <f>S1667*H1667</f>
        <v>0</v>
      </c>
      <c r="U1667" s="24"/>
      <c r="V1667" s="24"/>
      <c r="W1667" s="24"/>
      <c r="X1667" s="24"/>
      <c r="Y1667" s="24"/>
      <c r="Z1667" s="24"/>
      <c r="AA1667" s="24"/>
      <c r="AB1667" s="24"/>
      <c r="AC1667" s="24"/>
      <c r="AD1667" s="24"/>
      <c r="AE1667" s="24"/>
      <c r="AR1667" s="116" t="s">
        <v>105</v>
      </c>
      <c r="AT1667" s="116" t="s">
        <v>100</v>
      </c>
      <c r="AU1667" s="116" t="s">
        <v>69</v>
      </c>
      <c r="AY1667" s="12" t="s">
        <v>106</v>
      </c>
      <c r="BE1667" s="117">
        <f>IF(N1667="základní",J1667,0)</f>
        <v>7800</v>
      </c>
      <c r="BF1667" s="117">
        <f>IF(N1667="snížená",J1667,0)</f>
        <v>0</v>
      </c>
      <c r="BG1667" s="117">
        <f>IF(N1667="zákl. přenesená",J1667,0)</f>
        <v>0</v>
      </c>
      <c r="BH1667" s="117">
        <f>IF(N1667="sníž. přenesená",J1667,0)</f>
        <v>0</v>
      </c>
      <c r="BI1667" s="117">
        <f>IF(N1667="nulová",J1667,0)</f>
        <v>0</v>
      </c>
      <c r="BJ1667" s="12" t="s">
        <v>77</v>
      </c>
      <c r="BK1667" s="117">
        <f>ROUND(I1667*H1667,2)</f>
        <v>7800</v>
      </c>
      <c r="BL1667" s="12" t="s">
        <v>105</v>
      </c>
      <c r="BM1667" s="116" t="s">
        <v>2844</v>
      </c>
    </row>
    <row r="1668" spans="1:65" s="2" customFormat="1" ht="29.25">
      <c r="A1668" s="24"/>
      <c r="B1668" s="25"/>
      <c r="C1668" s="24"/>
      <c r="D1668" s="118" t="s">
        <v>108</v>
      </c>
      <c r="E1668" s="24"/>
      <c r="F1668" s="119" t="s">
        <v>2845</v>
      </c>
      <c r="G1668" s="24"/>
      <c r="H1668" s="24"/>
      <c r="I1668" s="24"/>
      <c r="J1668" s="24"/>
      <c r="K1668" s="24"/>
      <c r="L1668" s="25"/>
      <c r="M1668" s="120"/>
      <c r="N1668" s="121"/>
      <c r="O1668" s="45"/>
      <c r="P1668" s="45"/>
      <c r="Q1668" s="45"/>
      <c r="R1668" s="45"/>
      <c r="S1668" s="45"/>
      <c r="T1668" s="46"/>
      <c r="U1668" s="24"/>
      <c r="V1668" s="24"/>
      <c r="W1668" s="24"/>
      <c r="X1668" s="24"/>
      <c r="Y1668" s="24"/>
      <c r="Z1668" s="24"/>
      <c r="AA1668" s="24"/>
      <c r="AB1668" s="24"/>
      <c r="AC1668" s="24"/>
      <c r="AD1668" s="24"/>
      <c r="AE1668" s="24"/>
      <c r="AT1668" s="12" t="s">
        <v>108</v>
      </c>
      <c r="AU1668" s="12" t="s">
        <v>69</v>
      </c>
    </row>
    <row r="1669" spans="1:65" s="2" customFormat="1" ht="39">
      <c r="A1669" s="24"/>
      <c r="B1669" s="25"/>
      <c r="C1669" s="24"/>
      <c r="D1669" s="118" t="s">
        <v>110</v>
      </c>
      <c r="E1669" s="24"/>
      <c r="F1669" s="122" t="s">
        <v>2846</v>
      </c>
      <c r="G1669" s="24"/>
      <c r="H1669" s="24"/>
      <c r="I1669" s="24"/>
      <c r="J1669" s="24"/>
      <c r="K1669" s="24"/>
      <c r="L1669" s="25"/>
      <c r="M1669" s="120"/>
      <c r="N1669" s="121"/>
      <c r="O1669" s="45"/>
      <c r="P1669" s="45"/>
      <c r="Q1669" s="45"/>
      <c r="R1669" s="45"/>
      <c r="S1669" s="45"/>
      <c r="T1669" s="46"/>
      <c r="U1669" s="24"/>
      <c r="V1669" s="24"/>
      <c r="W1669" s="24"/>
      <c r="X1669" s="24"/>
      <c r="Y1669" s="24"/>
      <c r="Z1669" s="24"/>
      <c r="AA1669" s="24"/>
      <c r="AB1669" s="24"/>
      <c r="AC1669" s="24"/>
      <c r="AD1669" s="24"/>
      <c r="AE1669" s="24"/>
      <c r="AT1669" s="12" t="s">
        <v>110</v>
      </c>
      <c r="AU1669" s="12" t="s">
        <v>69</v>
      </c>
    </row>
    <row r="1670" spans="1:65" s="2" customFormat="1" ht="16.5" customHeight="1">
      <c r="A1670" s="24"/>
      <c r="B1670" s="105"/>
      <c r="C1670" s="106" t="s">
        <v>2847</v>
      </c>
      <c r="D1670" s="106" t="s">
        <v>100</v>
      </c>
      <c r="E1670" s="107" t="s">
        <v>2848</v>
      </c>
      <c r="F1670" s="108" t="s">
        <v>2849</v>
      </c>
      <c r="G1670" s="109" t="s">
        <v>114</v>
      </c>
      <c r="H1670" s="110">
        <v>50</v>
      </c>
      <c r="I1670" s="111">
        <v>261</v>
      </c>
      <c r="J1670" s="111">
        <f>ROUND(I1670*H1670,2)</f>
        <v>13050</v>
      </c>
      <c r="K1670" s="108" t="s">
        <v>104</v>
      </c>
      <c r="L1670" s="25"/>
      <c r="M1670" s="112" t="s">
        <v>3</v>
      </c>
      <c r="N1670" s="113" t="s">
        <v>40</v>
      </c>
      <c r="O1670" s="114">
        <v>0</v>
      </c>
      <c r="P1670" s="114">
        <f>O1670*H1670</f>
        <v>0</v>
      </c>
      <c r="Q1670" s="114">
        <v>0</v>
      </c>
      <c r="R1670" s="114">
        <f>Q1670*H1670</f>
        <v>0</v>
      </c>
      <c r="S1670" s="114">
        <v>0</v>
      </c>
      <c r="T1670" s="115">
        <f>S1670*H1670</f>
        <v>0</v>
      </c>
      <c r="U1670" s="24"/>
      <c r="V1670" s="24"/>
      <c r="W1670" s="24"/>
      <c r="X1670" s="24"/>
      <c r="Y1670" s="24"/>
      <c r="Z1670" s="24"/>
      <c r="AA1670" s="24"/>
      <c r="AB1670" s="24"/>
      <c r="AC1670" s="24"/>
      <c r="AD1670" s="24"/>
      <c r="AE1670" s="24"/>
      <c r="AR1670" s="116" t="s">
        <v>105</v>
      </c>
      <c r="AT1670" s="116" t="s">
        <v>100</v>
      </c>
      <c r="AU1670" s="116" t="s">
        <v>69</v>
      </c>
      <c r="AY1670" s="12" t="s">
        <v>106</v>
      </c>
      <c r="BE1670" s="117">
        <f>IF(N1670="základní",J1670,0)</f>
        <v>13050</v>
      </c>
      <c r="BF1670" s="117">
        <f>IF(N1670="snížená",J1670,0)</f>
        <v>0</v>
      </c>
      <c r="BG1670" s="117">
        <f>IF(N1670="zákl. přenesená",J1670,0)</f>
        <v>0</v>
      </c>
      <c r="BH1670" s="117">
        <f>IF(N1670="sníž. přenesená",J1670,0)</f>
        <v>0</v>
      </c>
      <c r="BI1670" s="117">
        <f>IF(N1670="nulová",J1670,0)</f>
        <v>0</v>
      </c>
      <c r="BJ1670" s="12" t="s">
        <v>77</v>
      </c>
      <c r="BK1670" s="117">
        <f>ROUND(I1670*H1670,2)</f>
        <v>13050</v>
      </c>
      <c r="BL1670" s="12" t="s">
        <v>105</v>
      </c>
      <c r="BM1670" s="116" t="s">
        <v>2850</v>
      </c>
    </row>
    <row r="1671" spans="1:65" s="2" customFormat="1" ht="19.5">
      <c r="A1671" s="24"/>
      <c r="B1671" s="25"/>
      <c r="C1671" s="24"/>
      <c r="D1671" s="118" t="s">
        <v>108</v>
      </c>
      <c r="E1671" s="24"/>
      <c r="F1671" s="119" t="s">
        <v>2851</v>
      </c>
      <c r="G1671" s="24"/>
      <c r="H1671" s="24"/>
      <c r="I1671" s="24"/>
      <c r="J1671" s="24"/>
      <c r="K1671" s="24"/>
      <c r="L1671" s="25"/>
      <c r="M1671" s="120"/>
      <c r="N1671" s="121"/>
      <c r="O1671" s="45"/>
      <c r="P1671" s="45"/>
      <c r="Q1671" s="45"/>
      <c r="R1671" s="45"/>
      <c r="S1671" s="45"/>
      <c r="T1671" s="46"/>
      <c r="U1671" s="24"/>
      <c r="V1671" s="24"/>
      <c r="W1671" s="24"/>
      <c r="X1671" s="24"/>
      <c r="Y1671" s="24"/>
      <c r="Z1671" s="24"/>
      <c r="AA1671" s="24"/>
      <c r="AB1671" s="24"/>
      <c r="AC1671" s="24"/>
      <c r="AD1671" s="24"/>
      <c r="AE1671" s="24"/>
      <c r="AT1671" s="12" t="s">
        <v>108</v>
      </c>
      <c r="AU1671" s="12" t="s">
        <v>69</v>
      </c>
    </row>
    <row r="1672" spans="1:65" s="2" customFormat="1" ht="39">
      <c r="A1672" s="24"/>
      <c r="B1672" s="25"/>
      <c r="C1672" s="24"/>
      <c r="D1672" s="118" t="s">
        <v>110</v>
      </c>
      <c r="E1672" s="24"/>
      <c r="F1672" s="122" t="s">
        <v>2846</v>
      </c>
      <c r="G1672" s="24"/>
      <c r="H1672" s="24"/>
      <c r="I1672" s="24"/>
      <c r="J1672" s="24"/>
      <c r="K1672" s="24"/>
      <c r="L1672" s="25"/>
      <c r="M1672" s="120"/>
      <c r="N1672" s="121"/>
      <c r="O1672" s="45"/>
      <c r="P1672" s="45"/>
      <c r="Q1672" s="45"/>
      <c r="R1672" s="45"/>
      <c r="S1672" s="45"/>
      <c r="T1672" s="46"/>
      <c r="U1672" s="24"/>
      <c r="V1672" s="24"/>
      <c r="W1672" s="24"/>
      <c r="X1672" s="24"/>
      <c r="Y1672" s="24"/>
      <c r="Z1672" s="24"/>
      <c r="AA1672" s="24"/>
      <c r="AB1672" s="24"/>
      <c r="AC1672" s="24"/>
      <c r="AD1672" s="24"/>
      <c r="AE1672" s="24"/>
      <c r="AT1672" s="12" t="s">
        <v>110</v>
      </c>
      <c r="AU1672" s="12" t="s">
        <v>69</v>
      </c>
    </row>
    <row r="1673" spans="1:65" s="2" customFormat="1" ht="16.5" customHeight="1">
      <c r="A1673" s="24"/>
      <c r="B1673" s="105"/>
      <c r="C1673" s="106" t="s">
        <v>2852</v>
      </c>
      <c r="D1673" s="106" t="s">
        <v>100</v>
      </c>
      <c r="E1673" s="107" t="s">
        <v>2853</v>
      </c>
      <c r="F1673" s="108" t="s">
        <v>2854</v>
      </c>
      <c r="G1673" s="109" t="s">
        <v>114</v>
      </c>
      <c r="H1673" s="110">
        <v>50</v>
      </c>
      <c r="I1673" s="111">
        <v>216</v>
      </c>
      <c r="J1673" s="111">
        <f>ROUND(I1673*H1673,2)</f>
        <v>10800</v>
      </c>
      <c r="K1673" s="108" t="s">
        <v>104</v>
      </c>
      <c r="L1673" s="25"/>
      <c r="M1673" s="112" t="s">
        <v>3</v>
      </c>
      <c r="N1673" s="113" t="s">
        <v>40</v>
      </c>
      <c r="O1673" s="114">
        <v>0</v>
      </c>
      <c r="P1673" s="114">
        <f>O1673*H1673</f>
        <v>0</v>
      </c>
      <c r="Q1673" s="114">
        <v>0</v>
      </c>
      <c r="R1673" s="114">
        <f>Q1673*H1673</f>
        <v>0</v>
      </c>
      <c r="S1673" s="114">
        <v>0</v>
      </c>
      <c r="T1673" s="115">
        <f>S1673*H1673</f>
        <v>0</v>
      </c>
      <c r="U1673" s="24"/>
      <c r="V1673" s="24"/>
      <c r="W1673" s="24"/>
      <c r="X1673" s="24"/>
      <c r="Y1673" s="24"/>
      <c r="Z1673" s="24"/>
      <c r="AA1673" s="24"/>
      <c r="AB1673" s="24"/>
      <c r="AC1673" s="24"/>
      <c r="AD1673" s="24"/>
      <c r="AE1673" s="24"/>
      <c r="AR1673" s="116" t="s">
        <v>105</v>
      </c>
      <c r="AT1673" s="116" t="s">
        <v>100</v>
      </c>
      <c r="AU1673" s="116" t="s">
        <v>69</v>
      </c>
      <c r="AY1673" s="12" t="s">
        <v>106</v>
      </c>
      <c r="BE1673" s="117">
        <f>IF(N1673="základní",J1673,0)</f>
        <v>10800</v>
      </c>
      <c r="BF1673" s="117">
        <f>IF(N1673="snížená",J1673,0)</f>
        <v>0</v>
      </c>
      <c r="BG1673" s="117">
        <f>IF(N1673="zákl. přenesená",J1673,0)</f>
        <v>0</v>
      </c>
      <c r="BH1673" s="117">
        <f>IF(N1673="sníž. přenesená",J1673,0)</f>
        <v>0</v>
      </c>
      <c r="BI1673" s="117">
        <f>IF(N1673="nulová",J1673,0)</f>
        <v>0</v>
      </c>
      <c r="BJ1673" s="12" t="s">
        <v>77</v>
      </c>
      <c r="BK1673" s="117">
        <f>ROUND(I1673*H1673,2)</f>
        <v>10800</v>
      </c>
      <c r="BL1673" s="12" t="s">
        <v>105</v>
      </c>
      <c r="BM1673" s="116" t="s">
        <v>2855</v>
      </c>
    </row>
    <row r="1674" spans="1:65" s="2" customFormat="1" ht="19.5">
      <c r="A1674" s="24"/>
      <c r="B1674" s="25"/>
      <c r="C1674" s="24"/>
      <c r="D1674" s="118" t="s">
        <v>108</v>
      </c>
      <c r="E1674" s="24"/>
      <c r="F1674" s="119" t="s">
        <v>2856</v>
      </c>
      <c r="G1674" s="24"/>
      <c r="H1674" s="24"/>
      <c r="I1674" s="24"/>
      <c r="J1674" s="24"/>
      <c r="K1674" s="24"/>
      <c r="L1674" s="25"/>
      <c r="M1674" s="120"/>
      <c r="N1674" s="121"/>
      <c r="O1674" s="45"/>
      <c r="P1674" s="45"/>
      <c r="Q1674" s="45"/>
      <c r="R1674" s="45"/>
      <c r="S1674" s="45"/>
      <c r="T1674" s="46"/>
      <c r="U1674" s="24"/>
      <c r="V1674" s="24"/>
      <c r="W1674" s="24"/>
      <c r="X1674" s="24"/>
      <c r="Y1674" s="24"/>
      <c r="Z1674" s="24"/>
      <c r="AA1674" s="24"/>
      <c r="AB1674" s="24"/>
      <c r="AC1674" s="24"/>
      <c r="AD1674" s="24"/>
      <c r="AE1674" s="24"/>
      <c r="AT1674" s="12" t="s">
        <v>108</v>
      </c>
      <c r="AU1674" s="12" t="s">
        <v>69</v>
      </c>
    </row>
    <row r="1675" spans="1:65" s="2" customFormat="1" ht="39">
      <c r="A1675" s="24"/>
      <c r="B1675" s="25"/>
      <c r="C1675" s="24"/>
      <c r="D1675" s="118" t="s">
        <v>110</v>
      </c>
      <c r="E1675" s="24"/>
      <c r="F1675" s="122" t="s">
        <v>2846</v>
      </c>
      <c r="G1675" s="24"/>
      <c r="H1675" s="24"/>
      <c r="I1675" s="24"/>
      <c r="J1675" s="24"/>
      <c r="K1675" s="24"/>
      <c r="L1675" s="25"/>
      <c r="M1675" s="120"/>
      <c r="N1675" s="121"/>
      <c r="O1675" s="45"/>
      <c r="P1675" s="45"/>
      <c r="Q1675" s="45"/>
      <c r="R1675" s="45"/>
      <c r="S1675" s="45"/>
      <c r="T1675" s="46"/>
      <c r="U1675" s="24"/>
      <c r="V1675" s="24"/>
      <c r="W1675" s="24"/>
      <c r="X1675" s="24"/>
      <c r="Y1675" s="24"/>
      <c r="Z1675" s="24"/>
      <c r="AA1675" s="24"/>
      <c r="AB1675" s="24"/>
      <c r="AC1675" s="24"/>
      <c r="AD1675" s="24"/>
      <c r="AE1675" s="24"/>
      <c r="AT1675" s="12" t="s">
        <v>110</v>
      </c>
      <c r="AU1675" s="12" t="s">
        <v>69</v>
      </c>
    </row>
    <row r="1676" spans="1:65" s="2" customFormat="1" ht="16.5" customHeight="1">
      <c r="A1676" s="24"/>
      <c r="B1676" s="105"/>
      <c r="C1676" s="106" t="s">
        <v>2857</v>
      </c>
      <c r="D1676" s="106" t="s">
        <v>100</v>
      </c>
      <c r="E1676" s="107" t="s">
        <v>2858</v>
      </c>
      <c r="F1676" s="108" t="s">
        <v>2859</v>
      </c>
      <c r="G1676" s="109" t="s">
        <v>114</v>
      </c>
      <c r="H1676" s="110">
        <v>50</v>
      </c>
      <c r="I1676" s="111">
        <v>129</v>
      </c>
      <c r="J1676" s="111">
        <f>ROUND(I1676*H1676,2)</f>
        <v>6450</v>
      </c>
      <c r="K1676" s="108" t="s">
        <v>104</v>
      </c>
      <c r="L1676" s="25"/>
      <c r="M1676" s="112" t="s">
        <v>3</v>
      </c>
      <c r="N1676" s="113" t="s">
        <v>40</v>
      </c>
      <c r="O1676" s="114">
        <v>0</v>
      </c>
      <c r="P1676" s="114">
        <f>O1676*H1676</f>
        <v>0</v>
      </c>
      <c r="Q1676" s="114">
        <v>0</v>
      </c>
      <c r="R1676" s="114">
        <f>Q1676*H1676</f>
        <v>0</v>
      </c>
      <c r="S1676" s="114">
        <v>0</v>
      </c>
      <c r="T1676" s="115">
        <f>S1676*H1676</f>
        <v>0</v>
      </c>
      <c r="U1676" s="24"/>
      <c r="V1676" s="24"/>
      <c r="W1676" s="24"/>
      <c r="X1676" s="24"/>
      <c r="Y1676" s="24"/>
      <c r="Z1676" s="24"/>
      <c r="AA1676" s="24"/>
      <c r="AB1676" s="24"/>
      <c r="AC1676" s="24"/>
      <c r="AD1676" s="24"/>
      <c r="AE1676" s="24"/>
      <c r="AR1676" s="116" t="s">
        <v>105</v>
      </c>
      <c r="AT1676" s="116" t="s">
        <v>100</v>
      </c>
      <c r="AU1676" s="116" t="s">
        <v>69</v>
      </c>
      <c r="AY1676" s="12" t="s">
        <v>106</v>
      </c>
      <c r="BE1676" s="117">
        <f>IF(N1676="základní",J1676,0)</f>
        <v>6450</v>
      </c>
      <c r="BF1676" s="117">
        <f>IF(N1676="snížená",J1676,0)</f>
        <v>0</v>
      </c>
      <c r="BG1676" s="117">
        <f>IF(N1676="zákl. přenesená",J1676,0)</f>
        <v>0</v>
      </c>
      <c r="BH1676" s="117">
        <f>IF(N1676="sníž. přenesená",J1676,0)</f>
        <v>0</v>
      </c>
      <c r="BI1676" s="117">
        <f>IF(N1676="nulová",J1676,0)</f>
        <v>0</v>
      </c>
      <c r="BJ1676" s="12" t="s">
        <v>77</v>
      </c>
      <c r="BK1676" s="117">
        <f>ROUND(I1676*H1676,2)</f>
        <v>6450</v>
      </c>
      <c r="BL1676" s="12" t="s">
        <v>105</v>
      </c>
      <c r="BM1676" s="116" t="s">
        <v>2860</v>
      </c>
    </row>
    <row r="1677" spans="1:65" s="2" customFormat="1" ht="19.5">
      <c r="A1677" s="24"/>
      <c r="B1677" s="25"/>
      <c r="C1677" s="24"/>
      <c r="D1677" s="118" t="s">
        <v>108</v>
      </c>
      <c r="E1677" s="24"/>
      <c r="F1677" s="119" t="s">
        <v>2861</v>
      </c>
      <c r="G1677" s="24"/>
      <c r="H1677" s="24"/>
      <c r="I1677" s="24"/>
      <c r="J1677" s="24"/>
      <c r="K1677" s="24"/>
      <c r="L1677" s="25"/>
      <c r="M1677" s="120"/>
      <c r="N1677" s="121"/>
      <c r="O1677" s="45"/>
      <c r="P1677" s="45"/>
      <c r="Q1677" s="45"/>
      <c r="R1677" s="45"/>
      <c r="S1677" s="45"/>
      <c r="T1677" s="46"/>
      <c r="U1677" s="24"/>
      <c r="V1677" s="24"/>
      <c r="W1677" s="24"/>
      <c r="X1677" s="24"/>
      <c r="Y1677" s="24"/>
      <c r="Z1677" s="24"/>
      <c r="AA1677" s="24"/>
      <c r="AB1677" s="24"/>
      <c r="AC1677" s="24"/>
      <c r="AD1677" s="24"/>
      <c r="AE1677" s="24"/>
      <c r="AT1677" s="12" t="s">
        <v>108</v>
      </c>
      <c r="AU1677" s="12" t="s">
        <v>69</v>
      </c>
    </row>
    <row r="1678" spans="1:65" s="2" customFormat="1" ht="39">
      <c r="A1678" s="24"/>
      <c r="B1678" s="25"/>
      <c r="C1678" s="24"/>
      <c r="D1678" s="118" t="s">
        <v>110</v>
      </c>
      <c r="E1678" s="24"/>
      <c r="F1678" s="122" t="s">
        <v>2846</v>
      </c>
      <c r="G1678" s="24"/>
      <c r="H1678" s="24"/>
      <c r="I1678" s="24"/>
      <c r="J1678" s="24"/>
      <c r="K1678" s="24"/>
      <c r="L1678" s="25"/>
      <c r="M1678" s="120"/>
      <c r="N1678" s="121"/>
      <c r="O1678" s="45"/>
      <c r="P1678" s="45"/>
      <c r="Q1678" s="45"/>
      <c r="R1678" s="45"/>
      <c r="S1678" s="45"/>
      <c r="T1678" s="46"/>
      <c r="U1678" s="24"/>
      <c r="V1678" s="24"/>
      <c r="W1678" s="24"/>
      <c r="X1678" s="24"/>
      <c r="Y1678" s="24"/>
      <c r="Z1678" s="24"/>
      <c r="AA1678" s="24"/>
      <c r="AB1678" s="24"/>
      <c r="AC1678" s="24"/>
      <c r="AD1678" s="24"/>
      <c r="AE1678" s="24"/>
      <c r="AT1678" s="12" t="s">
        <v>110</v>
      </c>
      <c r="AU1678" s="12" t="s">
        <v>69</v>
      </c>
    </row>
    <row r="1679" spans="1:65" s="2" customFormat="1" ht="16.5" customHeight="1">
      <c r="A1679" s="24"/>
      <c r="B1679" s="105"/>
      <c r="C1679" s="106" t="s">
        <v>2862</v>
      </c>
      <c r="D1679" s="106" t="s">
        <v>100</v>
      </c>
      <c r="E1679" s="107" t="s">
        <v>2863</v>
      </c>
      <c r="F1679" s="108" t="s">
        <v>2864</v>
      </c>
      <c r="G1679" s="109" t="s">
        <v>114</v>
      </c>
      <c r="H1679" s="110">
        <v>50</v>
      </c>
      <c r="I1679" s="111">
        <v>106</v>
      </c>
      <c r="J1679" s="111">
        <f>ROUND(I1679*H1679,2)</f>
        <v>5300</v>
      </c>
      <c r="K1679" s="108" t="s">
        <v>104</v>
      </c>
      <c r="L1679" s="25"/>
      <c r="M1679" s="112" t="s">
        <v>3</v>
      </c>
      <c r="N1679" s="113" t="s">
        <v>40</v>
      </c>
      <c r="O1679" s="114">
        <v>0</v>
      </c>
      <c r="P1679" s="114">
        <f>O1679*H1679</f>
        <v>0</v>
      </c>
      <c r="Q1679" s="114">
        <v>0</v>
      </c>
      <c r="R1679" s="114">
        <f>Q1679*H1679</f>
        <v>0</v>
      </c>
      <c r="S1679" s="114">
        <v>0</v>
      </c>
      <c r="T1679" s="115">
        <f>S1679*H1679</f>
        <v>0</v>
      </c>
      <c r="U1679" s="24"/>
      <c r="V1679" s="24"/>
      <c r="W1679" s="24"/>
      <c r="X1679" s="24"/>
      <c r="Y1679" s="24"/>
      <c r="Z1679" s="24"/>
      <c r="AA1679" s="24"/>
      <c r="AB1679" s="24"/>
      <c r="AC1679" s="24"/>
      <c r="AD1679" s="24"/>
      <c r="AE1679" s="24"/>
      <c r="AR1679" s="116" t="s">
        <v>105</v>
      </c>
      <c r="AT1679" s="116" t="s">
        <v>100</v>
      </c>
      <c r="AU1679" s="116" t="s">
        <v>69</v>
      </c>
      <c r="AY1679" s="12" t="s">
        <v>106</v>
      </c>
      <c r="BE1679" s="117">
        <f>IF(N1679="základní",J1679,0)</f>
        <v>5300</v>
      </c>
      <c r="BF1679" s="117">
        <f>IF(N1679="snížená",J1679,0)</f>
        <v>0</v>
      </c>
      <c r="BG1679" s="117">
        <f>IF(N1679="zákl. přenesená",J1679,0)</f>
        <v>0</v>
      </c>
      <c r="BH1679" s="117">
        <f>IF(N1679="sníž. přenesená",J1679,0)</f>
        <v>0</v>
      </c>
      <c r="BI1679" s="117">
        <f>IF(N1679="nulová",J1679,0)</f>
        <v>0</v>
      </c>
      <c r="BJ1679" s="12" t="s">
        <v>77</v>
      </c>
      <c r="BK1679" s="117">
        <f>ROUND(I1679*H1679,2)</f>
        <v>5300</v>
      </c>
      <c r="BL1679" s="12" t="s">
        <v>105</v>
      </c>
      <c r="BM1679" s="116" t="s">
        <v>2865</v>
      </c>
    </row>
    <row r="1680" spans="1:65" s="2" customFormat="1" ht="29.25">
      <c r="A1680" s="24"/>
      <c r="B1680" s="25"/>
      <c r="C1680" s="24"/>
      <c r="D1680" s="118" t="s">
        <v>108</v>
      </c>
      <c r="E1680" s="24"/>
      <c r="F1680" s="119" t="s">
        <v>2866</v>
      </c>
      <c r="G1680" s="24"/>
      <c r="H1680" s="24"/>
      <c r="I1680" s="24"/>
      <c r="J1680" s="24"/>
      <c r="K1680" s="24"/>
      <c r="L1680" s="25"/>
      <c r="M1680" s="120"/>
      <c r="N1680" s="121"/>
      <c r="O1680" s="45"/>
      <c r="P1680" s="45"/>
      <c r="Q1680" s="45"/>
      <c r="R1680" s="45"/>
      <c r="S1680" s="45"/>
      <c r="T1680" s="46"/>
      <c r="U1680" s="24"/>
      <c r="V1680" s="24"/>
      <c r="W1680" s="24"/>
      <c r="X1680" s="24"/>
      <c r="Y1680" s="24"/>
      <c r="Z1680" s="24"/>
      <c r="AA1680" s="24"/>
      <c r="AB1680" s="24"/>
      <c r="AC1680" s="24"/>
      <c r="AD1680" s="24"/>
      <c r="AE1680" s="24"/>
      <c r="AT1680" s="12" t="s">
        <v>108</v>
      </c>
      <c r="AU1680" s="12" t="s">
        <v>69</v>
      </c>
    </row>
    <row r="1681" spans="1:65" s="2" customFormat="1" ht="39">
      <c r="A1681" s="24"/>
      <c r="B1681" s="25"/>
      <c r="C1681" s="24"/>
      <c r="D1681" s="118" t="s">
        <v>110</v>
      </c>
      <c r="E1681" s="24"/>
      <c r="F1681" s="122" t="s">
        <v>2846</v>
      </c>
      <c r="G1681" s="24"/>
      <c r="H1681" s="24"/>
      <c r="I1681" s="24"/>
      <c r="J1681" s="24"/>
      <c r="K1681" s="24"/>
      <c r="L1681" s="25"/>
      <c r="M1681" s="120"/>
      <c r="N1681" s="121"/>
      <c r="O1681" s="45"/>
      <c r="P1681" s="45"/>
      <c r="Q1681" s="45"/>
      <c r="R1681" s="45"/>
      <c r="S1681" s="45"/>
      <c r="T1681" s="46"/>
      <c r="U1681" s="24"/>
      <c r="V1681" s="24"/>
      <c r="W1681" s="24"/>
      <c r="X1681" s="24"/>
      <c r="Y1681" s="24"/>
      <c r="Z1681" s="24"/>
      <c r="AA1681" s="24"/>
      <c r="AB1681" s="24"/>
      <c r="AC1681" s="24"/>
      <c r="AD1681" s="24"/>
      <c r="AE1681" s="24"/>
      <c r="AT1681" s="12" t="s">
        <v>110</v>
      </c>
      <c r="AU1681" s="12" t="s">
        <v>69</v>
      </c>
    </row>
    <row r="1682" spans="1:65" s="2" customFormat="1" ht="16.5" customHeight="1">
      <c r="A1682" s="24"/>
      <c r="B1682" s="105"/>
      <c r="C1682" s="106" t="s">
        <v>2867</v>
      </c>
      <c r="D1682" s="106" t="s">
        <v>100</v>
      </c>
      <c r="E1682" s="107" t="s">
        <v>2868</v>
      </c>
      <c r="F1682" s="108" t="s">
        <v>2869</v>
      </c>
      <c r="G1682" s="109" t="s">
        <v>114</v>
      </c>
      <c r="H1682" s="110">
        <v>50</v>
      </c>
      <c r="I1682" s="111">
        <v>106</v>
      </c>
      <c r="J1682" s="111">
        <f>ROUND(I1682*H1682,2)</f>
        <v>5300</v>
      </c>
      <c r="K1682" s="108" t="s">
        <v>104</v>
      </c>
      <c r="L1682" s="25"/>
      <c r="M1682" s="112" t="s">
        <v>3</v>
      </c>
      <c r="N1682" s="113" t="s">
        <v>40</v>
      </c>
      <c r="O1682" s="114">
        <v>0</v>
      </c>
      <c r="P1682" s="114">
        <f>O1682*H1682</f>
        <v>0</v>
      </c>
      <c r="Q1682" s="114">
        <v>0</v>
      </c>
      <c r="R1682" s="114">
        <f>Q1682*H1682</f>
        <v>0</v>
      </c>
      <c r="S1682" s="114">
        <v>0</v>
      </c>
      <c r="T1682" s="115">
        <f>S1682*H1682</f>
        <v>0</v>
      </c>
      <c r="U1682" s="24"/>
      <c r="V1682" s="24"/>
      <c r="W1682" s="24"/>
      <c r="X1682" s="24"/>
      <c r="Y1682" s="24"/>
      <c r="Z1682" s="24"/>
      <c r="AA1682" s="24"/>
      <c r="AB1682" s="24"/>
      <c r="AC1682" s="24"/>
      <c r="AD1682" s="24"/>
      <c r="AE1682" s="24"/>
      <c r="AR1682" s="116" t="s">
        <v>105</v>
      </c>
      <c r="AT1682" s="116" t="s">
        <v>100</v>
      </c>
      <c r="AU1682" s="116" t="s">
        <v>69</v>
      </c>
      <c r="AY1682" s="12" t="s">
        <v>106</v>
      </c>
      <c r="BE1682" s="117">
        <f>IF(N1682="základní",J1682,0)</f>
        <v>5300</v>
      </c>
      <c r="BF1682" s="117">
        <f>IF(N1682="snížená",J1682,0)</f>
        <v>0</v>
      </c>
      <c r="BG1682" s="117">
        <f>IF(N1682="zákl. přenesená",J1682,0)</f>
        <v>0</v>
      </c>
      <c r="BH1682" s="117">
        <f>IF(N1682="sníž. přenesená",J1682,0)</f>
        <v>0</v>
      </c>
      <c r="BI1682" s="117">
        <f>IF(N1682="nulová",J1682,0)</f>
        <v>0</v>
      </c>
      <c r="BJ1682" s="12" t="s">
        <v>77</v>
      </c>
      <c r="BK1682" s="117">
        <f>ROUND(I1682*H1682,2)</f>
        <v>5300</v>
      </c>
      <c r="BL1682" s="12" t="s">
        <v>105</v>
      </c>
      <c r="BM1682" s="116" t="s">
        <v>2870</v>
      </c>
    </row>
    <row r="1683" spans="1:65" s="2" customFormat="1" ht="19.5">
      <c r="A1683" s="24"/>
      <c r="B1683" s="25"/>
      <c r="C1683" s="24"/>
      <c r="D1683" s="118" t="s">
        <v>108</v>
      </c>
      <c r="E1683" s="24"/>
      <c r="F1683" s="119" t="s">
        <v>2871</v>
      </c>
      <c r="G1683" s="24"/>
      <c r="H1683" s="24"/>
      <c r="I1683" s="24"/>
      <c r="J1683" s="24"/>
      <c r="K1683" s="24"/>
      <c r="L1683" s="25"/>
      <c r="M1683" s="120"/>
      <c r="N1683" s="121"/>
      <c r="O1683" s="45"/>
      <c r="P1683" s="45"/>
      <c r="Q1683" s="45"/>
      <c r="R1683" s="45"/>
      <c r="S1683" s="45"/>
      <c r="T1683" s="46"/>
      <c r="U1683" s="24"/>
      <c r="V1683" s="24"/>
      <c r="W1683" s="24"/>
      <c r="X1683" s="24"/>
      <c r="Y1683" s="24"/>
      <c r="Z1683" s="24"/>
      <c r="AA1683" s="24"/>
      <c r="AB1683" s="24"/>
      <c r="AC1683" s="24"/>
      <c r="AD1683" s="24"/>
      <c r="AE1683" s="24"/>
      <c r="AT1683" s="12" t="s">
        <v>108</v>
      </c>
      <c r="AU1683" s="12" t="s">
        <v>69</v>
      </c>
    </row>
    <row r="1684" spans="1:65" s="2" customFormat="1" ht="39">
      <c r="A1684" s="24"/>
      <c r="B1684" s="25"/>
      <c r="C1684" s="24"/>
      <c r="D1684" s="118" t="s">
        <v>110</v>
      </c>
      <c r="E1684" s="24"/>
      <c r="F1684" s="122" t="s">
        <v>2846</v>
      </c>
      <c r="G1684" s="24"/>
      <c r="H1684" s="24"/>
      <c r="I1684" s="24"/>
      <c r="J1684" s="24"/>
      <c r="K1684" s="24"/>
      <c r="L1684" s="25"/>
      <c r="M1684" s="120"/>
      <c r="N1684" s="121"/>
      <c r="O1684" s="45"/>
      <c r="P1684" s="45"/>
      <c r="Q1684" s="45"/>
      <c r="R1684" s="45"/>
      <c r="S1684" s="45"/>
      <c r="T1684" s="46"/>
      <c r="U1684" s="24"/>
      <c r="V1684" s="24"/>
      <c r="W1684" s="24"/>
      <c r="X1684" s="24"/>
      <c r="Y1684" s="24"/>
      <c r="Z1684" s="24"/>
      <c r="AA1684" s="24"/>
      <c r="AB1684" s="24"/>
      <c r="AC1684" s="24"/>
      <c r="AD1684" s="24"/>
      <c r="AE1684" s="24"/>
      <c r="AT1684" s="12" t="s">
        <v>110</v>
      </c>
      <c r="AU1684" s="12" t="s">
        <v>69</v>
      </c>
    </row>
    <row r="1685" spans="1:65" s="2" customFormat="1" ht="16.5" customHeight="1">
      <c r="A1685" s="24"/>
      <c r="B1685" s="105"/>
      <c r="C1685" s="106" t="s">
        <v>2872</v>
      </c>
      <c r="D1685" s="106" t="s">
        <v>100</v>
      </c>
      <c r="E1685" s="107" t="s">
        <v>2873</v>
      </c>
      <c r="F1685" s="108" t="s">
        <v>2874</v>
      </c>
      <c r="G1685" s="109" t="s">
        <v>114</v>
      </c>
      <c r="H1685" s="110">
        <v>50</v>
      </c>
      <c r="I1685" s="111">
        <v>196</v>
      </c>
      <c r="J1685" s="111">
        <f>ROUND(I1685*H1685,2)</f>
        <v>9800</v>
      </c>
      <c r="K1685" s="108" t="s">
        <v>104</v>
      </c>
      <c r="L1685" s="25"/>
      <c r="M1685" s="112" t="s">
        <v>3</v>
      </c>
      <c r="N1685" s="113" t="s">
        <v>40</v>
      </c>
      <c r="O1685" s="114">
        <v>0</v>
      </c>
      <c r="P1685" s="114">
        <f>O1685*H1685</f>
        <v>0</v>
      </c>
      <c r="Q1685" s="114">
        <v>0</v>
      </c>
      <c r="R1685" s="114">
        <f>Q1685*H1685</f>
        <v>0</v>
      </c>
      <c r="S1685" s="114">
        <v>0</v>
      </c>
      <c r="T1685" s="115">
        <f>S1685*H1685</f>
        <v>0</v>
      </c>
      <c r="U1685" s="24"/>
      <c r="V1685" s="24"/>
      <c r="W1685" s="24"/>
      <c r="X1685" s="24"/>
      <c r="Y1685" s="24"/>
      <c r="Z1685" s="24"/>
      <c r="AA1685" s="24"/>
      <c r="AB1685" s="24"/>
      <c r="AC1685" s="24"/>
      <c r="AD1685" s="24"/>
      <c r="AE1685" s="24"/>
      <c r="AR1685" s="116" t="s">
        <v>105</v>
      </c>
      <c r="AT1685" s="116" t="s">
        <v>100</v>
      </c>
      <c r="AU1685" s="116" t="s">
        <v>69</v>
      </c>
      <c r="AY1685" s="12" t="s">
        <v>106</v>
      </c>
      <c r="BE1685" s="117">
        <f>IF(N1685="základní",J1685,0)</f>
        <v>9800</v>
      </c>
      <c r="BF1685" s="117">
        <f>IF(N1685="snížená",J1685,0)</f>
        <v>0</v>
      </c>
      <c r="BG1685" s="117">
        <f>IF(N1685="zákl. přenesená",J1685,0)</f>
        <v>0</v>
      </c>
      <c r="BH1685" s="117">
        <f>IF(N1685="sníž. přenesená",J1685,0)</f>
        <v>0</v>
      </c>
      <c r="BI1685" s="117">
        <f>IF(N1685="nulová",J1685,0)</f>
        <v>0</v>
      </c>
      <c r="BJ1685" s="12" t="s">
        <v>77</v>
      </c>
      <c r="BK1685" s="117">
        <f>ROUND(I1685*H1685,2)</f>
        <v>9800</v>
      </c>
      <c r="BL1685" s="12" t="s">
        <v>105</v>
      </c>
      <c r="BM1685" s="116" t="s">
        <v>2875</v>
      </c>
    </row>
    <row r="1686" spans="1:65" s="2" customFormat="1" ht="29.25">
      <c r="A1686" s="24"/>
      <c r="B1686" s="25"/>
      <c r="C1686" s="24"/>
      <c r="D1686" s="118" t="s">
        <v>108</v>
      </c>
      <c r="E1686" s="24"/>
      <c r="F1686" s="119" t="s">
        <v>2876</v>
      </c>
      <c r="G1686" s="24"/>
      <c r="H1686" s="24"/>
      <c r="I1686" s="24"/>
      <c r="J1686" s="24"/>
      <c r="K1686" s="24"/>
      <c r="L1686" s="25"/>
      <c r="M1686" s="120"/>
      <c r="N1686" s="121"/>
      <c r="O1686" s="45"/>
      <c r="P1686" s="45"/>
      <c r="Q1686" s="45"/>
      <c r="R1686" s="45"/>
      <c r="S1686" s="45"/>
      <c r="T1686" s="46"/>
      <c r="U1686" s="24"/>
      <c r="V1686" s="24"/>
      <c r="W1686" s="24"/>
      <c r="X1686" s="24"/>
      <c r="Y1686" s="24"/>
      <c r="Z1686" s="24"/>
      <c r="AA1686" s="24"/>
      <c r="AB1686" s="24"/>
      <c r="AC1686" s="24"/>
      <c r="AD1686" s="24"/>
      <c r="AE1686" s="24"/>
      <c r="AT1686" s="12" t="s">
        <v>108</v>
      </c>
      <c r="AU1686" s="12" t="s">
        <v>69</v>
      </c>
    </row>
    <row r="1687" spans="1:65" s="2" customFormat="1" ht="39">
      <c r="A1687" s="24"/>
      <c r="B1687" s="25"/>
      <c r="C1687" s="24"/>
      <c r="D1687" s="118" t="s">
        <v>110</v>
      </c>
      <c r="E1687" s="24"/>
      <c r="F1687" s="122" t="s">
        <v>2846</v>
      </c>
      <c r="G1687" s="24"/>
      <c r="H1687" s="24"/>
      <c r="I1687" s="24"/>
      <c r="J1687" s="24"/>
      <c r="K1687" s="24"/>
      <c r="L1687" s="25"/>
      <c r="M1687" s="120"/>
      <c r="N1687" s="121"/>
      <c r="O1687" s="45"/>
      <c r="P1687" s="45"/>
      <c r="Q1687" s="45"/>
      <c r="R1687" s="45"/>
      <c r="S1687" s="45"/>
      <c r="T1687" s="46"/>
      <c r="U1687" s="24"/>
      <c r="V1687" s="24"/>
      <c r="W1687" s="24"/>
      <c r="X1687" s="24"/>
      <c r="Y1687" s="24"/>
      <c r="Z1687" s="24"/>
      <c r="AA1687" s="24"/>
      <c r="AB1687" s="24"/>
      <c r="AC1687" s="24"/>
      <c r="AD1687" s="24"/>
      <c r="AE1687" s="24"/>
      <c r="AT1687" s="12" t="s">
        <v>110</v>
      </c>
      <c r="AU1687" s="12" t="s">
        <v>69</v>
      </c>
    </row>
    <row r="1688" spans="1:65" s="2" customFormat="1" ht="16.5" customHeight="1">
      <c r="A1688" s="24"/>
      <c r="B1688" s="105"/>
      <c r="C1688" s="106" t="s">
        <v>2877</v>
      </c>
      <c r="D1688" s="106" t="s">
        <v>100</v>
      </c>
      <c r="E1688" s="107" t="s">
        <v>2878</v>
      </c>
      <c r="F1688" s="108" t="s">
        <v>2879</v>
      </c>
      <c r="G1688" s="109" t="s">
        <v>114</v>
      </c>
      <c r="H1688" s="110">
        <v>50</v>
      </c>
      <c r="I1688" s="111">
        <v>156</v>
      </c>
      <c r="J1688" s="111">
        <f>ROUND(I1688*H1688,2)</f>
        <v>7800</v>
      </c>
      <c r="K1688" s="108" t="s">
        <v>104</v>
      </c>
      <c r="L1688" s="25"/>
      <c r="M1688" s="112" t="s">
        <v>3</v>
      </c>
      <c r="N1688" s="113" t="s">
        <v>40</v>
      </c>
      <c r="O1688" s="114">
        <v>0</v>
      </c>
      <c r="P1688" s="114">
        <f>O1688*H1688</f>
        <v>0</v>
      </c>
      <c r="Q1688" s="114">
        <v>0</v>
      </c>
      <c r="R1688" s="114">
        <f>Q1688*H1688</f>
        <v>0</v>
      </c>
      <c r="S1688" s="114">
        <v>0</v>
      </c>
      <c r="T1688" s="115">
        <f>S1688*H1688</f>
        <v>0</v>
      </c>
      <c r="U1688" s="24"/>
      <c r="V1688" s="24"/>
      <c r="W1688" s="24"/>
      <c r="X1688" s="24"/>
      <c r="Y1688" s="24"/>
      <c r="Z1688" s="24"/>
      <c r="AA1688" s="24"/>
      <c r="AB1688" s="24"/>
      <c r="AC1688" s="24"/>
      <c r="AD1688" s="24"/>
      <c r="AE1688" s="24"/>
      <c r="AR1688" s="116" t="s">
        <v>105</v>
      </c>
      <c r="AT1688" s="116" t="s">
        <v>100</v>
      </c>
      <c r="AU1688" s="116" t="s">
        <v>69</v>
      </c>
      <c r="AY1688" s="12" t="s">
        <v>106</v>
      </c>
      <c r="BE1688" s="117">
        <f>IF(N1688="základní",J1688,0)</f>
        <v>7800</v>
      </c>
      <c r="BF1688" s="117">
        <f>IF(N1688="snížená",J1688,0)</f>
        <v>0</v>
      </c>
      <c r="BG1688" s="117">
        <f>IF(N1688="zákl. přenesená",J1688,0)</f>
        <v>0</v>
      </c>
      <c r="BH1688" s="117">
        <f>IF(N1688="sníž. přenesená",J1688,0)</f>
        <v>0</v>
      </c>
      <c r="BI1688" s="117">
        <f>IF(N1688="nulová",J1688,0)</f>
        <v>0</v>
      </c>
      <c r="BJ1688" s="12" t="s">
        <v>77</v>
      </c>
      <c r="BK1688" s="117">
        <f>ROUND(I1688*H1688,2)</f>
        <v>7800</v>
      </c>
      <c r="BL1688" s="12" t="s">
        <v>105</v>
      </c>
      <c r="BM1688" s="116" t="s">
        <v>2880</v>
      </c>
    </row>
    <row r="1689" spans="1:65" s="2" customFormat="1" ht="19.5">
      <c r="A1689" s="24"/>
      <c r="B1689" s="25"/>
      <c r="C1689" s="24"/>
      <c r="D1689" s="118" t="s">
        <v>108</v>
      </c>
      <c r="E1689" s="24"/>
      <c r="F1689" s="119" t="s">
        <v>2881</v>
      </c>
      <c r="G1689" s="24"/>
      <c r="H1689" s="24"/>
      <c r="I1689" s="24"/>
      <c r="J1689" s="24"/>
      <c r="K1689" s="24"/>
      <c r="L1689" s="25"/>
      <c r="M1689" s="120"/>
      <c r="N1689" s="121"/>
      <c r="O1689" s="45"/>
      <c r="P1689" s="45"/>
      <c r="Q1689" s="45"/>
      <c r="R1689" s="45"/>
      <c r="S1689" s="45"/>
      <c r="T1689" s="46"/>
      <c r="U1689" s="24"/>
      <c r="V1689" s="24"/>
      <c r="W1689" s="24"/>
      <c r="X1689" s="24"/>
      <c r="Y1689" s="24"/>
      <c r="Z1689" s="24"/>
      <c r="AA1689" s="24"/>
      <c r="AB1689" s="24"/>
      <c r="AC1689" s="24"/>
      <c r="AD1689" s="24"/>
      <c r="AE1689" s="24"/>
      <c r="AT1689" s="12" t="s">
        <v>108</v>
      </c>
      <c r="AU1689" s="12" t="s">
        <v>69</v>
      </c>
    </row>
    <row r="1690" spans="1:65" s="2" customFormat="1" ht="39">
      <c r="A1690" s="24"/>
      <c r="B1690" s="25"/>
      <c r="C1690" s="24"/>
      <c r="D1690" s="118" t="s">
        <v>110</v>
      </c>
      <c r="E1690" s="24"/>
      <c r="F1690" s="122" t="s">
        <v>2846</v>
      </c>
      <c r="G1690" s="24"/>
      <c r="H1690" s="24"/>
      <c r="I1690" s="24"/>
      <c r="J1690" s="24"/>
      <c r="K1690" s="24"/>
      <c r="L1690" s="25"/>
      <c r="M1690" s="120"/>
      <c r="N1690" s="121"/>
      <c r="O1690" s="45"/>
      <c r="P1690" s="45"/>
      <c r="Q1690" s="45"/>
      <c r="R1690" s="45"/>
      <c r="S1690" s="45"/>
      <c r="T1690" s="46"/>
      <c r="U1690" s="24"/>
      <c r="V1690" s="24"/>
      <c r="W1690" s="24"/>
      <c r="X1690" s="24"/>
      <c r="Y1690" s="24"/>
      <c r="Z1690" s="24"/>
      <c r="AA1690" s="24"/>
      <c r="AB1690" s="24"/>
      <c r="AC1690" s="24"/>
      <c r="AD1690" s="24"/>
      <c r="AE1690" s="24"/>
      <c r="AT1690" s="12" t="s">
        <v>110</v>
      </c>
      <c r="AU1690" s="12" t="s">
        <v>69</v>
      </c>
    </row>
    <row r="1691" spans="1:65" s="2" customFormat="1" ht="16.5" customHeight="1">
      <c r="A1691" s="24"/>
      <c r="B1691" s="105"/>
      <c r="C1691" s="106" t="s">
        <v>2882</v>
      </c>
      <c r="D1691" s="106" t="s">
        <v>100</v>
      </c>
      <c r="E1691" s="107" t="s">
        <v>2883</v>
      </c>
      <c r="F1691" s="108" t="s">
        <v>2884</v>
      </c>
      <c r="G1691" s="109" t="s">
        <v>114</v>
      </c>
      <c r="H1691" s="110">
        <v>50</v>
      </c>
      <c r="I1691" s="111">
        <v>156</v>
      </c>
      <c r="J1691" s="111">
        <f>ROUND(I1691*H1691,2)</f>
        <v>7800</v>
      </c>
      <c r="K1691" s="108" t="s">
        <v>104</v>
      </c>
      <c r="L1691" s="25"/>
      <c r="M1691" s="112" t="s">
        <v>3</v>
      </c>
      <c r="N1691" s="113" t="s">
        <v>40</v>
      </c>
      <c r="O1691" s="114">
        <v>0</v>
      </c>
      <c r="P1691" s="114">
        <f>O1691*H1691</f>
        <v>0</v>
      </c>
      <c r="Q1691" s="114">
        <v>0</v>
      </c>
      <c r="R1691" s="114">
        <f>Q1691*H1691</f>
        <v>0</v>
      </c>
      <c r="S1691" s="114">
        <v>0</v>
      </c>
      <c r="T1691" s="115">
        <f>S1691*H1691</f>
        <v>0</v>
      </c>
      <c r="U1691" s="24"/>
      <c r="V1691" s="24"/>
      <c r="W1691" s="24"/>
      <c r="X1691" s="24"/>
      <c r="Y1691" s="24"/>
      <c r="Z1691" s="24"/>
      <c r="AA1691" s="24"/>
      <c r="AB1691" s="24"/>
      <c r="AC1691" s="24"/>
      <c r="AD1691" s="24"/>
      <c r="AE1691" s="24"/>
      <c r="AR1691" s="116" t="s">
        <v>105</v>
      </c>
      <c r="AT1691" s="116" t="s">
        <v>100</v>
      </c>
      <c r="AU1691" s="116" t="s">
        <v>69</v>
      </c>
      <c r="AY1691" s="12" t="s">
        <v>106</v>
      </c>
      <c r="BE1691" s="117">
        <f>IF(N1691="základní",J1691,0)</f>
        <v>7800</v>
      </c>
      <c r="BF1691" s="117">
        <f>IF(N1691="snížená",J1691,0)</f>
        <v>0</v>
      </c>
      <c r="BG1691" s="117">
        <f>IF(N1691="zákl. přenesená",J1691,0)</f>
        <v>0</v>
      </c>
      <c r="BH1691" s="117">
        <f>IF(N1691="sníž. přenesená",J1691,0)</f>
        <v>0</v>
      </c>
      <c r="BI1691" s="117">
        <f>IF(N1691="nulová",J1691,0)</f>
        <v>0</v>
      </c>
      <c r="BJ1691" s="12" t="s">
        <v>77</v>
      </c>
      <c r="BK1691" s="117">
        <f>ROUND(I1691*H1691,2)</f>
        <v>7800</v>
      </c>
      <c r="BL1691" s="12" t="s">
        <v>105</v>
      </c>
      <c r="BM1691" s="116" t="s">
        <v>2885</v>
      </c>
    </row>
    <row r="1692" spans="1:65" s="2" customFormat="1" ht="19.5">
      <c r="A1692" s="24"/>
      <c r="B1692" s="25"/>
      <c r="C1692" s="24"/>
      <c r="D1692" s="118" t="s">
        <v>108</v>
      </c>
      <c r="E1692" s="24"/>
      <c r="F1692" s="119" t="s">
        <v>2886</v>
      </c>
      <c r="G1692" s="24"/>
      <c r="H1692" s="24"/>
      <c r="I1692" s="24"/>
      <c r="J1692" s="24"/>
      <c r="K1692" s="24"/>
      <c r="L1692" s="25"/>
      <c r="M1692" s="120"/>
      <c r="N1692" s="121"/>
      <c r="O1692" s="45"/>
      <c r="P1692" s="45"/>
      <c r="Q1692" s="45"/>
      <c r="R1692" s="45"/>
      <c r="S1692" s="45"/>
      <c r="T1692" s="46"/>
      <c r="U1692" s="24"/>
      <c r="V1692" s="24"/>
      <c r="W1692" s="24"/>
      <c r="X1692" s="24"/>
      <c r="Y1692" s="24"/>
      <c r="Z1692" s="24"/>
      <c r="AA1692" s="24"/>
      <c r="AB1692" s="24"/>
      <c r="AC1692" s="24"/>
      <c r="AD1692" s="24"/>
      <c r="AE1692" s="24"/>
      <c r="AT1692" s="12" t="s">
        <v>108</v>
      </c>
      <c r="AU1692" s="12" t="s">
        <v>69</v>
      </c>
    </row>
    <row r="1693" spans="1:65" s="2" customFormat="1" ht="39">
      <c r="A1693" s="24"/>
      <c r="B1693" s="25"/>
      <c r="C1693" s="24"/>
      <c r="D1693" s="118" t="s">
        <v>110</v>
      </c>
      <c r="E1693" s="24"/>
      <c r="F1693" s="122" t="s">
        <v>2846</v>
      </c>
      <c r="G1693" s="24"/>
      <c r="H1693" s="24"/>
      <c r="I1693" s="24"/>
      <c r="J1693" s="24"/>
      <c r="K1693" s="24"/>
      <c r="L1693" s="25"/>
      <c r="M1693" s="120"/>
      <c r="N1693" s="121"/>
      <c r="O1693" s="45"/>
      <c r="P1693" s="45"/>
      <c r="Q1693" s="45"/>
      <c r="R1693" s="45"/>
      <c r="S1693" s="45"/>
      <c r="T1693" s="46"/>
      <c r="U1693" s="24"/>
      <c r="V1693" s="24"/>
      <c r="W1693" s="24"/>
      <c r="X1693" s="24"/>
      <c r="Y1693" s="24"/>
      <c r="Z1693" s="24"/>
      <c r="AA1693" s="24"/>
      <c r="AB1693" s="24"/>
      <c r="AC1693" s="24"/>
      <c r="AD1693" s="24"/>
      <c r="AE1693" s="24"/>
      <c r="AT1693" s="12" t="s">
        <v>110</v>
      </c>
      <c r="AU1693" s="12" t="s">
        <v>69</v>
      </c>
    </row>
    <row r="1694" spans="1:65" s="2" customFormat="1" ht="16.5" customHeight="1">
      <c r="A1694" s="24"/>
      <c r="B1694" s="105"/>
      <c r="C1694" s="106" t="s">
        <v>2887</v>
      </c>
      <c r="D1694" s="106" t="s">
        <v>100</v>
      </c>
      <c r="E1694" s="107" t="s">
        <v>2888</v>
      </c>
      <c r="F1694" s="108" t="s">
        <v>2889</v>
      </c>
      <c r="G1694" s="109" t="s">
        <v>2766</v>
      </c>
      <c r="H1694" s="110">
        <v>50</v>
      </c>
      <c r="I1694" s="111">
        <v>382</v>
      </c>
      <c r="J1694" s="111">
        <f>ROUND(I1694*H1694,2)</f>
        <v>19100</v>
      </c>
      <c r="K1694" s="108" t="s">
        <v>104</v>
      </c>
      <c r="L1694" s="25"/>
      <c r="M1694" s="112" t="s">
        <v>3</v>
      </c>
      <c r="N1694" s="113" t="s">
        <v>40</v>
      </c>
      <c r="O1694" s="114">
        <v>0</v>
      </c>
      <c r="P1694" s="114">
        <f>O1694*H1694</f>
        <v>0</v>
      </c>
      <c r="Q1694" s="114">
        <v>0</v>
      </c>
      <c r="R1694" s="114">
        <f>Q1694*H1694</f>
        <v>0</v>
      </c>
      <c r="S1694" s="114">
        <v>0</v>
      </c>
      <c r="T1694" s="115">
        <f>S1694*H1694</f>
        <v>0</v>
      </c>
      <c r="U1694" s="24"/>
      <c r="V1694" s="24"/>
      <c r="W1694" s="24"/>
      <c r="X1694" s="24"/>
      <c r="Y1694" s="24"/>
      <c r="Z1694" s="24"/>
      <c r="AA1694" s="24"/>
      <c r="AB1694" s="24"/>
      <c r="AC1694" s="24"/>
      <c r="AD1694" s="24"/>
      <c r="AE1694" s="24"/>
      <c r="AR1694" s="116" t="s">
        <v>105</v>
      </c>
      <c r="AT1694" s="116" t="s">
        <v>100</v>
      </c>
      <c r="AU1694" s="116" t="s">
        <v>69</v>
      </c>
      <c r="AY1694" s="12" t="s">
        <v>106</v>
      </c>
      <c r="BE1694" s="117">
        <f>IF(N1694="základní",J1694,0)</f>
        <v>19100</v>
      </c>
      <c r="BF1694" s="117">
        <f>IF(N1694="snížená",J1694,0)</f>
        <v>0</v>
      </c>
      <c r="BG1694" s="117">
        <f>IF(N1694="zákl. přenesená",J1694,0)</f>
        <v>0</v>
      </c>
      <c r="BH1694" s="117">
        <f>IF(N1694="sníž. přenesená",J1694,0)</f>
        <v>0</v>
      </c>
      <c r="BI1694" s="117">
        <f>IF(N1694="nulová",J1694,0)</f>
        <v>0</v>
      </c>
      <c r="BJ1694" s="12" t="s">
        <v>77</v>
      </c>
      <c r="BK1694" s="117">
        <f>ROUND(I1694*H1694,2)</f>
        <v>19100</v>
      </c>
      <c r="BL1694" s="12" t="s">
        <v>105</v>
      </c>
      <c r="BM1694" s="116" t="s">
        <v>2890</v>
      </c>
    </row>
    <row r="1695" spans="1:65" s="2" customFormat="1" ht="29.25">
      <c r="A1695" s="24"/>
      <c r="B1695" s="25"/>
      <c r="C1695" s="24"/>
      <c r="D1695" s="118" t="s">
        <v>108</v>
      </c>
      <c r="E1695" s="24"/>
      <c r="F1695" s="119" t="s">
        <v>2891</v>
      </c>
      <c r="G1695" s="24"/>
      <c r="H1695" s="24"/>
      <c r="I1695" s="24"/>
      <c r="J1695" s="24"/>
      <c r="K1695" s="24"/>
      <c r="L1695" s="25"/>
      <c r="M1695" s="120"/>
      <c r="N1695" s="121"/>
      <c r="O1695" s="45"/>
      <c r="P1695" s="45"/>
      <c r="Q1695" s="45"/>
      <c r="R1695" s="45"/>
      <c r="S1695" s="45"/>
      <c r="T1695" s="46"/>
      <c r="U1695" s="24"/>
      <c r="V1695" s="24"/>
      <c r="W1695" s="24"/>
      <c r="X1695" s="24"/>
      <c r="Y1695" s="24"/>
      <c r="Z1695" s="24"/>
      <c r="AA1695" s="24"/>
      <c r="AB1695" s="24"/>
      <c r="AC1695" s="24"/>
      <c r="AD1695" s="24"/>
      <c r="AE1695" s="24"/>
      <c r="AT1695" s="12" t="s">
        <v>108</v>
      </c>
      <c r="AU1695" s="12" t="s">
        <v>69</v>
      </c>
    </row>
    <row r="1696" spans="1:65" s="2" customFormat="1" ht="39">
      <c r="A1696" s="24"/>
      <c r="B1696" s="25"/>
      <c r="C1696" s="24"/>
      <c r="D1696" s="118" t="s">
        <v>110</v>
      </c>
      <c r="E1696" s="24"/>
      <c r="F1696" s="122" t="s">
        <v>2846</v>
      </c>
      <c r="G1696" s="24"/>
      <c r="H1696" s="24"/>
      <c r="I1696" s="24"/>
      <c r="J1696" s="24"/>
      <c r="K1696" s="24"/>
      <c r="L1696" s="25"/>
      <c r="M1696" s="120"/>
      <c r="N1696" s="121"/>
      <c r="O1696" s="45"/>
      <c r="P1696" s="45"/>
      <c r="Q1696" s="45"/>
      <c r="R1696" s="45"/>
      <c r="S1696" s="45"/>
      <c r="T1696" s="46"/>
      <c r="U1696" s="24"/>
      <c r="V1696" s="24"/>
      <c r="W1696" s="24"/>
      <c r="X1696" s="24"/>
      <c r="Y1696" s="24"/>
      <c r="Z1696" s="24"/>
      <c r="AA1696" s="24"/>
      <c r="AB1696" s="24"/>
      <c r="AC1696" s="24"/>
      <c r="AD1696" s="24"/>
      <c r="AE1696" s="24"/>
      <c r="AT1696" s="12" t="s">
        <v>110</v>
      </c>
      <c r="AU1696" s="12" t="s">
        <v>69</v>
      </c>
    </row>
    <row r="1697" spans="1:65" s="2" customFormat="1" ht="16.5" customHeight="1">
      <c r="A1697" s="24"/>
      <c r="B1697" s="105"/>
      <c r="C1697" s="106" t="s">
        <v>2892</v>
      </c>
      <c r="D1697" s="106" t="s">
        <v>100</v>
      </c>
      <c r="E1697" s="107" t="s">
        <v>2893</v>
      </c>
      <c r="F1697" s="108" t="s">
        <v>2894</v>
      </c>
      <c r="G1697" s="109" t="s">
        <v>2766</v>
      </c>
      <c r="H1697" s="110">
        <v>50</v>
      </c>
      <c r="I1697" s="111">
        <v>383</v>
      </c>
      <c r="J1697" s="111">
        <f>ROUND(I1697*H1697,2)</f>
        <v>19150</v>
      </c>
      <c r="K1697" s="108" t="s">
        <v>104</v>
      </c>
      <c r="L1697" s="25"/>
      <c r="M1697" s="112" t="s">
        <v>3</v>
      </c>
      <c r="N1697" s="113" t="s">
        <v>40</v>
      </c>
      <c r="O1697" s="114">
        <v>0</v>
      </c>
      <c r="P1697" s="114">
        <f>O1697*H1697</f>
        <v>0</v>
      </c>
      <c r="Q1697" s="114">
        <v>0</v>
      </c>
      <c r="R1697" s="114">
        <f>Q1697*H1697</f>
        <v>0</v>
      </c>
      <c r="S1697" s="114">
        <v>0</v>
      </c>
      <c r="T1697" s="115">
        <f>S1697*H1697</f>
        <v>0</v>
      </c>
      <c r="U1697" s="24"/>
      <c r="V1697" s="24"/>
      <c r="W1697" s="24"/>
      <c r="X1697" s="24"/>
      <c r="Y1697" s="24"/>
      <c r="Z1697" s="24"/>
      <c r="AA1697" s="24"/>
      <c r="AB1697" s="24"/>
      <c r="AC1697" s="24"/>
      <c r="AD1697" s="24"/>
      <c r="AE1697" s="24"/>
      <c r="AR1697" s="116" t="s">
        <v>105</v>
      </c>
      <c r="AT1697" s="116" t="s">
        <v>100</v>
      </c>
      <c r="AU1697" s="116" t="s">
        <v>69</v>
      </c>
      <c r="AY1697" s="12" t="s">
        <v>106</v>
      </c>
      <c r="BE1697" s="117">
        <f>IF(N1697="základní",J1697,0)</f>
        <v>19150</v>
      </c>
      <c r="BF1697" s="117">
        <f>IF(N1697="snížená",J1697,0)</f>
        <v>0</v>
      </c>
      <c r="BG1697" s="117">
        <f>IF(N1697="zákl. přenesená",J1697,0)</f>
        <v>0</v>
      </c>
      <c r="BH1697" s="117">
        <f>IF(N1697="sníž. přenesená",J1697,0)</f>
        <v>0</v>
      </c>
      <c r="BI1697" s="117">
        <f>IF(N1697="nulová",J1697,0)</f>
        <v>0</v>
      </c>
      <c r="BJ1697" s="12" t="s">
        <v>77</v>
      </c>
      <c r="BK1697" s="117">
        <f>ROUND(I1697*H1697,2)</f>
        <v>19150</v>
      </c>
      <c r="BL1697" s="12" t="s">
        <v>105</v>
      </c>
      <c r="BM1697" s="116" t="s">
        <v>2895</v>
      </c>
    </row>
    <row r="1698" spans="1:65" s="2" customFormat="1" ht="19.5">
      <c r="A1698" s="24"/>
      <c r="B1698" s="25"/>
      <c r="C1698" s="24"/>
      <c r="D1698" s="118" t="s">
        <v>108</v>
      </c>
      <c r="E1698" s="24"/>
      <c r="F1698" s="119" t="s">
        <v>2896</v>
      </c>
      <c r="G1698" s="24"/>
      <c r="H1698" s="24"/>
      <c r="I1698" s="24"/>
      <c r="J1698" s="24"/>
      <c r="K1698" s="24"/>
      <c r="L1698" s="25"/>
      <c r="M1698" s="120"/>
      <c r="N1698" s="121"/>
      <c r="O1698" s="45"/>
      <c r="P1698" s="45"/>
      <c r="Q1698" s="45"/>
      <c r="R1698" s="45"/>
      <c r="S1698" s="45"/>
      <c r="T1698" s="46"/>
      <c r="U1698" s="24"/>
      <c r="V1698" s="24"/>
      <c r="W1698" s="24"/>
      <c r="X1698" s="24"/>
      <c r="Y1698" s="24"/>
      <c r="Z1698" s="24"/>
      <c r="AA1698" s="24"/>
      <c r="AB1698" s="24"/>
      <c r="AC1698" s="24"/>
      <c r="AD1698" s="24"/>
      <c r="AE1698" s="24"/>
      <c r="AT1698" s="12" t="s">
        <v>108</v>
      </c>
      <c r="AU1698" s="12" t="s">
        <v>69</v>
      </c>
    </row>
    <row r="1699" spans="1:65" s="2" customFormat="1" ht="39">
      <c r="A1699" s="24"/>
      <c r="B1699" s="25"/>
      <c r="C1699" s="24"/>
      <c r="D1699" s="118" t="s">
        <v>110</v>
      </c>
      <c r="E1699" s="24"/>
      <c r="F1699" s="122" t="s">
        <v>2846</v>
      </c>
      <c r="G1699" s="24"/>
      <c r="H1699" s="24"/>
      <c r="I1699" s="24"/>
      <c r="J1699" s="24"/>
      <c r="K1699" s="24"/>
      <c r="L1699" s="25"/>
      <c r="M1699" s="120"/>
      <c r="N1699" s="121"/>
      <c r="O1699" s="45"/>
      <c r="P1699" s="45"/>
      <c r="Q1699" s="45"/>
      <c r="R1699" s="45"/>
      <c r="S1699" s="45"/>
      <c r="T1699" s="46"/>
      <c r="U1699" s="24"/>
      <c r="V1699" s="24"/>
      <c r="W1699" s="24"/>
      <c r="X1699" s="24"/>
      <c r="Y1699" s="24"/>
      <c r="Z1699" s="24"/>
      <c r="AA1699" s="24"/>
      <c r="AB1699" s="24"/>
      <c r="AC1699" s="24"/>
      <c r="AD1699" s="24"/>
      <c r="AE1699" s="24"/>
      <c r="AT1699" s="12" t="s">
        <v>110</v>
      </c>
      <c r="AU1699" s="12" t="s">
        <v>69</v>
      </c>
    </row>
    <row r="1700" spans="1:65" s="2" customFormat="1" ht="16.5" customHeight="1">
      <c r="A1700" s="24"/>
      <c r="B1700" s="105"/>
      <c r="C1700" s="106" t="s">
        <v>2897</v>
      </c>
      <c r="D1700" s="106" t="s">
        <v>100</v>
      </c>
      <c r="E1700" s="107" t="s">
        <v>2898</v>
      </c>
      <c r="F1700" s="108" t="s">
        <v>2899</v>
      </c>
      <c r="G1700" s="109" t="s">
        <v>2766</v>
      </c>
      <c r="H1700" s="110">
        <v>50</v>
      </c>
      <c r="I1700" s="111">
        <v>380</v>
      </c>
      <c r="J1700" s="111">
        <f>ROUND(I1700*H1700,2)</f>
        <v>19000</v>
      </c>
      <c r="K1700" s="108" t="s">
        <v>104</v>
      </c>
      <c r="L1700" s="25"/>
      <c r="M1700" s="112" t="s">
        <v>3</v>
      </c>
      <c r="N1700" s="113" t="s">
        <v>40</v>
      </c>
      <c r="O1700" s="114">
        <v>0</v>
      </c>
      <c r="P1700" s="114">
        <f>O1700*H1700</f>
        <v>0</v>
      </c>
      <c r="Q1700" s="114">
        <v>0</v>
      </c>
      <c r="R1700" s="114">
        <f>Q1700*H1700</f>
        <v>0</v>
      </c>
      <c r="S1700" s="114">
        <v>0</v>
      </c>
      <c r="T1700" s="115">
        <f>S1700*H1700</f>
        <v>0</v>
      </c>
      <c r="U1700" s="24"/>
      <c r="V1700" s="24"/>
      <c r="W1700" s="24"/>
      <c r="X1700" s="24"/>
      <c r="Y1700" s="24"/>
      <c r="Z1700" s="24"/>
      <c r="AA1700" s="24"/>
      <c r="AB1700" s="24"/>
      <c r="AC1700" s="24"/>
      <c r="AD1700" s="24"/>
      <c r="AE1700" s="24"/>
      <c r="AR1700" s="116" t="s">
        <v>105</v>
      </c>
      <c r="AT1700" s="116" t="s">
        <v>100</v>
      </c>
      <c r="AU1700" s="116" t="s">
        <v>69</v>
      </c>
      <c r="AY1700" s="12" t="s">
        <v>106</v>
      </c>
      <c r="BE1700" s="117">
        <f>IF(N1700="základní",J1700,0)</f>
        <v>19000</v>
      </c>
      <c r="BF1700" s="117">
        <f>IF(N1700="snížená",J1700,0)</f>
        <v>0</v>
      </c>
      <c r="BG1700" s="117">
        <f>IF(N1700="zákl. přenesená",J1700,0)</f>
        <v>0</v>
      </c>
      <c r="BH1700" s="117">
        <f>IF(N1700="sníž. přenesená",J1700,0)</f>
        <v>0</v>
      </c>
      <c r="BI1700" s="117">
        <f>IF(N1700="nulová",J1700,0)</f>
        <v>0</v>
      </c>
      <c r="BJ1700" s="12" t="s">
        <v>77</v>
      </c>
      <c r="BK1700" s="117">
        <f>ROUND(I1700*H1700,2)</f>
        <v>19000</v>
      </c>
      <c r="BL1700" s="12" t="s">
        <v>105</v>
      </c>
      <c r="BM1700" s="116" t="s">
        <v>2900</v>
      </c>
    </row>
    <row r="1701" spans="1:65" s="2" customFormat="1" ht="19.5">
      <c r="A1701" s="24"/>
      <c r="B1701" s="25"/>
      <c r="C1701" s="24"/>
      <c r="D1701" s="118" t="s">
        <v>108</v>
      </c>
      <c r="E1701" s="24"/>
      <c r="F1701" s="119" t="s">
        <v>2901</v>
      </c>
      <c r="G1701" s="24"/>
      <c r="H1701" s="24"/>
      <c r="I1701" s="24"/>
      <c r="J1701" s="24"/>
      <c r="K1701" s="24"/>
      <c r="L1701" s="25"/>
      <c r="M1701" s="120"/>
      <c r="N1701" s="121"/>
      <c r="O1701" s="45"/>
      <c r="P1701" s="45"/>
      <c r="Q1701" s="45"/>
      <c r="R1701" s="45"/>
      <c r="S1701" s="45"/>
      <c r="T1701" s="46"/>
      <c r="U1701" s="24"/>
      <c r="V1701" s="24"/>
      <c r="W1701" s="24"/>
      <c r="X1701" s="24"/>
      <c r="Y1701" s="24"/>
      <c r="Z1701" s="24"/>
      <c r="AA1701" s="24"/>
      <c r="AB1701" s="24"/>
      <c r="AC1701" s="24"/>
      <c r="AD1701" s="24"/>
      <c r="AE1701" s="24"/>
      <c r="AT1701" s="12" t="s">
        <v>108</v>
      </c>
      <c r="AU1701" s="12" t="s">
        <v>69</v>
      </c>
    </row>
    <row r="1702" spans="1:65" s="2" customFormat="1" ht="39">
      <c r="A1702" s="24"/>
      <c r="B1702" s="25"/>
      <c r="C1702" s="24"/>
      <c r="D1702" s="118" t="s">
        <v>110</v>
      </c>
      <c r="E1702" s="24"/>
      <c r="F1702" s="122" t="s">
        <v>2846</v>
      </c>
      <c r="G1702" s="24"/>
      <c r="H1702" s="24"/>
      <c r="I1702" s="24"/>
      <c r="J1702" s="24"/>
      <c r="K1702" s="24"/>
      <c r="L1702" s="25"/>
      <c r="M1702" s="120"/>
      <c r="N1702" s="121"/>
      <c r="O1702" s="45"/>
      <c r="P1702" s="45"/>
      <c r="Q1702" s="45"/>
      <c r="R1702" s="45"/>
      <c r="S1702" s="45"/>
      <c r="T1702" s="46"/>
      <c r="U1702" s="24"/>
      <c r="V1702" s="24"/>
      <c r="W1702" s="24"/>
      <c r="X1702" s="24"/>
      <c r="Y1702" s="24"/>
      <c r="Z1702" s="24"/>
      <c r="AA1702" s="24"/>
      <c r="AB1702" s="24"/>
      <c r="AC1702" s="24"/>
      <c r="AD1702" s="24"/>
      <c r="AE1702" s="24"/>
      <c r="AT1702" s="12" t="s">
        <v>110</v>
      </c>
      <c r="AU1702" s="12" t="s">
        <v>69</v>
      </c>
    </row>
    <row r="1703" spans="1:65" s="2" customFormat="1" ht="16.5" customHeight="1">
      <c r="A1703" s="24"/>
      <c r="B1703" s="105"/>
      <c r="C1703" s="106" t="s">
        <v>2902</v>
      </c>
      <c r="D1703" s="106" t="s">
        <v>100</v>
      </c>
      <c r="E1703" s="107" t="s">
        <v>2903</v>
      </c>
      <c r="F1703" s="108" t="s">
        <v>2904</v>
      </c>
      <c r="G1703" s="109" t="s">
        <v>2766</v>
      </c>
      <c r="H1703" s="110">
        <v>50</v>
      </c>
      <c r="I1703" s="111">
        <v>155</v>
      </c>
      <c r="J1703" s="111">
        <f>ROUND(I1703*H1703,2)</f>
        <v>7750</v>
      </c>
      <c r="K1703" s="108" t="s">
        <v>104</v>
      </c>
      <c r="L1703" s="25"/>
      <c r="M1703" s="112" t="s">
        <v>3</v>
      </c>
      <c r="N1703" s="113" t="s">
        <v>40</v>
      </c>
      <c r="O1703" s="114">
        <v>0</v>
      </c>
      <c r="P1703" s="114">
        <f>O1703*H1703</f>
        <v>0</v>
      </c>
      <c r="Q1703" s="114">
        <v>0</v>
      </c>
      <c r="R1703" s="114">
        <f>Q1703*H1703</f>
        <v>0</v>
      </c>
      <c r="S1703" s="114">
        <v>0</v>
      </c>
      <c r="T1703" s="115">
        <f>S1703*H1703</f>
        <v>0</v>
      </c>
      <c r="U1703" s="24"/>
      <c r="V1703" s="24"/>
      <c r="W1703" s="24"/>
      <c r="X1703" s="24"/>
      <c r="Y1703" s="24"/>
      <c r="Z1703" s="24"/>
      <c r="AA1703" s="24"/>
      <c r="AB1703" s="24"/>
      <c r="AC1703" s="24"/>
      <c r="AD1703" s="24"/>
      <c r="AE1703" s="24"/>
      <c r="AR1703" s="116" t="s">
        <v>105</v>
      </c>
      <c r="AT1703" s="116" t="s">
        <v>100</v>
      </c>
      <c r="AU1703" s="116" t="s">
        <v>69</v>
      </c>
      <c r="AY1703" s="12" t="s">
        <v>106</v>
      </c>
      <c r="BE1703" s="117">
        <f>IF(N1703="základní",J1703,0)</f>
        <v>7750</v>
      </c>
      <c r="BF1703" s="117">
        <f>IF(N1703="snížená",J1703,0)</f>
        <v>0</v>
      </c>
      <c r="BG1703" s="117">
        <f>IF(N1703="zákl. přenesená",J1703,0)</f>
        <v>0</v>
      </c>
      <c r="BH1703" s="117">
        <f>IF(N1703="sníž. přenesená",J1703,0)</f>
        <v>0</v>
      </c>
      <c r="BI1703" s="117">
        <f>IF(N1703="nulová",J1703,0)</f>
        <v>0</v>
      </c>
      <c r="BJ1703" s="12" t="s">
        <v>77</v>
      </c>
      <c r="BK1703" s="117">
        <f>ROUND(I1703*H1703,2)</f>
        <v>7750</v>
      </c>
      <c r="BL1703" s="12" t="s">
        <v>105</v>
      </c>
      <c r="BM1703" s="116" t="s">
        <v>2905</v>
      </c>
    </row>
    <row r="1704" spans="1:65" s="2" customFormat="1" ht="19.5">
      <c r="A1704" s="24"/>
      <c r="B1704" s="25"/>
      <c r="C1704" s="24"/>
      <c r="D1704" s="118" t="s">
        <v>108</v>
      </c>
      <c r="E1704" s="24"/>
      <c r="F1704" s="119" t="s">
        <v>2906</v>
      </c>
      <c r="G1704" s="24"/>
      <c r="H1704" s="24"/>
      <c r="I1704" s="24"/>
      <c r="J1704" s="24"/>
      <c r="K1704" s="24"/>
      <c r="L1704" s="25"/>
      <c r="M1704" s="120"/>
      <c r="N1704" s="121"/>
      <c r="O1704" s="45"/>
      <c r="P1704" s="45"/>
      <c r="Q1704" s="45"/>
      <c r="R1704" s="45"/>
      <c r="S1704" s="45"/>
      <c r="T1704" s="46"/>
      <c r="U1704" s="24"/>
      <c r="V1704" s="24"/>
      <c r="W1704" s="24"/>
      <c r="X1704" s="24"/>
      <c r="Y1704" s="24"/>
      <c r="Z1704" s="24"/>
      <c r="AA1704" s="24"/>
      <c r="AB1704" s="24"/>
      <c r="AC1704" s="24"/>
      <c r="AD1704" s="24"/>
      <c r="AE1704" s="24"/>
      <c r="AT1704" s="12" t="s">
        <v>108</v>
      </c>
      <c r="AU1704" s="12" t="s">
        <v>69</v>
      </c>
    </row>
    <row r="1705" spans="1:65" s="2" customFormat="1" ht="39">
      <c r="A1705" s="24"/>
      <c r="B1705" s="25"/>
      <c r="C1705" s="24"/>
      <c r="D1705" s="118" t="s">
        <v>110</v>
      </c>
      <c r="E1705" s="24"/>
      <c r="F1705" s="122" t="s">
        <v>2846</v>
      </c>
      <c r="G1705" s="24"/>
      <c r="H1705" s="24"/>
      <c r="I1705" s="24"/>
      <c r="J1705" s="24"/>
      <c r="K1705" s="24"/>
      <c r="L1705" s="25"/>
      <c r="M1705" s="120"/>
      <c r="N1705" s="121"/>
      <c r="O1705" s="45"/>
      <c r="P1705" s="45"/>
      <c r="Q1705" s="45"/>
      <c r="R1705" s="45"/>
      <c r="S1705" s="45"/>
      <c r="T1705" s="46"/>
      <c r="U1705" s="24"/>
      <c r="V1705" s="24"/>
      <c r="W1705" s="24"/>
      <c r="X1705" s="24"/>
      <c r="Y1705" s="24"/>
      <c r="Z1705" s="24"/>
      <c r="AA1705" s="24"/>
      <c r="AB1705" s="24"/>
      <c r="AC1705" s="24"/>
      <c r="AD1705" s="24"/>
      <c r="AE1705" s="24"/>
      <c r="AT1705" s="12" t="s">
        <v>110</v>
      </c>
      <c r="AU1705" s="12" t="s">
        <v>69</v>
      </c>
    </row>
    <row r="1706" spans="1:65" s="2" customFormat="1" ht="16.5" customHeight="1">
      <c r="A1706" s="24"/>
      <c r="B1706" s="105"/>
      <c r="C1706" s="106" t="s">
        <v>2907</v>
      </c>
      <c r="D1706" s="106" t="s">
        <v>100</v>
      </c>
      <c r="E1706" s="107" t="s">
        <v>2908</v>
      </c>
      <c r="F1706" s="108" t="s">
        <v>2909</v>
      </c>
      <c r="G1706" s="109" t="s">
        <v>2766</v>
      </c>
      <c r="H1706" s="110">
        <v>50</v>
      </c>
      <c r="I1706" s="111">
        <v>127</v>
      </c>
      <c r="J1706" s="111">
        <f>ROUND(I1706*H1706,2)</f>
        <v>6350</v>
      </c>
      <c r="K1706" s="108" t="s">
        <v>104</v>
      </c>
      <c r="L1706" s="25"/>
      <c r="M1706" s="112" t="s">
        <v>3</v>
      </c>
      <c r="N1706" s="113" t="s">
        <v>40</v>
      </c>
      <c r="O1706" s="114">
        <v>0</v>
      </c>
      <c r="P1706" s="114">
        <f>O1706*H1706</f>
        <v>0</v>
      </c>
      <c r="Q1706" s="114">
        <v>0</v>
      </c>
      <c r="R1706" s="114">
        <f>Q1706*H1706</f>
        <v>0</v>
      </c>
      <c r="S1706" s="114">
        <v>0</v>
      </c>
      <c r="T1706" s="115">
        <f>S1706*H1706</f>
        <v>0</v>
      </c>
      <c r="U1706" s="24"/>
      <c r="V1706" s="24"/>
      <c r="W1706" s="24"/>
      <c r="X1706" s="24"/>
      <c r="Y1706" s="24"/>
      <c r="Z1706" s="24"/>
      <c r="AA1706" s="24"/>
      <c r="AB1706" s="24"/>
      <c r="AC1706" s="24"/>
      <c r="AD1706" s="24"/>
      <c r="AE1706" s="24"/>
      <c r="AR1706" s="116" t="s">
        <v>105</v>
      </c>
      <c r="AT1706" s="116" t="s">
        <v>100</v>
      </c>
      <c r="AU1706" s="116" t="s">
        <v>69</v>
      </c>
      <c r="AY1706" s="12" t="s">
        <v>106</v>
      </c>
      <c r="BE1706" s="117">
        <f>IF(N1706="základní",J1706,0)</f>
        <v>6350</v>
      </c>
      <c r="BF1706" s="117">
        <f>IF(N1706="snížená",J1706,0)</f>
        <v>0</v>
      </c>
      <c r="BG1706" s="117">
        <f>IF(N1706="zákl. přenesená",J1706,0)</f>
        <v>0</v>
      </c>
      <c r="BH1706" s="117">
        <f>IF(N1706="sníž. přenesená",J1706,0)</f>
        <v>0</v>
      </c>
      <c r="BI1706" s="117">
        <f>IF(N1706="nulová",J1706,0)</f>
        <v>0</v>
      </c>
      <c r="BJ1706" s="12" t="s">
        <v>77</v>
      </c>
      <c r="BK1706" s="117">
        <f>ROUND(I1706*H1706,2)</f>
        <v>6350</v>
      </c>
      <c r="BL1706" s="12" t="s">
        <v>105</v>
      </c>
      <c r="BM1706" s="116" t="s">
        <v>2910</v>
      </c>
    </row>
    <row r="1707" spans="1:65" s="2" customFormat="1" ht="29.25">
      <c r="A1707" s="24"/>
      <c r="B1707" s="25"/>
      <c r="C1707" s="24"/>
      <c r="D1707" s="118" t="s">
        <v>108</v>
      </c>
      <c r="E1707" s="24"/>
      <c r="F1707" s="119" t="s">
        <v>2911</v>
      </c>
      <c r="G1707" s="24"/>
      <c r="H1707" s="24"/>
      <c r="I1707" s="24"/>
      <c r="J1707" s="24"/>
      <c r="K1707" s="24"/>
      <c r="L1707" s="25"/>
      <c r="M1707" s="120"/>
      <c r="N1707" s="121"/>
      <c r="O1707" s="45"/>
      <c r="P1707" s="45"/>
      <c r="Q1707" s="45"/>
      <c r="R1707" s="45"/>
      <c r="S1707" s="45"/>
      <c r="T1707" s="46"/>
      <c r="U1707" s="24"/>
      <c r="V1707" s="24"/>
      <c r="W1707" s="24"/>
      <c r="X1707" s="24"/>
      <c r="Y1707" s="24"/>
      <c r="Z1707" s="24"/>
      <c r="AA1707" s="24"/>
      <c r="AB1707" s="24"/>
      <c r="AC1707" s="24"/>
      <c r="AD1707" s="24"/>
      <c r="AE1707" s="24"/>
      <c r="AT1707" s="12" t="s">
        <v>108</v>
      </c>
      <c r="AU1707" s="12" t="s">
        <v>69</v>
      </c>
    </row>
    <row r="1708" spans="1:65" s="2" customFormat="1" ht="39">
      <c r="A1708" s="24"/>
      <c r="B1708" s="25"/>
      <c r="C1708" s="24"/>
      <c r="D1708" s="118" t="s">
        <v>110</v>
      </c>
      <c r="E1708" s="24"/>
      <c r="F1708" s="122" t="s">
        <v>2846</v>
      </c>
      <c r="G1708" s="24"/>
      <c r="H1708" s="24"/>
      <c r="I1708" s="24"/>
      <c r="J1708" s="24"/>
      <c r="K1708" s="24"/>
      <c r="L1708" s="25"/>
      <c r="M1708" s="120"/>
      <c r="N1708" s="121"/>
      <c r="O1708" s="45"/>
      <c r="P1708" s="45"/>
      <c r="Q1708" s="45"/>
      <c r="R1708" s="45"/>
      <c r="S1708" s="45"/>
      <c r="T1708" s="46"/>
      <c r="U1708" s="24"/>
      <c r="V1708" s="24"/>
      <c r="W1708" s="24"/>
      <c r="X1708" s="24"/>
      <c r="Y1708" s="24"/>
      <c r="Z1708" s="24"/>
      <c r="AA1708" s="24"/>
      <c r="AB1708" s="24"/>
      <c r="AC1708" s="24"/>
      <c r="AD1708" s="24"/>
      <c r="AE1708" s="24"/>
      <c r="AT1708" s="12" t="s">
        <v>110</v>
      </c>
      <c r="AU1708" s="12" t="s">
        <v>69</v>
      </c>
    </row>
    <row r="1709" spans="1:65" s="2" customFormat="1" ht="16.5" customHeight="1">
      <c r="A1709" s="24"/>
      <c r="B1709" s="105"/>
      <c r="C1709" s="106" t="s">
        <v>2912</v>
      </c>
      <c r="D1709" s="106" t="s">
        <v>100</v>
      </c>
      <c r="E1709" s="107" t="s">
        <v>2913</v>
      </c>
      <c r="F1709" s="108" t="s">
        <v>2914</v>
      </c>
      <c r="G1709" s="109" t="s">
        <v>2766</v>
      </c>
      <c r="H1709" s="110">
        <v>50</v>
      </c>
      <c r="I1709" s="111">
        <v>127</v>
      </c>
      <c r="J1709" s="111">
        <f>ROUND(I1709*H1709,2)</f>
        <v>6350</v>
      </c>
      <c r="K1709" s="108" t="s">
        <v>104</v>
      </c>
      <c r="L1709" s="25"/>
      <c r="M1709" s="112" t="s">
        <v>3</v>
      </c>
      <c r="N1709" s="113" t="s">
        <v>40</v>
      </c>
      <c r="O1709" s="114">
        <v>0</v>
      </c>
      <c r="P1709" s="114">
        <f>O1709*H1709</f>
        <v>0</v>
      </c>
      <c r="Q1709" s="114">
        <v>0</v>
      </c>
      <c r="R1709" s="114">
        <f>Q1709*H1709</f>
        <v>0</v>
      </c>
      <c r="S1709" s="114">
        <v>0</v>
      </c>
      <c r="T1709" s="115">
        <f>S1709*H1709</f>
        <v>0</v>
      </c>
      <c r="U1709" s="24"/>
      <c r="V1709" s="24"/>
      <c r="W1709" s="24"/>
      <c r="X1709" s="24"/>
      <c r="Y1709" s="24"/>
      <c r="Z1709" s="24"/>
      <c r="AA1709" s="24"/>
      <c r="AB1709" s="24"/>
      <c r="AC1709" s="24"/>
      <c r="AD1709" s="24"/>
      <c r="AE1709" s="24"/>
      <c r="AR1709" s="116" t="s">
        <v>105</v>
      </c>
      <c r="AT1709" s="116" t="s">
        <v>100</v>
      </c>
      <c r="AU1709" s="116" t="s">
        <v>69</v>
      </c>
      <c r="AY1709" s="12" t="s">
        <v>106</v>
      </c>
      <c r="BE1709" s="117">
        <f>IF(N1709="základní",J1709,0)</f>
        <v>6350</v>
      </c>
      <c r="BF1709" s="117">
        <f>IF(N1709="snížená",J1709,0)</f>
        <v>0</v>
      </c>
      <c r="BG1709" s="117">
        <f>IF(N1709="zákl. přenesená",J1709,0)</f>
        <v>0</v>
      </c>
      <c r="BH1709" s="117">
        <f>IF(N1709="sníž. přenesená",J1709,0)</f>
        <v>0</v>
      </c>
      <c r="BI1709" s="117">
        <f>IF(N1709="nulová",J1709,0)</f>
        <v>0</v>
      </c>
      <c r="BJ1709" s="12" t="s">
        <v>77</v>
      </c>
      <c r="BK1709" s="117">
        <f>ROUND(I1709*H1709,2)</f>
        <v>6350</v>
      </c>
      <c r="BL1709" s="12" t="s">
        <v>105</v>
      </c>
      <c r="BM1709" s="116" t="s">
        <v>2915</v>
      </c>
    </row>
    <row r="1710" spans="1:65" s="2" customFormat="1" ht="19.5">
      <c r="A1710" s="24"/>
      <c r="B1710" s="25"/>
      <c r="C1710" s="24"/>
      <c r="D1710" s="118" t="s">
        <v>108</v>
      </c>
      <c r="E1710" s="24"/>
      <c r="F1710" s="119" t="s">
        <v>2916</v>
      </c>
      <c r="G1710" s="24"/>
      <c r="H1710" s="24"/>
      <c r="I1710" s="24"/>
      <c r="J1710" s="24"/>
      <c r="K1710" s="24"/>
      <c r="L1710" s="25"/>
      <c r="M1710" s="120"/>
      <c r="N1710" s="121"/>
      <c r="O1710" s="45"/>
      <c r="P1710" s="45"/>
      <c r="Q1710" s="45"/>
      <c r="R1710" s="45"/>
      <c r="S1710" s="45"/>
      <c r="T1710" s="46"/>
      <c r="U1710" s="24"/>
      <c r="V1710" s="24"/>
      <c r="W1710" s="24"/>
      <c r="X1710" s="24"/>
      <c r="Y1710" s="24"/>
      <c r="Z1710" s="24"/>
      <c r="AA1710" s="24"/>
      <c r="AB1710" s="24"/>
      <c r="AC1710" s="24"/>
      <c r="AD1710" s="24"/>
      <c r="AE1710" s="24"/>
      <c r="AT1710" s="12" t="s">
        <v>108</v>
      </c>
      <c r="AU1710" s="12" t="s">
        <v>69</v>
      </c>
    </row>
    <row r="1711" spans="1:65" s="2" customFormat="1" ht="39">
      <c r="A1711" s="24"/>
      <c r="B1711" s="25"/>
      <c r="C1711" s="24"/>
      <c r="D1711" s="118" t="s">
        <v>110</v>
      </c>
      <c r="E1711" s="24"/>
      <c r="F1711" s="122" t="s">
        <v>2846</v>
      </c>
      <c r="G1711" s="24"/>
      <c r="H1711" s="24"/>
      <c r="I1711" s="24"/>
      <c r="J1711" s="24"/>
      <c r="K1711" s="24"/>
      <c r="L1711" s="25"/>
      <c r="M1711" s="120"/>
      <c r="N1711" s="121"/>
      <c r="O1711" s="45"/>
      <c r="P1711" s="45"/>
      <c r="Q1711" s="45"/>
      <c r="R1711" s="45"/>
      <c r="S1711" s="45"/>
      <c r="T1711" s="46"/>
      <c r="U1711" s="24"/>
      <c r="V1711" s="24"/>
      <c r="W1711" s="24"/>
      <c r="X1711" s="24"/>
      <c r="Y1711" s="24"/>
      <c r="Z1711" s="24"/>
      <c r="AA1711" s="24"/>
      <c r="AB1711" s="24"/>
      <c r="AC1711" s="24"/>
      <c r="AD1711" s="24"/>
      <c r="AE1711" s="24"/>
      <c r="AT1711" s="12" t="s">
        <v>110</v>
      </c>
      <c r="AU1711" s="12" t="s">
        <v>69</v>
      </c>
    </row>
    <row r="1712" spans="1:65" s="2" customFormat="1" ht="16.5" customHeight="1">
      <c r="A1712" s="24"/>
      <c r="B1712" s="105"/>
      <c r="C1712" s="106" t="s">
        <v>2917</v>
      </c>
      <c r="D1712" s="106" t="s">
        <v>100</v>
      </c>
      <c r="E1712" s="107" t="s">
        <v>2918</v>
      </c>
      <c r="F1712" s="108" t="s">
        <v>2919</v>
      </c>
      <c r="G1712" s="109" t="s">
        <v>2766</v>
      </c>
      <c r="H1712" s="110">
        <v>50</v>
      </c>
      <c r="I1712" s="111">
        <v>236</v>
      </c>
      <c r="J1712" s="111">
        <f>ROUND(I1712*H1712,2)</f>
        <v>11800</v>
      </c>
      <c r="K1712" s="108" t="s">
        <v>104</v>
      </c>
      <c r="L1712" s="25"/>
      <c r="M1712" s="112" t="s">
        <v>3</v>
      </c>
      <c r="N1712" s="113" t="s">
        <v>40</v>
      </c>
      <c r="O1712" s="114">
        <v>0</v>
      </c>
      <c r="P1712" s="114">
        <f>O1712*H1712</f>
        <v>0</v>
      </c>
      <c r="Q1712" s="114">
        <v>0</v>
      </c>
      <c r="R1712" s="114">
        <f>Q1712*H1712</f>
        <v>0</v>
      </c>
      <c r="S1712" s="114">
        <v>0</v>
      </c>
      <c r="T1712" s="115">
        <f>S1712*H1712</f>
        <v>0</v>
      </c>
      <c r="U1712" s="24"/>
      <c r="V1712" s="24"/>
      <c r="W1712" s="24"/>
      <c r="X1712" s="24"/>
      <c r="Y1712" s="24"/>
      <c r="Z1712" s="24"/>
      <c r="AA1712" s="24"/>
      <c r="AB1712" s="24"/>
      <c r="AC1712" s="24"/>
      <c r="AD1712" s="24"/>
      <c r="AE1712" s="24"/>
      <c r="AR1712" s="116" t="s">
        <v>105</v>
      </c>
      <c r="AT1712" s="116" t="s">
        <v>100</v>
      </c>
      <c r="AU1712" s="116" t="s">
        <v>69</v>
      </c>
      <c r="AY1712" s="12" t="s">
        <v>106</v>
      </c>
      <c r="BE1712" s="117">
        <f>IF(N1712="základní",J1712,0)</f>
        <v>11800</v>
      </c>
      <c r="BF1712" s="117">
        <f>IF(N1712="snížená",J1712,0)</f>
        <v>0</v>
      </c>
      <c r="BG1712" s="117">
        <f>IF(N1712="zákl. přenesená",J1712,0)</f>
        <v>0</v>
      </c>
      <c r="BH1712" s="117">
        <f>IF(N1712="sníž. přenesená",J1712,0)</f>
        <v>0</v>
      </c>
      <c r="BI1712" s="117">
        <f>IF(N1712="nulová",J1712,0)</f>
        <v>0</v>
      </c>
      <c r="BJ1712" s="12" t="s">
        <v>77</v>
      </c>
      <c r="BK1712" s="117">
        <f>ROUND(I1712*H1712,2)</f>
        <v>11800</v>
      </c>
      <c r="BL1712" s="12" t="s">
        <v>105</v>
      </c>
      <c r="BM1712" s="116" t="s">
        <v>2920</v>
      </c>
    </row>
    <row r="1713" spans="1:65" s="2" customFormat="1" ht="29.25">
      <c r="A1713" s="24"/>
      <c r="B1713" s="25"/>
      <c r="C1713" s="24"/>
      <c r="D1713" s="118" t="s">
        <v>108</v>
      </c>
      <c r="E1713" s="24"/>
      <c r="F1713" s="119" t="s">
        <v>2921</v>
      </c>
      <c r="G1713" s="24"/>
      <c r="H1713" s="24"/>
      <c r="I1713" s="24"/>
      <c r="J1713" s="24"/>
      <c r="K1713" s="24"/>
      <c r="L1713" s="25"/>
      <c r="M1713" s="120"/>
      <c r="N1713" s="121"/>
      <c r="O1713" s="45"/>
      <c r="P1713" s="45"/>
      <c r="Q1713" s="45"/>
      <c r="R1713" s="45"/>
      <c r="S1713" s="45"/>
      <c r="T1713" s="46"/>
      <c r="U1713" s="24"/>
      <c r="V1713" s="24"/>
      <c r="W1713" s="24"/>
      <c r="X1713" s="24"/>
      <c r="Y1713" s="24"/>
      <c r="Z1713" s="24"/>
      <c r="AA1713" s="24"/>
      <c r="AB1713" s="24"/>
      <c r="AC1713" s="24"/>
      <c r="AD1713" s="24"/>
      <c r="AE1713" s="24"/>
      <c r="AT1713" s="12" t="s">
        <v>108</v>
      </c>
      <c r="AU1713" s="12" t="s">
        <v>69</v>
      </c>
    </row>
    <row r="1714" spans="1:65" s="2" customFormat="1" ht="39">
      <c r="A1714" s="24"/>
      <c r="B1714" s="25"/>
      <c r="C1714" s="24"/>
      <c r="D1714" s="118" t="s">
        <v>110</v>
      </c>
      <c r="E1714" s="24"/>
      <c r="F1714" s="122" t="s">
        <v>2846</v>
      </c>
      <c r="G1714" s="24"/>
      <c r="H1714" s="24"/>
      <c r="I1714" s="24"/>
      <c r="J1714" s="24"/>
      <c r="K1714" s="24"/>
      <c r="L1714" s="25"/>
      <c r="M1714" s="120"/>
      <c r="N1714" s="121"/>
      <c r="O1714" s="45"/>
      <c r="P1714" s="45"/>
      <c r="Q1714" s="45"/>
      <c r="R1714" s="45"/>
      <c r="S1714" s="45"/>
      <c r="T1714" s="46"/>
      <c r="U1714" s="24"/>
      <c r="V1714" s="24"/>
      <c r="W1714" s="24"/>
      <c r="X1714" s="24"/>
      <c r="Y1714" s="24"/>
      <c r="Z1714" s="24"/>
      <c r="AA1714" s="24"/>
      <c r="AB1714" s="24"/>
      <c r="AC1714" s="24"/>
      <c r="AD1714" s="24"/>
      <c r="AE1714" s="24"/>
      <c r="AT1714" s="12" t="s">
        <v>110</v>
      </c>
      <c r="AU1714" s="12" t="s">
        <v>69</v>
      </c>
    </row>
    <row r="1715" spans="1:65" s="2" customFormat="1" ht="16.5" customHeight="1">
      <c r="A1715" s="24"/>
      <c r="B1715" s="105"/>
      <c r="C1715" s="106" t="s">
        <v>2922</v>
      </c>
      <c r="D1715" s="106" t="s">
        <v>100</v>
      </c>
      <c r="E1715" s="107" t="s">
        <v>2923</v>
      </c>
      <c r="F1715" s="108" t="s">
        <v>2924</v>
      </c>
      <c r="G1715" s="109" t="s">
        <v>2766</v>
      </c>
      <c r="H1715" s="110">
        <v>50</v>
      </c>
      <c r="I1715" s="111">
        <v>188</v>
      </c>
      <c r="J1715" s="111">
        <f>ROUND(I1715*H1715,2)</f>
        <v>9400</v>
      </c>
      <c r="K1715" s="108" t="s">
        <v>104</v>
      </c>
      <c r="L1715" s="25"/>
      <c r="M1715" s="112" t="s">
        <v>3</v>
      </c>
      <c r="N1715" s="113" t="s">
        <v>40</v>
      </c>
      <c r="O1715" s="114">
        <v>0</v>
      </c>
      <c r="P1715" s="114">
        <f>O1715*H1715</f>
        <v>0</v>
      </c>
      <c r="Q1715" s="114">
        <v>0</v>
      </c>
      <c r="R1715" s="114">
        <f>Q1715*H1715</f>
        <v>0</v>
      </c>
      <c r="S1715" s="114">
        <v>0</v>
      </c>
      <c r="T1715" s="115">
        <f>S1715*H1715</f>
        <v>0</v>
      </c>
      <c r="U1715" s="24"/>
      <c r="V1715" s="24"/>
      <c r="W1715" s="24"/>
      <c r="X1715" s="24"/>
      <c r="Y1715" s="24"/>
      <c r="Z1715" s="24"/>
      <c r="AA1715" s="24"/>
      <c r="AB1715" s="24"/>
      <c r="AC1715" s="24"/>
      <c r="AD1715" s="24"/>
      <c r="AE1715" s="24"/>
      <c r="AR1715" s="116" t="s">
        <v>105</v>
      </c>
      <c r="AT1715" s="116" t="s">
        <v>100</v>
      </c>
      <c r="AU1715" s="116" t="s">
        <v>69</v>
      </c>
      <c r="AY1715" s="12" t="s">
        <v>106</v>
      </c>
      <c r="BE1715" s="117">
        <f>IF(N1715="základní",J1715,0)</f>
        <v>9400</v>
      </c>
      <c r="BF1715" s="117">
        <f>IF(N1715="snížená",J1715,0)</f>
        <v>0</v>
      </c>
      <c r="BG1715" s="117">
        <f>IF(N1715="zákl. přenesená",J1715,0)</f>
        <v>0</v>
      </c>
      <c r="BH1715" s="117">
        <f>IF(N1715="sníž. přenesená",J1715,0)</f>
        <v>0</v>
      </c>
      <c r="BI1715" s="117">
        <f>IF(N1715="nulová",J1715,0)</f>
        <v>0</v>
      </c>
      <c r="BJ1715" s="12" t="s">
        <v>77</v>
      </c>
      <c r="BK1715" s="117">
        <f>ROUND(I1715*H1715,2)</f>
        <v>9400</v>
      </c>
      <c r="BL1715" s="12" t="s">
        <v>105</v>
      </c>
      <c r="BM1715" s="116" t="s">
        <v>2925</v>
      </c>
    </row>
    <row r="1716" spans="1:65" s="2" customFormat="1" ht="19.5">
      <c r="A1716" s="24"/>
      <c r="B1716" s="25"/>
      <c r="C1716" s="24"/>
      <c r="D1716" s="118" t="s">
        <v>108</v>
      </c>
      <c r="E1716" s="24"/>
      <c r="F1716" s="119" t="s">
        <v>2926</v>
      </c>
      <c r="G1716" s="24"/>
      <c r="H1716" s="24"/>
      <c r="I1716" s="24"/>
      <c r="J1716" s="24"/>
      <c r="K1716" s="24"/>
      <c r="L1716" s="25"/>
      <c r="M1716" s="120"/>
      <c r="N1716" s="121"/>
      <c r="O1716" s="45"/>
      <c r="P1716" s="45"/>
      <c r="Q1716" s="45"/>
      <c r="R1716" s="45"/>
      <c r="S1716" s="45"/>
      <c r="T1716" s="46"/>
      <c r="U1716" s="24"/>
      <c r="V1716" s="24"/>
      <c r="W1716" s="24"/>
      <c r="X1716" s="24"/>
      <c r="Y1716" s="24"/>
      <c r="Z1716" s="24"/>
      <c r="AA1716" s="24"/>
      <c r="AB1716" s="24"/>
      <c r="AC1716" s="24"/>
      <c r="AD1716" s="24"/>
      <c r="AE1716" s="24"/>
      <c r="AT1716" s="12" t="s">
        <v>108</v>
      </c>
      <c r="AU1716" s="12" t="s">
        <v>69</v>
      </c>
    </row>
    <row r="1717" spans="1:65" s="2" customFormat="1" ht="39">
      <c r="A1717" s="24"/>
      <c r="B1717" s="25"/>
      <c r="C1717" s="24"/>
      <c r="D1717" s="118" t="s">
        <v>110</v>
      </c>
      <c r="E1717" s="24"/>
      <c r="F1717" s="122" t="s">
        <v>2846</v>
      </c>
      <c r="G1717" s="24"/>
      <c r="H1717" s="24"/>
      <c r="I1717" s="24"/>
      <c r="J1717" s="24"/>
      <c r="K1717" s="24"/>
      <c r="L1717" s="25"/>
      <c r="M1717" s="120"/>
      <c r="N1717" s="121"/>
      <c r="O1717" s="45"/>
      <c r="P1717" s="45"/>
      <c r="Q1717" s="45"/>
      <c r="R1717" s="45"/>
      <c r="S1717" s="45"/>
      <c r="T1717" s="46"/>
      <c r="U1717" s="24"/>
      <c r="V1717" s="24"/>
      <c r="W1717" s="24"/>
      <c r="X1717" s="24"/>
      <c r="Y1717" s="24"/>
      <c r="Z1717" s="24"/>
      <c r="AA1717" s="24"/>
      <c r="AB1717" s="24"/>
      <c r="AC1717" s="24"/>
      <c r="AD1717" s="24"/>
      <c r="AE1717" s="24"/>
      <c r="AT1717" s="12" t="s">
        <v>110</v>
      </c>
      <c r="AU1717" s="12" t="s">
        <v>69</v>
      </c>
    </row>
    <row r="1718" spans="1:65" s="2" customFormat="1" ht="16.5" customHeight="1">
      <c r="A1718" s="24"/>
      <c r="B1718" s="105"/>
      <c r="C1718" s="106" t="s">
        <v>2927</v>
      </c>
      <c r="D1718" s="106" t="s">
        <v>100</v>
      </c>
      <c r="E1718" s="107" t="s">
        <v>2928</v>
      </c>
      <c r="F1718" s="108" t="s">
        <v>2929</v>
      </c>
      <c r="G1718" s="109" t="s">
        <v>2766</v>
      </c>
      <c r="H1718" s="110">
        <v>50</v>
      </c>
      <c r="I1718" s="111">
        <v>188</v>
      </c>
      <c r="J1718" s="111">
        <f>ROUND(I1718*H1718,2)</f>
        <v>9400</v>
      </c>
      <c r="K1718" s="108" t="s">
        <v>104</v>
      </c>
      <c r="L1718" s="25"/>
      <c r="M1718" s="112" t="s">
        <v>3</v>
      </c>
      <c r="N1718" s="113" t="s">
        <v>40</v>
      </c>
      <c r="O1718" s="114">
        <v>0</v>
      </c>
      <c r="P1718" s="114">
        <f>O1718*H1718</f>
        <v>0</v>
      </c>
      <c r="Q1718" s="114">
        <v>0</v>
      </c>
      <c r="R1718" s="114">
        <f>Q1718*H1718</f>
        <v>0</v>
      </c>
      <c r="S1718" s="114">
        <v>0</v>
      </c>
      <c r="T1718" s="115">
        <f>S1718*H1718</f>
        <v>0</v>
      </c>
      <c r="U1718" s="24"/>
      <c r="V1718" s="24"/>
      <c r="W1718" s="24"/>
      <c r="X1718" s="24"/>
      <c r="Y1718" s="24"/>
      <c r="Z1718" s="24"/>
      <c r="AA1718" s="24"/>
      <c r="AB1718" s="24"/>
      <c r="AC1718" s="24"/>
      <c r="AD1718" s="24"/>
      <c r="AE1718" s="24"/>
      <c r="AR1718" s="116" t="s">
        <v>105</v>
      </c>
      <c r="AT1718" s="116" t="s">
        <v>100</v>
      </c>
      <c r="AU1718" s="116" t="s">
        <v>69</v>
      </c>
      <c r="AY1718" s="12" t="s">
        <v>106</v>
      </c>
      <c r="BE1718" s="117">
        <f>IF(N1718="základní",J1718,0)</f>
        <v>9400</v>
      </c>
      <c r="BF1718" s="117">
        <f>IF(N1718="snížená",J1718,0)</f>
        <v>0</v>
      </c>
      <c r="BG1718" s="117">
        <f>IF(N1718="zákl. přenesená",J1718,0)</f>
        <v>0</v>
      </c>
      <c r="BH1718" s="117">
        <f>IF(N1718="sníž. přenesená",J1718,0)</f>
        <v>0</v>
      </c>
      <c r="BI1718" s="117">
        <f>IF(N1718="nulová",J1718,0)</f>
        <v>0</v>
      </c>
      <c r="BJ1718" s="12" t="s">
        <v>77</v>
      </c>
      <c r="BK1718" s="117">
        <f>ROUND(I1718*H1718,2)</f>
        <v>9400</v>
      </c>
      <c r="BL1718" s="12" t="s">
        <v>105</v>
      </c>
      <c r="BM1718" s="116" t="s">
        <v>2930</v>
      </c>
    </row>
    <row r="1719" spans="1:65" s="2" customFormat="1" ht="19.5">
      <c r="A1719" s="24"/>
      <c r="B1719" s="25"/>
      <c r="C1719" s="24"/>
      <c r="D1719" s="118" t="s">
        <v>108</v>
      </c>
      <c r="E1719" s="24"/>
      <c r="F1719" s="119" t="s">
        <v>2931</v>
      </c>
      <c r="G1719" s="24"/>
      <c r="H1719" s="24"/>
      <c r="I1719" s="24"/>
      <c r="J1719" s="24"/>
      <c r="K1719" s="24"/>
      <c r="L1719" s="25"/>
      <c r="M1719" s="120"/>
      <c r="N1719" s="121"/>
      <c r="O1719" s="45"/>
      <c r="P1719" s="45"/>
      <c r="Q1719" s="45"/>
      <c r="R1719" s="45"/>
      <c r="S1719" s="45"/>
      <c r="T1719" s="46"/>
      <c r="U1719" s="24"/>
      <c r="V1719" s="24"/>
      <c r="W1719" s="24"/>
      <c r="X1719" s="24"/>
      <c r="Y1719" s="24"/>
      <c r="Z1719" s="24"/>
      <c r="AA1719" s="24"/>
      <c r="AB1719" s="24"/>
      <c r="AC1719" s="24"/>
      <c r="AD1719" s="24"/>
      <c r="AE1719" s="24"/>
      <c r="AT1719" s="12" t="s">
        <v>108</v>
      </c>
      <c r="AU1719" s="12" t="s">
        <v>69</v>
      </c>
    </row>
    <row r="1720" spans="1:65" s="2" customFormat="1" ht="39">
      <c r="A1720" s="24"/>
      <c r="B1720" s="25"/>
      <c r="C1720" s="24"/>
      <c r="D1720" s="118" t="s">
        <v>110</v>
      </c>
      <c r="E1720" s="24"/>
      <c r="F1720" s="122" t="s">
        <v>2846</v>
      </c>
      <c r="G1720" s="24"/>
      <c r="H1720" s="24"/>
      <c r="I1720" s="24"/>
      <c r="J1720" s="24"/>
      <c r="K1720" s="24"/>
      <c r="L1720" s="25"/>
      <c r="M1720" s="120"/>
      <c r="N1720" s="121"/>
      <c r="O1720" s="45"/>
      <c r="P1720" s="45"/>
      <c r="Q1720" s="45"/>
      <c r="R1720" s="45"/>
      <c r="S1720" s="45"/>
      <c r="T1720" s="46"/>
      <c r="U1720" s="24"/>
      <c r="V1720" s="24"/>
      <c r="W1720" s="24"/>
      <c r="X1720" s="24"/>
      <c r="Y1720" s="24"/>
      <c r="Z1720" s="24"/>
      <c r="AA1720" s="24"/>
      <c r="AB1720" s="24"/>
      <c r="AC1720" s="24"/>
      <c r="AD1720" s="24"/>
      <c r="AE1720" s="24"/>
      <c r="AT1720" s="12" t="s">
        <v>110</v>
      </c>
      <c r="AU1720" s="12" t="s">
        <v>69</v>
      </c>
    </row>
    <row r="1721" spans="1:65" s="2" customFormat="1" ht="16.5" customHeight="1">
      <c r="A1721" s="24"/>
      <c r="B1721" s="105"/>
      <c r="C1721" s="106" t="s">
        <v>2932</v>
      </c>
      <c r="D1721" s="106" t="s">
        <v>100</v>
      </c>
      <c r="E1721" s="107" t="s">
        <v>2933</v>
      </c>
      <c r="F1721" s="108" t="s">
        <v>2934</v>
      </c>
      <c r="G1721" s="109" t="s">
        <v>114</v>
      </c>
      <c r="H1721" s="110">
        <v>20</v>
      </c>
      <c r="I1721" s="111">
        <v>598</v>
      </c>
      <c r="J1721" s="111">
        <f>ROUND(I1721*H1721,2)</f>
        <v>11960</v>
      </c>
      <c r="K1721" s="108" t="s">
        <v>104</v>
      </c>
      <c r="L1721" s="25"/>
      <c r="M1721" s="112" t="s">
        <v>3</v>
      </c>
      <c r="N1721" s="113" t="s">
        <v>40</v>
      </c>
      <c r="O1721" s="114">
        <v>0</v>
      </c>
      <c r="P1721" s="114">
        <f>O1721*H1721</f>
        <v>0</v>
      </c>
      <c r="Q1721" s="114">
        <v>0</v>
      </c>
      <c r="R1721" s="114">
        <f>Q1721*H1721</f>
        <v>0</v>
      </c>
      <c r="S1721" s="114">
        <v>0</v>
      </c>
      <c r="T1721" s="115">
        <f>S1721*H1721</f>
        <v>0</v>
      </c>
      <c r="U1721" s="24"/>
      <c r="V1721" s="24"/>
      <c r="W1721" s="24"/>
      <c r="X1721" s="24"/>
      <c r="Y1721" s="24"/>
      <c r="Z1721" s="24"/>
      <c r="AA1721" s="24"/>
      <c r="AB1721" s="24"/>
      <c r="AC1721" s="24"/>
      <c r="AD1721" s="24"/>
      <c r="AE1721" s="24"/>
      <c r="AR1721" s="116" t="s">
        <v>105</v>
      </c>
      <c r="AT1721" s="116" t="s">
        <v>100</v>
      </c>
      <c r="AU1721" s="116" t="s">
        <v>69</v>
      </c>
      <c r="AY1721" s="12" t="s">
        <v>106</v>
      </c>
      <c r="BE1721" s="117">
        <f>IF(N1721="základní",J1721,0)</f>
        <v>11960</v>
      </c>
      <c r="BF1721" s="117">
        <f>IF(N1721="snížená",J1721,0)</f>
        <v>0</v>
      </c>
      <c r="BG1721" s="117">
        <f>IF(N1721="zákl. přenesená",J1721,0)</f>
        <v>0</v>
      </c>
      <c r="BH1721" s="117">
        <f>IF(N1721="sníž. přenesená",J1721,0)</f>
        <v>0</v>
      </c>
      <c r="BI1721" s="117">
        <f>IF(N1721="nulová",J1721,0)</f>
        <v>0</v>
      </c>
      <c r="BJ1721" s="12" t="s">
        <v>77</v>
      </c>
      <c r="BK1721" s="117">
        <f>ROUND(I1721*H1721,2)</f>
        <v>11960</v>
      </c>
      <c r="BL1721" s="12" t="s">
        <v>105</v>
      </c>
      <c r="BM1721" s="116" t="s">
        <v>2935</v>
      </c>
    </row>
    <row r="1722" spans="1:65" s="2" customFormat="1" ht="19.5">
      <c r="A1722" s="24"/>
      <c r="B1722" s="25"/>
      <c r="C1722" s="24"/>
      <c r="D1722" s="118" t="s">
        <v>108</v>
      </c>
      <c r="E1722" s="24"/>
      <c r="F1722" s="119" t="s">
        <v>2936</v>
      </c>
      <c r="G1722" s="24"/>
      <c r="H1722" s="24"/>
      <c r="I1722" s="24"/>
      <c r="J1722" s="24"/>
      <c r="K1722" s="24"/>
      <c r="L1722" s="25"/>
      <c r="M1722" s="120"/>
      <c r="N1722" s="121"/>
      <c r="O1722" s="45"/>
      <c r="P1722" s="45"/>
      <c r="Q1722" s="45"/>
      <c r="R1722" s="45"/>
      <c r="S1722" s="45"/>
      <c r="T1722" s="46"/>
      <c r="U1722" s="24"/>
      <c r="V1722" s="24"/>
      <c r="W1722" s="24"/>
      <c r="X1722" s="24"/>
      <c r="Y1722" s="24"/>
      <c r="Z1722" s="24"/>
      <c r="AA1722" s="24"/>
      <c r="AB1722" s="24"/>
      <c r="AC1722" s="24"/>
      <c r="AD1722" s="24"/>
      <c r="AE1722" s="24"/>
      <c r="AT1722" s="12" t="s">
        <v>108</v>
      </c>
      <c r="AU1722" s="12" t="s">
        <v>69</v>
      </c>
    </row>
    <row r="1723" spans="1:65" s="2" customFormat="1" ht="39">
      <c r="A1723" s="24"/>
      <c r="B1723" s="25"/>
      <c r="C1723" s="24"/>
      <c r="D1723" s="118" t="s">
        <v>110</v>
      </c>
      <c r="E1723" s="24"/>
      <c r="F1723" s="122" t="s">
        <v>2937</v>
      </c>
      <c r="G1723" s="24"/>
      <c r="H1723" s="24"/>
      <c r="I1723" s="24"/>
      <c r="J1723" s="24"/>
      <c r="K1723" s="24"/>
      <c r="L1723" s="25"/>
      <c r="M1723" s="120"/>
      <c r="N1723" s="121"/>
      <c r="O1723" s="45"/>
      <c r="P1723" s="45"/>
      <c r="Q1723" s="45"/>
      <c r="R1723" s="45"/>
      <c r="S1723" s="45"/>
      <c r="T1723" s="46"/>
      <c r="U1723" s="24"/>
      <c r="V1723" s="24"/>
      <c r="W1723" s="24"/>
      <c r="X1723" s="24"/>
      <c r="Y1723" s="24"/>
      <c r="Z1723" s="24"/>
      <c r="AA1723" s="24"/>
      <c r="AB1723" s="24"/>
      <c r="AC1723" s="24"/>
      <c r="AD1723" s="24"/>
      <c r="AE1723" s="24"/>
      <c r="AT1723" s="12" t="s">
        <v>110</v>
      </c>
      <c r="AU1723" s="12" t="s">
        <v>69</v>
      </c>
    </row>
    <row r="1724" spans="1:65" s="2" customFormat="1" ht="16.5" customHeight="1">
      <c r="A1724" s="24"/>
      <c r="B1724" s="105"/>
      <c r="C1724" s="106" t="s">
        <v>2938</v>
      </c>
      <c r="D1724" s="106" t="s">
        <v>100</v>
      </c>
      <c r="E1724" s="107" t="s">
        <v>2939</v>
      </c>
      <c r="F1724" s="108" t="s">
        <v>2940</v>
      </c>
      <c r="G1724" s="109" t="s">
        <v>114</v>
      </c>
      <c r="H1724" s="110">
        <v>100</v>
      </c>
      <c r="I1724" s="111">
        <v>598</v>
      </c>
      <c r="J1724" s="111">
        <f>ROUND(I1724*H1724,2)</f>
        <v>59800</v>
      </c>
      <c r="K1724" s="108" t="s">
        <v>104</v>
      </c>
      <c r="L1724" s="25"/>
      <c r="M1724" s="112" t="s">
        <v>3</v>
      </c>
      <c r="N1724" s="113" t="s">
        <v>40</v>
      </c>
      <c r="O1724" s="114">
        <v>0</v>
      </c>
      <c r="P1724" s="114">
        <f>O1724*H1724</f>
        <v>0</v>
      </c>
      <c r="Q1724" s="114">
        <v>0</v>
      </c>
      <c r="R1724" s="114">
        <f>Q1724*H1724</f>
        <v>0</v>
      </c>
      <c r="S1724" s="114">
        <v>0</v>
      </c>
      <c r="T1724" s="115">
        <f>S1724*H1724</f>
        <v>0</v>
      </c>
      <c r="U1724" s="24"/>
      <c r="V1724" s="24"/>
      <c r="W1724" s="24"/>
      <c r="X1724" s="24"/>
      <c r="Y1724" s="24"/>
      <c r="Z1724" s="24"/>
      <c r="AA1724" s="24"/>
      <c r="AB1724" s="24"/>
      <c r="AC1724" s="24"/>
      <c r="AD1724" s="24"/>
      <c r="AE1724" s="24"/>
      <c r="AR1724" s="116" t="s">
        <v>105</v>
      </c>
      <c r="AT1724" s="116" t="s">
        <v>100</v>
      </c>
      <c r="AU1724" s="116" t="s">
        <v>69</v>
      </c>
      <c r="AY1724" s="12" t="s">
        <v>106</v>
      </c>
      <c r="BE1724" s="117">
        <f>IF(N1724="základní",J1724,0)</f>
        <v>59800</v>
      </c>
      <c r="BF1724" s="117">
        <f>IF(N1724="snížená",J1724,0)</f>
        <v>0</v>
      </c>
      <c r="BG1724" s="117">
        <f>IF(N1724="zákl. přenesená",J1724,0)</f>
        <v>0</v>
      </c>
      <c r="BH1724" s="117">
        <f>IF(N1724="sníž. přenesená",J1724,0)</f>
        <v>0</v>
      </c>
      <c r="BI1724" s="117">
        <f>IF(N1724="nulová",J1724,0)</f>
        <v>0</v>
      </c>
      <c r="BJ1724" s="12" t="s">
        <v>77</v>
      </c>
      <c r="BK1724" s="117">
        <f>ROUND(I1724*H1724,2)</f>
        <v>59800</v>
      </c>
      <c r="BL1724" s="12" t="s">
        <v>105</v>
      </c>
      <c r="BM1724" s="116" t="s">
        <v>2941</v>
      </c>
    </row>
    <row r="1725" spans="1:65" s="2" customFormat="1" ht="29.25">
      <c r="A1725" s="24"/>
      <c r="B1725" s="25"/>
      <c r="C1725" s="24"/>
      <c r="D1725" s="118" t="s">
        <v>108</v>
      </c>
      <c r="E1725" s="24"/>
      <c r="F1725" s="119" t="s">
        <v>2942</v>
      </c>
      <c r="G1725" s="24"/>
      <c r="H1725" s="24"/>
      <c r="I1725" s="24"/>
      <c r="J1725" s="24"/>
      <c r="K1725" s="24"/>
      <c r="L1725" s="25"/>
      <c r="M1725" s="120"/>
      <c r="N1725" s="121"/>
      <c r="O1725" s="45"/>
      <c r="P1725" s="45"/>
      <c r="Q1725" s="45"/>
      <c r="R1725" s="45"/>
      <c r="S1725" s="45"/>
      <c r="T1725" s="46"/>
      <c r="U1725" s="24"/>
      <c r="V1725" s="24"/>
      <c r="W1725" s="24"/>
      <c r="X1725" s="24"/>
      <c r="Y1725" s="24"/>
      <c r="Z1725" s="24"/>
      <c r="AA1725" s="24"/>
      <c r="AB1725" s="24"/>
      <c r="AC1725" s="24"/>
      <c r="AD1725" s="24"/>
      <c r="AE1725" s="24"/>
      <c r="AT1725" s="12" t="s">
        <v>108</v>
      </c>
      <c r="AU1725" s="12" t="s">
        <v>69</v>
      </c>
    </row>
    <row r="1726" spans="1:65" s="2" customFormat="1" ht="39">
      <c r="A1726" s="24"/>
      <c r="B1726" s="25"/>
      <c r="C1726" s="24"/>
      <c r="D1726" s="118" t="s">
        <v>110</v>
      </c>
      <c r="E1726" s="24"/>
      <c r="F1726" s="122" t="s">
        <v>2937</v>
      </c>
      <c r="G1726" s="24"/>
      <c r="H1726" s="24"/>
      <c r="I1726" s="24"/>
      <c r="J1726" s="24"/>
      <c r="K1726" s="24"/>
      <c r="L1726" s="25"/>
      <c r="M1726" s="120"/>
      <c r="N1726" s="121"/>
      <c r="O1726" s="45"/>
      <c r="P1726" s="45"/>
      <c r="Q1726" s="45"/>
      <c r="R1726" s="45"/>
      <c r="S1726" s="45"/>
      <c r="T1726" s="46"/>
      <c r="U1726" s="24"/>
      <c r="V1726" s="24"/>
      <c r="W1726" s="24"/>
      <c r="X1726" s="24"/>
      <c r="Y1726" s="24"/>
      <c r="Z1726" s="24"/>
      <c r="AA1726" s="24"/>
      <c r="AB1726" s="24"/>
      <c r="AC1726" s="24"/>
      <c r="AD1726" s="24"/>
      <c r="AE1726" s="24"/>
      <c r="AT1726" s="12" t="s">
        <v>110</v>
      </c>
      <c r="AU1726" s="12" t="s">
        <v>69</v>
      </c>
    </row>
    <row r="1727" spans="1:65" s="2" customFormat="1" ht="16.5" customHeight="1">
      <c r="A1727" s="24"/>
      <c r="B1727" s="105"/>
      <c r="C1727" s="106" t="s">
        <v>2943</v>
      </c>
      <c r="D1727" s="106" t="s">
        <v>100</v>
      </c>
      <c r="E1727" s="107" t="s">
        <v>2944</v>
      </c>
      <c r="F1727" s="108" t="s">
        <v>2945</v>
      </c>
      <c r="G1727" s="109" t="s">
        <v>114</v>
      </c>
      <c r="H1727" s="110">
        <v>20</v>
      </c>
      <c r="I1727" s="111">
        <v>508</v>
      </c>
      <c r="J1727" s="111">
        <f>ROUND(I1727*H1727,2)</f>
        <v>10160</v>
      </c>
      <c r="K1727" s="108" t="s">
        <v>104</v>
      </c>
      <c r="L1727" s="25"/>
      <c r="M1727" s="112" t="s">
        <v>3</v>
      </c>
      <c r="N1727" s="113" t="s">
        <v>40</v>
      </c>
      <c r="O1727" s="114">
        <v>0</v>
      </c>
      <c r="P1727" s="114">
        <f>O1727*H1727</f>
        <v>0</v>
      </c>
      <c r="Q1727" s="114">
        <v>0</v>
      </c>
      <c r="R1727" s="114">
        <f>Q1727*H1727</f>
        <v>0</v>
      </c>
      <c r="S1727" s="114">
        <v>0</v>
      </c>
      <c r="T1727" s="115">
        <f>S1727*H1727</f>
        <v>0</v>
      </c>
      <c r="U1727" s="24"/>
      <c r="V1727" s="24"/>
      <c r="W1727" s="24"/>
      <c r="X1727" s="24"/>
      <c r="Y1727" s="24"/>
      <c r="Z1727" s="24"/>
      <c r="AA1727" s="24"/>
      <c r="AB1727" s="24"/>
      <c r="AC1727" s="24"/>
      <c r="AD1727" s="24"/>
      <c r="AE1727" s="24"/>
      <c r="AR1727" s="116" t="s">
        <v>105</v>
      </c>
      <c r="AT1727" s="116" t="s">
        <v>100</v>
      </c>
      <c r="AU1727" s="116" t="s">
        <v>69</v>
      </c>
      <c r="AY1727" s="12" t="s">
        <v>106</v>
      </c>
      <c r="BE1727" s="117">
        <f>IF(N1727="základní",J1727,0)</f>
        <v>10160</v>
      </c>
      <c r="BF1727" s="117">
        <f>IF(N1727="snížená",J1727,0)</f>
        <v>0</v>
      </c>
      <c r="BG1727" s="117">
        <f>IF(N1727="zákl. přenesená",J1727,0)</f>
        <v>0</v>
      </c>
      <c r="BH1727" s="117">
        <f>IF(N1727="sníž. přenesená",J1727,0)</f>
        <v>0</v>
      </c>
      <c r="BI1727" s="117">
        <f>IF(N1727="nulová",J1727,0)</f>
        <v>0</v>
      </c>
      <c r="BJ1727" s="12" t="s">
        <v>77</v>
      </c>
      <c r="BK1727" s="117">
        <f>ROUND(I1727*H1727,2)</f>
        <v>10160</v>
      </c>
      <c r="BL1727" s="12" t="s">
        <v>105</v>
      </c>
      <c r="BM1727" s="116" t="s">
        <v>2946</v>
      </c>
    </row>
    <row r="1728" spans="1:65" s="2" customFormat="1" ht="19.5">
      <c r="A1728" s="24"/>
      <c r="B1728" s="25"/>
      <c r="C1728" s="24"/>
      <c r="D1728" s="118" t="s">
        <v>108</v>
      </c>
      <c r="E1728" s="24"/>
      <c r="F1728" s="119" t="s">
        <v>2947</v>
      </c>
      <c r="G1728" s="24"/>
      <c r="H1728" s="24"/>
      <c r="I1728" s="24"/>
      <c r="J1728" s="24"/>
      <c r="K1728" s="24"/>
      <c r="L1728" s="25"/>
      <c r="M1728" s="120"/>
      <c r="N1728" s="121"/>
      <c r="O1728" s="45"/>
      <c r="P1728" s="45"/>
      <c r="Q1728" s="45"/>
      <c r="R1728" s="45"/>
      <c r="S1728" s="45"/>
      <c r="T1728" s="46"/>
      <c r="U1728" s="24"/>
      <c r="V1728" s="24"/>
      <c r="W1728" s="24"/>
      <c r="X1728" s="24"/>
      <c r="Y1728" s="24"/>
      <c r="Z1728" s="24"/>
      <c r="AA1728" s="24"/>
      <c r="AB1728" s="24"/>
      <c r="AC1728" s="24"/>
      <c r="AD1728" s="24"/>
      <c r="AE1728" s="24"/>
      <c r="AT1728" s="12" t="s">
        <v>108</v>
      </c>
      <c r="AU1728" s="12" t="s">
        <v>69</v>
      </c>
    </row>
    <row r="1729" spans="1:65" s="2" customFormat="1" ht="39">
      <c r="A1729" s="24"/>
      <c r="B1729" s="25"/>
      <c r="C1729" s="24"/>
      <c r="D1729" s="118" t="s">
        <v>110</v>
      </c>
      <c r="E1729" s="24"/>
      <c r="F1729" s="122" t="s">
        <v>2937</v>
      </c>
      <c r="G1729" s="24"/>
      <c r="H1729" s="24"/>
      <c r="I1729" s="24"/>
      <c r="J1729" s="24"/>
      <c r="K1729" s="24"/>
      <c r="L1729" s="25"/>
      <c r="M1729" s="120"/>
      <c r="N1729" s="121"/>
      <c r="O1729" s="45"/>
      <c r="P1729" s="45"/>
      <c r="Q1729" s="45"/>
      <c r="R1729" s="45"/>
      <c r="S1729" s="45"/>
      <c r="T1729" s="46"/>
      <c r="U1729" s="24"/>
      <c r="V1729" s="24"/>
      <c r="W1729" s="24"/>
      <c r="X1729" s="24"/>
      <c r="Y1729" s="24"/>
      <c r="Z1729" s="24"/>
      <c r="AA1729" s="24"/>
      <c r="AB1729" s="24"/>
      <c r="AC1729" s="24"/>
      <c r="AD1729" s="24"/>
      <c r="AE1729" s="24"/>
      <c r="AT1729" s="12" t="s">
        <v>110</v>
      </c>
      <c r="AU1729" s="12" t="s">
        <v>69</v>
      </c>
    </row>
    <row r="1730" spans="1:65" s="2" customFormat="1" ht="16.5" customHeight="1">
      <c r="A1730" s="24"/>
      <c r="B1730" s="105"/>
      <c r="C1730" s="106" t="s">
        <v>2948</v>
      </c>
      <c r="D1730" s="106" t="s">
        <v>100</v>
      </c>
      <c r="E1730" s="107" t="s">
        <v>2949</v>
      </c>
      <c r="F1730" s="108" t="s">
        <v>2950</v>
      </c>
      <c r="G1730" s="109" t="s">
        <v>2766</v>
      </c>
      <c r="H1730" s="110">
        <v>10</v>
      </c>
      <c r="I1730" s="111">
        <v>1740</v>
      </c>
      <c r="J1730" s="111">
        <f>ROUND(I1730*H1730,2)</f>
        <v>17400</v>
      </c>
      <c r="K1730" s="108" t="s">
        <v>104</v>
      </c>
      <c r="L1730" s="25"/>
      <c r="M1730" s="112" t="s">
        <v>3</v>
      </c>
      <c r="N1730" s="113" t="s">
        <v>40</v>
      </c>
      <c r="O1730" s="114">
        <v>0</v>
      </c>
      <c r="P1730" s="114">
        <f>O1730*H1730</f>
        <v>0</v>
      </c>
      <c r="Q1730" s="114">
        <v>0</v>
      </c>
      <c r="R1730" s="114">
        <f>Q1730*H1730</f>
        <v>0</v>
      </c>
      <c r="S1730" s="114">
        <v>0</v>
      </c>
      <c r="T1730" s="115">
        <f>S1730*H1730</f>
        <v>0</v>
      </c>
      <c r="U1730" s="24"/>
      <c r="V1730" s="24"/>
      <c r="W1730" s="24"/>
      <c r="X1730" s="24"/>
      <c r="Y1730" s="24"/>
      <c r="Z1730" s="24"/>
      <c r="AA1730" s="24"/>
      <c r="AB1730" s="24"/>
      <c r="AC1730" s="24"/>
      <c r="AD1730" s="24"/>
      <c r="AE1730" s="24"/>
      <c r="AR1730" s="116" t="s">
        <v>105</v>
      </c>
      <c r="AT1730" s="116" t="s">
        <v>100</v>
      </c>
      <c r="AU1730" s="116" t="s">
        <v>69</v>
      </c>
      <c r="AY1730" s="12" t="s">
        <v>106</v>
      </c>
      <c r="BE1730" s="117">
        <f>IF(N1730="základní",J1730,0)</f>
        <v>17400</v>
      </c>
      <c r="BF1730" s="117">
        <f>IF(N1730="snížená",J1730,0)</f>
        <v>0</v>
      </c>
      <c r="BG1730" s="117">
        <f>IF(N1730="zákl. přenesená",J1730,0)</f>
        <v>0</v>
      </c>
      <c r="BH1730" s="117">
        <f>IF(N1730="sníž. přenesená",J1730,0)</f>
        <v>0</v>
      </c>
      <c r="BI1730" s="117">
        <f>IF(N1730="nulová",J1730,0)</f>
        <v>0</v>
      </c>
      <c r="BJ1730" s="12" t="s">
        <v>77</v>
      </c>
      <c r="BK1730" s="117">
        <f>ROUND(I1730*H1730,2)</f>
        <v>17400</v>
      </c>
      <c r="BL1730" s="12" t="s">
        <v>105</v>
      </c>
      <c r="BM1730" s="116" t="s">
        <v>2951</v>
      </c>
    </row>
    <row r="1731" spans="1:65" s="2" customFormat="1" ht="19.5">
      <c r="A1731" s="24"/>
      <c r="B1731" s="25"/>
      <c r="C1731" s="24"/>
      <c r="D1731" s="118" t="s">
        <v>108</v>
      </c>
      <c r="E1731" s="24"/>
      <c r="F1731" s="119" t="s">
        <v>2952</v>
      </c>
      <c r="G1731" s="24"/>
      <c r="H1731" s="24"/>
      <c r="I1731" s="24"/>
      <c r="J1731" s="24"/>
      <c r="K1731" s="24"/>
      <c r="L1731" s="25"/>
      <c r="M1731" s="120"/>
      <c r="N1731" s="121"/>
      <c r="O1731" s="45"/>
      <c r="P1731" s="45"/>
      <c r="Q1731" s="45"/>
      <c r="R1731" s="45"/>
      <c r="S1731" s="45"/>
      <c r="T1731" s="46"/>
      <c r="U1731" s="24"/>
      <c r="V1731" s="24"/>
      <c r="W1731" s="24"/>
      <c r="X1731" s="24"/>
      <c r="Y1731" s="24"/>
      <c r="Z1731" s="24"/>
      <c r="AA1731" s="24"/>
      <c r="AB1731" s="24"/>
      <c r="AC1731" s="24"/>
      <c r="AD1731" s="24"/>
      <c r="AE1731" s="24"/>
      <c r="AT1731" s="12" t="s">
        <v>108</v>
      </c>
      <c r="AU1731" s="12" t="s">
        <v>69</v>
      </c>
    </row>
    <row r="1732" spans="1:65" s="2" customFormat="1" ht="39">
      <c r="A1732" s="24"/>
      <c r="B1732" s="25"/>
      <c r="C1732" s="24"/>
      <c r="D1732" s="118" t="s">
        <v>110</v>
      </c>
      <c r="E1732" s="24"/>
      <c r="F1732" s="122" t="s">
        <v>2953</v>
      </c>
      <c r="G1732" s="24"/>
      <c r="H1732" s="24"/>
      <c r="I1732" s="24"/>
      <c r="J1732" s="24"/>
      <c r="K1732" s="24"/>
      <c r="L1732" s="25"/>
      <c r="M1732" s="120"/>
      <c r="N1732" s="121"/>
      <c r="O1732" s="45"/>
      <c r="P1732" s="45"/>
      <c r="Q1732" s="45"/>
      <c r="R1732" s="45"/>
      <c r="S1732" s="45"/>
      <c r="T1732" s="46"/>
      <c r="U1732" s="24"/>
      <c r="V1732" s="24"/>
      <c r="W1732" s="24"/>
      <c r="X1732" s="24"/>
      <c r="Y1732" s="24"/>
      <c r="Z1732" s="24"/>
      <c r="AA1732" s="24"/>
      <c r="AB1732" s="24"/>
      <c r="AC1732" s="24"/>
      <c r="AD1732" s="24"/>
      <c r="AE1732" s="24"/>
      <c r="AT1732" s="12" t="s">
        <v>110</v>
      </c>
      <c r="AU1732" s="12" t="s">
        <v>69</v>
      </c>
    </row>
    <row r="1733" spans="1:65" s="2" customFormat="1" ht="16.5" customHeight="1">
      <c r="A1733" s="24"/>
      <c r="B1733" s="105"/>
      <c r="C1733" s="106" t="s">
        <v>2954</v>
      </c>
      <c r="D1733" s="106" t="s">
        <v>100</v>
      </c>
      <c r="E1733" s="107" t="s">
        <v>2955</v>
      </c>
      <c r="F1733" s="108" t="s">
        <v>2956</v>
      </c>
      <c r="G1733" s="109" t="s">
        <v>2766</v>
      </c>
      <c r="H1733" s="110">
        <v>20</v>
      </c>
      <c r="I1733" s="111">
        <v>1630</v>
      </c>
      <c r="J1733" s="111">
        <f>ROUND(I1733*H1733,2)</f>
        <v>32600</v>
      </c>
      <c r="K1733" s="108" t="s">
        <v>104</v>
      </c>
      <c r="L1733" s="25"/>
      <c r="M1733" s="112" t="s">
        <v>3</v>
      </c>
      <c r="N1733" s="113" t="s">
        <v>40</v>
      </c>
      <c r="O1733" s="114">
        <v>0</v>
      </c>
      <c r="P1733" s="114">
        <f>O1733*H1733</f>
        <v>0</v>
      </c>
      <c r="Q1733" s="114">
        <v>0</v>
      </c>
      <c r="R1733" s="114">
        <f>Q1733*H1733</f>
        <v>0</v>
      </c>
      <c r="S1733" s="114">
        <v>0</v>
      </c>
      <c r="T1733" s="115">
        <f>S1733*H1733</f>
        <v>0</v>
      </c>
      <c r="U1733" s="24"/>
      <c r="V1733" s="24"/>
      <c r="W1733" s="24"/>
      <c r="X1733" s="24"/>
      <c r="Y1733" s="24"/>
      <c r="Z1733" s="24"/>
      <c r="AA1733" s="24"/>
      <c r="AB1733" s="24"/>
      <c r="AC1733" s="24"/>
      <c r="AD1733" s="24"/>
      <c r="AE1733" s="24"/>
      <c r="AR1733" s="116" t="s">
        <v>105</v>
      </c>
      <c r="AT1733" s="116" t="s">
        <v>100</v>
      </c>
      <c r="AU1733" s="116" t="s">
        <v>69</v>
      </c>
      <c r="AY1733" s="12" t="s">
        <v>106</v>
      </c>
      <c r="BE1733" s="117">
        <f>IF(N1733="základní",J1733,0)</f>
        <v>32600</v>
      </c>
      <c r="BF1733" s="117">
        <f>IF(N1733="snížená",J1733,0)</f>
        <v>0</v>
      </c>
      <c r="BG1733" s="117">
        <f>IF(N1733="zákl. přenesená",J1733,0)</f>
        <v>0</v>
      </c>
      <c r="BH1733" s="117">
        <f>IF(N1733="sníž. přenesená",J1733,0)</f>
        <v>0</v>
      </c>
      <c r="BI1733" s="117">
        <f>IF(N1733="nulová",J1733,0)</f>
        <v>0</v>
      </c>
      <c r="BJ1733" s="12" t="s">
        <v>77</v>
      </c>
      <c r="BK1733" s="117">
        <f>ROUND(I1733*H1733,2)</f>
        <v>32600</v>
      </c>
      <c r="BL1733" s="12" t="s">
        <v>105</v>
      </c>
      <c r="BM1733" s="116" t="s">
        <v>2957</v>
      </c>
    </row>
    <row r="1734" spans="1:65" s="2" customFormat="1" ht="19.5">
      <c r="A1734" s="24"/>
      <c r="B1734" s="25"/>
      <c r="C1734" s="24"/>
      <c r="D1734" s="118" t="s">
        <v>108</v>
      </c>
      <c r="E1734" s="24"/>
      <c r="F1734" s="119" t="s">
        <v>2958</v>
      </c>
      <c r="G1734" s="24"/>
      <c r="H1734" s="24"/>
      <c r="I1734" s="24"/>
      <c r="J1734" s="24"/>
      <c r="K1734" s="24"/>
      <c r="L1734" s="25"/>
      <c r="M1734" s="120"/>
      <c r="N1734" s="121"/>
      <c r="O1734" s="45"/>
      <c r="P1734" s="45"/>
      <c r="Q1734" s="45"/>
      <c r="R1734" s="45"/>
      <c r="S1734" s="45"/>
      <c r="T1734" s="46"/>
      <c r="U1734" s="24"/>
      <c r="V1734" s="24"/>
      <c r="W1734" s="24"/>
      <c r="X1734" s="24"/>
      <c r="Y1734" s="24"/>
      <c r="Z1734" s="24"/>
      <c r="AA1734" s="24"/>
      <c r="AB1734" s="24"/>
      <c r="AC1734" s="24"/>
      <c r="AD1734" s="24"/>
      <c r="AE1734" s="24"/>
      <c r="AT1734" s="12" t="s">
        <v>108</v>
      </c>
      <c r="AU1734" s="12" t="s">
        <v>69</v>
      </c>
    </row>
    <row r="1735" spans="1:65" s="2" customFormat="1" ht="39">
      <c r="A1735" s="24"/>
      <c r="B1735" s="25"/>
      <c r="C1735" s="24"/>
      <c r="D1735" s="118" t="s">
        <v>110</v>
      </c>
      <c r="E1735" s="24"/>
      <c r="F1735" s="122" t="s">
        <v>2953</v>
      </c>
      <c r="G1735" s="24"/>
      <c r="H1735" s="24"/>
      <c r="I1735" s="24"/>
      <c r="J1735" s="24"/>
      <c r="K1735" s="24"/>
      <c r="L1735" s="25"/>
      <c r="M1735" s="120"/>
      <c r="N1735" s="121"/>
      <c r="O1735" s="45"/>
      <c r="P1735" s="45"/>
      <c r="Q1735" s="45"/>
      <c r="R1735" s="45"/>
      <c r="S1735" s="45"/>
      <c r="T1735" s="46"/>
      <c r="U1735" s="24"/>
      <c r="V1735" s="24"/>
      <c r="W1735" s="24"/>
      <c r="X1735" s="24"/>
      <c r="Y1735" s="24"/>
      <c r="Z1735" s="24"/>
      <c r="AA1735" s="24"/>
      <c r="AB1735" s="24"/>
      <c r="AC1735" s="24"/>
      <c r="AD1735" s="24"/>
      <c r="AE1735" s="24"/>
      <c r="AT1735" s="12" t="s">
        <v>110</v>
      </c>
      <c r="AU1735" s="12" t="s">
        <v>69</v>
      </c>
    </row>
    <row r="1736" spans="1:65" s="2" customFormat="1" ht="16.5" customHeight="1">
      <c r="A1736" s="24"/>
      <c r="B1736" s="105"/>
      <c r="C1736" s="106" t="s">
        <v>2959</v>
      </c>
      <c r="D1736" s="106" t="s">
        <v>100</v>
      </c>
      <c r="E1736" s="107" t="s">
        <v>2960</v>
      </c>
      <c r="F1736" s="108" t="s">
        <v>2961</v>
      </c>
      <c r="G1736" s="109" t="s">
        <v>2766</v>
      </c>
      <c r="H1736" s="110">
        <v>10</v>
      </c>
      <c r="I1736" s="111">
        <v>1580</v>
      </c>
      <c r="J1736" s="111">
        <f>ROUND(I1736*H1736,2)</f>
        <v>15800</v>
      </c>
      <c r="K1736" s="108" t="s">
        <v>104</v>
      </c>
      <c r="L1736" s="25"/>
      <c r="M1736" s="112" t="s">
        <v>3</v>
      </c>
      <c r="N1736" s="113" t="s">
        <v>40</v>
      </c>
      <c r="O1736" s="114">
        <v>0</v>
      </c>
      <c r="P1736" s="114">
        <f>O1736*H1736</f>
        <v>0</v>
      </c>
      <c r="Q1736" s="114">
        <v>0</v>
      </c>
      <c r="R1736" s="114">
        <f>Q1736*H1736</f>
        <v>0</v>
      </c>
      <c r="S1736" s="114">
        <v>0</v>
      </c>
      <c r="T1736" s="115">
        <f>S1736*H1736</f>
        <v>0</v>
      </c>
      <c r="U1736" s="24"/>
      <c r="V1736" s="24"/>
      <c r="W1736" s="24"/>
      <c r="X1736" s="24"/>
      <c r="Y1736" s="24"/>
      <c r="Z1736" s="24"/>
      <c r="AA1736" s="24"/>
      <c r="AB1736" s="24"/>
      <c r="AC1736" s="24"/>
      <c r="AD1736" s="24"/>
      <c r="AE1736" s="24"/>
      <c r="AR1736" s="116" t="s">
        <v>105</v>
      </c>
      <c r="AT1736" s="116" t="s">
        <v>100</v>
      </c>
      <c r="AU1736" s="116" t="s">
        <v>69</v>
      </c>
      <c r="AY1736" s="12" t="s">
        <v>106</v>
      </c>
      <c r="BE1736" s="117">
        <f>IF(N1736="základní",J1736,0)</f>
        <v>15800</v>
      </c>
      <c r="BF1736" s="117">
        <f>IF(N1736="snížená",J1736,0)</f>
        <v>0</v>
      </c>
      <c r="BG1736" s="117">
        <f>IF(N1736="zákl. přenesená",J1736,0)</f>
        <v>0</v>
      </c>
      <c r="BH1736" s="117">
        <f>IF(N1736="sníž. přenesená",J1736,0)</f>
        <v>0</v>
      </c>
      <c r="BI1736" s="117">
        <f>IF(N1736="nulová",J1736,0)</f>
        <v>0</v>
      </c>
      <c r="BJ1736" s="12" t="s">
        <v>77</v>
      </c>
      <c r="BK1736" s="117">
        <f>ROUND(I1736*H1736,2)</f>
        <v>15800</v>
      </c>
      <c r="BL1736" s="12" t="s">
        <v>105</v>
      </c>
      <c r="BM1736" s="116" t="s">
        <v>2962</v>
      </c>
    </row>
    <row r="1737" spans="1:65" s="2" customFormat="1" ht="19.5">
      <c r="A1737" s="24"/>
      <c r="B1737" s="25"/>
      <c r="C1737" s="24"/>
      <c r="D1737" s="118" t="s">
        <v>108</v>
      </c>
      <c r="E1737" s="24"/>
      <c r="F1737" s="119" t="s">
        <v>2963</v>
      </c>
      <c r="G1737" s="24"/>
      <c r="H1737" s="24"/>
      <c r="I1737" s="24"/>
      <c r="J1737" s="24"/>
      <c r="K1737" s="24"/>
      <c r="L1737" s="25"/>
      <c r="M1737" s="120"/>
      <c r="N1737" s="121"/>
      <c r="O1737" s="45"/>
      <c r="P1737" s="45"/>
      <c r="Q1737" s="45"/>
      <c r="R1737" s="45"/>
      <c r="S1737" s="45"/>
      <c r="T1737" s="46"/>
      <c r="U1737" s="24"/>
      <c r="V1737" s="24"/>
      <c r="W1737" s="24"/>
      <c r="X1737" s="24"/>
      <c r="Y1737" s="24"/>
      <c r="Z1737" s="24"/>
      <c r="AA1737" s="24"/>
      <c r="AB1737" s="24"/>
      <c r="AC1737" s="24"/>
      <c r="AD1737" s="24"/>
      <c r="AE1737" s="24"/>
      <c r="AT1737" s="12" t="s">
        <v>108</v>
      </c>
      <c r="AU1737" s="12" t="s">
        <v>69</v>
      </c>
    </row>
    <row r="1738" spans="1:65" s="2" customFormat="1" ht="39">
      <c r="A1738" s="24"/>
      <c r="B1738" s="25"/>
      <c r="C1738" s="24"/>
      <c r="D1738" s="118" t="s">
        <v>110</v>
      </c>
      <c r="E1738" s="24"/>
      <c r="F1738" s="122" t="s">
        <v>2953</v>
      </c>
      <c r="G1738" s="24"/>
      <c r="H1738" s="24"/>
      <c r="I1738" s="24"/>
      <c r="J1738" s="24"/>
      <c r="K1738" s="24"/>
      <c r="L1738" s="25"/>
      <c r="M1738" s="120"/>
      <c r="N1738" s="121"/>
      <c r="O1738" s="45"/>
      <c r="P1738" s="45"/>
      <c r="Q1738" s="45"/>
      <c r="R1738" s="45"/>
      <c r="S1738" s="45"/>
      <c r="T1738" s="46"/>
      <c r="U1738" s="24"/>
      <c r="V1738" s="24"/>
      <c r="W1738" s="24"/>
      <c r="X1738" s="24"/>
      <c r="Y1738" s="24"/>
      <c r="Z1738" s="24"/>
      <c r="AA1738" s="24"/>
      <c r="AB1738" s="24"/>
      <c r="AC1738" s="24"/>
      <c r="AD1738" s="24"/>
      <c r="AE1738" s="24"/>
      <c r="AT1738" s="12" t="s">
        <v>110</v>
      </c>
      <c r="AU1738" s="12" t="s">
        <v>69</v>
      </c>
    </row>
    <row r="1739" spans="1:65" s="2" customFormat="1" ht="16.5" customHeight="1">
      <c r="A1739" s="24"/>
      <c r="B1739" s="105"/>
      <c r="C1739" s="106" t="s">
        <v>2964</v>
      </c>
      <c r="D1739" s="106" t="s">
        <v>100</v>
      </c>
      <c r="E1739" s="107" t="s">
        <v>2965</v>
      </c>
      <c r="F1739" s="108" t="s">
        <v>2966</v>
      </c>
      <c r="G1739" s="109" t="s">
        <v>2766</v>
      </c>
      <c r="H1739" s="110">
        <v>30</v>
      </c>
      <c r="I1739" s="111">
        <v>6840</v>
      </c>
      <c r="J1739" s="111">
        <f>ROUND(I1739*H1739,2)</f>
        <v>205200</v>
      </c>
      <c r="K1739" s="108" t="s">
        <v>104</v>
      </c>
      <c r="L1739" s="25"/>
      <c r="M1739" s="112" t="s">
        <v>3</v>
      </c>
      <c r="N1739" s="113" t="s">
        <v>40</v>
      </c>
      <c r="O1739" s="114">
        <v>0</v>
      </c>
      <c r="P1739" s="114">
        <f>O1739*H1739</f>
        <v>0</v>
      </c>
      <c r="Q1739" s="114">
        <v>0</v>
      </c>
      <c r="R1739" s="114">
        <f>Q1739*H1739</f>
        <v>0</v>
      </c>
      <c r="S1739" s="114">
        <v>0</v>
      </c>
      <c r="T1739" s="115">
        <f>S1739*H1739</f>
        <v>0</v>
      </c>
      <c r="U1739" s="24"/>
      <c r="V1739" s="24"/>
      <c r="W1739" s="24"/>
      <c r="X1739" s="24"/>
      <c r="Y1739" s="24"/>
      <c r="Z1739" s="24"/>
      <c r="AA1739" s="24"/>
      <c r="AB1739" s="24"/>
      <c r="AC1739" s="24"/>
      <c r="AD1739" s="24"/>
      <c r="AE1739" s="24"/>
      <c r="AR1739" s="116" t="s">
        <v>105</v>
      </c>
      <c r="AT1739" s="116" t="s">
        <v>100</v>
      </c>
      <c r="AU1739" s="116" t="s">
        <v>69</v>
      </c>
      <c r="AY1739" s="12" t="s">
        <v>106</v>
      </c>
      <c r="BE1739" s="117">
        <f>IF(N1739="základní",J1739,0)</f>
        <v>205200</v>
      </c>
      <c r="BF1739" s="117">
        <f>IF(N1739="snížená",J1739,0)</f>
        <v>0</v>
      </c>
      <c r="BG1739" s="117">
        <f>IF(N1739="zákl. přenesená",J1739,0)</f>
        <v>0</v>
      </c>
      <c r="BH1739" s="117">
        <f>IF(N1739="sníž. přenesená",J1739,0)</f>
        <v>0</v>
      </c>
      <c r="BI1739" s="117">
        <f>IF(N1739="nulová",J1739,0)</f>
        <v>0</v>
      </c>
      <c r="BJ1739" s="12" t="s">
        <v>77</v>
      </c>
      <c r="BK1739" s="117">
        <f>ROUND(I1739*H1739,2)</f>
        <v>205200</v>
      </c>
      <c r="BL1739" s="12" t="s">
        <v>105</v>
      </c>
      <c r="BM1739" s="116" t="s">
        <v>2967</v>
      </c>
    </row>
    <row r="1740" spans="1:65" s="2" customFormat="1" ht="19.5">
      <c r="A1740" s="24"/>
      <c r="B1740" s="25"/>
      <c r="C1740" s="24"/>
      <c r="D1740" s="118" t="s">
        <v>108</v>
      </c>
      <c r="E1740" s="24"/>
      <c r="F1740" s="119" t="s">
        <v>2968</v>
      </c>
      <c r="G1740" s="24"/>
      <c r="H1740" s="24"/>
      <c r="I1740" s="24"/>
      <c r="J1740" s="24"/>
      <c r="K1740" s="24"/>
      <c r="L1740" s="25"/>
      <c r="M1740" s="120"/>
      <c r="N1740" s="121"/>
      <c r="O1740" s="45"/>
      <c r="P1740" s="45"/>
      <c r="Q1740" s="45"/>
      <c r="R1740" s="45"/>
      <c r="S1740" s="45"/>
      <c r="T1740" s="46"/>
      <c r="U1740" s="24"/>
      <c r="V1740" s="24"/>
      <c r="W1740" s="24"/>
      <c r="X1740" s="24"/>
      <c r="Y1740" s="24"/>
      <c r="Z1740" s="24"/>
      <c r="AA1740" s="24"/>
      <c r="AB1740" s="24"/>
      <c r="AC1740" s="24"/>
      <c r="AD1740" s="24"/>
      <c r="AE1740" s="24"/>
      <c r="AT1740" s="12" t="s">
        <v>108</v>
      </c>
      <c r="AU1740" s="12" t="s">
        <v>69</v>
      </c>
    </row>
    <row r="1741" spans="1:65" s="2" customFormat="1" ht="39">
      <c r="A1741" s="24"/>
      <c r="B1741" s="25"/>
      <c r="C1741" s="24"/>
      <c r="D1741" s="118" t="s">
        <v>110</v>
      </c>
      <c r="E1741" s="24"/>
      <c r="F1741" s="122" t="s">
        <v>2969</v>
      </c>
      <c r="G1741" s="24"/>
      <c r="H1741" s="24"/>
      <c r="I1741" s="24"/>
      <c r="J1741" s="24"/>
      <c r="K1741" s="24"/>
      <c r="L1741" s="25"/>
      <c r="M1741" s="120"/>
      <c r="N1741" s="121"/>
      <c r="O1741" s="45"/>
      <c r="P1741" s="45"/>
      <c r="Q1741" s="45"/>
      <c r="R1741" s="45"/>
      <c r="S1741" s="45"/>
      <c r="T1741" s="46"/>
      <c r="U1741" s="24"/>
      <c r="V1741" s="24"/>
      <c r="W1741" s="24"/>
      <c r="X1741" s="24"/>
      <c r="Y1741" s="24"/>
      <c r="Z1741" s="24"/>
      <c r="AA1741" s="24"/>
      <c r="AB1741" s="24"/>
      <c r="AC1741" s="24"/>
      <c r="AD1741" s="24"/>
      <c r="AE1741" s="24"/>
      <c r="AT1741" s="12" t="s">
        <v>110</v>
      </c>
      <c r="AU1741" s="12" t="s">
        <v>69</v>
      </c>
    </row>
    <row r="1742" spans="1:65" s="2" customFormat="1" ht="16.5" customHeight="1">
      <c r="A1742" s="24"/>
      <c r="B1742" s="105"/>
      <c r="C1742" s="106" t="s">
        <v>2970</v>
      </c>
      <c r="D1742" s="106" t="s">
        <v>100</v>
      </c>
      <c r="E1742" s="107" t="s">
        <v>2971</v>
      </c>
      <c r="F1742" s="108" t="s">
        <v>2972</v>
      </c>
      <c r="G1742" s="109" t="s">
        <v>2766</v>
      </c>
      <c r="H1742" s="110">
        <v>30</v>
      </c>
      <c r="I1742" s="111">
        <v>6380</v>
      </c>
      <c r="J1742" s="111">
        <f>ROUND(I1742*H1742,2)</f>
        <v>191400</v>
      </c>
      <c r="K1742" s="108" t="s">
        <v>104</v>
      </c>
      <c r="L1742" s="25"/>
      <c r="M1742" s="112" t="s">
        <v>3</v>
      </c>
      <c r="N1742" s="113" t="s">
        <v>40</v>
      </c>
      <c r="O1742" s="114">
        <v>0</v>
      </c>
      <c r="P1742" s="114">
        <f>O1742*H1742</f>
        <v>0</v>
      </c>
      <c r="Q1742" s="114">
        <v>0</v>
      </c>
      <c r="R1742" s="114">
        <f>Q1742*H1742</f>
        <v>0</v>
      </c>
      <c r="S1742" s="114">
        <v>0</v>
      </c>
      <c r="T1742" s="115">
        <f>S1742*H1742</f>
        <v>0</v>
      </c>
      <c r="U1742" s="24"/>
      <c r="V1742" s="24"/>
      <c r="W1742" s="24"/>
      <c r="X1742" s="24"/>
      <c r="Y1742" s="24"/>
      <c r="Z1742" s="24"/>
      <c r="AA1742" s="24"/>
      <c r="AB1742" s="24"/>
      <c r="AC1742" s="24"/>
      <c r="AD1742" s="24"/>
      <c r="AE1742" s="24"/>
      <c r="AR1742" s="116" t="s">
        <v>105</v>
      </c>
      <c r="AT1742" s="116" t="s">
        <v>100</v>
      </c>
      <c r="AU1742" s="116" t="s">
        <v>69</v>
      </c>
      <c r="AY1742" s="12" t="s">
        <v>106</v>
      </c>
      <c r="BE1742" s="117">
        <f>IF(N1742="základní",J1742,0)</f>
        <v>191400</v>
      </c>
      <c r="BF1742" s="117">
        <f>IF(N1742="snížená",J1742,0)</f>
        <v>0</v>
      </c>
      <c r="BG1742" s="117">
        <f>IF(N1742="zákl. přenesená",J1742,0)</f>
        <v>0</v>
      </c>
      <c r="BH1742" s="117">
        <f>IF(N1742="sníž. přenesená",J1742,0)</f>
        <v>0</v>
      </c>
      <c r="BI1742" s="117">
        <f>IF(N1742="nulová",J1742,0)</f>
        <v>0</v>
      </c>
      <c r="BJ1742" s="12" t="s">
        <v>77</v>
      </c>
      <c r="BK1742" s="117">
        <f>ROUND(I1742*H1742,2)</f>
        <v>191400</v>
      </c>
      <c r="BL1742" s="12" t="s">
        <v>105</v>
      </c>
      <c r="BM1742" s="116" t="s">
        <v>2973</v>
      </c>
    </row>
    <row r="1743" spans="1:65" s="2" customFormat="1" ht="19.5">
      <c r="A1743" s="24"/>
      <c r="B1743" s="25"/>
      <c r="C1743" s="24"/>
      <c r="D1743" s="118" t="s">
        <v>108</v>
      </c>
      <c r="E1743" s="24"/>
      <c r="F1743" s="119" t="s">
        <v>2974</v>
      </c>
      <c r="G1743" s="24"/>
      <c r="H1743" s="24"/>
      <c r="I1743" s="24"/>
      <c r="J1743" s="24"/>
      <c r="K1743" s="24"/>
      <c r="L1743" s="25"/>
      <c r="M1743" s="120"/>
      <c r="N1743" s="121"/>
      <c r="O1743" s="45"/>
      <c r="P1743" s="45"/>
      <c r="Q1743" s="45"/>
      <c r="R1743" s="45"/>
      <c r="S1743" s="45"/>
      <c r="T1743" s="46"/>
      <c r="U1743" s="24"/>
      <c r="V1743" s="24"/>
      <c r="W1743" s="24"/>
      <c r="X1743" s="24"/>
      <c r="Y1743" s="24"/>
      <c r="Z1743" s="24"/>
      <c r="AA1743" s="24"/>
      <c r="AB1743" s="24"/>
      <c r="AC1743" s="24"/>
      <c r="AD1743" s="24"/>
      <c r="AE1743" s="24"/>
      <c r="AT1743" s="12" t="s">
        <v>108</v>
      </c>
      <c r="AU1743" s="12" t="s">
        <v>69</v>
      </c>
    </row>
    <row r="1744" spans="1:65" s="2" customFormat="1" ht="39">
      <c r="A1744" s="24"/>
      <c r="B1744" s="25"/>
      <c r="C1744" s="24"/>
      <c r="D1744" s="118" t="s">
        <v>110</v>
      </c>
      <c r="E1744" s="24"/>
      <c r="F1744" s="122" t="s">
        <v>2969</v>
      </c>
      <c r="G1744" s="24"/>
      <c r="H1744" s="24"/>
      <c r="I1744" s="24"/>
      <c r="J1744" s="24"/>
      <c r="K1744" s="24"/>
      <c r="L1744" s="25"/>
      <c r="M1744" s="120"/>
      <c r="N1744" s="121"/>
      <c r="O1744" s="45"/>
      <c r="P1744" s="45"/>
      <c r="Q1744" s="45"/>
      <c r="R1744" s="45"/>
      <c r="S1744" s="45"/>
      <c r="T1744" s="46"/>
      <c r="U1744" s="24"/>
      <c r="V1744" s="24"/>
      <c r="W1744" s="24"/>
      <c r="X1744" s="24"/>
      <c r="Y1744" s="24"/>
      <c r="Z1744" s="24"/>
      <c r="AA1744" s="24"/>
      <c r="AB1744" s="24"/>
      <c r="AC1744" s="24"/>
      <c r="AD1744" s="24"/>
      <c r="AE1744" s="24"/>
      <c r="AT1744" s="12" t="s">
        <v>110</v>
      </c>
      <c r="AU1744" s="12" t="s">
        <v>69</v>
      </c>
    </row>
    <row r="1745" spans="1:65" s="2" customFormat="1" ht="16.5" customHeight="1">
      <c r="A1745" s="24"/>
      <c r="B1745" s="105"/>
      <c r="C1745" s="106" t="s">
        <v>2975</v>
      </c>
      <c r="D1745" s="106" t="s">
        <v>100</v>
      </c>
      <c r="E1745" s="107" t="s">
        <v>2976</v>
      </c>
      <c r="F1745" s="108" t="s">
        <v>2977</v>
      </c>
      <c r="G1745" s="109" t="s">
        <v>2766</v>
      </c>
      <c r="H1745" s="110">
        <v>50</v>
      </c>
      <c r="I1745" s="111">
        <v>5450</v>
      </c>
      <c r="J1745" s="111">
        <f>ROUND(I1745*H1745,2)</f>
        <v>272500</v>
      </c>
      <c r="K1745" s="108" t="s">
        <v>104</v>
      </c>
      <c r="L1745" s="25"/>
      <c r="M1745" s="112" t="s">
        <v>3</v>
      </c>
      <c r="N1745" s="113" t="s">
        <v>40</v>
      </c>
      <c r="O1745" s="114">
        <v>0</v>
      </c>
      <c r="P1745" s="114">
        <f>O1745*H1745</f>
        <v>0</v>
      </c>
      <c r="Q1745" s="114">
        <v>0</v>
      </c>
      <c r="R1745" s="114">
        <f>Q1745*H1745</f>
        <v>0</v>
      </c>
      <c r="S1745" s="114">
        <v>0</v>
      </c>
      <c r="T1745" s="115">
        <f>S1745*H1745</f>
        <v>0</v>
      </c>
      <c r="U1745" s="24"/>
      <c r="V1745" s="24"/>
      <c r="W1745" s="24"/>
      <c r="X1745" s="24"/>
      <c r="Y1745" s="24"/>
      <c r="Z1745" s="24"/>
      <c r="AA1745" s="24"/>
      <c r="AB1745" s="24"/>
      <c r="AC1745" s="24"/>
      <c r="AD1745" s="24"/>
      <c r="AE1745" s="24"/>
      <c r="AR1745" s="116" t="s">
        <v>105</v>
      </c>
      <c r="AT1745" s="116" t="s">
        <v>100</v>
      </c>
      <c r="AU1745" s="116" t="s">
        <v>69</v>
      </c>
      <c r="AY1745" s="12" t="s">
        <v>106</v>
      </c>
      <c r="BE1745" s="117">
        <f>IF(N1745="základní",J1745,0)</f>
        <v>272500</v>
      </c>
      <c r="BF1745" s="117">
        <f>IF(N1745="snížená",J1745,0)</f>
        <v>0</v>
      </c>
      <c r="BG1745" s="117">
        <f>IF(N1745="zákl. přenesená",J1745,0)</f>
        <v>0</v>
      </c>
      <c r="BH1745" s="117">
        <f>IF(N1745="sníž. přenesená",J1745,0)</f>
        <v>0</v>
      </c>
      <c r="BI1745" s="117">
        <f>IF(N1745="nulová",J1745,0)</f>
        <v>0</v>
      </c>
      <c r="BJ1745" s="12" t="s">
        <v>77</v>
      </c>
      <c r="BK1745" s="117">
        <f>ROUND(I1745*H1745,2)</f>
        <v>272500</v>
      </c>
      <c r="BL1745" s="12" t="s">
        <v>105</v>
      </c>
      <c r="BM1745" s="116" t="s">
        <v>2978</v>
      </c>
    </row>
    <row r="1746" spans="1:65" s="2" customFormat="1" ht="29.25">
      <c r="A1746" s="24"/>
      <c r="B1746" s="25"/>
      <c r="C1746" s="24"/>
      <c r="D1746" s="118" t="s">
        <v>108</v>
      </c>
      <c r="E1746" s="24"/>
      <c r="F1746" s="119" t="s">
        <v>2979</v>
      </c>
      <c r="G1746" s="24"/>
      <c r="H1746" s="24"/>
      <c r="I1746" s="24"/>
      <c r="J1746" s="24"/>
      <c r="K1746" s="24"/>
      <c r="L1746" s="25"/>
      <c r="M1746" s="120"/>
      <c r="N1746" s="121"/>
      <c r="O1746" s="45"/>
      <c r="P1746" s="45"/>
      <c r="Q1746" s="45"/>
      <c r="R1746" s="45"/>
      <c r="S1746" s="45"/>
      <c r="T1746" s="46"/>
      <c r="U1746" s="24"/>
      <c r="V1746" s="24"/>
      <c r="W1746" s="24"/>
      <c r="X1746" s="24"/>
      <c r="Y1746" s="24"/>
      <c r="Z1746" s="24"/>
      <c r="AA1746" s="24"/>
      <c r="AB1746" s="24"/>
      <c r="AC1746" s="24"/>
      <c r="AD1746" s="24"/>
      <c r="AE1746" s="24"/>
      <c r="AT1746" s="12" t="s">
        <v>108</v>
      </c>
      <c r="AU1746" s="12" t="s">
        <v>69</v>
      </c>
    </row>
    <row r="1747" spans="1:65" s="2" customFormat="1" ht="29.25">
      <c r="A1747" s="24"/>
      <c r="B1747" s="25"/>
      <c r="C1747" s="24"/>
      <c r="D1747" s="118" t="s">
        <v>110</v>
      </c>
      <c r="E1747" s="24"/>
      <c r="F1747" s="122" t="s">
        <v>2980</v>
      </c>
      <c r="G1747" s="24"/>
      <c r="H1747" s="24"/>
      <c r="I1747" s="24"/>
      <c r="J1747" s="24"/>
      <c r="K1747" s="24"/>
      <c r="L1747" s="25"/>
      <c r="M1747" s="120"/>
      <c r="N1747" s="121"/>
      <c r="O1747" s="45"/>
      <c r="P1747" s="45"/>
      <c r="Q1747" s="45"/>
      <c r="R1747" s="45"/>
      <c r="S1747" s="45"/>
      <c r="T1747" s="46"/>
      <c r="U1747" s="24"/>
      <c r="V1747" s="24"/>
      <c r="W1747" s="24"/>
      <c r="X1747" s="24"/>
      <c r="Y1747" s="24"/>
      <c r="Z1747" s="24"/>
      <c r="AA1747" s="24"/>
      <c r="AB1747" s="24"/>
      <c r="AC1747" s="24"/>
      <c r="AD1747" s="24"/>
      <c r="AE1747" s="24"/>
      <c r="AT1747" s="12" t="s">
        <v>110</v>
      </c>
      <c r="AU1747" s="12" t="s">
        <v>69</v>
      </c>
    </row>
    <row r="1748" spans="1:65" s="2" customFormat="1" ht="16.5" customHeight="1">
      <c r="A1748" s="24"/>
      <c r="B1748" s="105"/>
      <c r="C1748" s="106" t="s">
        <v>2981</v>
      </c>
      <c r="D1748" s="106" t="s">
        <v>100</v>
      </c>
      <c r="E1748" s="107" t="s">
        <v>2982</v>
      </c>
      <c r="F1748" s="108" t="s">
        <v>2983</v>
      </c>
      <c r="G1748" s="109" t="s">
        <v>2766</v>
      </c>
      <c r="H1748" s="110">
        <v>50</v>
      </c>
      <c r="I1748" s="111">
        <v>4980</v>
      </c>
      <c r="J1748" s="111">
        <f>ROUND(I1748*H1748,2)</f>
        <v>249000</v>
      </c>
      <c r="K1748" s="108" t="s">
        <v>104</v>
      </c>
      <c r="L1748" s="25"/>
      <c r="M1748" s="112" t="s">
        <v>3</v>
      </c>
      <c r="N1748" s="113" t="s">
        <v>40</v>
      </c>
      <c r="O1748" s="114">
        <v>0</v>
      </c>
      <c r="P1748" s="114">
        <f>O1748*H1748</f>
        <v>0</v>
      </c>
      <c r="Q1748" s="114">
        <v>0</v>
      </c>
      <c r="R1748" s="114">
        <f>Q1748*H1748</f>
        <v>0</v>
      </c>
      <c r="S1748" s="114">
        <v>0</v>
      </c>
      <c r="T1748" s="115">
        <f>S1748*H1748</f>
        <v>0</v>
      </c>
      <c r="U1748" s="24"/>
      <c r="V1748" s="24"/>
      <c r="W1748" s="24"/>
      <c r="X1748" s="24"/>
      <c r="Y1748" s="24"/>
      <c r="Z1748" s="24"/>
      <c r="AA1748" s="24"/>
      <c r="AB1748" s="24"/>
      <c r="AC1748" s="24"/>
      <c r="AD1748" s="24"/>
      <c r="AE1748" s="24"/>
      <c r="AR1748" s="116" t="s">
        <v>105</v>
      </c>
      <c r="AT1748" s="116" t="s">
        <v>100</v>
      </c>
      <c r="AU1748" s="116" t="s">
        <v>69</v>
      </c>
      <c r="AY1748" s="12" t="s">
        <v>106</v>
      </c>
      <c r="BE1748" s="117">
        <f>IF(N1748="základní",J1748,0)</f>
        <v>249000</v>
      </c>
      <c r="BF1748" s="117">
        <f>IF(N1748="snížená",J1748,0)</f>
        <v>0</v>
      </c>
      <c r="BG1748" s="117">
        <f>IF(N1748="zákl. přenesená",J1748,0)</f>
        <v>0</v>
      </c>
      <c r="BH1748" s="117">
        <f>IF(N1748="sníž. přenesená",J1748,0)</f>
        <v>0</v>
      </c>
      <c r="BI1748" s="117">
        <f>IF(N1748="nulová",J1748,0)</f>
        <v>0</v>
      </c>
      <c r="BJ1748" s="12" t="s">
        <v>77</v>
      </c>
      <c r="BK1748" s="117">
        <f>ROUND(I1748*H1748,2)</f>
        <v>249000</v>
      </c>
      <c r="BL1748" s="12" t="s">
        <v>105</v>
      </c>
      <c r="BM1748" s="116" t="s">
        <v>2984</v>
      </c>
    </row>
    <row r="1749" spans="1:65" s="2" customFormat="1" ht="29.25">
      <c r="A1749" s="24"/>
      <c r="B1749" s="25"/>
      <c r="C1749" s="24"/>
      <c r="D1749" s="118" t="s">
        <v>108</v>
      </c>
      <c r="E1749" s="24"/>
      <c r="F1749" s="119" t="s">
        <v>2985</v>
      </c>
      <c r="G1749" s="24"/>
      <c r="H1749" s="24"/>
      <c r="I1749" s="24"/>
      <c r="J1749" s="24"/>
      <c r="K1749" s="24"/>
      <c r="L1749" s="25"/>
      <c r="M1749" s="120"/>
      <c r="N1749" s="121"/>
      <c r="O1749" s="45"/>
      <c r="P1749" s="45"/>
      <c r="Q1749" s="45"/>
      <c r="R1749" s="45"/>
      <c r="S1749" s="45"/>
      <c r="T1749" s="46"/>
      <c r="U1749" s="24"/>
      <c r="V1749" s="24"/>
      <c r="W1749" s="24"/>
      <c r="X1749" s="24"/>
      <c r="Y1749" s="24"/>
      <c r="Z1749" s="24"/>
      <c r="AA1749" s="24"/>
      <c r="AB1749" s="24"/>
      <c r="AC1749" s="24"/>
      <c r="AD1749" s="24"/>
      <c r="AE1749" s="24"/>
      <c r="AT1749" s="12" t="s">
        <v>108</v>
      </c>
      <c r="AU1749" s="12" t="s">
        <v>69</v>
      </c>
    </row>
    <row r="1750" spans="1:65" s="2" customFormat="1" ht="29.25">
      <c r="A1750" s="24"/>
      <c r="B1750" s="25"/>
      <c r="C1750" s="24"/>
      <c r="D1750" s="118" t="s">
        <v>110</v>
      </c>
      <c r="E1750" s="24"/>
      <c r="F1750" s="122" t="s">
        <v>2980</v>
      </c>
      <c r="G1750" s="24"/>
      <c r="H1750" s="24"/>
      <c r="I1750" s="24"/>
      <c r="J1750" s="24"/>
      <c r="K1750" s="24"/>
      <c r="L1750" s="25"/>
      <c r="M1750" s="120"/>
      <c r="N1750" s="121"/>
      <c r="O1750" s="45"/>
      <c r="P1750" s="45"/>
      <c r="Q1750" s="45"/>
      <c r="R1750" s="45"/>
      <c r="S1750" s="45"/>
      <c r="T1750" s="46"/>
      <c r="U1750" s="24"/>
      <c r="V1750" s="24"/>
      <c r="W1750" s="24"/>
      <c r="X1750" s="24"/>
      <c r="Y1750" s="24"/>
      <c r="Z1750" s="24"/>
      <c r="AA1750" s="24"/>
      <c r="AB1750" s="24"/>
      <c r="AC1750" s="24"/>
      <c r="AD1750" s="24"/>
      <c r="AE1750" s="24"/>
      <c r="AT1750" s="12" t="s">
        <v>110</v>
      </c>
      <c r="AU1750" s="12" t="s">
        <v>69</v>
      </c>
    </row>
    <row r="1751" spans="1:65" s="2" customFormat="1" ht="16.5" customHeight="1">
      <c r="A1751" s="24"/>
      <c r="B1751" s="105"/>
      <c r="C1751" s="106" t="s">
        <v>2986</v>
      </c>
      <c r="D1751" s="106" t="s">
        <v>100</v>
      </c>
      <c r="E1751" s="107" t="s">
        <v>2987</v>
      </c>
      <c r="F1751" s="108" t="s">
        <v>2988</v>
      </c>
      <c r="G1751" s="109" t="s">
        <v>2766</v>
      </c>
      <c r="H1751" s="110">
        <v>20</v>
      </c>
      <c r="I1751" s="111">
        <v>1460</v>
      </c>
      <c r="J1751" s="111">
        <f>ROUND(I1751*H1751,2)</f>
        <v>29200</v>
      </c>
      <c r="K1751" s="108" t="s">
        <v>104</v>
      </c>
      <c r="L1751" s="25"/>
      <c r="M1751" s="112" t="s">
        <v>3</v>
      </c>
      <c r="N1751" s="113" t="s">
        <v>40</v>
      </c>
      <c r="O1751" s="114">
        <v>0</v>
      </c>
      <c r="P1751" s="114">
        <f>O1751*H1751</f>
        <v>0</v>
      </c>
      <c r="Q1751" s="114">
        <v>0</v>
      </c>
      <c r="R1751" s="114">
        <f>Q1751*H1751</f>
        <v>0</v>
      </c>
      <c r="S1751" s="114">
        <v>0</v>
      </c>
      <c r="T1751" s="115">
        <f>S1751*H1751</f>
        <v>0</v>
      </c>
      <c r="U1751" s="24"/>
      <c r="V1751" s="24"/>
      <c r="W1751" s="24"/>
      <c r="X1751" s="24"/>
      <c r="Y1751" s="24"/>
      <c r="Z1751" s="24"/>
      <c r="AA1751" s="24"/>
      <c r="AB1751" s="24"/>
      <c r="AC1751" s="24"/>
      <c r="AD1751" s="24"/>
      <c r="AE1751" s="24"/>
      <c r="AR1751" s="116" t="s">
        <v>105</v>
      </c>
      <c r="AT1751" s="116" t="s">
        <v>100</v>
      </c>
      <c r="AU1751" s="116" t="s">
        <v>69</v>
      </c>
      <c r="AY1751" s="12" t="s">
        <v>106</v>
      </c>
      <c r="BE1751" s="117">
        <f>IF(N1751="základní",J1751,0)</f>
        <v>29200</v>
      </c>
      <c r="BF1751" s="117">
        <f>IF(N1751="snížená",J1751,0)</f>
        <v>0</v>
      </c>
      <c r="BG1751" s="117">
        <f>IF(N1751="zákl. přenesená",J1751,0)</f>
        <v>0</v>
      </c>
      <c r="BH1751" s="117">
        <f>IF(N1751="sníž. přenesená",J1751,0)</f>
        <v>0</v>
      </c>
      <c r="BI1751" s="117">
        <f>IF(N1751="nulová",J1751,0)</f>
        <v>0</v>
      </c>
      <c r="BJ1751" s="12" t="s">
        <v>77</v>
      </c>
      <c r="BK1751" s="117">
        <f>ROUND(I1751*H1751,2)</f>
        <v>29200</v>
      </c>
      <c r="BL1751" s="12" t="s">
        <v>105</v>
      </c>
      <c r="BM1751" s="116" t="s">
        <v>2989</v>
      </c>
    </row>
    <row r="1752" spans="1:65" s="2" customFormat="1" ht="19.5">
      <c r="A1752" s="24"/>
      <c r="B1752" s="25"/>
      <c r="C1752" s="24"/>
      <c r="D1752" s="118" t="s">
        <v>108</v>
      </c>
      <c r="E1752" s="24"/>
      <c r="F1752" s="119" t="s">
        <v>2990</v>
      </c>
      <c r="G1752" s="24"/>
      <c r="H1752" s="24"/>
      <c r="I1752" s="24"/>
      <c r="J1752" s="24"/>
      <c r="K1752" s="24"/>
      <c r="L1752" s="25"/>
      <c r="M1752" s="120"/>
      <c r="N1752" s="121"/>
      <c r="O1752" s="45"/>
      <c r="P1752" s="45"/>
      <c r="Q1752" s="45"/>
      <c r="R1752" s="45"/>
      <c r="S1752" s="45"/>
      <c r="T1752" s="46"/>
      <c r="U1752" s="24"/>
      <c r="V1752" s="24"/>
      <c r="W1752" s="24"/>
      <c r="X1752" s="24"/>
      <c r="Y1752" s="24"/>
      <c r="Z1752" s="24"/>
      <c r="AA1752" s="24"/>
      <c r="AB1752" s="24"/>
      <c r="AC1752" s="24"/>
      <c r="AD1752" s="24"/>
      <c r="AE1752" s="24"/>
      <c r="AT1752" s="12" t="s">
        <v>108</v>
      </c>
      <c r="AU1752" s="12" t="s">
        <v>69</v>
      </c>
    </row>
    <row r="1753" spans="1:65" s="2" customFormat="1" ht="39">
      <c r="A1753" s="24"/>
      <c r="B1753" s="25"/>
      <c r="C1753" s="24"/>
      <c r="D1753" s="118" t="s">
        <v>110</v>
      </c>
      <c r="E1753" s="24"/>
      <c r="F1753" s="122" t="s">
        <v>2991</v>
      </c>
      <c r="G1753" s="24"/>
      <c r="H1753" s="24"/>
      <c r="I1753" s="24"/>
      <c r="J1753" s="24"/>
      <c r="K1753" s="24"/>
      <c r="L1753" s="25"/>
      <c r="M1753" s="120"/>
      <c r="N1753" s="121"/>
      <c r="O1753" s="45"/>
      <c r="P1753" s="45"/>
      <c r="Q1753" s="45"/>
      <c r="R1753" s="45"/>
      <c r="S1753" s="45"/>
      <c r="T1753" s="46"/>
      <c r="U1753" s="24"/>
      <c r="V1753" s="24"/>
      <c r="W1753" s="24"/>
      <c r="X1753" s="24"/>
      <c r="Y1753" s="24"/>
      <c r="Z1753" s="24"/>
      <c r="AA1753" s="24"/>
      <c r="AB1753" s="24"/>
      <c r="AC1753" s="24"/>
      <c r="AD1753" s="24"/>
      <c r="AE1753" s="24"/>
      <c r="AT1753" s="12" t="s">
        <v>110</v>
      </c>
      <c r="AU1753" s="12" t="s">
        <v>69</v>
      </c>
    </row>
    <row r="1754" spans="1:65" s="2" customFormat="1" ht="16.5" customHeight="1">
      <c r="A1754" s="24"/>
      <c r="B1754" s="105"/>
      <c r="C1754" s="106" t="s">
        <v>2992</v>
      </c>
      <c r="D1754" s="106" t="s">
        <v>100</v>
      </c>
      <c r="E1754" s="107" t="s">
        <v>2993</v>
      </c>
      <c r="F1754" s="108" t="s">
        <v>2994</v>
      </c>
      <c r="G1754" s="109" t="s">
        <v>2766</v>
      </c>
      <c r="H1754" s="110">
        <v>20</v>
      </c>
      <c r="I1754" s="111">
        <v>1460</v>
      </c>
      <c r="J1754" s="111">
        <f>ROUND(I1754*H1754,2)</f>
        <v>29200</v>
      </c>
      <c r="K1754" s="108" t="s">
        <v>104</v>
      </c>
      <c r="L1754" s="25"/>
      <c r="M1754" s="112" t="s">
        <v>3</v>
      </c>
      <c r="N1754" s="113" t="s">
        <v>40</v>
      </c>
      <c r="O1754" s="114">
        <v>0</v>
      </c>
      <c r="P1754" s="114">
        <f>O1754*H1754</f>
        <v>0</v>
      </c>
      <c r="Q1754" s="114">
        <v>0</v>
      </c>
      <c r="R1754" s="114">
        <f>Q1754*H1754</f>
        <v>0</v>
      </c>
      <c r="S1754" s="114">
        <v>0</v>
      </c>
      <c r="T1754" s="115">
        <f>S1754*H1754</f>
        <v>0</v>
      </c>
      <c r="U1754" s="24"/>
      <c r="V1754" s="24"/>
      <c r="W1754" s="24"/>
      <c r="X1754" s="24"/>
      <c r="Y1754" s="24"/>
      <c r="Z1754" s="24"/>
      <c r="AA1754" s="24"/>
      <c r="AB1754" s="24"/>
      <c r="AC1754" s="24"/>
      <c r="AD1754" s="24"/>
      <c r="AE1754" s="24"/>
      <c r="AR1754" s="116" t="s">
        <v>105</v>
      </c>
      <c r="AT1754" s="116" t="s">
        <v>100</v>
      </c>
      <c r="AU1754" s="116" t="s">
        <v>69</v>
      </c>
      <c r="AY1754" s="12" t="s">
        <v>106</v>
      </c>
      <c r="BE1754" s="117">
        <f>IF(N1754="základní",J1754,0)</f>
        <v>29200</v>
      </c>
      <c r="BF1754" s="117">
        <f>IF(N1754="snížená",J1754,0)</f>
        <v>0</v>
      </c>
      <c r="BG1754" s="117">
        <f>IF(N1754="zákl. přenesená",J1754,0)</f>
        <v>0</v>
      </c>
      <c r="BH1754" s="117">
        <f>IF(N1754="sníž. přenesená",J1754,0)</f>
        <v>0</v>
      </c>
      <c r="BI1754" s="117">
        <f>IF(N1754="nulová",J1754,0)</f>
        <v>0</v>
      </c>
      <c r="BJ1754" s="12" t="s">
        <v>77</v>
      </c>
      <c r="BK1754" s="117">
        <f>ROUND(I1754*H1754,2)</f>
        <v>29200</v>
      </c>
      <c r="BL1754" s="12" t="s">
        <v>105</v>
      </c>
      <c r="BM1754" s="116" t="s">
        <v>2995</v>
      </c>
    </row>
    <row r="1755" spans="1:65" s="2" customFormat="1" ht="29.25">
      <c r="A1755" s="24"/>
      <c r="B1755" s="25"/>
      <c r="C1755" s="24"/>
      <c r="D1755" s="118" t="s">
        <v>108</v>
      </c>
      <c r="E1755" s="24"/>
      <c r="F1755" s="119" t="s">
        <v>2996</v>
      </c>
      <c r="G1755" s="24"/>
      <c r="H1755" s="24"/>
      <c r="I1755" s="24"/>
      <c r="J1755" s="24"/>
      <c r="K1755" s="24"/>
      <c r="L1755" s="25"/>
      <c r="M1755" s="120"/>
      <c r="N1755" s="121"/>
      <c r="O1755" s="45"/>
      <c r="P1755" s="45"/>
      <c r="Q1755" s="45"/>
      <c r="R1755" s="45"/>
      <c r="S1755" s="45"/>
      <c r="T1755" s="46"/>
      <c r="U1755" s="24"/>
      <c r="V1755" s="24"/>
      <c r="W1755" s="24"/>
      <c r="X1755" s="24"/>
      <c r="Y1755" s="24"/>
      <c r="Z1755" s="24"/>
      <c r="AA1755" s="24"/>
      <c r="AB1755" s="24"/>
      <c r="AC1755" s="24"/>
      <c r="AD1755" s="24"/>
      <c r="AE1755" s="24"/>
      <c r="AT1755" s="12" t="s">
        <v>108</v>
      </c>
      <c r="AU1755" s="12" t="s">
        <v>69</v>
      </c>
    </row>
    <row r="1756" spans="1:65" s="2" customFormat="1" ht="39">
      <c r="A1756" s="24"/>
      <c r="B1756" s="25"/>
      <c r="C1756" s="24"/>
      <c r="D1756" s="118" t="s">
        <v>110</v>
      </c>
      <c r="E1756" s="24"/>
      <c r="F1756" s="122" t="s">
        <v>2991</v>
      </c>
      <c r="G1756" s="24"/>
      <c r="H1756" s="24"/>
      <c r="I1756" s="24"/>
      <c r="J1756" s="24"/>
      <c r="K1756" s="24"/>
      <c r="L1756" s="25"/>
      <c r="M1756" s="120"/>
      <c r="N1756" s="121"/>
      <c r="O1756" s="45"/>
      <c r="P1756" s="45"/>
      <c r="Q1756" s="45"/>
      <c r="R1756" s="45"/>
      <c r="S1756" s="45"/>
      <c r="T1756" s="46"/>
      <c r="U1756" s="24"/>
      <c r="V1756" s="24"/>
      <c r="W1756" s="24"/>
      <c r="X1756" s="24"/>
      <c r="Y1756" s="24"/>
      <c r="Z1756" s="24"/>
      <c r="AA1756" s="24"/>
      <c r="AB1756" s="24"/>
      <c r="AC1756" s="24"/>
      <c r="AD1756" s="24"/>
      <c r="AE1756" s="24"/>
      <c r="AT1756" s="12" t="s">
        <v>110</v>
      </c>
      <c r="AU1756" s="12" t="s">
        <v>69</v>
      </c>
    </row>
    <row r="1757" spans="1:65" s="2" customFormat="1" ht="16.5" customHeight="1">
      <c r="A1757" s="24"/>
      <c r="B1757" s="105"/>
      <c r="C1757" s="106" t="s">
        <v>2997</v>
      </c>
      <c r="D1757" s="106" t="s">
        <v>100</v>
      </c>
      <c r="E1757" s="107" t="s">
        <v>2998</v>
      </c>
      <c r="F1757" s="108" t="s">
        <v>2999</v>
      </c>
      <c r="G1757" s="109" t="s">
        <v>114</v>
      </c>
      <c r="H1757" s="110">
        <v>100</v>
      </c>
      <c r="I1757" s="111">
        <v>441</v>
      </c>
      <c r="J1757" s="111">
        <f>ROUND(I1757*H1757,2)</f>
        <v>44100</v>
      </c>
      <c r="K1757" s="108" t="s">
        <v>104</v>
      </c>
      <c r="L1757" s="25"/>
      <c r="M1757" s="112" t="s">
        <v>3</v>
      </c>
      <c r="N1757" s="113" t="s">
        <v>40</v>
      </c>
      <c r="O1757" s="114">
        <v>0</v>
      </c>
      <c r="P1757" s="114">
        <f>O1757*H1757</f>
        <v>0</v>
      </c>
      <c r="Q1757" s="114">
        <v>0</v>
      </c>
      <c r="R1757" s="114">
        <f>Q1757*H1757</f>
        <v>0</v>
      </c>
      <c r="S1757" s="114">
        <v>0</v>
      </c>
      <c r="T1757" s="115">
        <f>S1757*H1757</f>
        <v>0</v>
      </c>
      <c r="U1757" s="24"/>
      <c r="V1757" s="24"/>
      <c r="W1757" s="24"/>
      <c r="X1757" s="24"/>
      <c r="Y1757" s="24"/>
      <c r="Z1757" s="24"/>
      <c r="AA1757" s="24"/>
      <c r="AB1757" s="24"/>
      <c r="AC1757" s="24"/>
      <c r="AD1757" s="24"/>
      <c r="AE1757" s="24"/>
      <c r="AR1757" s="116" t="s">
        <v>105</v>
      </c>
      <c r="AT1757" s="116" t="s">
        <v>100</v>
      </c>
      <c r="AU1757" s="116" t="s">
        <v>69</v>
      </c>
      <c r="AY1757" s="12" t="s">
        <v>106</v>
      </c>
      <c r="BE1757" s="117">
        <f>IF(N1757="základní",J1757,0)</f>
        <v>44100</v>
      </c>
      <c r="BF1757" s="117">
        <f>IF(N1757="snížená",J1757,0)</f>
        <v>0</v>
      </c>
      <c r="BG1757" s="117">
        <f>IF(N1757="zákl. přenesená",J1757,0)</f>
        <v>0</v>
      </c>
      <c r="BH1757" s="117">
        <f>IF(N1757="sníž. přenesená",J1757,0)</f>
        <v>0</v>
      </c>
      <c r="BI1757" s="117">
        <f>IF(N1757="nulová",J1757,0)</f>
        <v>0</v>
      </c>
      <c r="BJ1757" s="12" t="s">
        <v>77</v>
      </c>
      <c r="BK1757" s="117">
        <f>ROUND(I1757*H1757,2)</f>
        <v>44100</v>
      </c>
      <c r="BL1757" s="12" t="s">
        <v>105</v>
      </c>
      <c r="BM1757" s="116" t="s">
        <v>3000</v>
      </c>
    </row>
    <row r="1758" spans="1:65" s="2" customFormat="1" ht="29.25">
      <c r="A1758" s="24"/>
      <c r="B1758" s="25"/>
      <c r="C1758" s="24"/>
      <c r="D1758" s="118" t="s">
        <v>108</v>
      </c>
      <c r="E1758" s="24"/>
      <c r="F1758" s="119" t="s">
        <v>3001</v>
      </c>
      <c r="G1758" s="24"/>
      <c r="H1758" s="24"/>
      <c r="I1758" s="24"/>
      <c r="J1758" s="24"/>
      <c r="K1758" s="24"/>
      <c r="L1758" s="25"/>
      <c r="M1758" s="120"/>
      <c r="N1758" s="121"/>
      <c r="O1758" s="45"/>
      <c r="P1758" s="45"/>
      <c r="Q1758" s="45"/>
      <c r="R1758" s="45"/>
      <c r="S1758" s="45"/>
      <c r="T1758" s="46"/>
      <c r="U1758" s="24"/>
      <c r="V1758" s="24"/>
      <c r="W1758" s="24"/>
      <c r="X1758" s="24"/>
      <c r="Y1758" s="24"/>
      <c r="Z1758" s="24"/>
      <c r="AA1758" s="24"/>
      <c r="AB1758" s="24"/>
      <c r="AC1758" s="24"/>
      <c r="AD1758" s="24"/>
      <c r="AE1758" s="24"/>
      <c r="AT1758" s="12" t="s">
        <v>108</v>
      </c>
      <c r="AU1758" s="12" t="s">
        <v>69</v>
      </c>
    </row>
    <row r="1759" spans="1:65" s="2" customFormat="1" ht="29.25">
      <c r="A1759" s="24"/>
      <c r="B1759" s="25"/>
      <c r="C1759" s="24"/>
      <c r="D1759" s="118" t="s">
        <v>110</v>
      </c>
      <c r="E1759" s="24"/>
      <c r="F1759" s="122" t="s">
        <v>3002</v>
      </c>
      <c r="G1759" s="24"/>
      <c r="H1759" s="24"/>
      <c r="I1759" s="24"/>
      <c r="J1759" s="24"/>
      <c r="K1759" s="24"/>
      <c r="L1759" s="25"/>
      <c r="M1759" s="120"/>
      <c r="N1759" s="121"/>
      <c r="O1759" s="45"/>
      <c r="P1759" s="45"/>
      <c r="Q1759" s="45"/>
      <c r="R1759" s="45"/>
      <c r="S1759" s="45"/>
      <c r="T1759" s="46"/>
      <c r="U1759" s="24"/>
      <c r="V1759" s="24"/>
      <c r="W1759" s="24"/>
      <c r="X1759" s="24"/>
      <c r="Y1759" s="24"/>
      <c r="Z1759" s="24"/>
      <c r="AA1759" s="24"/>
      <c r="AB1759" s="24"/>
      <c r="AC1759" s="24"/>
      <c r="AD1759" s="24"/>
      <c r="AE1759" s="24"/>
      <c r="AT1759" s="12" t="s">
        <v>110</v>
      </c>
      <c r="AU1759" s="12" t="s">
        <v>69</v>
      </c>
    </row>
    <row r="1760" spans="1:65" s="2" customFormat="1" ht="16.5" customHeight="1">
      <c r="A1760" s="24"/>
      <c r="B1760" s="105"/>
      <c r="C1760" s="106" t="s">
        <v>3003</v>
      </c>
      <c r="D1760" s="106" t="s">
        <v>100</v>
      </c>
      <c r="E1760" s="107" t="s">
        <v>3004</v>
      </c>
      <c r="F1760" s="108" t="s">
        <v>3005</v>
      </c>
      <c r="G1760" s="109" t="s">
        <v>114</v>
      </c>
      <c r="H1760" s="110">
        <v>100</v>
      </c>
      <c r="I1760" s="111">
        <v>441</v>
      </c>
      <c r="J1760" s="111">
        <f>ROUND(I1760*H1760,2)</f>
        <v>44100</v>
      </c>
      <c r="K1760" s="108" t="s">
        <v>104</v>
      </c>
      <c r="L1760" s="25"/>
      <c r="M1760" s="112" t="s">
        <v>3</v>
      </c>
      <c r="N1760" s="113" t="s">
        <v>40</v>
      </c>
      <c r="O1760" s="114">
        <v>0</v>
      </c>
      <c r="P1760" s="114">
        <f>O1760*H1760</f>
        <v>0</v>
      </c>
      <c r="Q1760" s="114">
        <v>0</v>
      </c>
      <c r="R1760" s="114">
        <f>Q1760*H1760</f>
        <v>0</v>
      </c>
      <c r="S1760" s="114">
        <v>0</v>
      </c>
      <c r="T1760" s="115">
        <f>S1760*H1760</f>
        <v>0</v>
      </c>
      <c r="U1760" s="24"/>
      <c r="V1760" s="24"/>
      <c r="W1760" s="24"/>
      <c r="X1760" s="24"/>
      <c r="Y1760" s="24"/>
      <c r="Z1760" s="24"/>
      <c r="AA1760" s="24"/>
      <c r="AB1760" s="24"/>
      <c r="AC1760" s="24"/>
      <c r="AD1760" s="24"/>
      <c r="AE1760" s="24"/>
      <c r="AR1760" s="116" t="s">
        <v>105</v>
      </c>
      <c r="AT1760" s="116" t="s">
        <v>100</v>
      </c>
      <c r="AU1760" s="116" t="s">
        <v>69</v>
      </c>
      <c r="AY1760" s="12" t="s">
        <v>106</v>
      </c>
      <c r="BE1760" s="117">
        <f>IF(N1760="základní",J1760,0)</f>
        <v>44100</v>
      </c>
      <c r="BF1760" s="117">
        <f>IF(N1760="snížená",J1760,0)</f>
        <v>0</v>
      </c>
      <c r="BG1760" s="117">
        <f>IF(N1760="zákl. přenesená",J1760,0)</f>
        <v>0</v>
      </c>
      <c r="BH1760" s="117">
        <f>IF(N1760="sníž. přenesená",J1760,0)</f>
        <v>0</v>
      </c>
      <c r="BI1760" s="117">
        <f>IF(N1760="nulová",J1760,0)</f>
        <v>0</v>
      </c>
      <c r="BJ1760" s="12" t="s">
        <v>77</v>
      </c>
      <c r="BK1760" s="117">
        <f>ROUND(I1760*H1760,2)</f>
        <v>44100</v>
      </c>
      <c r="BL1760" s="12" t="s">
        <v>105</v>
      </c>
      <c r="BM1760" s="116" t="s">
        <v>3006</v>
      </c>
    </row>
    <row r="1761" spans="1:65" s="2" customFormat="1" ht="29.25">
      <c r="A1761" s="24"/>
      <c r="B1761" s="25"/>
      <c r="C1761" s="24"/>
      <c r="D1761" s="118" t="s">
        <v>108</v>
      </c>
      <c r="E1761" s="24"/>
      <c r="F1761" s="119" t="s">
        <v>3007</v>
      </c>
      <c r="G1761" s="24"/>
      <c r="H1761" s="24"/>
      <c r="I1761" s="24"/>
      <c r="J1761" s="24"/>
      <c r="K1761" s="24"/>
      <c r="L1761" s="25"/>
      <c r="M1761" s="120"/>
      <c r="N1761" s="121"/>
      <c r="O1761" s="45"/>
      <c r="P1761" s="45"/>
      <c r="Q1761" s="45"/>
      <c r="R1761" s="45"/>
      <c r="S1761" s="45"/>
      <c r="T1761" s="46"/>
      <c r="U1761" s="24"/>
      <c r="V1761" s="24"/>
      <c r="W1761" s="24"/>
      <c r="X1761" s="24"/>
      <c r="Y1761" s="24"/>
      <c r="Z1761" s="24"/>
      <c r="AA1761" s="24"/>
      <c r="AB1761" s="24"/>
      <c r="AC1761" s="24"/>
      <c r="AD1761" s="24"/>
      <c r="AE1761" s="24"/>
      <c r="AT1761" s="12" t="s">
        <v>108</v>
      </c>
      <c r="AU1761" s="12" t="s">
        <v>69</v>
      </c>
    </row>
    <row r="1762" spans="1:65" s="2" customFormat="1" ht="29.25">
      <c r="A1762" s="24"/>
      <c r="B1762" s="25"/>
      <c r="C1762" s="24"/>
      <c r="D1762" s="118" t="s">
        <v>110</v>
      </c>
      <c r="E1762" s="24"/>
      <c r="F1762" s="122" t="s">
        <v>3002</v>
      </c>
      <c r="G1762" s="24"/>
      <c r="H1762" s="24"/>
      <c r="I1762" s="24"/>
      <c r="J1762" s="24"/>
      <c r="K1762" s="24"/>
      <c r="L1762" s="25"/>
      <c r="M1762" s="120"/>
      <c r="N1762" s="121"/>
      <c r="O1762" s="45"/>
      <c r="P1762" s="45"/>
      <c r="Q1762" s="45"/>
      <c r="R1762" s="45"/>
      <c r="S1762" s="45"/>
      <c r="T1762" s="46"/>
      <c r="U1762" s="24"/>
      <c r="V1762" s="24"/>
      <c r="W1762" s="24"/>
      <c r="X1762" s="24"/>
      <c r="Y1762" s="24"/>
      <c r="Z1762" s="24"/>
      <c r="AA1762" s="24"/>
      <c r="AB1762" s="24"/>
      <c r="AC1762" s="24"/>
      <c r="AD1762" s="24"/>
      <c r="AE1762" s="24"/>
      <c r="AT1762" s="12" t="s">
        <v>110</v>
      </c>
      <c r="AU1762" s="12" t="s">
        <v>69</v>
      </c>
    </row>
    <row r="1763" spans="1:65" s="2" customFormat="1" ht="16.5" customHeight="1">
      <c r="A1763" s="24"/>
      <c r="B1763" s="105"/>
      <c r="C1763" s="106" t="s">
        <v>3008</v>
      </c>
      <c r="D1763" s="106" t="s">
        <v>100</v>
      </c>
      <c r="E1763" s="107" t="s">
        <v>3009</v>
      </c>
      <c r="F1763" s="108" t="s">
        <v>3010</v>
      </c>
      <c r="G1763" s="109" t="s">
        <v>114</v>
      </c>
      <c r="H1763" s="110">
        <v>50</v>
      </c>
      <c r="I1763" s="111">
        <v>486</v>
      </c>
      <c r="J1763" s="111">
        <f>ROUND(I1763*H1763,2)</f>
        <v>24300</v>
      </c>
      <c r="K1763" s="108" t="s">
        <v>104</v>
      </c>
      <c r="L1763" s="25"/>
      <c r="M1763" s="112" t="s">
        <v>3</v>
      </c>
      <c r="N1763" s="113" t="s">
        <v>40</v>
      </c>
      <c r="O1763" s="114">
        <v>0</v>
      </c>
      <c r="P1763" s="114">
        <f>O1763*H1763</f>
        <v>0</v>
      </c>
      <c r="Q1763" s="114">
        <v>0</v>
      </c>
      <c r="R1763" s="114">
        <f>Q1763*H1763</f>
        <v>0</v>
      </c>
      <c r="S1763" s="114">
        <v>0</v>
      </c>
      <c r="T1763" s="115">
        <f>S1763*H1763</f>
        <v>0</v>
      </c>
      <c r="U1763" s="24"/>
      <c r="V1763" s="24"/>
      <c r="W1763" s="24"/>
      <c r="X1763" s="24"/>
      <c r="Y1763" s="24"/>
      <c r="Z1763" s="24"/>
      <c r="AA1763" s="24"/>
      <c r="AB1763" s="24"/>
      <c r="AC1763" s="24"/>
      <c r="AD1763" s="24"/>
      <c r="AE1763" s="24"/>
      <c r="AR1763" s="116" t="s">
        <v>105</v>
      </c>
      <c r="AT1763" s="116" t="s">
        <v>100</v>
      </c>
      <c r="AU1763" s="116" t="s">
        <v>69</v>
      </c>
      <c r="AY1763" s="12" t="s">
        <v>106</v>
      </c>
      <c r="BE1763" s="117">
        <f>IF(N1763="základní",J1763,0)</f>
        <v>24300</v>
      </c>
      <c r="BF1763" s="117">
        <f>IF(N1763="snížená",J1763,0)</f>
        <v>0</v>
      </c>
      <c r="BG1763" s="117">
        <f>IF(N1763="zákl. přenesená",J1763,0)</f>
        <v>0</v>
      </c>
      <c r="BH1763" s="117">
        <f>IF(N1763="sníž. přenesená",J1763,0)</f>
        <v>0</v>
      </c>
      <c r="BI1763" s="117">
        <f>IF(N1763="nulová",J1763,0)</f>
        <v>0</v>
      </c>
      <c r="BJ1763" s="12" t="s">
        <v>77</v>
      </c>
      <c r="BK1763" s="117">
        <f>ROUND(I1763*H1763,2)</f>
        <v>24300</v>
      </c>
      <c r="BL1763" s="12" t="s">
        <v>105</v>
      </c>
      <c r="BM1763" s="116" t="s">
        <v>3011</v>
      </c>
    </row>
    <row r="1764" spans="1:65" s="2" customFormat="1" ht="29.25">
      <c r="A1764" s="24"/>
      <c r="B1764" s="25"/>
      <c r="C1764" s="24"/>
      <c r="D1764" s="118" t="s">
        <v>108</v>
      </c>
      <c r="E1764" s="24"/>
      <c r="F1764" s="119" t="s">
        <v>3012</v>
      </c>
      <c r="G1764" s="24"/>
      <c r="H1764" s="24"/>
      <c r="I1764" s="24"/>
      <c r="J1764" s="24"/>
      <c r="K1764" s="24"/>
      <c r="L1764" s="25"/>
      <c r="M1764" s="120"/>
      <c r="N1764" s="121"/>
      <c r="O1764" s="45"/>
      <c r="P1764" s="45"/>
      <c r="Q1764" s="45"/>
      <c r="R1764" s="45"/>
      <c r="S1764" s="45"/>
      <c r="T1764" s="46"/>
      <c r="U1764" s="24"/>
      <c r="V1764" s="24"/>
      <c r="W1764" s="24"/>
      <c r="X1764" s="24"/>
      <c r="Y1764" s="24"/>
      <c r="Z1764" s="24"/>
      <c r="AA1764" s="24"/>
      <c r="AB1764" s="24"/>
      <c r="AC1764" s="24"/>
      <c r="AD1764" s="24"/>
      <c r="AE1764" s="24"/>
      <c r="AT1764" s="12" t="s">
        <v>108</v>
      </c>
      <c r="AU1764" s="12" t="s">
        <v>69</v>
      </c>
    </row>
    <row r="1765" spans="1:65" s="2" customFormat="1" ht="29.25">
      <c r="A1765" s="24"/>
      <c r="B1765" s="25"/>
      <c r="C1765" s="24"/>
      <c r="D1765" s="118" t="s">
        <v>110</v>
      </c>
      <c r="E1765" s="24"/>
      <c r="F1765" s="122" t="s">
        <v>3002</v>
      </c>
      <c r="G1765" s="24"/>
      <c r="H1765" s="24"/>
      <c r="I1765" s="24"/>
      <c r="J1765" s="24"/>
      <c r="K1765" s="24"/>
      <c r="L1765" s="25"/>
      <c r="M1765" s="120"/>
      <c r="N1765" s="121"/>
      <c r="O1765" s="45"/>
      <c r="P1765" s="45"/>
      <c r="Q1765" s="45"/>
      <c r="R1765" s="45"/>
      <c r="S1765" s="45"/>
      <c r="T1765" s="46"/>
      <c r="U1765" s="24"/>
      <c r="V1765" s="24"/>
      <c r="W1765" s="24"/>
      <c r="X1765" s="24"/>
      <c r="Y1765" s="24"/>
      <c r="Z1765" s="24"/>
      <c r="AA1765" s="24"/>
      <c r="AB1765" s="24"/>
      <c r="AC1765" s="24"/>
      <c r="AD1765" s="24"/>
      <c r="AE1765" s="24"/>
      <c r="AT1765" s="12" t="s">
        <v>110</v>
      </c>
      <c r="AU1765" s="12" t="s">
        <v>69</v>
      </c>
    </row>
    <row r="1766" spans="1:65" s="2" customFormat="1" ht="16.5" customHeight="1">
      <c r="A1766" s="24"/>
      <c r="B1766" s="105"/>
      <c r="C1766" s="106" t="s">
        <v>3013</v>
      </c>
      <c r="D1766" s="106" t="s">
        <v>100</v>
      </c>
      <c r="E1766" s="107" t="s">
        <v>3014</v>
      </c>
      <c r="F1766" s="108" t="s">
        <v>3015</v>
      </c>
      <c r="G1766" s="109" t="s">
        <v>114</v>
      </c>
      <c r="H1766" s="110">
        <v>50</v>
      </c>
      <c r="I1766" s="111">
        <v>486</v>
      </c>
      <c r="J1766" s="111">
        <f>ROUND(I1766*H1766,2)</f>
        <v>24300</v>
      </c>
      <c r="K1766" s="108" t="s">
        <v>104</v>
      </c>
      <c r="L1766" s="25"/>
      <c r="M1766" s="112" t="s">
        <v>3</v>
      </c>
      <c r="N1766" s="113" t="s">
        <v>40</v>
      </c>
      <c r="O1766" s="114">
        <v>0</v>
      </c>
      <c r="P1766" s="114">
        <f>O1766*H1766</f>
        <v>0</v>
      </c>
      <c r="Q1766" s="114">
        <v>0</v>
      </c>
      <c r="R1766" s="114">
        <f>Q1766*H1766</f>
        <v>0</v>
      </c>
      <c r="S1766" s="114">
        <v>0</v>
      </c>
      <c r="T1766" s="115">
        <f>S1766*H1766</f>
        <v>0</v>
      </c>
      <c r="U1766" s="24"/>
      <c r="V1766" s="24"/>
      <c r="W1766" s="24"/>
      <c r="X1766" s="24"/>
      <c r="Y1766" s="24"/>
      <c r="Z1766" s="24"/>
      <c r="AA1766" s="24"/>
      <c r="AB1766" s="24"/>
      <c r="AC1766" s="24"/>
      <c r="AD1766" s="24"/>
      <c r="AE1766" s="24"/>
      <c r="AR1766" s="116" t="s">
        <v>105</v>
      </c>
      <c r="AT1766" s="116" t="s">
        <v>100</v>
      </c>
      <c r="AU1766" s="116" t="s">
        <v>69</v>
      </c>
      <c r="AY1766" s="12" t="s">
        <v>106</v>
      </c>
      <c r="BE1766" s="117">
        <f>IF(N1766="základní",J1766,0)</f>
        <v>24300</v>
      </c>
      <c r="BF1766" s="117">
        <f>IF(N1766="snížená",J1766,0)</f>
        <v>0</v>
      </c>
      <c r="BG1766" s="117">
        <f>IF(N1766="zákl. přenesená",J1766,0)</f>
        <v>0</v>
      </c>
      <c r="BH1766" s="117">
        <f>IF(N1766="sníž. přenesená",J1766,0)</f>
        <v>0</v>
      </c>
      <c r="BI1766" s="117">
        <f>IF(N1766="nulová",J1766,0)</f>
        <v>0</v>
      </c>
      <c r="BJ1766" s="12" t="s">
        <v>77</v>
      </c>
      <c r="BK1766" s="117">
        <f>ROUND(I1766*H1766,2)</f>
        <v>24300</v>
      </c>
      <c r="BL1766" s="12" t="s">
        <v>105</v>
      </c>
      <c r="BM1766" s="116" t="s">
        <v>3016</v>
      </c>
    </row>
    <row r="1767" spans="1:65" s="2" customFormat="1" ht="29.25">
      <c r="A1767" s="24"/>
      <c r="B1767" s="25"/>
      <c r="C1767" s="24"/>
      <c r="D1767" s="118" t="s">
        <v>108</v>
      </c>
      <c r="E1767" s="24"/>
      <c r="F1767" s="119" t="s">
        <v>3017</v>
      </c>
      <c r="G1767" s="24"/>
      <c r="H1767" s="24"/>
      <c r="I1767" s="24"/>
      <c r="J1767" s="24"/>
      <c r="K1767" s="24"/>
      <c r="L1767" s="25"/>
      <c r="M1767" s="120"/>
      <c r="N1767" s="121"/>
      <c r="O1767" s="45"/>
      <c r="P1767" s="45"/>
      <c r="Q1767" s="45"/>
      <c r="R1767" s="45"/>
      <c r="S1767" s="45"/>
      <c r="T1767" s="46"/>
      <c r="U1767" s="24"/>
      <c r="V1767" s="24"/>
      <c r="W1767" s="24"/>
      <c r="X1767" s="24"/>
      <c r="Y1767" s="24"/>
      <c r="Z1767" s="24"/>
      <c r="AA1767" s="24"/>
      <c r="AB1767" s="24"/>
      <c r="AC1767" s="24"/>
      <c r="AD1767" s="24"/>
      <c r="AE1767" s="24"/>
      <c r="AT1767" s="12" t="s">
        <v>108</v>
      </c>
      <c r="AU1767" s="12" t="s">
        <v>69</v>
      </c>
    </row>
    <row r="1768" spans="1:65" s="2" customFormat="1" ht="29.25">
      <c r="A1768" s="24"/>
      <c r="B1768" s="25"/>
      <c r="C1768" s="24"/>
      <c r="D1768" s="118" t="s">
        <v>110</v>
      </c>
      <c r="E1768" s="24"/>
      <c r="F1768" s="122" t="s">
        <v>3002</v>
      </c>
      <c r="G1768" s="24"/>
      <c r="H1768" s="24"/>
      <c r="I1768" s="24"/>
      <c r="J1768" s="24"/>
      <c r="K1768" s="24"/>
      <c r="L1768" s="25"/>
      <c r="M1768" s="120"/>
      <c r="N1768" s="121"/>
      <c r="O1768" s="45"/>
      <c r="P1768" s="45"/>
      <c r="Q1768" s="45"/>
      <c r="R1768" s="45"/>
      <c r="S1768" s="45"/>
      <c r="T1768" s="46"/>
      <c r="U1768" s="24"/>
      <c r="V1768" s="24"/>
      <c r="W1768" s="24"/>
      <c r="X1768" s="24"/>
      <c r="Y1768" s="24"/>
      <c r="Z1768" s="24"/>
      <c r="AA1768" s="24"/>
      <c r="AB1768" s="24"/>
      <c r="AC1768" s="24"/>
      <c r="AD1768" s="24"/>
      <c r="AE1768" s="24"/>
      <c r="AT1768" s="12" t="s">
        <v>110</v>
      </c>
      <c r="AU1768" s="12" t="s">
        <v>69</v>
      </c>
    </row>
    <row r="1769" spans="1:65" s="2" customFormat="1" ht="16.5" customHeight="1">
      <c r="A1769" s="24"/>
      <c r="B1769" s="105"/>
      <c r="C1769" s="106" t="s">
        <v>3018</v>
      </c>
      <c r="D1769" s="106" t="s">
        <v>100</v>
      </c>
      <c r="E1769" s="107" t="s">
        <v>3019</v>
      </c>
      <c r="F1769" s="108" t="s">
        <v>3020</v>
      </c>
      <c r="G1769" s="109" t="s">
        <v>114</v>
      </c>
      <c r="H1769" s="110">
        <v>200</v>
      </c>
      <c r="I1769" s="111">
        <v>262</v>
      </c>
      <c r="J1769" s="111">
        <f>ROUND(I1769*H1769,2)</f>
        <v>52400</v>
      </c>
      <c r="K1769" s="108" t="s">
        <v>104</v>
      </c>
      <c r="L1769" s="25"/>
      <c r="M1769" s="112" t="s">
        <v>3</v>
      </c>
      <c r="N1769" s="113" t="s">
        <v>40</v>
      </c>
      <c r="O1769" s="114">
        <v>0</v>
      </c>
      <c r="P1769" s="114">
        <f>O1769*H1769</f>
        <v>0</v>
      </c>
      <c r="Q1769" s="114">
        <v>0</v>
      </c>
      <c r="R1769" s="114">
        <f>Q1769*H1769</f>
        <v>0</v>
      </c>
      <c r="S1769" s="114">
        <v>0</v>
      </c>
      <c r="T1769" s="115">
        <f>S1769*H1769</f>
        <v>0</v>
      </c>
      <c r="U1769" s="24"/>
      <c r="V1769" s="24"/>
      <c r="W1769" s="24"/>
      <c r="X1769" s="24"/>
      <c r="Y1769" s="24"/>
      <c r="Z1769" s="24"/>
      <c r="AA1769" s="24"/>
      <c r="AB1769" s="24"/>
      <c r="AC1769" s="24"/>
      <c r="AD1769" s="24"/>
      <c r="AE1769" s="24"/>
      <c r="AR1769" s="116" t="s">
        <v>105</v>
      </c>
      <c r="AT1769" s="116" t="s">
        <v>100</v>
      </c>
      <c r="AU1769" s="116" t="s">
        <v>69</v>
      </c>
      <c r="AY1769" s="12" t="s">
        <v>106</v>
      </c>
      <c r="BE1769" s="117">
        <f>IF(N1769="základní",J1769,0)</f>
        <v>52400</v>
      </c>
      <c r="BF1769" s="117">
        <f>IF(N1769="snížená",J1769,0)</f>
        <v>0</v>
      </c>
      <c r="BG1769" s="117">
        <f>IF(N1769="zákl. přenesená",J1769,0)</f>
        <v>0</v>
      </c>
      <c r="BH1769" s="117">
        <f>IF(N1769="sníž. přenesená",J1769,0)</f>
        <v>0</v>
      </c>
      <c r="BI1769" s="117">
        <f>IF(N1769="nulová",J1769,0)</f>
        <v>0</v>
      </c>
      <c r="BJ1769" s="12" t="s">
        <v>77</v>
      </c>
      <c r="BK1769" s="117">
        <f>ROUND(I1769*H1769,2)</f>
        <v>52400</v>
      </c>
      <c r="BL1769" s="12" t="s">
        <v>105</v>
      </c>
      <c r="BM1769" s="116" t="s">
        <v>3021</v>
      </c>
    </row>
    <row r="1770" spans="1:65" s="2" customFormat="1" ht="19.5">
      <c r="A1770" s="24"/>
      <c r="B1770" s="25"/>
      <c r="C1770" s="24"/>
      <c r="D1770" s="118" t="s">
        <v>108</v>
      </c>
      <c r="E1770" s="24"/>
      <c r="F1770" s="119" t="s">
        <v>3022</v>
      </c>
      <c r="G1770" s="24"/>
      <c r="H1770" s="24"/>
      <c r="I1770" s="24"/>
      <c r="J1770" s="24"/>
      <c r="K1770" s="24"/>
      <c r="L1770" s="25"/>
      <c r="M1770" s="120"/>
      <c r="N1770" s="121"/>
      <c r="O1770" s="45"/>
      <c r="P1770" s="45"/>
      <c r="Q1770" s="45"/>
      <c r="R1770" s="45"/>
      <c r="S1770" s="45"/>
      <c r="T1770" s="46"/>
      <c r="U1770" s="24"/>
      <c r="V1770" s="24"/>
      <c r="W1770" s="24"/>
      <c r="X1770" s="24"/>
      <c r="Y1770" s="24"/>
      <c r="Z1770" s="24"/>
      <c r="AA1770" s="24"/>
      <c r="AB1770" s="24"/>
      <c r="AC1770" s="24"/>
      <c r="AD1770" s="24"/>
      <c r="AE1770" s="24"/>
      <c r="AT1770" s="12" t="s">
        <v>108</v>
      </c>
      <c r="AU1770" s="12" t="s">
        <v>69</v>
      </c>
    </row>
    <row r="1771" spans="1:65" s="2" customFormat="1" ht="29.25">
      <c r="A1771" s="24"/>
      <c r="B1771" s="25"/>
      <c r="C1771" s="24"/>
      <c r="D1771" s="118" t="s">
        <v>110</v>
      </c>
      <c r="E1771" s="24"/>
      <c r="F1771" s="122" t="s">
        <v>3002</v>
      </c>
      <c r="G1771" s="24"/>
      <c r="H1771" s="24"/>
      <c r="I1771" s="24"/>
      <c r="J1771" s="24"/>
      <c r="K1771" s="24"/>
      <c r="L1771" s="25"/>
      <c r="M1771" s="120"/>
      <c r="N1771" s="121"/>
      <c r="O1771" s="45"/>
      <c r="P1771" s="45"/>
      <c r="Q1771" s="45"/>
      <c r="R1771" s="45"/>
      <c r="S1771" s="45"/>
      <c r="T1771" s="46"/>
      <c r="U1771" s="24"/>
      <c r="V1771" s="24"/>
      <c r="W1771" s="24"/>
      <c r="X1771" s="24"/>
      <c r="Y1771" s="24"/>
      <c r="Z1771" s="24"/>
      <c r="AA1771" s="24"/>
      <c r="AB1771" s="24"/>
      <c r="AC1771" s="24"/>
      <c r="AD1771" s="24"/>
      <c r="AE1771" s="24"/>
      <c r="AT1771" s="12" t="s">
        <v>110</v>
      </c>
      <c r="AU1771" s="12" t="s">
        <v>69</v>
      </c>
    </row>
    <row r="1772" spans="1:65" s="2" customFormat="1" ht="16.5" customHeight="1">
      <c r="A1772" s="24"/>
      <c r="B1772" s="105"/>
      <c r="C1772" s="106" t="s">
        <v>3023</v>
      </c>
      <c r="D1772" s="106" t="s">
        <v>100</v>
      </c>
      <c r="E1772" s="107" t="s">
        <v>3024</v>
      </c>
      <c r="F1772" s="108" t="s">
        <v>3025</v>
      </c>
      <c r="G1772" s="109" t="s">
        <v>114</v>
      </c>
      <c r="H1772" s="110">
        <v>200</v>
      </c>
      <c r="I1772" s="111">
        <v>262</v>
      </c>
      <c r="J1772" s="111">
        <f>ROUND(I1772*H1772,2)</f>
        <v>52400</v>
      </c>
      <c r="K1772" s="108" t="s">
        <v>104</v>
      </c>
      <c r="L1772" s="25"/>
      <c r="M1772" s="112" t="s">
        <v>3</v>
      </c>
      <c r="N1772" s="113" t="s">
        <v>40</v>
      </c>
      <c r="O1772" s="114">
        <v>0</v>
      </c>
      <c r="P1772" s="114">
        <f>O1772*H1772</f>
        <v>0</v>
      </c>
      <c r="Q1772" s="114">
        <v>0</v>
      </c>
      <c r="R1772" s="114">
        <f>Q1772*H1772</f>
        <v>0</v>
      </c>
      <c r="S1772" s="114">
        <v>0</v>
      </c>
      <c r="T1772" s="115">
        <f>S1772*H1772</f>
        <v>0</v>
      </c>
      <c r="U1772" s="24"/>
      <c r="V1772" s="24"/>
      <c r="W1772" s="24"/>
      <c r="X1772" s="24"/>
      <c r="Y1772" s="24"/>
      <c r="Z1772" s="24"/>
      <c r="AA1772" s="24"/>
      <c r="AB1772" s="24"/>
      <c r="AC1772" s="24"/>
      <c r="AD1772" s="24"/>
      <c r="AE1772" s="24"/>
      <c r="AR1772" s="116" t="s">
        <v>105</v>
      </c>
      <c r="AT1772" s="116" t="s">
        <v>100</v>
      </c>
      <c r="AU1772" s="116" t="s">
        <v>69</v>
      </c>
      <c r="AY1772" s="12" t="s">
        <v>106</v>
      </c>
      <c r="BE1772" s="117">
        <f>IF(N1772="základní",J1772,0)</f>
        <v>52400</v>
      </c>
      <c r="BF1772" s="117">
        <f>IF(N1772="snížená",J1772,0)</f>
        <v>0</v>
      </c>
      <c r="BG1772" s="117">
        <f>IF(N1772="zákl. přenesená",J1772,0)</f>
        <v>0</v>
      </c>
      <c r="BH1772" s="117">
        <f>IF(N1772="sníž. přenesená",J1772,0)</f>
        <v>0</v>
      </c>
      <c r="BI1772" s="117">
        <f>IF(N1772="nulová",J1772,0)</f>
        <v>0</v>
      </c>
      <c r="BJ1772" s="12" t="s">
        <v>77</v>
      </c>
      <c r="BK1772" s="117">
        <f>ROUND(I1772*H1772,2)</f>
        <v>52400</v>
      </c>
      <c r="BL1772" s="12" t="s">
        <v>105</v>
      </c>
      <c r="BM1772" s="116" t="s">
        <v>3026</v>
      </c>
    </row>
    <row r="1773" spans="1:65" s="2" customFormat="1" ht="19.5">
      <c r="A1773" s="24"/>
      <c r="B1773" s="25"/>
      <c r="C1773" s="24"/>
      <c r="D1773" s="118" t="s">
        <v>108</v>
      </c>
      <c r="E1773" s="24"/>
      <c r="F1773" s="119" t="s">
        <v>3027</v>
      </c>
      <c r="G1773" s="24"/>
      <c r="H1773" s="24"/>
      <c r="I1773" s="24"/>
      <c r="J1773" s="24"/>
      <c r="K1773" s="24"/>
      <c r="L1773" s="25"/>
      <c r="M1773" s="120"/>
      <c r="N1773" s="121"/>
      <c r="O1773" s="45"/>
      <c r="P1773" s="45"/>
      <c r="Q1773" s="45"/>
      <c r="R1773" s="45"/>
      <c r="S1773" s="45"/>
      <c r="T1773" s="46"/>
      <c r="U1773" s="24"/>
      <c r="V1773" s="24"/>
      <c r="W1773" s="24"/>
      <c r="X1773" s="24"/>
      <c r="Y1773" s="24"/>
      <c r="Z1773" s="24"/>
      <c r="AA1773" s="24"/>
      <c r="AB1773" s="24"/>
      <c r="AC1773" s="24"/>
      <c r="AD1773" s="24"/>
      <c r="AE1773" s="24"/>
      <c r="AT1773" s="12" t="s">
        <v>108</v>
      </c>
      <c r="AU1773" s="12" t="s">
        <v>69</v>
      </c>
    </row>
    <row r="1774" spans="1:65" s="2" customFormat="1" ht="29.25">
      <c r="A1774" s="24"/>
      <c r="B1774" s="25"/>
      <c r="C1774" s="24"/>
      <c r="D1774" s="118" t="s">
        <v>110</v>
      </c>
      <c r="E1774" s="24"/>
      <c r="F1774" s="122" t="s">
        <v>3002</v>
      </c>
      <c r="G1774" s="24"/>
      <c r="H1774" s="24"/>
      <c r="I1774" s="24"/>
      <c r="J1774" s="24"/>
      <c r="K1774" s="24"/>
      <c r="L1774" s="25"/>
      <c r="M1774" s="120"/>
      <c r="N1774" s="121"/>
      <c r="O1774" s="45"/>
      <c r="P1774" s="45"/>
      <c r="Q1774" s="45"/>
      <c r="R1774" s="45"/>
      <c r="S1774" s="45"/>
      <c r="T1774" s="46"/>
      <c r="U1774" s="24"/>
      <c r="V1774" s="24"/>
      <c r="W1774" s="24"/>
      <c r="X1774" s="24"/>
      <c r="Y1774" s="24"/>
      <c r="Z1774" s="24"/>
      <c r="AA1774" s="24"/>
      <c r="AB1774" s="24"/>
      <c r="AC1774" s="24"/>
      <c r="AD1774" s="24"/>
      <c r="AE1774" s="24"/>
      <c r="AT1774" s="12" t="s">
        <v>110</v>
      </c>
      <c r="AU1774" s="12" t="s">
        <v>69</v>
      </c>
    </row>
    <row r="1775" spans="1:65" s="2" customFormat="1" ht="16.5" customHeight="1">
      <c r="A1775" s="24"/>
      <c r="B1775" s="105"/>
      <c r="C1775" s="106" t="s">
        <v>3028</v>
      </c>
      <c r="D1775" s="106" t="s">
        <v>100</v>
      </c>
      <c r="E1775" s="107" t="s">
        <v>3029</v>
      </c>
      <c r="F1775" s="108" t="s">
        <v>3030</v>
      </c>
      <c r="G1775" s="109" t="s">
        <v>114</v>
      </c>
      <c r="H1775" s="110">
        <v>200</v>
      </c>
      <c r="I1775" s="111">
        <v>374</v>
      </c>
      <c r="J1775" s="111">
        <f>ROUND(I1775*H1775,2)</f>
        <v>74800</v>
      </c>
      <c r="K1775" s="108" t="s">
        <v>104</v>
      </c>
      <c r="L1775" s="25"/>
      <c r="M1775" s="112" t="s">
        <v>3</v>
      </c>
      <c r="N1775" s="113" t="s">
        <v>40</v>
      </c>
      <c r="O1775" s="114">
        <v>0</v>
      </c>
      <c r="P1775" s="114">
        <f>O1775*H1775</f>
        <v>0</v>
      </c>
      <c r="Q1775" s="114">
        <v>0</v>
      </c>
      <c r="R1775" s="114">
        <f>Q1775*H1775</f>
        <v>0</v>
      </c>
      <c r="S1775" s="114">
        <v>0</v>
      </c>
      <c r="T1775" s="115">
        <f>S1775*H1775</f>
        <v>0</v>
      </c>
      <c r="U1775" s="24"/>
      <c r="V1775" s="24"/>
      <c r="W1775" s="24"/>
      <c r="X1775" s="24"/>
      <c r="Y1775" s="24"/>
      <c r="Z1775" s="24"/>
      <c r="AA1775" s="24"/>
      <c r="AB1775" s="24"/>
      <c r="AC1775" s="24"/>
      <c r="AD1775" s="24"/>
      <c r="AE1775" s="24"/>
      <c r="AR1775" s="116" t="s">
        <v>105</v>
      </c>
      <c r="AT1775" s="116" t="s">
        <v>100</v>
      </c>
      <c r="AU1775" s="116" t="s">
        <v>69</v>
      </c>
      <c r="AY1775" s="12" t="s">
        <v>106</v>
      </c>
      <c r="BE1775" s="117">
        <f>IF(N1775="základní",J1775,0)</f>
        <v>74800</v>
      </c>
      <c r="BF1775" s="117">
        <f>IF(N1775="snížená",J1775,0)</f>
        <v>0</v>
      </c>
      <c r="BG1775" s="117">
        <f>IF(N1775="zákl. přenesená",J1775,0)</f>
        <v>0</v>
      </c>
      <c r="BH1775" s="117">
        <f>IF(N1775="sníž. přenesená",J1775,0)</f>
        <v>0</v>
      </c>
      <c r="BI1775" s="117">
        <f>IF(N1775="nulová",J1775,0)</f>
        <v>0</v>
      </c>
      <c r="BJ1775" s="12" t="s">
        <v>77</v>
      </c>
      <c r="BK1775" s="117">
        <f>ROUND(I1775*H1775,2)</f>
        <v>74800</v>
      </c>
      <c r="BL1775" s="12" t="s">
        <v>105</v>
      </c>
      <c r="BM1775" s="116" t="s">
        <v>3031</v>
      </c>
    </row>
    <row r="1776" spans="1:65" s="2" customFormat="1" ht="19.5">
      <c r="A1776" s="24"/>
      <c r="B1776" s="25"/>
      <c r="C1776" s="24"/>
      <c r="D1776" s="118" t="s">
        <v>108</v>
      </c>
      <c r="E1776" s="24"/>
      <c r="F1776" s="119" t="s">
        <v>3032</v>
      </c>
      <c r="G1776" s="24"/>
      <c r="H1776" s="24"/>
      <c r="I1776" s="24"/>
      <c r="J1776" s="24"/>
      <c r="K1776" s="24"/>
      <c r="L1776" s="25"/>
      <c r="M1776" s="120"/>
      <c r="N1776" s="121"/>
      <c r="O1776" s="45"/>
      <c r="P1776" s="45"/>
      <c r="Q1776" s="45"/>
      <c r="R1776" s="45"/>
      <c r="S1776" s="45"/>
      <c r="T1776" s="46"/>
      <c r="U1776" s="24"/>
      <c r="V1776" s="24"/>
      <c r="W1776" s="24"/>
      <c r="X1776" s="24"/>
      <c r="Y1776" s="24"/>
      <c r="Z1776" s="24"/>
      <c r="AA1776" s="24"/>
      <c r="AB1776" s="24"/>
      <c r="AC1776" s="24"/>
      <c r="AD1776" s="24"/>
      <c r="AE1776" s="24"/>
      <c r="AT1776" s="12" t="s">
        <v>108</v>
      </c>
      <c r="AU1776" s="12" t="s">
        <v>69</v>
      </c>
    </row>
    <row r="1777" spans="1:65" s="2" customFormat="1" ht="29.25">
      <c r="A1777" s="24"/>
      <c r="B1777" s="25"/>
      <c r="C1777" s="24"/>
      <c r="D1777" s="118" t="s">
        <v>110</v>
      </c>
      <c r="E1777" s="24"/>
      <c r="F1777" s="122" t="s">
        <v>3002</v>
      </c>
      <c r="G1777" s="24"/>
      <c r="H1777" s="24"/>
      <c r="I1777" s="24"/>
      <c r="J1777" s="24"/>
      <c r="K1777" s="24"/>
      <c r="L1777" s="25"/>
      <c r="M1777" s="120"/>
      <c r="N1777" s="121"/>
      <c r="O1777" s="45"/>
      <c r="P1777" s="45"/>
      <c r="Q1777" s="45"/>
      <c r="R1777" s="45"/>
      <c r="S1777" s="45"/>
      <c r="T1777" s="46"/>
      <c r="U1777" s="24"/>
      <c r="V1777" s="24"/>
      <c r="W1777" s="24"/>
      <c r="X1777" s="24"/>
      <c r="Y1777" s="24"/>
      <c r="Z1777" s="24"/>
      <c r="AA1777" s="24"/>
      <c r="AB1777" s="24"/>
      <c r="AC1777" s="24"/>
      <c r="AD1777" s="24"/>
      <c r="AE1777" s="24"/>
      <c r="AT1777" s="12" t="s">
        <v>110</v>
      </c>
      <c r="AU1777" s="12" t="s">
        <v>69</v>
      </c>
    </row>
    <row r="1778" spans="1:65" s="2" customFormat="1" ht="16.5" customHeight="1">
      <c r="A1778" s="24"/>
      <c r="B1778" s="105"/>
      <c r="C1778" s="106" t="s">
        <v>3033</v>
      </c>
      <c r="D1778" s="106" t="s">
        <v>100</v>
      </c>
      <c r="E1778" s="107" t="s">
        <v>3034</v>
      </c>
      <c r="F1778" s="108" t="s">
        <v>3035</v>
      </c>
      <c r="G1778" s="109" t="s">
        <v>114</v>
      </c>
      <c r="H1778" s="110">
        <v>200</v>
      </c>
      <c r="I1778" s="111">
        <v>374</v>
      </c>
      <c r="J1778" s="111">
        <f>ROUND(I1778*H1778,2)</f>
        <v>74800</v>
      </c>
      <c r="K1778" s="108" t="s">
        <v>104</v>
      </c>
      <c r="L1778" s="25"/>
      <c r="M1778" s="112" t="s">
        <v>3</v>
      </c>
      <c r="N1778" s="113" t="s">
        <v>40</v>
      </c>
      <c r="O1778" s="114">
        <v>0</v>
      </c>
      <c r="P1778" s="114">
        <f>O1778*H1778</f>
        <v>0</v>
      </c>
      <c r="Q1778" s="114">
        <v>0</v>
      </c>
      <c r="R1778" s="114">
        <f>Q1778*H1778</f>
        <v>0</v>
      </c>
      <c r="S1778" s="114">
        <v>0</v>
      </c>
      <c r="T1778" s="115">
        <f>S1778*H1778</f>
        <v>0</v>
      </c>
      <c r="U1778" s="24"/>
      <c r="V1778" s="24"/>
      <c r="W1778" s="24"/>
      <c r="X1778" s="24"/>
      <c r="Y1778" s="24"/>
      <c r="Z1778" s="24"/>
      <c r="AA1778" s="24"/>
      <c r="AB1778" s="24"/>
      <c r="AC1778" s="24"/>
      <c r="AD1778" s="24"/>
      <c r="AE1778" s="24"/>
      <c r="AR1778" s="116" t="s">
        <v>105</v>
      </c>
      <c r="AT1778" s="116" t="s">
        <v>100</v>
      </c>
      <c r="AU1778" s="116" t="s">
        <v>69</v>
      </c>
      <c r="AY1778" s="12" t="s">
        <v>106</v>
      </c>
      <c r="BE1778" s="117">
        <f>IF(N1778="základní",J1778,0)</f>
        <v>74800</v>
      </c>
      <c r="BF1778" s="117">
        <f>IF(N1778="snížená",J1778,0)</f>
        <v>0</v>
      </c>
      <c r="BG1778" s="117">
        <f>IF(N1778="zákl. přenesená",J1778,0)</f>
        <v>0</v>
      </c>
      <c r="BH1778" s="117">
        <f>IF(N1778="sníž. přenesená",J1778,0)</f>
        <v>0</v>
      </c>
      <c r="BI1778" s="117">
        <f>IF(N1778="nulová",J1778,0)</f>
        <v>0</v>
      </c>
      <c r="BJ1778" s="12" t="s">
        <v>77</v>
      </c>
      <c r="BK1778" s="117">
        <f>ROUND(I1778*H1778,2)</f>
        <v>74800</v>
      </c>
      <c r="BL1778" s="12" t="s">
        <v>105</v>
      </c>
      <c r="BM1778" s="116" t="s">
        <v>3036</v>
      </c>
    </row>
    <row r="1779" spans="1:65" s="2" customFormat="1" ht="19.5">
      <c r="A1779" s="24"/>
      <c r="B1779" s="25"/>
      <c r="C1779" s="24"/>
      <c r="D1779" s="118" t="s">
        <v>108</v>
      </c>
      <c r="E1779" s="24"/>
      <c r="F1779" s="119" t="s">
        <v>3037</v>
      </c>
      <c r="G1779" s="24"/>
      <c r="H1779" s="24"/>
      <c r="I1779" s="24"/>
      <c r="J1779" s="24"/>
      <c r="K1779" s="24"/>
      <c r="L1779" s="25"/>
      <c r="M1779" s="120"/>
      <c r="N1779" s="121"/>
      <c r="O1779" s="45"/>
      <c r="P1779" s="45"/>
      <c r="Q1779" s="45"/>
      <c r="R1779" s="45"/>
      <c r="S1779" s="45"/>
      <c r="T1779" s="46"/>
      <c r="U1779" s="24"/>
      <c r="V1779" s="24"/>
      <c r="W1779" s="24"/>
      <c r="X1779" s="24"/>
      <c r="Y1779" s="24"/>
      <c r="Z1779" s="24"/>
      <c r="AA1779" s="24"/>
      <c r="AB1779" s="24"/>
      <c r="AC1779" s="24"/>
      <c r="AD1779" s="24"/>
      <c r="AE1779" s="24"/>
      <c r="AT1779" s="12" t="s">
        <v>108</v>
      </c>
      <c r="AU1779" s="12" t="s">
        <v>69</v>
      </c>
    </row>
    <row r="1780" spans="1:65" s="2" customFormat="1" ht="29.25">
      <c r="A1780" s="24"/>
      <c r="B1780" s="25"/>
      <c r="C1780" s="24"/>
      <c r="D1780" s="118" t="s">
        <v>110</v>
      </c>
      <c r="E1780" s="24"/>
      <c r="F1780" s="122" t="s">
        <v>3002</v>
      </c>
      <c r="G1780" s="24"/>
      <c r="H1780" s="24"/>
      <c r="I1780" s="24"/>
      <c r="J1780" s="24"/>
      <c r="K1780" s="24"/>
      <c r="L1780" s="25"/>
      <c r="M1780" s="120"/>
      <c r="N1780" s="121"/>
      <c r="O1780" s="45"/>
      <c r="P1780" s="45"/>
      <c r="Q1780" s="45"/>
      <c r="R1780" s="45"/>
      <c r="S1780" s="45"/>
      <c r="T1780" s="46"/>
      <c r="U1780" s="24"/>
      <c r="V1780" s="24"/>
      <c r="W1780" s="24"/>
      <c r="X1780" s="24"/>
      <c r="Y1780" s="24"/>
      <c r="Z1780" s="24"/>
      <c r="AA1780" s="24"/>
      <c r="AB1780" s="24"/>
      <c r="AC1780" s="24"/>
      <c r="AD1780" s="24"/>
      <c r="AE1780" s="24"/>
      <c r="AT1780" s="12" t="s">
        <v>110</v>
      </c>
      <c r="AU1780" s="12" t="s">
        <v>69</v>
      </c>
    </row>
    <row r="1781" spans="1:65" s="2" customFormat="1" ht="16.5" customHeight="1">
      <c r="A1781" s="24"/>
      <c r="B1781" s="105"/>
      <c r="C1781" s="106" t="s">
        <v>3038</v>
      </c>
      <c r="D1781" s="106" t="s">
        <v>100</v>
      </c>
      <c r="E1781" s="107" t="s">
        <v>3039</v>
      </c>
      <c r="F1781" s="108" t="s">
        <v>3040</v>
      </c>
      <c r="G1781" s="109" t="s">
        <v>114</v>
      </c>
      <c r="H1781" s="110">
        <v>50</v>
      </c>
      <c r="I1781" s="111">
        <v>392</v>
      </c>
      <c r="J1781" s="111">
        <f>ROUND(I1781*H1781,2)</f>
        <v>19600</v>
      </c>
      <c r="K1781" s="108" t="s">
        <v>104</v>
      </c>
      <c r="L1781" s="25"/>
      <c r="M1781" s="112" t="s">
        <v>3</v>
      </c>
      <c r="N1781" s="113" t="s">
        <v>40</v>
      </c>
      <c r="O1781" s="114">
        <v>0</v>
      </c>
      <c r="P1781" s="114">
        <f>O1781*H1781</f>
        <v>0</v>
      </c>
      <c r="Q1781" s="114">
        <v>0</v>
      </c>
      <c r="R1781" s="114">
        <f>Q1781*H1781</f>
        <v>0</v>
      </c>
      <c r="S1781" s="114">
        <v>0</v>
      </c>
      <c r="T1781" s="115">
        <f>S1781*H1781</f>
        <v>0</v>
      </c>
      <c r="U1781" s="24"/>
      <c r="V1781" s="24"/>
      <c r="W1781" s="24"/>
      <c r="X1781" s="24"/>
      <c r="Y1781" s="24"/>
      <c r="Z1781" s="24"/>
      <c r="AA1781" s="24"/>
      <c r="AB1781" s="24"/>
      <c r="AC1781" s="24"/>
      <c r="AD1781" s="24"/>
      <c r="AE1781" s="24"/>
      <c r="AR1781" s="116" t="s">
        <v>105</v>
      </c>
      <c r="AT1781" s="116" t="s">
        <v>100</v>
      </c>
      <c r="AU1781" s="116" t="s">
        <v>69</v>
      </c>
      <c r="AY1781" s="12" t="s">
        <v>106</v>
      </c>
      <c r="BE1781" s="117">
        <f>IF(N1781="základní",J1781,0)</f>
        <v>19600</v>
      </c>
      <c r="BF1781" s="117">
        <f>IF(N1781="snížená",J1781,0)</f>
        <v>0</v>
      </c>
      <c r="BG1781" s="117">
        <f>IF(N1781="zákl. přenesená",J1781,0)</f>
        <v>0</v>
      </c>
      <c r="BH1781" s="117">
        <f>IF(N1781="sníž. přenesená",J1781,0)</f>
        <v>0</v>
      </c>
      <c r="BI1781" s="117">
        <f>IF(N1781="nulová",J1781,0)</f>
        <v>0</v>
      </c>
      <c r="BJ1781" s="12" t="s">
        <v>77</v>
      </c>
      <c r="BK1781" s="117">
        <f>ROUND(I1781*H1781,2)</f>
        <v>19600</v>
      </c>
      <c r="BL1781" s="12" t="s">
        <v>105</v>
      </c>
      <c r="BM1781" s="116" t="s">
        <v>3041</v>
      </c>
    </row>
    <row r="1782" spans="1:65" s="2" customFormat="1" ht="19.5">
      <c r="A1782" s="24"/>
      <c r="B1782" s="25"/>
      <c r="C1782" s="24"/>
      <c r="D1782" s="118" t="s">
        <v>108</v>
      </c>
      <c r="E1782" s="24"/>
      <c r="F1782" s="119" t="s">
        <v>3042</v>
      </c>
      <c r="G1782" s="24"/>
      <c r="H1782" s="24"/>
      <c r="I1782" s="24"/>
      <c r="J1782" s="24"/>
      <c r="K1782" s="24"/>
      <c r="L1782" s="25"/>
      <c r="M1782" s="120"/>
      <c r="N1782" s="121"/>
      <c r="O1782" s="45"/>
      <c r="P1782" s="45"/>
      <c r="Q1782" s="45"/>
      <c r="R1782" s="45"/>
      <c r="S1782" s="45"/>
      <c r="T1782" s="46"/>
      <c r="U1782" s="24"/>
      <c r="V1782" s="24"/>
      <c r="W1782" s="24"/>
      <c r="X1782" s="24"/>
      <c r="Y1782" s="24"/>
      <c r="Z1782" s="24"/>
      <c r="AA1782" s="24"/>
      <c r="AB1782" s="24"/>
      <c r="AC1782" s="24"/>
      <c r="AD1782" s="24"/>
      <c r="AE1782" s="24"/>
      <c r="AT1782" s="12" t="s">
        <v>108</v>
      </c>
      <c r="AU1782" s="12" t="s">
        <v>69</v>
      </c>
    </row>
    <row r="1783" spans="1:65" s="2" customFormat="1" ht="39">
      <c r="A1783" s="24"/>
      <c r="B1783" s="25"/>
      <c r="C1783" s="24"/>
      <c r="D1783" s="118" t="s">
        <v>110</v>
      </c>
      <c r="E1783" s="24"/>
      <c r="F1783" s="122" t="s">
        <v>3043</v>
      </c>
      <c r="G1783" s="24"/>
      <c r="H1783" s="24"/>
      <c r="I1783" s="24"/>
      <c r="J1783" s="24"/>
      <c r="K1783" s="24"/>
      <c r="L1783" s="25"/>
      <c r="M1783" s="120"/>
      <c r="N1783" s="121"/>
      <c r="O1783" s="45"/>
      <c r="P1783" s="45"/>
      <c r="Q1783" s="45"/>
      <c r="R1783" s="45"/>
      <c r="S1783" s="45"/>
      <c r="T1783" s="46"/>
      <c r="U1783" s="24"/>
      <c r="V1783" s="24"/>
      <c r="W1783" s="24"/>
      <c r="X1783" s="24"/>
      <c r="Y1783" s="24"/>
      <c r="Z1783" s="24"/>
      <c r="AA1783" s="24"/>
      <c r="AB1783" s="24"/>
      <c r="AC1783" s="24"/>
      <c r="AD1783" s="24"/>
      <c r="AE1783" s="24"/>
      <c r="AT1783" s="12" t="s">
        <v>110</v>
      </c>
      <c r="AU1783" s="12" t="s">
        <v>69</v>
      </c>
    </row>
    <row r="1784" spans="1:65" s="2" customFormat="1" ht="16.5" customHeight="1">
      <c r="A1784" s="24"/>
      <c r="B1784" s="105"/>
      <c r="C1784" s="106" t="s">
        <v>3044</v>
      </c>
      <c r="D1784" s="106" t="s">
        <v>100</v>
      </c>
      <c r="E1784" s="107" t="s">
        <v>3045</v>
      </c>
      <c r="F1784" s="108" t="s">
        <v>3046</v>
      </c>
      <c r="G1784" s="109" t="s">
        <v>114</v>
      </c>
      <c r="H1784" s="110">
        <v>50</v>
      </c>
      <c r="I1784" s="111">
        <v>392</v>
      </c>
      <c r="J1784" s="111">
        <f>ROUND(I1784*H1784,2)</f>
        <v>19600</v>
      </c>
      <c r="K1784" s="108" t="s">
        <v>104</v>
      </c>
      <c r="L1784" s="25"/>
      <c r="M1784" s="112" t="s">
        <v>3</v>
      </c>
      <c r="N1784" s="113" t="s">
        <v>40</v>
      </c>
      <c r="O1784" s="114">
        <v>0</v>
      </c>
      <c r="P1784" s="114">
        <f>O1784*H1784</f>
        <v>0</v>
      </c>
      <c r="Q1784" s="114">
        <v>0</v>
      </c>
      <c r="R1784" s="114">
        <f>Q1784*H1784</f>
        <v>0</v>
      </c>
      <c r="S1784" s="114">
        <v>0</v>
      </c>
      <c r="T1784" s="115">
        <f>S1784*H1784</f>
        <v>0</v>
      </c>
      <c r="U1784" s="24"/>
      <c r="V1784" s="24"/>
      <c r="W1784" s="24"/>
      <c r="X1784" s="24"/>
      <c r="Y1784" s="24"/>
      <c r="Z1784" s="24"/>
      <c r="AA1784" s="24"/>
      <c r="AB1784" s="24"/>
      <c r="AC1784" s="24"/>
      <c r="AD1784" s="24"/>
      <c r="AE1784" s="24"/>
      <c r="AR1784" s="116" t="s">
        <v>105</v>
      </c>
      <c r="AT1784" s="116" t="s">
        <v>100</v>
      </c>
      <c r="AU1784" s="116" t="s">
        <v>69</v>
      </c>
      <c r="AY1784" s="12" t="s">
        <v>106</v>
      </c>
      <c r="BE1784" s="117">
        <f>IF(N1784="základní",J1784,0)</f>
        <v>19600</v>
      </c>
      <c r="BF1784" s="117">
        <f>IF(N1784="snížená",J1784,0)</f>
        <v>0</v>
      </c>
      <c r="BG1784" s="117">
        <f>IF(N1784="zákl. přenesená",J1784,0)</f>
        <v>0</v>
      </c>
      <c r="BH1784" s="117">
        <f>IF(N1784="sníž. přenesená",J1784,0)</f>
        <v>0</v>
      </c>
      <c r="BI1784" s="117">
        <f>IF(N1784="nulová",J1784,0)</f>
        <v>0</v>
      </c>
      <c r="BJ1784" s="12" t="s">
        <v>77</v>
      </c>
      <c r="BK1784" s="117">
        <f>ROUND(I1784*H1784,2)</f>
        <v>19600</v>
      </c>
      <c r="BL1784" s="12" t="s">
        <v>105</v>
      </c>
      <c r="BM1784" s="116" t="s">
        <v>3047</v>
      </c>
    </row>
    <row r="1785" spans="1:65" s="2" customFormat="1" ht="19.5">
      <c r="A1785" s="24"/>
      <c r="B1785" s="25"/>
      <c r="C1785" s="24"/>
      <c r="D1785" s="118" t="s">
        <v>108</v>
      </c>
      <c r="E1785" s="24"/>
      <c r="F1785" s="119" t="s">
        <v>3048</v>
      </c>
      <c r="G1785" s="24"/>
      <c r="H1785" s="24"/>
      <c r="I1785" s="24"/>
      <c r="J1785" s="24"/>
      <c r="K1785" s="24"/>
      <c r="L1785" s="25"/>
      <c r="M1785" s="120"/>
      <c r="N1785" s="121"/>
      <c r="O1785" s="45"/>
      <c r="P1785" s="45"/>
      <c r="Q1785" s="45"/>
      <c r="R1785" s="45"/>
      <c r="S1785" s="45"/>
      <c r="T1785" s="46"/>
      <c r="U1785" s="24"/>
      <c r="V1785" s="24"/>
      <c r="W1785" s="24"/>
      <c r="X1785" s="24"/>
      <c r="Y1785" s="24"/>
      <c r="Z1785" s="24"/>
      <c r="AA1785" s="24"/>
      <c r="AB1785" s="24"/>
      <c r="AC1785" s="24"/>
      <c r="AD1785" s="24"/>
      <c r="AE1785" s="24"/>
      <c r="AT1785" s="12" t="s">
        <v>108</v>
      </c>
      <c r="AU1785" s="12" t="s">
        <v>69</v>
      </c>
    </row>
    <row r="1786" spans="1:65" s="2" customFormat="1" ht="39">
      <c r="A1786" s="24"/>
      <c r="B1786" s="25"/>
      <c r="C1786" s="24"/>
      <c r="D1786" s="118" t="s">
        <v>110</v>
      </c>
      <c r="E1786" s="24"/>
      <c r="F1786" s="122" t="s">
        <v>3043</v>
      </c>
      <c r="G1786" s="24"/>
      <c r="H1786" s="24"/>
      <c r="I1786" s="24"/>
      <c r="J1786" s="24"/>
      <c r="K1786" s="24"/>
      <c r="L1786" s="25"/>
      <c r="M1786" s="120"/>
      <c r="N1786" s="121"/>
      <c r="O1786" s="45"/>
      <c r="P1786" s="45"/>
      <c r="Q1786" s="45"/>
      <c r="R1786" s="45"/>
      <c r="S1786" s="45"/>
      <c r="T1786" s="46"/>
      <c r="U1786" s="24"/>
      <c r="V1786" s="24"/>
      <c r="W1786" s="24"/>
      <c r="X1786" s="24"/>
      <c r="Y1786" s="24"/>
      <c r="Z1786" s="24"/>
      <c r="AA1786" s="24"/>
      <c r="AB1786" s="24"/>
      <c r="AC1786" s="24"/>
      <c r="AD1786" s="24"/>
      <c r="AE1786" s="24"/>
      <c r="AT1786" s="12" t="s">
        <v>110</v>
      </c>
      <c r="AU1786" s="12" t="s">
        <v>69</v>
      </c>
    </row>
    <row r="1787" spans="1:65" s="2" customFormat="1" ht="16.5" customHeight="1">
      <c r="A1787" s="24"/>
      <c r="B1787" s="105"/>
      <c r="C1787" s="106" t="s">
        <v>3049</v>
      </c>
      <c r="D1787" s="106" t="s">
        <v>100</v>
      </c>
      <c r="E1787" s="107" t="s">
        <v>3050</v>
      </c>
      <c r="F1787" s="108" t="s">
        <v>3051</v>
      </c>
      <c r="G1787" s="109" t="s">
        <v>114</v>
      </c>
      <c r="H1787" s="110">
        <v>20</v>
      </c>
      <c r="I1787" s="111">
        <v>933</v>
      </c>
      <c r="J1787" s="111">
        <f>ROUND(I1787*H1787,2)</f>
        <v>18660</v>
      </c>
      <c r="K1787" s="108" t="s">
        <v>104</v>
      </c>
      <c r="L1787" s="25"/>
      <c r="M1787" s="112" t="s">
        <v>3</v>
      </c>
      <c r="N1787" s="113" t="s">
        <v>40</v>
      </c>
      <c r="O1787" s="114">
        <v>0</v>
      </c>
      <c r="P1787" s="114">
        <f>O1787*H1787</f>
        <v>0</v>
      </c>
      <c r="Q1787" s="114">
        <v>0</v>
      </c>
      <c r="R1787" s="114">
        <f>Q1787*H1787</f>
        <v>0</v>
      </c>
      <c r="S1787" s="114">
        <v>0</v>
      </c>
      <c r="T1787" s="115">
        <f>S1787*H1787</f>
        <v>0</v>
      </c>
      <c r="U1787" s="24"/>
      <c r="V1787" s="24"/>
      <c r="W1787" s="24"/>
      <c r="X1787" s="24"/>
      <c r="Y1787" s="24"/>
      <c r="Z1787" s="24"/>
      <c r="AA1787" s="24"/>
      <c r="AB1787" s="24"/>
      <c r="AC1787" s="24"/>
      <c r="AD1787" s="24"/>
      <c r="AE1787" s="24"/>
      <c r="AR1787" s="116" t="s">
        <v>105</v>
      </c>
      <c r="AT1787" s="116" t="s">
        <v>100</v>
      </c>
      <c r="AU1787" s="116" t="s">
        <v>69</v>
      </c>
      <c r="AY1787" s="12" t="s">
        <v>106</v>
      </c>
      <c r="BE1787" s="117">
        <f>IF(N1787="základní",J1787,0)</f>
        <v>18660</v>
      </c>
      <c r="BF1787" s="117">
        <f>IF(N1787="snížená",J1787,0)</f>
        <v>0</v>
      </c>
      <c r="BG1787" s="117">
        <f>IF(N1787="zákl. přenesená",J1787,0)</f>
        <v>0</v>
      </c>
      <c r="BH1787" s="117">
        <f>IF(N1787="sníž. přenesená",J1787,0)</f>
        <v>0</v>
      </c>
      <c r="BI1787" s="117">
        <f>IF(N1787="nulová",J1787,0)</f>
        <v>0</v>
      </c>
      <c r="BJ1787" s="12" t="s">
        <v>77</v>
      </c>
      <c r="BK1787" s="117">
        <f>ROUND(I1787*H1787,2)</f>
        <v>18660</v>
      </c>
      <c r="BL1787" s="12" t="s">
        <v>105</v>
      </c>
      <c r="BM1787" s="116" t="s">
        <v>3052</v>
      </c>
    </row>
    <row r="1788" spans="1:65" s="2" customFormat="1" ht="19.5">
      <c r="A1788" s="24"/>
      <c r="B1788" s="25"/>
      <c r="C1788" s="24"/>
      <c r="D1788" s="118" t="s">
        <v>108</v>
      </c>
      <c r="E1788" s="24"/>
      <c r="F1788" s="119" t="s">
        <v>3053</v>
      </c>
      <c r="G1788" s="24"/>
      <c r="H1788" s="24"/>
      <c r="I1788" s="24"/>
      <c r="J1788" s="24"/>
      <c r="K1788" s="24"/>
      <c r="L1788" s="25"/>
      <c r="M1788" s="120"/>
      <c r="N1788" s="121"/>
      <c r="O1788" s="45"/>
      <c r="P1788" s="45"/>
      <c r="Q1788" s="45"/>
      <c r="R1788" s="45"/>
      <c r="S1788" s="45"/>
      <c r="T1788" s="46"/>
      <c r="U1788" s="24"/>
      <c r="V1788" s="24"/>
      <c r="W1788" s="24"/>
      <c r="X1788" s="24"/>
      <c r="Y1788" s="24"/>
      <c r="Z1788" s="24"/>
      <c r="AA1788" s="24"/>
      <c r="AB1788" s="24"/>
      <c r="AC1788" s="24"/>
      <c r="AD1788" s="24"/>
      <c r="AE1788" s="24"/>
      <c r="AT1788" s="12" t="s">
        <v>108</v>
      </c>
      <c r="AU1788" s="12" t="s">
        <v>69</v>
      </c>
    </row>
    <row r="1789" spans="1:65" s="2" customFormat="1" ht="39">
      <c r="A1789" s="24"/>
      <c r="B1789" s="25"/>
      <c r="C1789" s="24"/>
      <c r="D1789" s="118" t="s">
        <v>110</v>
      </c>
      <c r="E1789" s="24"/>
      <c r="F1789" s="122" t="s">
        <v>3043</v>
      </c>
      <c r="G1789" s="24"/>
      <c r="H1789" s="24"/>
      <c r="I1789" s="24"/>
      <c r="J1789" s="24"/>
      <c r="K1789" s="24"/>
      <c r="L1789" s="25"/>
      <c r="M1789" s="120"/>
      <c r="N1789" s="121"/>
      <c r="O1789" s="45"/>
      <c r="P1789" s="45"/>
      <c r="Q1789" s="45"/>
      <c r="R1789" s="45"/>
      <c r="S1789" s="45"/>
      <c r="T1789" s="46"/>
      <c r="U1789" s="24"/>
      <c r="V1789" s="24"/>
      <c r="W1789" s="24"/>
      <c r="X1789" s="24"/>
      <c r="Y1789" s="24"/>
      <c r="Z1789" s="24"/>
      <c r="AA1789" s="24"/>
      <c r="AB1789" s="24"/>
      <c r="AC1789" s="24"/>
      <c r="AD1789" s="24"/>
      <c r="AE1789" s="24"/>
      <c r="AT1789" s="12" t="s">
        <v>110</v>
      </c>
      <c r="AU1789" s="12" t="s">
        <v>69</v>
      </c>
    </row>
    <row r="1790" spans="1:65" s="2" customFormat="1" ht="16.5" customHeight="1">
      <c r="A1790" s="24"/>
      <c r="B1790" s="105"/>
      <c r="C1790" s="106" t="s">
        <v>3054</v>
      </c>
      <c r="D1790" s="106" t="s">
        <v>100</v>
      </c>
      <c r="E1790" s="107" t="s">
        <v>3055</v>
      </c>
      <c r="F1790" s="108" t="s">
        <v>3056</v>
      </c>
      <c r="G1790" s="109" t="s">
        <v>1492</v>
      </c>
      <c r="H1790" s="110">
        <v>5000</v>
      </c>
      <c r="I1790" s="111">
        <v>83.8</v>
      </c>
      <c r="J1790" s="111">
        <f>ROUND(I1790*H1790,2)</f>
        <v>419000</v>
      </c>
      <c r="K1790" s="108" t="s">
        <v>104</v>
      </c>
      <c r="L1790" s="25"/>
      <c r="M1790" s="112" t="s">
        <v>3</v>
      </c>
      <c r="N1790" s="113" t="s">
        <v>40</v>
      </c>
      <c r="O1790" s="114">
        <v>0</v>
      </c>
      <c r="P1790" s="114">
        <f>O1790*H1790</f>
        <v>0</v>
      </c>
      <c r="Q1790" s="114">
        <v>0</v>
      </c>
      <c r="R1790" s="114">
        <f>Q1790*H1790</f>
        <v>0</v>
      </c>
      <c r="S1790" s="114">
        <v>0</v>
      </c>
      <c r="T1790" s="115">
        <f>S1790*H1790</f>
        <v>0</v>
      </c>
      <c r="U1790" s="24"/>
      <c r="V1790" s="24"/>
      <c r="W1790" s="24"/>
      <c r="X1790" s="24"/>
      <c r="Y1790" s="24"/>
      <c r="Z1790" s="24"/>
      <c r="AA1790" s="24"/>
      <c r="AB1790" s="24"/>
      <c r="AC1790" s="24"/>
      <c r="AD1790" s="24"/>
      <c r="AE1790" s="24"/>
      <c r="AR1790" s="116" t="s">
        <v>105</v>
      </c>
      <c r="AT1790" s="116" t="s">
        <v>100</v>
      </c>
      <c r="AU1790" s="116" t="s">
        <v>69</v>
      </c>
      <c r="AY1790" s="12" t="s">
        <v>106</v>
      </c>
      <c r="BE1790" s="117">
        <f>IF(N1790="základní",J1790,0)</f>
        <v>419000</v>
      </c>
      <c r="BF1790" s="117">
        <f>IF(N1790="snížená",J1790,0)</f>
        <v>0</v>
      </c>
      <c r="BG1790" s="117">
        <f>IF(N1790="zákl. přenesená",J1790,0)</f>
        <v>0</v>
      </c>
      <c r="BH1790" s="117">
        <f>IF(N1790="sníž. přenesená",J1790,0)</f>
        <v>0</v>
      </c>
      <c r="BI1790" s="117">
        <f>IF(N1790="nulová",J1790,0)</f>
        <v>0</v>
      </c>
      <c r="BJ1790" s="12" t="s">
        <v>77</v>
      </c>
      <c r="BK1790" s="117">
        <f>ROUND(I1790*H1790,2)</f>
        <v>419000</v>
      </c>
      <c r="BL1790" s="12" t="s">
        <v>105</v>
      </c>
      <c r="BM1790" s="116" t="s">
        <v>3057</v>
      </c>
    </row>
    <row r="1791" spans="1:65" s="2" customFormat="1" ht="19.5">
      <c r="A1791" s="24"/>
      <c r="B1791" s="25"/>
      <c r="C1791" s="24"/>
      <c r="D1791" s="118" t="s">
        <v>108</v>
      </c>
      <c r="E1791" s="24"/>
      <c r="F1791" s="119" t="s">
        <v>3058</v>
      </c>
      <c r="G1791" s="24"/>
      <c r="H1791" s="24"/>
      <c r="I1791" s="24"/>
      <c r="J1791" s="24"/>
      <c r="K1791" s="24"/>
      <c r="L1791" s="25"/>
      <c r="M1791" s="120"/>
      <c r="N1791" s="121"/>
      <c r="O1791" s="45"/>
      <c r="P1791" s="45"/>
      <c r="Q1791" s="45"/>
      <c r="R1791" s="45"/>
      <c r="S1791" s="45"/>
      <c r="T1791" s="46"/>
      <c r="U1791" s="24"/>
      <c r="V1791" s="24"/>
      <c r="W1791" s="24"/>
      <c r="X1791" s="24"/>
      <c r="Y1791" s="24"/>
      <c r="Z1791" s="24"/>
      <c r="AA1791" s="24"/>
      <c r="AB1791" s="24"/>
      <c r="AC1791" s="24"/>
      <c r="AD1791" s="24"/>
      <c r="AE1791" s="24"/>
      <c r="AT1791" s="12" t="s">
        <v>108</v>
      </c>
      <c r="AU1791" s="12" t="s">
        <v>69</v>
      </c>
    </row>
    <row r="1792" spans="1:65" s="2" customFormat="1" ht="39">
      <c r="A1792" s="24"/>
      <c r="B1792" s="25"/>
      <c r="C1792" s="24"/>
      <c r="D1792" s="118" t="s">
        <v>110</v>
      </c>
      <c r="E1792" s="24"/>
      <c r="F1792" s="122" t="s">
        <v>3043</v>
      </c>
      <c r="G1792" s="24"/>
      <c r="H1792" s="24"/>
      <c r="I1792" s="24"/>
      <c r="J1792" s="24"/>
      <c r="K1792" s="24"/>
      <c r="L1792" s="25"/>
      <c r="M1792" s="120"/>
      <c r="N1792" s="121"/>
      <c r="O1792" s="45"/>
      <c r="P1792" s="45"/>
      <c r="Q1792" s="45"/>
      <c r="R1792" s="45"/>
      <c r="S1792" s="45"/>
      <c r="T1792" s="46"/>
      <c r="U1792" s="24"/>
      <c r="V1792" s="24"/>
      <c r="W1792" s="24"/>
      <c r="X1792" s="24"/>
      <c r="Y1792" s="24"/>
      <c r="Z1792" s="24"/>
      <c r="AA1792" s="24"/>
      <c r="AB1792" s="24"/>
      <c r="AC1792" s="24"/>
      <c r="AD1792" s="24"/>
      <c r="AE1792" s="24"/>
      <c r="AT1792" s="12" t="s">
        <v>110</v>
      </c>
      <c r="AU1792" s="12" t="s">
        <v>69</v>
      </c>
    </row>
    <row r="1793" spans="1:65" s="2" customFormat="1" ht="16.5" customHeight="1">
      <c r="A1793" s="24"/>
      <c r="B1793" s="105"/>
      <c r="C1793" s="106" t="s">
        <v>3059</v>
      </c>
      <c r="D1793" s="106" t="s">
        <v>100</v>
      </c>
      <c r="E1793" s="107" t="s">
        <v>3060</v>
      </c>
      <c r="F1793" s="108" t="s">
        <v>3061</v>
      </c>
      <c r="G1793" s="109" t="s">
        <v>1492</v>
      </c>
      <c r="H1793" s="110">
        <v>5000</v>
      </c>
      <c r="I1793" s="111">
        <v>123</v>
      </c>
      <c r="J1793" s="111">
        <f>ROUND(I1793*H1793,2)</f>
        <v>615000</v>
      </c>
      <c r="K1793" s="108" t="s">
        <v>104</v>
      </c>
      <c r="L1793" s="25"/>
      <c r="M1793" s="112" t="s">
        <v>3</v>
      </c>
      <c r="N1793" s="113" t="s">
        <v>40</v>
      </c>
      <c r="O1793" s="114">
        <v>0</v>
      </c>
      <c r="P1793" s="114">
        <f>O1793*H1793</f>
        <v>0</v>
      </c>
      <c r="Q1793" s="114">
        <v>0</v>
      </c>
      <c r="R1793" s="114">
        <f>Q1793*H1793</f>
        <v>0</v>
      </c>
      <c r="S1793" s="114">
        <v>0</v>
      </c>
      <c r="T1793" s="115">
        <f>S1793*H1793</f>
        <v>0</v>
      </c>
      <c r="U1793" s="24"/>
      <c r="V1793" s="24"/>
      <c r="W1793" s="24"/>
      <c r="X1793" s="24"/>
      <c r="Y1793" s="24"/>
      <c r="Z1793" s="24"/>
      <c r="AA1793" s="24"/>
      <c r="AB1793" s="24"/>
      <c r="AC1793" s="24"/>
      <c r="AD1793" s="24"/>
      <c r="AE1793" s="24"/>
      <c r="AR1793" s="116" t="s">
        <v>105</v>
      </c>
      <c r="AT1793" s="116" t="s">
        <v>100</v>
      </c>
      <c r="AU1793" s="116" t="s">
        <v>69</v>
      </c>
      <c r="AY1793" s="12" t="s">
        <v>106</v>
      </c>
      <c r="BE1793" s="117">
        <f>IF(N1793="základní",J1793,0)</f>
        <v>615000</v>
      </c>
      <c r="BF1793" s="117">
        <f>IF(N1793="snížená",J1793,0)</f>
        <v>0</v>
      </c>
      <c r="BG1793" s="117">
        <f>IF(N1793="zákl. přenesená",J1793,0)</f>
        <v>0</v>
      </c>
      <c r="BH1793" s="117">
        <f>IF(N1793="sníž. přenesená",J1793,0)</f>
        <v>0</v>
      </c>
      <c r="BI1793" s="117">
        <f>IF(N1793="nulová",J1793,0)</f>
        <v>0</v>
      </c>
      <c r="BJ1793" s="12" t="s">
        <v>77</v>
      </c>
      <c r="BK1793" s="117">
        <f>ROUND(I1793*H1793,2)</f>
        <v>615000</v>
      </c>
      <c r="BL1793" s="12" t="s">
        <v>105</v>
      </c>
      <c r="BM1793" s="116" t="s">
        <v>3062</v>
      </c>
    </row>
    <row r="1794" spans="1:65" s="2" customFormat="1" ht="29.25">
      <c r="A1794" s="24"/>
      <c r="B1794" s="25"/>
      <c r="C1794" s="24"/>
      <c r="D1794" s="118" t="s">
        <v>108</v>
      </c>
      <c r="E1794" s="24"/>
      <c r="F1794" s="119" t="s">
        <v>3063</v>
      </c>
      <c r="G1794" s="24"/>
      <c r="H1794" s="24"/>
      <c r="I1794" s="24"/>
      <c r="J1794" s="24"/>
      <c r="K1794" s="24"/>
      <c r="L1794" s="25"/>
      <c r="M1794" s="120"/>
      <c r="N1794" s="121"/>
      <c r="O1794" s="45"/>
      <c r="P1794" s="45"/>
      <c r="Q1794" s="45"/>
      <c r="R1794" s="45"/>
      <c r="S1794" s="45"/>
      <c r="T1794" s="46"/>
      <c r="U1794" s="24"/>
      <c r="V1794" s="24"/>
      <c r="W1794" s="24"/>
      <c r="X1794" s="24"/>
      <c r="Y1794" s="24"/>
      <c r="Z1794" s="24"/>
      <c r="AA1794" s="24"/>
      <c r="AB1794" s="24"/>
      <c r="AC1794" s="24"/>
      <c r="AD1794" s="24"/>
      <c r="AE1794" s="24"/>
      <c r="AT1794" s="12" t="s">
        <v>108</v>
      </c>
      <c r="AU1794" s="12" t="s">
        <v>69</v>
      </c>
    </row>
    <row r="1795" spans="1:65" s="2" customFormat="1" ht="39">
      <c r="A1795" s="24"/>
      <c r="B1795" s="25"/>
      <c r="C1795" s="24"/>
      <c r="D1795" s="118" t="s">
        <v>110</v>
      </c>
      <c r="E1795" s="24"/>
      <c r="F1795" s="122" t="s">
        <v>3043</v>
      </c>
      <c r="G1795" s="24"/>
      <c r="H1795" s="24"/>
      <c r="I1795" s="24"/>
      <c r="J1795" s="24"/>
      <c r="K1795" s="24"/>
      <c r="L1795" s="25"/>
      <c r="M1795" s="120"/>
      <c r="N1795" s="121"/>
      <c r="O1795" s="45"/>
      <c r="P1795" s="45"/>
      <c r="Q1795" s="45"/>
      <c r="R1795" s="45"/>
      <c r="S1795" s="45"/>
      <c r="T1795" s="46"/>
      <c r="U1795" s="24"/>
      <c r="V1795" s="24"/>
      <c r="W1795" s="24"/>
      <c r="X1795" s="24"/>
      <c r="Y1795" s="24"/>
      <c r="Z1795" s="24"/>
      <c r="AA1795" s="24"/>
      <c r="AB1795" s="24"/>
      <c r="AC1795" s="24"/>
      <c r="AD1795" s="24"/>
      <c r="AE1795" s="24"/>
      <c r="AT1795" s="12" t="s">
        <v>110</v>
      </c>
      <c r="AU1795" s="12" t="s">
        <v>69</v>
      </c>
    </row>
    <row r="1796" spans="1:65" s="2" customFormat="1" ht="16.5" customHeight="1">
      <c r="A1796" s="24"/>
      <c r="B1796" s="105"/>
      <c r="C1796" s="106" t="s">
        <v>3064</v>
      </c>
      <c r="D1796" s="106" t="s">
        <v>100</v>
      </c>
      <c r="E1796" s="107" t="s">
        <v>3065</v>
      </c>
      <c r="F1796" s="108" t="s">
        <v>3066</v>
      </c>
      <c r="G1796" s="109" t="s">
        <v>1492</v>
      </c>
      <c r="H1796" s="110">
        <v>200</v>
      </c>
      <c r="I1796" s="111">
        <v>55.3</v>
      </c>
      <c r="J1796" s="111">
        <f>ROUND(I1796*H1796,2)</f>
        <v>11060</v>
      </c>
      <c r="K1796" s="108" t="s">
        <v>104</v>
      </c>
      <c r="L1796" s="25"/>
      <c r="M1796" s="112" t="s">
        <v>3</v>
      </c>
      <c r="N1796" s="113" t="s">
        <v>40</v>
      </c>
      <c r="O1796" s="114">
        <v>0</v>
      </c>
      <c r="P1796" s="114">
        <f>O1796*H1796</f>
        <v>0</v>
      </c>
      <c r="Q1796" s="114">
        <v>0</v>
      </c>
      <c r="R1796" s="114">
        <f>Q1796*H1796</f>
        <v>0</v>
      </c>
      <c r="S1796" s="114">
        <v>0</v>
      </c>
      <c r="T1796" s="115">
        <f>S1796*H1796</f>
        <v>0</v>
      </c>
      <c r="U1796" s="24"/>
      <c r="V1796" s="24"/>
      <c r="W1796" s="24"/>
      <c r="X1796" s="24"/>
      <c r="Y1796" s="24"/>
      <c r="Z1796" s="24"/>
      <c r="AA1796" s="24"/>
      <c r="AB1796" s="24"/>
      <c r="AC1796" s="24"/>
      <c r="AD1796" s="24"/>
      <c r="AE1796" s="24"/>
      <c r="AR1796" s="116" t="s">
        <v>105</v>
      </c>
      <c r="AT1796" s="116" t="s">
        <v>100</v>
      </c>
      <c r="AU1796" s="116" t="s">
        <v>69</v>
      </c>
      <c r="AY1796" s="12" t="s">
        <v>106</v>
      </c>
      <c r="BE1796" s="117">
        <f>IF(N1796="základní",J1796,0)</f>
        <v>11060</v>
      </c>
      <c r="BF1796" s="117">
        <f>IF(N1796="snížená",J1796,0)</f>
        <v>0</v>
      </c>
      <c r="BG1796" s="117">
        <f>IF(N1796="zákl. přenesená",J1796,0)</f>
        <v>0</v>
      </c>
      <c r="BH1796" s="117">
        <f>IF(N1796="sníž. přenesená",J1796,0)</f>
        <v>0</v>
      </c>
      <c r="BI1796" s="117">
        <f>IF(N1796="nulová",J1796,0)</f>
        <v>0</v>
      </c>
      <c r="BJ1796" s="12" t="s">
        <v>77</v>
      </c>
      <c r="BK1796" s="117">
        <f>ROUND(I1796*H1796,2)</f>
        <v>11060</v>
      </c>
      <c r="BL1796" s="12" t="s">
        <v>105</v>
      </c>
      <c r="BM1796" s="116" t="s">
        <v>3067</v>
      </c>
    </row>
    <row r="1797" spans="1:65" s="2" customFormat="1" ht="29.25">
      <c r="A1797" s="24"/>
      <c r="B1797" s="25"/>
      <c r="C1797" s="24"/>
      <c r="D1797" s="118" t="s">
        <v>108</v>
      </c>
      <c r="E1797" s="24"/>
      <c r="F1797" s="119" t="s">
        <v>3068</v>
      </c>
      <c r="G1797" s="24"/>
      <c r="H1797" s="24"/>
      <c r="I1797" s="24"/>
      <c r="J1797" s="24"/>
      <c r="K1797" s="24"/>
      <c r="L1797" s="25"/>
      <c r="M1797" s="120"/>
      <c r="N1797" s="121"/>
      <c r="O1797" s="45"/>
      <c r="P1797" s="45"/>
      <c r="Q1797" s="45"/>
      <c r="R1797" s="45"/>
      <c r="S1797" s="45"/>
      <c r="T1797" s="46"/>
      <c r="U1797" s="24"/>
      <c r="V1797" s="24"/>
      <c r="W1797" s="24"/>
      <c r="X1797" s="24"/>
      <c r="Y1797" s="24"/>
      <c r="Z1797" s="24"/>
      <c r="AA1797" s="24"/>
      <c r="AB1797" s="24"/>
      <c r="AC1797" s="24"/>
      <c r="AD1797" s="24"/>
      <c r="AE1797" s="24"/>
      <c r="AT1797" s="12" t="s">
        <v>108</v>
      </c>
      <c r="AU1797" s="12" t="s">
        <v>69</v>
      </c>
    </row>
    <row r="1798" spans="1:65" s="2" customFormat="1" ht="39">
      <c r="A1798" s="24"/>
      <c r="B1798" s="25"/>
      <c r="C1798" s="24"/>
      <c r="D1798" s="118" t="s">
        <v>110</v>
      </c>
      <c r="E1798" s="24"/>
      <c r="F1798" s="122" t="s">
        <v>3043</v>
      </c>
      <c r="G1798" s="24"/>
      <c r="H1798" s="24"/>
      <c r="I1798" s="24"/>
      <c r="J1798" s="24"/>
      <c r="K1798" s="24"/>
      <c r="L1798" s="25"/>
      <c r="M1798" s="120"/>
      <c r="N1798" s="121"/>
      <c r="O1798" s="45"/>
      <c r="P1798" s="45"/>
      <c r="Q1798" s="45"/>
      <c r="R1798" s="45"/>
      <c r="S1798" s="45"/>
      <c r="T1798" s="46"/>
      <c r="U1798" s="24"/>
      <c r="V1798" s="24"/>
      <c r="W1798" s="24"/>
      <c r="X1798" s="24"/>
      <c r="Y1798" s="24"/>
      <c r="Z1798" s="24"/>
      <c r="AA1798" s="24"/>
      <c r="AB1798" s="24"/>
      <c r="AC1798" s="24"/>
      <c r="AD1798" s="24"/>
      <c r="AE1798" s="24"/>
      <c r="AT1798" s="12" t="s">
        <v>110</v>
      </c>
      <c r="AU1798" s="12" t="s">
        <v>69</v>
      </c>
    </row>
    <row r="1799" spans="1:65" s="2" customFormat="1" ht="16.5" customHeight="1">
      <c r="A1799" s="24"/>
      <c r="B1799" s="105"/>
      <c r="C1799" s="106" t="s">
        <v>3069</v>
      </c>
      <c r="D1799" s="106" t="s">
        <v>100</v>
      </c>
      <c r="E1799" s="107" t="s">
        <v>3070</v>
      </c>
      <c r="F1799" s="108" t="s">
        <v>3071</v>
      </c>
      <c r="G1799" s="109" t="s">
        <v>1492</v>
      </c>
      <c r="H1799" s="110">
        <v>200</v>
      </c>
      <c r="I1799" s="111">
        <v>235</v>
      </c>
      <c r="J1799" s="111">
        <f>ROUND(I1799*H1799,2)</f>
        <v>47000</v>
      </c>
      <c r="K1799" s="108" t="s">
        <v>104</v>
      </c>
      <c r="L1799" s="25"/>
      <c r="M1799" s="112" t="s">
        <v>3</v>
      </c>
      <c r="N1799" s="113" t="s">
        <v>40</v>
      </c>
      <c r="O1799" s="114">
        <v>0</v>
      </c>
      <c r="P1799" s="114">
        <f>O1799*H1799</f>
        <v>0</v>
      </c>
      <c r="Q1799" s="114">
        <v>0</v>
      </c>
      <c r="R1799" s="114">
        <f>Q1799*H1799</f>
        <v>0</v>
      </c>
      <c r="S1799" s="114">
        <v>0</v>
      </c>
      <c r="T1799" s="115">
        <f>S1799*H1799</f>
        <v>0</v>
      </c>
      <c r="U1799" s="24"/>
      <c r="V1799" s="24"/>
      <c r="W1799" s="24"/>
      <c r="X1799" s="24"/>
      <c r="Y1799" s="24"/>
      <c r="Z1799" s="24"/>
      <c r="AA1799" s="24"/>
      <c r="AB1799" s="24"/>
      <c r="AC1799" s="24"/>
      <c r="AD1799" s="24"/>
      <c r="AE1799" s="24"/>
      <c r="AR1799" s="116" t="s">
        <v>105</v>
      </c>
      <c r="AT1799" s="116" t="s">
        <v>100</v>
      </c>
      <c r="AU1799" s="116" t="s">
        <v>69</v>
      </c>
      <c r="AY1799" s="12" t="s">
        <v>106</v>
      </c>
      <c r="BE1799" s="117">
        <f>IF(N1799="základní",J1799,0)</f>
        <v>47000</v>
      </c>
      <c r="BF1799" s="117">
        <f>IF(N1799="snížená",J1799,0)</f>
        <v>0</v>
      </c>
      <c r="BG1799" s="117">
        <f>IF(N1799="zákl. přenesená",J1799,0)</f>
        <v>0</v>
      </c>
      <c r="BH1799" s="117">
        <f>IF(N1799="sníž. přenesená",J1799,0)</f>
        <v>0</v>
      </c>
      <c r="BI1799" s="117">
        <f>IF(N1799="nulová",J1799,0)</f>
        <v>0</v>
      </c>
      <c r="BJ1799" s="12" t="s">
        <v>77</v>
      </c>
      <c r="BK1799" s="117">
        <f>ROUND(I1799*H1799,2)</f>
        <v>47000</v>
      </c>
      <c r="BL1799" s="12" t="s">
        <v>105</v>
      </c>
      <c r="BM1799" s="116" t="s">
        <v>3072</v>
      </c>
    </row>
    <row r="1800" spans="1:65" s="2" customFormat="1" ht="29.25">
      <c r="A1800" s="24"/>
      <c r="B1800" s="25"/>
      <c r="C1800" s="24"/>
      <c r="D1800" s="118" t="s">
        <v>108</v>
      </c>
      <c r="E1800" s="24"/>
      <c r="F1800" s="119" t="s">
        <v>3073</v>
      </c>
      <c r="G1800" s="24"/>
      <c r="H1800" s="24"/>
      <c r="I1800" s="24"/>
      <c r="J1800" s="24"/>
      <c r="K1800" s="24"/>
      <c r="L1800" s="25"/>
      <c r="M1800" s="120"/>
      <c r="N1800" s="121"/>
      <c r="O1800" s="45"/>
      <c r="P1800" s="45"/>
      <c r="Q1800" s="45"/>
      <c r="R1800" s="45"/>
      <c r="S1800" s="45"/>
      <c r="T1800" s="46"/>
      <c r="U1800" s="24"/>
      <c r="V1800" s="24"/>
      <c r="W1800" s="24"/>
      <c r="X1800" s="24"/>
      <c r="Y1800" s="24"/>
      <c r="Z1800" s="24"/>
      <c r="AA1800" s="24"/>
      <c r="AB1800" s="24"/>
      <c r="AC1800" s="24"/>
      <c r="AD1800" s="24"/>
      <c r="AE1800" s="24"/>
      <c r="AT1800" s="12" t="s">
        <v>108</v>
      </c>
      <c r="AU1800" s="12" t="s">
        <v>69</v>
      </c>
    </row>
    <row r="1801" spans="1:65" s="2" customFormat="1" ht="39">
      <c r="A1801" s="24"/>
      <c r="B1801" s="25"/>
      <c r="C1801" s="24"/>
      <c r="D1801" s="118" t="s">
        <v>110</v>
      </c>
      <c r="E1801" s="24"/>
      <c r="F1801" s="122" t="s">
        <v>3043</v>
      </c>
      <c r="G1801" s="24"/>
      <c r="H1801" s="24"/>
      <c r="I1801" s="24"/>
      <c r="J1801" s="24"/>
      <c r="K1801" s="24"/>
      <c r="L1801" s="25"/>
      <c r="M1801" s="120"/>
      <c r="N1801" s="121"/>
      <c r="O1801" s="45"/>
      <c r="P1801" s="45"/>
      <c r="Q1801" s="45"/>
      <c r="R1801" s="45"/>
      <c r="S1801" s="45"/>
      <c r="T1801" s="46"/>
      <c r="U1801" s="24"/>
      <c r="V1801" s="24"/>
      <c r="W1801" s="24"/>
      <c r="X1801" s="24"/>
      <c r="Y1801" s="24"/>
      <c r="Z1801" s="24"/>
      <c r="AA1801" s="24"/>
      <c r="AB1801" s="24"/>
      <c r="AC1801" s="24"/>
      <c r="AD1801" s="24"/>
      <c r="AE1801" s="24"/>
      <c r="AT1801" s="12" t="s">
        <v>110</v>
      </c>
      <c r="AU1801" s="12" t="s">
        <v>69</v>
      </c>
    </row>
    <row r="1802" spans="1:65" s="2" customFormat="1" ht="16.5" customHeight="1">
      <c r="A1802" s="24"/>
      <c r="B1802" s="105"/>
      <c r="C1802" s="106" t="s">
        <v>3074</v>
      </c>
      <c r="D1802" s="106" t="s">
        <v>100</v>
      </c>
      <c r="E1802" s="107" t="s">
        <v>3075</v>
      </c>
      <c r="F1802" s="108" t="s">
        <v>3076</v>
      </c>
      <c r="G1802" s="109" t="s">
        <v>1492</v>
      </c>
      <c r="H1802" s="110">
        <v>200</v>
      </c>
      <c r="I1802" s="111">
        <v>223</v>
      </c>
      <c r="J1802" s="111">
        <f>ROUND(I1802*H1802,2)</f>
        <v>44600</v>
      </c>
      <c r="K1802" s="108" t="s">
        <v>104</v>
      </c>
      <c r="L1802" s="25"/>
      <c r="M1802" s="112" t="s">
        <v>3</v>
      </c>
      <c r="N1802" s="113" t="s">
        <v>40</v>
      </c>
      <c r="O1802" s="114">
        <v>0</v>
      </c>
      <c r="P1802" s="114">
        <f>O1802*H1802</f>
        <v>0</v>
      </c>
      <c r="Q1802" s="114">
        <v>0</v>
      </c>
      <c r="R1802" s="114">
        <f>Q1802*H1802</f>
        <v>0</v>
      </c>
      <c r="S1802" s="114">
        <v>0</v>
      </c>
      <c r="T1802" s="115">
        <f>S1802*H1802</f>
        <v>0</v>
      </c>
      <c r="U1802" s="24"/>
      <c r="V1802" s="24"/>
      <c r="W1802" s="24"/>
      <c r="X1802" s="24"/>
      <c r="Y1802" s="24"/>
      <c r="Z1802" s="24"/>
      <c r="AA1802" s="24"/>
      <c r="AB1802" s="24"/>
      <c r="AC1802" s="24"/>
      <c r="AD1802" s="24"/>
      <c r="AE1802" s="24"/>
      <c r="AR1802" s="116" t="s">
        <v>105</v>
      </c>
      <c r="AT1802" s="116" t="s">
        <v>100</v>
      </c>
      <c r="AU1802" s="116" t="s">
        <v>69</v>
      </c>
      <c r="AY1802" s="12" t="s">
        <v>106</v>
      </c>
      <c r="BE1802" s="117">
        <f>IF(N1802="základní",J1802,0)</f>
        <v>44600</v>
      </c>
      <c r="BF1802" s="117">
        <f>IF(N1802="snížená",J1802,0)</f>
        <v>0</v>
      </c>
      <c r="BG1802" s="117">
        <f>IF(N1802="zákl. přenesená",J1802,0)</f>
        <v>0</v>
      </c>
      <c r="BH1802" s="117">
        <f>IF(N1802="sníž. přenesená",J1802,0)</f>
        <v>0</v>
      </c>
      <c r="BI1802" s="117">
        <f>IF(N1802="nulová",J1802,0)</f>
        <v>0</v>
      </c>
      <c r="BJ1802" s="12" t="s">
        <v>77</v>
      </c>
      <c r="BK1802" s="117">
        <f>ROUND(I1802*H1802,2)</f>
        <v>44600</v>
      </c>
      <c r="BL1802" s="12" t="s">
        <v>105</v>
      </c>
      <c r="BM1802" s="116" t="s">
        <v>3077</v>
      </c>
    </row>
    <row r="1803" spans="1:65" s="2" customFormat="1" ht="29.25">
      <c r="A1803" s="24"/>
      <c r="B1803" s="25"/>
      <c r="C1803" s="24"/>
      <c r="D1803" s="118" t="s">
        <v>108</v>
      </c>
      <c r="E1803" s="24"/>
      <c r="F1803" s="119" t="s">
        <v>3078</v>
      </c>
      <c r="G1803" s="24"/>
      <c r="H1803" s="24"/>
      <c r="I1803" s="24"/>
      <c r="J1803" s="24"/>
      <c r="K1803" s="24"/>
      <c r="L1803" s="25"/>
      <c r="M1803" s="120"/>
      <c r="N1803" s="121"/>
      <c r="O1803" s="45"/>
      <c r="P1803" s="45"/>
      <c r="Q1803" s="45"/>
      <c r="R1803" s="45"/>
      <c r="S1803" s="45"/>
      <c r="T1803" s="46"/>
      <c r="U1803" s="24"/>
      <c r="V1803" s="24"/>
      <c r="W1803" s="24"/>
      <c r="X1803" s="24"/>
      <c r="Y1803" s="24"/>
      <c r="Z1803" s="24"/>
      <c r="AA1803" s="24"/>
      <c r="AB1803" s="24"/>
      <c r="AC1803" s="24"/>
      <c r="AD1803" s="24"/>
      <c r="AE1803" s="24"/>
      <c r="AT1803" s="12" t="s">
        <v>108</v>
      </c>
      <c r="AU1803" s="12" t="s">
        <v>69</v>
      </c>
    </row>
    <row r="1804" spans="1:65" s="2" customFormat="1" ht="39">
      <c r="A1804" s="24"/>
      <c r="B1804" s="25"/>
      <c r="C1804" s="24"/>
      <c r="D1804" s="118" t="s">
        <v>110</v>
      </c>
      <c r="E1804" s="24"/>
      <c r="F1804" s="122" t="s">
        <v>3043</v>
      </c>
      <c r="G1804" s="24"/>
      <c r="H1804" s="24"/>
      <c r="I1804" s="24"/>
      <c r="J1804" s="24"/>
      <c r="K1804" s="24"/>
      <c r="L1804" s="25"/>
      <c r="M1804" s="120"/>
      <c r="N1804" s="121"/>
      <c r="O1804" s="45"/>
      <c r="P1804" s="45"/>
      <c r="Q1804" s="45"/>
      <c r="R1804" s="45"/>
      <c r="S1804" s="45"/>
      <c r="T1804" s="46"/>
      <c r="U1804" s="24"/>
      <c r="V1804" s="24"/>
      <c r="W1804" s="24"/>
      <c r="X1804" s="24"/>
      <c r="Y1804" s="24"/>
      <c r="Z1804" s="24"/>
      <c r="AA1804" s="24"/>
      <c r="AB1804" s="24"/>
      <c r="AC1804" s="24"/>
      <c r="AD1804" s="24"/>
      <c r="AE1804" s="24"/>
      <c r="AT1804" s="12" t="s">
        <v>110</v>
      </c>
      <c r="AU1804" s="12" t="s">
        <v>69</v>
      </c>
    </row>
    <row r="1805" spans="1:65" s="2" customFormat="1" ht="21.75" customHeight="1">
      <c r="A1805" s="24"/>
      <c r="B1805" s="105"/>
      <c r="C1805" s="106" t="s">
        <v>3079</v>
      </c>
      <c r="D1805" s="106" t="s">
        <v>100</v>
      </c>
      <c r="E1805" s="107" t="s">
        <v>3080</v>
      </c>
      <c r="F1805" s="108" t="s">
        <v>3081</v>
      </c>
      <c r="G1805" s="109" t="s">
        <v>1492</v>
      </c>
      <c r="H1805" s="110">
        <v>200</v>
      </c>
      <c r="I1805" s="111">
        <v>358</v>
      </c>
      <c r="J1805" s="111">
        <f>ROUND(I1805*H1805,2)</f>
        <v>71600</v>
      </c>
      <c r="K1805" s="108" t="s">
        <v>104</v>
      </c>
      <c r="L1805" s="25"/>
      <c r="M1805" s="112" t="s">
        <v>3</v>
      </c>
      <c r="N1805" s="113" t="s">
        <v>40</v>
      </c>
      <c r="O1805" s="114">
        <v>0</v>
      </c>
      <c r="P1805" s="114">
        <f>O1805*H1805</f>
        <v>0</v>
      </c>
      <c r="Q1805" s="114">
        <v>0</v>
      </c>
      <c r="R1805" s="114">
        <f>Q1805*H1805</f>
        <v>0</v>
      </c>
      <c r="S1805" s="114">
        <v>0</v>
      </c>
      <c r="T1805" s="115">
        <f>S1805*H1805</f>
        <v>0</v>
      </c>
      <c r="U1805" s="24"/>
      <c r="V1805" s="24"/>
      <c r="W1805" s="24"/>
      <c r="X1805" s="24"/>
      <c r="Y1805" s="24"/>
      <c r="Z1805" s="24"/>
      <c r="AA1805" s="24"/>
      <c r="AB1805" s="24"/>
      <c r="AC1805" s="24"/>
      <c r="AD1805" s="24"/>
      <c r="AE1805" s="24"/>
      <c r="AR1805" s="116" t="s">
        <v>105</v>
      </c>
      <c r="AT1805" s="116" t="s">
        <v>100</v>
      </c>
      <c r="AU1805" s="116" t="s">
        <v>69</v>
      </c>
      <c r="AY1805" s="12" t="s">
        <v>106</v>
      </c>
      <c r="BE1805" s="117">
        <f>IF(N1805="základní",J1805,0)</f>
        <v>71600</v>
      </c>
      <c r="BF1805" s="117">
        <f>IF(N1805="snížená",J1805,0)</f>
        <v>0</v>
      </c>
      <c r="BG1805" s="117">
        <f>IF(N1805="zákl. přenesená",J1805,0)</f>
        <v>0</v>
      </c>
      <c r="BH1805" s="117">
        <f>IF(N1805="sníž. přenesená",J1805,0)</f>
        <v>0</v>
      </c>
      <c r="BI1805" s="117">
        <f>IF(N1805="nulová",J1805,0)</f>
        <v>0</v>
      </c>
      <c r="BJ1805" s="12" t="s">
        <v>77</v>
      </c>
      <c r="BK1805" s="117">
        <f>ROUND(I1805*H1805,2)</f>
        <v>71600</v>
      </c>
      <c r="BL1805" s="12" t="s">
        <v>105</v>
      </c>
      <c r="BM1805" s="116" t="s">
        <v>3082</v>
      </c>
    </row>
    <row r="1806" spans="1:65" s="2" customFormat="1" ht="19.5">
      <c r="A1806" s="24"/>
      <c r="B1806" s="25"/>
      <c r="C1806" s="24"/>
      <c r="D1806" s="118" t="s">
        <v>108</v>
      </c>
      <c r="E1806" s="24"/>
      <c r="F1806" s="119" t="s">
        <v>3083</v>
      </c>
      <c r="G1806" s="24"/>
      <c r="H1806" s="24"/>
      <c r="I1806" s="24"/>
      <c r="J1806" s="24"/>
      <c r="K1806" s="24"/>
      <c r="L1806" s="25"/>
      <c r="M1806" s="120"/>
      <c r="N1806" s="121"/>
      <c r="O1806" s="45"/>
      <c r="P1806" s="45"/>
      <c r="Q1806" s="45"/>
      <c r="R1806" s="45"/>
      <c r="S1806" s="45"/>
      <c r="T1806" s="46"/>
      <c r="U1806" s="24"/>
      <c r="V1806" s="24"/>
      <c r="W1806" s="24"/>
      <c r="X1806" s="24"/>
      <c r="Y1806" s="24"/>
      <c r="Z1806" s="24"/>
      <c r="AA1806" s="24"/>
      <c r="AB1806" s="24"/>
      <c r="AC1806" s="24"/>
      <c r="AD1806" s="24"/>
      <c r="AE1806" s="24"/>
      <c r="AT1806" s="12" t="s">
        <v>108</v>
      </c>
      <c r="AU1806" s="12" t="s">
        <v>69</v>
      </c>
    </row>
    <row r="1807" spans="1:65" s="2" customFormat="1" ht="39">
      <c r="A1807" s="24"/>
      <c r="B1807" s="25"/>
      <c r="C1807" s="24"/>
      <c r="D1807" s="118" t="s">
        <v>110</v>
      </c>
      <c r="E1807" s="24"/>
      <c r="F1807" s="122" t="s">
        <v>3043</v>
      </c>
      <c r="G1807" s="24"/>
      <c r="H1807" s="24"/>
      <c r="I1807" s="24"/>
      <c r="J1807" s="24"/>
      <c r="K1807" s="24"/>
      <c r="L1807" s="25"/>
      <c r="M1807" s="120"/>
      <c r="N1807" s="121"/>
      <c r="O1807" s="45"/>
      <c r="P1807" s="45"/>
      <c r="Q1807" s="45"/>
      <c r="R1807" s="45"/>
      <c r="S1807" s="45"/>
      <c r="T1807" s="46"/>
      <c r="U1807" s="24"/>
      <c r="V1807" s="24"/>
      <c r="W1807" s="24"/>
      <c r="X1807" s="24"/>
      <c r="Y1807" s="24"/>
      <c r="Z1807" s="24"/>
      <c r="AA1807" s="24"/>
      <c r="AB1807" s="24"/>
      <c r="AC1807" s="24"/>
      <c r="AD1807" s="24"/>
      <c r="AE1807" s="24"/>
      <c r="AT1807" s="12" t="s">
        <v>110</v>
      </c>
      <c r="AU1807" s="12" t="s">
        <v>69</v>
      </c>
    </row>
    <row r="1808" spans="1:65" s="2" customFormat="1" ht="16.5" customHeight="1">
      <c r="A1808" s="24"/>
      <c r="B1808" s="105"/>
      <c r="C1808" s="106" t="s">
        <v>3084</v>
      </c>
      <c r="D1808" s="106" t="s">
        <v>100</v>
      </c>
      <c r="E1808" s="107" t="s">
        <v>3085</v>
      </c>
      <c r="F1808" s="108" t="s">
        <v>3086</v>
      </c>
      <c r="G1808" s="109" t="s">
        <v>114</v>
      </c>
      <c r="H1808" s="110">
        <v>5000</v>
      </c>
      <c r="I1808" s="111">
        <v>117</v>
      </c>
      <c r="J1808" s="111">
        <f>ROUND(I1808*H1808,2)</f>
        <v>585000</v>
      </c>
      <c r="K1808" s="108" t="s">
        <v>104</v>
      </c>
      <c r="L1808" s="25"/>
      <c r="M1808" s="112" t="s">
        <v>3</v>
      </c>
      <c r="N1808" s="113" t="s">
        <v>40</v>
      </c>
      <c r="O1808" s="114">
        <v>0</v>
      </c>
      <c r="P1808" s="114">
        <f>O1808*H1808</f>
        <v>0</v>
      </c>
      <c r="Q1808" s="114">
        <v>0</v>
      </c>
      <c r="R1808" s="114">
        <f>Q1808*H1808</f>
        <v>0</v>
      </c>
      <c r="S1808" s="114">
        <v>0</v>
      </c>
      <c r="T1808" s="115">
        <f>S1808*H1808</f>
        <v>0</v>
      </c>
      <c r="U1808" s="24"/>
      <c r="V1808" s="24"/>
      <c r="W1808" s="24"/>
      <c r="X1808" s="24"/>
      <c r="Y1808" s="24"/>
      <c r="Z1808" s="24"/>
      <c r="AA1808" s="24"/>
      <c r="AB1808" s="24"/>
      <c r="AC1808" s="24"/>
      <c r="AD1808" s="24"/>
      <c r="AE1808" s="24"/>
      <c r="AR1808" s="116" t="s">
        <v>105</v>
      </c>
      <c r="AT1808" s="116" t="s">
        <v>100</v>
      </c>
      <c r="AU1808" s="116" t="s">
        <v>69</v>
      </c>
      <c r="AY1808" s="12" t="s">
        <v>106</v>
      </c>
      <c r="BE1808" s="117">
        <f>IF(N1808="základní",J1808,0)</f>
        <v>585000</v>
      </c>
      <c r="BF1808" s="117">
        <f>IF(N1808="snížená",J1808,0)</f>
        <v>0</v>
      </c>
      <c r="BG1808" s="117">
        <f>IF(N1808="zákl. přenesená",J1808,0)</f>
        <v>0</v>
      </c>
      <c r="BH1808" s="117">
        <f>IF(N1808="sníž. přenesená",J1808,0)</f>
        <v>0</v>
      </c>
      <c r="BI1808" s="117">
        <f>IF(N1808="nulová",J1808,0)</f>
        <v>0</v>
      </c>
      <c r="BJ1808" s="12" t="s">
        <v>77</v>
      </c>
      <c r="BK1808" s="117">
        <f>ROUND(I1808*H1808,2)</f>
        <v>585000</v>
      </c>
      <c r="BL1808" s="12" t="s">
        <v>105</v>
      </c>
      <c r="BM1808" s="116" t="s">
        <v>3087</v>
      </c>
    </row>
    <row r="1809" spans="1:65" s="2" customFormat="1" ht="19.5">
      <c r="A1809" s="24"/>
      <c r="B1809" s="25"/>
      <c r="C1809" s="24"/>
      <c r="D1809" s="118" t="s">
        <v>108</v>
      </c>
      <c r="E1809" s="24"/>
      <c r="F1809" s="119" t="s">
        <v>3088</v>
      </c>
      <c r="G1809" s="24"/>
      <c r="H1809" s="24"/>
      <c r="I1809" s="24"/>
      <c r="J1809" s="24"/>
      <c r="K1809" s="24"/>
      <c r="L1809" s="25"/>
      <c r="M1809" s="120"/>
      <c r="N1809" s="121"/>
      <c r="O1809" s="45"/>
      <c r="P1809" s="45"/>
      <c r="Q1809" s="45"/>
      <c r="R1809" s="45"/>
      <c r="S1809" s="45"/>
      <c r="T1809" s="46"/>
      <c r="U1809" s="24"/>
      <c r="V1809" s="24"/>
      <c r="W1809" s="24"/>
      <c r="X1809" s="24"/>
      <c r="Y1809" s="24"/>
      <c r="Z1809" s="24"/>
      <c r="AA1809" s="24"/>
      <c r="AB1809" s="24"/>
      <c r="AC1809" s="24"/>
      <c r="AD1809" s="24"/>
      <c r="AE1809" s="24"/>
      <c r="AT1809" s="12" t="s">
        <v>108</v>
      </c>
      <c r="AU1809" s="12" t="s">
        <v>69</v>
      </c>
    </row>
    <row r="1810" spans="1:65" s="2" customFormat="1" ht="29.25">
      <c r="A1810" s="24"/>
      <c r="B1810" s="25"/>
      <c r="C1810" s="24"/>
      <c r="D1810" s="118" t="s">
        <v>110</v>
      </c>
      <c r="E1810" s="24"/>
      <c r="F1810" s="122" t="s">
        <v>3089</v>
      </c>
      <c r="G1810" s="24"/>
      <c r="H1810" s="24"/>
      <c r="I1810" s="24"/>
      <c r="J1810" s="24"/>
      <c r="K1810" s="24"/>
      <c r="L1810" s="25"/>
      <c r="M1810" s="120"/>
      <c r="N1810" s="121"/>
      <c r="O1810" s="45"/>
      <c r="P1810" s="45"/>
      <c r="Q1810" s="45"/>
      <c r="R1810" s="45"/>
      <c r="S1810" s="45"/>
      <c r="T1810" s="46"/>
      <c r="U1810" s="24"/>
      <c r="V1810" s="24"/>
      <c r="W1810" s="24"/>
      <c r="X1810" s="24"/>
      <c r="Y1810" s="24"/>
      <c r="Z1810" s="24"/>
      <c r="AA1810" s="24"/>
      <c r="AB1810" s="24"/>
      <c r="AC1810" s="24"/>
      <c r="AD1810" s="24"/>
      <c r="AE1810" s="24"/>
      <c r="AT1810" s="12" t="s">
        <v>110</v>
      </c>
      <c r="AU1810" s="12" t="s">
        <v>69</v>
      </c>
    </row>
    <row r="1811" spans="1:65" s="2" customFormat="1" ht="16.5" customHeight="1">
      <c r="A1811" s="24"/>
      <c r="B1811" s="105"/>
      <c r="C1811" s="106" t="s">
        <v>3090</v>
      </c>
      <c r="D1811" s="106" t="s">
        <v>100</v>
      </c>
      <c r="E1811" s="107" t="s">
        <v>3091</v>
      </c>
      <c r="F1811" s="108" t="s">
        <v>3092</v>
      </c>
      <c r="G1811" s="109" t="s">
        <v>114</v>
      </c>
      <c r="H1811" s="110">
        <v>2000</v>
      </c>
      <c r="I1811" s="111">
        <v>207</v>
      </c>
      <c r="J1811" s="111">
        <f>ROUND(I1811*H1811,2)</f>
        <v>414000</v>
      </c>
      <c r="K1811" s="108" t="s">
        <v>104</v>
      </c>
      <c r="L1811" s="25"/>
      <c r="M1811" s="112" t="s">
        <v>3</v>
      </c>
      <c r="N1811" s="113" t="s">
        <v>40</v>
      </c>
      <c r="O1811" s="114">
        <v>0</v>
      </c>
      <c r="P1811" s="114">
        <f>O1811*H1811</f>
        <v>0</v>
      </c>
      <c r="Q1811" s="114">
        <v>0</v>
      </c>
      <c r="R1811" s="114">
        <f>Q1811*H1811</f>
        <v>0</v>
      </c>
      <c r="S1811" s="114">
        <v>0</v>
      </c>
      <c r="T1811" s="115">
        <f>S1811*H1811</f>
        <v>0</v>
      </c>
      <c r="U1811" s="24"/>
      <c r="V1811" s="24"/>
      <c r="W1811" s="24"/>
      <c r="X1811" s="24"/>
      <c r="Y1811" s="24"/>
      <c r="Z1811" s="24"/>
      <c r="AA1811" s="24"/>
      <c r="AB1811" s="24"/>
      <c r="AC1811" s="24"/>
      <c r="AD1811" s="24"/>
      <c r="AE1811" s="24"/>
      <c r="AR1811" s="116" t="s">
        <v>105</v>
      </c>
      <c r="AT1811" s="116" t="s">
        <v>100</v>
      </c>
      <c r="AU1811" s="116" t="s">
        <v>69</v>
      </c>
      <c r="AY1811" s="12" t="s">
        <v>106</v>
      </c>
      <c r="BE1811" s="117">
        <f>IF(N1811="základní",J1811,0)</f>
        <v>414000</v>
      </c>
      <c r="BF1811" s="117">
        <f>IF(N1811="snížená",J1811,0)</f>
        <v>0</v>
      </c>
      <c r="BG1811" s="117">
        <f>IF(N1811="zákl. přenesená",J1811,0)</f>
        <v>0</v>
      </c>
      <c r="BH1811" s="117">
        <f>IF(N1811="sníž. přenesená",J1811,0)</f>
        <v>0</v>
      </c>
      <c r="BI1811" s="117">
        <f>IF(N1811="nulová",J1811,0)</f>
        <v>0</v>
      </c>
      <c r="BJ1811" s="12" t="s">
        <v>77</v>
      </c>
      <c r="BK1811" s="117">
        <f>ROUND(I1811*H1811,2)</f>
        <v>414000</v>
      </c>
      <c r="BL1811" s="12" t="s">
        <v>105</v>
      </c>
      <c r="BM1811" s="116" t="s">
        <v>3093</v>
      </c>
    </row>
    <row r="1812" spans="1:65" s="2" customFormat="1" ht="19.5">
      <c r="A1812" s="24"/>
      <c r="B1812" s="25"/>
      <c r="C1812" s="24"/>
      <c r="D1812" s="118" t="s">
        <v>108</v>
      </c>
      <c r="E1812" s="24"/>
      <c r="F1812" s="119" t="s">
        <v>3094</v>
      </c>
      <c r="G1812" s="24"/>
      <c r="H1812" s="24"/>
      <c r="I1812" s="24"/>
      <c r="J1812" s="24"/>
      <c r="K1812" s="24"/>
      <c r="L1812" s="25"/>
      <c r="M1812" s="120"/>
      <c r="N1812" s="121"/>
      <c r="O1812" s="45"/>
      <c r="P1812" s="45"/>
      <c r="Q1812" s="45"/>
      <c r="R1812" s="45"/>
      <c r="S1812" s="45"/>
      <c r="T1812" s="46"/>
      <c r="U1812" s="24"/>
      <c r="V1812" s="24"/>
      <c r="W1812" s="24"/>
      <c r="X1812" s="24"/>
      <c r="Y1812" s="24"/>
      <c r="Z1812" s="24"/>
      <c r="AA1812" s="24"/>
      <c r="AB1812" s="24"/>
      <c r="AC1812" s="24"/>
      <c r="AD1812" s="24"/>
      <c r="AE1812" s="24"/>
      <c r="AT1812" s="12" t="s">
        <v>108</v>
      </c>
      <c r="AU1812" s="12" t="s">
        <v>69</v>
      </c>
    </row>
    <row r="1813" spans="1:65" s="2" customFormat="1" ht="29.25">
      <c r="A1813" s="24"/>
      <c r="B1813" s="25"/>
      <c r="C1813" s="24"/>
      <c r="D1813" s="118" t="s">
        <v>110</v>
      </c>
      <c r="E1813" s="24"/>
      <c r="F1813" s="122" t="s">
        <v>3089</v>
      </c>
      <c r="G1813" s="24"/>
      <c r="H1813" s="24"/>
      <c r="I1813" s="24"/>
      <c r="J1813" s="24"/>
      <c r="K1813" s="24"/>
      <c r="L1813" s="25"/>
      <c r="M1813" s="120"/>
      <c r="N1813" s="121"/>
      <c r="O1813" s="45"/>
      <c r="P1813" s="45"/>
      <c r="Q1813" s="45"/>
      <c r="R1813" s="45"/>
      <c r="S1813" s="45"/>
      <c r="T1813" s="46"/>
      <c r="U1813" s="24"/>
      <c r="V1813" s="24"/>
      <c r="W1813" s="24"/>
      <c r="X1813" s="24"/>
      <c r="Y1813" s="24"/>
      <c r="Z1813" s="24"/>
      <c r="AA1813" s="24"/>
      <c r="AB1813" s="24"/>
      <c r="AC1813" s="24"/>
      <c r="AD1813" s="24"/>
      <c r="AE1813" s="24"/>
      <c r="AT1813" s="12" t="s">
        <v>110</v>
      </c>
      <c r="AU1813" s="12" t="s">
        <v>69</v>
      </c>
    </row>
    <row r="1814" spans="1:65" s="2" customFormat="1" ht="16.5" customHeight="1">
      <c r="A1814" s="24"/>
      <c r="B1814" s="105"/>
      <c r="C1814" s="106" t="s">
        <v>3095</v>
      </c>
      <c r="D1814" s="106" t="s">
        <v>100</v>
      </c>
      <c r="E1814" s="107" t="s">
        <v>3096</v>
      </c>
      <c r="F1814" s="108" t="s">
        <v>3097</v>
      </c>
      <c r="G1814" s="109" t="s">
        <v>114</v>
      </c>
      <c r="H1814" s="110">
        <v>2000</v>
      </c>
      <c r="I1814" s="111">
        <v>240</v>
      </c>
      <c r="J1814" s="111">
        <f>ROUND(I1814*H1814,2)</f>
        <v>480000</v>
      </c>
      <c r="K1814" s="108" t="s">
        <v>104</v>
      </c>
      <c r="L1814" s="25"/>
      <c r="M1814" s="112" t="s">
        <v>3</v>
      </c>
      <c r="N1814" s="113" t="s">
        <v>40</v>
      </c>
      <c r="O1814" s="114">
        <v>0</v>
      </c>
      <c r="P1814" s="114">
        <f>O1814*H1814</f>
        <v>0</v>
      </c>
      <c r="Q1814" s="114">
        <v>0</v>
      </c>
      <c r="R1814" s="114">
        <f>Q1814*H1814</f>
        <v>0</v>
      </c>
      <c r="S1814" s="114">
        <v>0</v>
      </c>
      <c r="T1814" s="115">
        <f>S1814*H1814</f>
        <v>0</v>
      </c>
      <c r="U1814" s="24"/>
      <c r="V1814" s="24"/>
      <c r="W1814" s="24"/>
      <c r="X1814" s="24"/>
      <c r="Y1814" s="24"/>
      <c r="Z1814" s="24"/>
      <c r="AA1814" s="24"/>
      <c r="AB1814" s="24"/>
      <c r="AC1814" s="24"/>
      <c r="AD1814" s="24"/>
      <c r="AE1814" s="24"/>
      <c r="AR1814" s="116" t="s">
        <v>105</v>
      </c>
      <c r="AT1814" s="116" t="s">
        <v>100</v>
      </c>
      <c r="AU1814" s="116" t="s">
        <v>69</v>
      </c>
      <c r="AY1814" s="12" t="s">
        <v>106</v>
      </c>
      <c r="BE1814" s="117">
        <f>IF(N1814="základní",J1814,0)</f>
        <v>480000</v>
      </c>
      <c r="BF1814" s="117">
        <f>IF(N1814="snížená",J1814,0)</f>
        <v>0</v>
      </c>
      <c r="BG1814" s="117">
        <f>IF(N1814="zákl. přenesená",J1814,0)</f>
        <v>0</v>
      </c>
      <c r="BH1814" s="117">
        <f>IF(N1814="sníž. přenesená",J1814,0)</f>
        <v>0</v>
      </c>
      <c r="BI1814" s="117">
        <f>IF(N1814="nulová",J1814,0)</f>
        <v>0</v>
      </c>
      <c r="BJ1814" s="12" t="s">
        <v>77</v>
      </c>
      <c r="BK1814" s="117">
        <f>ROUND(I1814*H1814,2)</f>
        <v>480000</v>
      </c>
      <c r="BL1814" s="12" t="s">
        <v>105</v>
      </c>
      <c r="BM1814" s="116" t="s">
        <v>3098</v>
      </c>
    </row>
    <row r="1815" spans="1:65" s="2" customFormat="1" ht="19.5">
      <c r="A1815" s="24"/>
      <c r="B1815" s="25"/>
      <c r="C1815" s="24"/>
      <c r="D1815" s="118" t="s">
        <v>108</v>
      </c>
      <c r="E1815" s="24"/>
      <c r="F1815" s="119" t="s">
        <v>3099</v>
      </c>
      <c r="G1815" s="24"/>
      <c r="H1815" s="24"/>
      <c r="I1815" s="24"/>
      <c r="J1815" s="24"/>
      <c r="K1815" s="24"/>
      <c r="L1815" s="25"/>
      <c r="M1815" s="120"/>
      <c r="N1815" s="121"/>
      <c r="O1815" s="45"/>
      <c r="P1815" s="45"/>
      <c r="Q1815" s="45"/>
      <c r="R1815" s="45"/>
      <c r="S1815" s="45"/>
      <c r="T1815" s="46"/>
      <c r="U1815" s="24"/>
      <c r="V1815" s="24"/>
      <c r="W1815" s="24"/>
      <c r="X1815" s="24"/>
      <c r="Y1815" s="24"/>
      <c r="Z1815" s="24"/>
      <c r="AA1815" s="24"/>
      <c r="AB1815" s="24"/>
      <c r="AC1815" s="24"/>
      <c r="AD1815" s="24"/>
      <c r="AE1815" s="24"/>
      <c r="AT1815" s="12" t="s">
        <v>108</v>
      </c>
      <c r="AU1815" s="12" t="s">
        <v>69</v>
      </c>
    </row>
    <row r="1816" spans="1:65" s="2" customFormat="1" ht="29.25">
      <c r="A1816" s="24"/>
      <c r="B1816" s="25"/>
      <c r="C1816" s="24"/>
      <c r="D1816" s="118" t="s">
        <v>110</v>
      </c>
      <c r="E1816" s="24"/>
      <c r="F1816" s="122" t="s">
        <v>3089</v>
      </c>
      <c r="G1816" s="24"/>
      <c r="H1816" s="24"/>
      <c r="I1816" s="24"/>
      <c r="J1816" s="24"/>
      <c r="K1816" s="24"/>
      <c r="L1816" s="25"/>
      <c r="M1816" s="120"/>
      <c r="N1816" s="121"/>
      <c r="O1816" s="45"/>
      <c r="P1816" s="45"/>
      <c r="Q1816" s="45"/>
      <c r="R1816" s="45"/>
      <c r="S1816" s="45"/>
      <c r="T1816" s="46"/>
      <c r="U1816" s="24"/>
      <c r="V1816" s="24"/>
      <c r="W1816" s="24"/>
      <c r="X1816" s="24"/>
      <c r="Y1816" s="24"/>
      <c r="Z1816" s="24"/>
      <c r="AA1816" s="24"/>
      <c r="AB1816" s="24"/>
      <c r="AC1816" s="24"/>
      <c r="AD1816" s="24"/>
      <c r="AE1816" s="24"/>
      <c r="AT1816" s="12" t="s">
        <v>110</v>
      </c>
      <c r="AU1816" s="12" t="s">
        <v>69</v>
      </c>
    </row>
    <row r="1817" spans="1:65" s="2" customFormat="1" ht="16.5" customHeight="1">
      <c r="A1817" s="24"/>
      <c r="B1817" s="105"/>
      <c r="C1817" s="106" t="s">
        <v>3100</v>
      </c>
      <c r="D1817" s="106" t="s">
        <v>100</v>
      </c>
      <c r="E1817" s="107" t="s">
        <v>3101</v>
      </c>
      <c r="F1817" s="108" t="s">
        <v>3102</v>
      </c>
      <c r="G1817" s="109" t="s">
        <v>114</v>
      </c>
      <c r="H1817" s="110">
        <v>100</v>
      </c>
      <c r="I1817" s="111">
        <v>78.2</v>
      </c>
      <c r="J1817" s="111">
        <f>ROUND(I1817*H1817,2)</f>
        <v>7820</v>
      </c>
      <c r="K1817" s="108" t="s">
        <v>104</v>
      </c>
      <c r="L1817" s="25"/>
      <c r="M1817" s="112" t="s">
        <v>3</v>
      </c>
      <c r="N1817" s="113" t="s">
        <v>40</v>
      </c>
      <c r="O1817" s="114">
        <v>0</v>
      </c>
      <c r="P1817" s="114">
        <f>O1817*H1817</f>
        <v>0</v>
      </c>
      <c r="Q1817" s="114">
        <v>0</v>
      </c>
      <c r="R1817" s="114">
        <f>Q1817*H1817</f>
        <v>0</v>
      </c>
      <c r="S1817" s="114">
        <v>0</v>
      </c>
      <c r="T1817" s="115">
        <f>S1817*H1817</f>
        <v>0</v>
      </c>
      <c r="U1817" s="24"/>
      <c r="V1817" s="24"/>
      <c r="W1817" s="24"/>
      <c r="X1817" s="24"/>
      <c r="Y1817" s="24"/>
      <c r="Z1817" s="24"/>
      <c r="AA1817" s="24"/>
      <c r="AB1817" s="24"/>
      <c r="AC1817" s="24"/>
      <c r="AD1817" s="24"/>
      <c r="AE1817" s="24"/>
      <c r="AR1817" s="116" t="s">
        <v>105</v>
      </c>
      <c r="AT1817" s="116" t="s">
        <v>100</v>
      </c>
      <c r="AU1817" s="116" t="s">
        <v>69</v>
      </c>
      <c r="AY1817" s="12" t="s">
        <v>106</v>
      </c>
      <c r="BE1817" s="117">
        <f>IF(N1817="základní",J1817,0)</f>
        <v>7820</v>
      </c>
      <c r="BF1817" s="117">
        <f>IF(N1817="snížená",J1817,0)</f>
        <v>0</v>
      </c>
      <c r="BG1817" s="117">
        <f>IF(N1817="zákl. přenesená",J1817,0)</f>
        <v>0</v>
      </c>
      <c r="BH1817" s="117">
        <f>IF(N1817="sníž. přenesená",J1817,0)</f>
        <v>0</v>
      </c>
      <c r="BI1817" s="117">
        <f>IF(N1817="nulová",J1817,0)</f>
        <v>0</v>
      </c>
      <c r="BJ1817" s="12" t="s">
        <v>77</v>
      </c>
      <c r="BK1817" s="117">
        <f>ROUND(I1817*H1817,2)</f>
        <v>7820</v>
      </c>
      <c r="BL1817" s="12" t="s">
        <v>105</v>
      </c>
      <c r="BM1817" s="116" t="s">
        <v>3103</v>
      </c>
    </row>
    <row r="1818" spans="1:65" s="2" customFormat="1" ht="19.5">
      <c r="A1818" s="24"/>
      <c r="B1818" s="25"/>
      <c r="C1818" s="24"/>
      <c r="D1818" s="118" t="s">
        <v>108</v>
      </c>
      <c r="E1818" s="24"/>
      <c r="F1818" s="119" t="s">
        <v>3104</v>
      </c>
      <c r="G1818" s="24"/>
      <c r="H1818" s="24"/>
      <c r="I1818" s="24"/>
      <c r="J1818" s="24"/>
      <c r="K1818" s="24"/>
      <c r="L1818" s="25"/>
      <c r="M1818" s="120"/>
      <c r="N1818" s="121"/>
      <c r="O1818" s="45"/>
      <c r="P1818" s="45"/>
      <c r="Q1818" s="45"/>
      <c r="R1818" s="45"/>
      <c r="S1818" s="45"/>
      <c r="T1818" s="46"/>
      <c r="U1818" s="24"/>
      <c r="V1818" s="24"/>
      <c r="W1818" s="24"/>
      <c r="X1818" s="24"/>
      <c r="Y1818" s="24"/>
      <c r="Z1818" s="24"/>
      <c r="AA1818" s="24"/>
      <c r="AB1818" s="24"/>
      <c r="AC1818" s="24"/>
      <c r="AD1818" s="24"/>
      <c r="AE1818" s="24"/>
      <c r="AT1818" s="12" t="s">
        <v>108</v>
      </c>
      <c r="AU1818" s="12" t="s">
        <v>69</v>
      </c>
    </row>
    <row r="1819" spans="1:65" s="2" customFormat="1" ht="29.25">
      <c r="A1819" s="24"/>
      <c r="B1819" s="25"/>
      <c r="C1819" s="24"/>
      <c r="D1819" s="118" t="s">
        <v>110</v>
      </c>
      <c r="E1819" s="24"/>
      <c r="F1819" s="122" t="s">
        <v>3089</v>
      </c>
      <c r="G1819" s="24"/>
      <c r="H1819" s="24"/>
      <c r="I1819" s="24"/>
      <c r="J1819" s="24"/>
      <c r="K1819" s="24"/>
      <c r="L1819" s="25"/>
      <c r="M1819" s="120"/>
      <c r="N1819" s="121"/>
      <c r="O1819" s="45"/>
      <c r="P1819" s="45"/>
      <c r="Q1819" s="45"/>
      <c r="R1819" s="45"/>
      <c r="S1819" s="45"/>
      <c r="T1819" s="46"/>
      <c r="U1819" s="24"/>
      <c r="V1819" s="24"/>
      <c r="W1819" s="24"/>
      <c r="X1819" s="24"/>
      <c r="Y1819" s="24"/>
      <c r="Z1819" s="24"/>
      <c r="AA1819" s="24"/>
      <c r="AB1819" s="24"/>
      <c r="AC1819" s="24"/>
      <c r="AD1819" s="24"/>
      <c r="AE1819" s="24"/>
      <c r="AT1819" s="12" t="s">
        <v>110</v>
      </c>
      <c r="AU1819" s="12" t="s">
        <v>69</v>
      </c>
    </row>
    <row r="1820" spans="1:65" s="2" customFormat="1" ht="16.5" customHeight="1">
      <c r="A1820" s="24"/>
      <c r="B1820" s="105"/>
      <c r="C1820" s="106" t="s">
        <v>3105</v>
      </c>
      <c r="D1820" s="106" t="s">
        <v>100</v>
      </c>
      <c r="E1820" s="107" t="s">
        <v>3106</v>
      </c>
      <c r="F1820" s="108" t="s">
        <v>3107</v>
      </c>
      <c r="G1820" s="109" t="s">
        <v>114</v>
      </c>
      <c r="H1820" s="110">
        <v>100</v>
      </c>
      <c r="I1820" s="111">
        <v>61.5</v>
      </c>
      <c r="J1820" s="111">
        <f>ROUND(I1820*H1820,2)</f>
        <v>6150</v>
      </c>
      <c r="K1820" s="108" t="s">
        <v>104</v>
      </c>
      <c r="L1820" s="25"/>
      <c r="M1820" s="112" t="s">
        <v>3</v>
      </c>
      <c r="N1820" s="113" t="s">
        <v>40</v>
      </c>
      <c r="O1820" s="114">
        <v>0</v>
      </c>
      <c r="P1820" s="114">
        <f>O1820*H1820</f>
        <v>0</v>
      </c>
      <c r="Q1820" s="114">
        <v>0</v>
      </c>
      <c r="R1820" s="114">
        <f>Q1820*H1820</f>
        <v>0</v>
      </c>
      <c r="S1820" s="114">
        <v>0</v>
      </c>
      <c r="T1820" s="115">
        <f>S1820*H1820</f>
        <v>0</v>
      </c>
      <c r="U1820" s="24"/>
      <c r="V1820" s="24"/>
      <c r="W1820" s="24"/>
      <c r="X1820" s="24"/>
      <c r="Y1820" s="24"/>
      <c r="Z1820" s="24"/>
      <c r="AA1820" s="24"/>
      <c r="AB1820" s="24"/>
      <c r="AC1820" s="24"/>
      <c r="AD1820" s="24"/>
      <c r="AE1820" s="24"/>
      <c r="AR1820" s="116" t="s">
        <v>105</v>
      </c>
      <c r="AT1820" s="116" t="s">
        <v>100</v>
      </c>
      <c r="AU1820" s="116" t="s">
        <v>69</v>
      </c>
      <c r="AY1820" s="12" t="s">
        <v>106</v>
      </c>
      <c r="BE1820" s="117">
        <f>IF(N1820="základní",J1820,0)</f>
        <v>6150</v>
      </c>
      <c r="BF1820" s="117">
        <f>IF(N1820="snížená",J1820,0)</f>
        <v>0</v>
      </c>
      <c r="BG1820" s="117">
        <f>IF(N1820="zákl. přenesená",J1820,0)</f>
        <v>0</v>
      </c>
      <c r="BH1820" s="117">
        <f>IF(N1820="sníž. přenesená",J1820,0)</f>
        <v>0</v>
      </c>
      <c r="BI1820" s="117">
        <f>IF(N1820="nulová",J1820,0)</f>
        <v>0</v>
      </c>
      <c r="BJ1820" s="12" t="s">
        <v>77</v>
      </c>
      <c r="BK1820" s="117">
        <f>ROUND(I1820*H1820,2)</f>
        <v>6150</v>
      </c>
      <c r="BL1820" s="12" t="s">
        <v>105</v>
      </c>
      <c r="BM1820" s="116" t="s">
        <v>3108</v>
      </c>
    </row>
    <row r="1821" spans="1:65" s="2" customFormat="1" ht="19.5">
      <c r="A1821" s="24"/>
      <c r="B1821" s="25"/>
      <c r="C1821" s="24"/>
      <c r="D1821" s="118" t="s">
        <v>108</v>
      </c>
      <c r="E1821" s="24"/>
      <c r="F1821" s="119" t="s">
        <v>3109</v>
      </c>
      <c r="G1821" s="24"/>
      <c r="H1821" s="24"/>
      <c r="I1821" s="24"/>
      <c r="J1821" s="24"/>
      <c r="K1821" s="24"/>
      <c r="L1821" s="25"/>
      <c r="M1821" s="120"/>
      <c r="N1821" s="121"/>
      <c r="O1821" s="45"/>
      <c r="P1821" s="45"/>
      <c r="Q1821" s="45"/>
      <c r="R1821" s="45"/>
      <c r="S1821" s="45"/>
      <c r="T1821" s="46"/>
      <c r="U1821" s="24"/>
      <c r="V1821" s="24"/>
      <c r="W1821" s="24"/>
      <c r="X1821" s="24"/>
      <c r="Y1821" s="24"/>
      <c r="Z1821" s="24"/>
      <c r="AA1821" s="24"/>
      <c r="AB1821" s="24"/>
      <c r="AC1821" s="24"/>
      <c r="AD1821" s="24"/>
      <c r="AE1821" s="24"/>
      <c r="AT1821" s="12" t="s">
        <v>108</v>
      </c>
      <c r="AU1821" s="12" t="s">
        <v>69</v>
      </c>
    </row>
    <row r="1822" spans="1:65" s="2" customFormat="1" ht="29.25">
      <c r="A1822" s="24"/>
      <c r="B1822" s="25"/>
      <c r="C1822" s="24"/>
      <c r="D1822" s="118" t="s">
        <v>110</v>
      </c>
      <c r="E1822" s="24"/>
      <c r="F1822" s="122" t="s">
        <v>3089</v>
      </c>
      <c r="G1822" s="24"/>
      <c r="H1822" s="24"/>
      <c r="I1822" s="24"/>
      <c r="J1822" s="24"/>
      <c r="K1822" s="24"/>
      <c r="L1822" s="25"/>
      <c r="M1822" s="120"/>
      <c r="N1822" s="121"/>
      <c r="O1822" s="45"/>
      <c r="P1822" s="45"/>
      <c r="Q1822" s="45"/>
      <c r="R1822" s="45"/>
      <c r="S1822" s="45"/>
      <c r="T1822" s="46"/>
      <c r="U1822" s="24"/>
      <c r="V1822" s="24"/>
      <c r="W1822" s="24"/>
      <c r="X1822" s="24"/>
      <c r="Y1822" s="24"/>
      <c r="Z1822" s="24"/>
      <c r="AA1822" s="24"/>
      <c r="AB1822" s="24"/>
      <c r="AC1822" s="24"/>
      <c r="AD1822" s="24"/>
      <c r="AE1822" s="24"/>
      <c r="AT1822" s="12" t="s">
        <v>110</v>
      </c>
      <c r="AU1822" s="12" t="s">
        <v>69</v>
      </c>
    </row>
    <row r="1823" spans="1:65" s="2" customFormat="1" ht="16.5" customHeight="1">
      <c r="A1823" s="24"/>
      <c r="B1823" s="105"/>
      <c r="C1823" s="106" t="s">
        <v>3110</v>
      </c>
      <c r="D1823" s="106" t="s">
        <v>100</v>
      </c>
      <c r="E1823" s="107" t="s">
        <v>3111</v>
      </c>
      <c r="F1823" s="108" t="s">
        <v>3112</v>
      </c>
      <c r="G1823" s="109" t="s">
        <v>114</v>
      </c>
      <c r="H1823" s="110">
        <v>500</v>
      </c>
      <c r="I1823" s="111">
        <v>83.8</v>
      </c>
      <c r="J1823" s="111">
        <f>ROUND(I1823*H1823,2)</f>
        <v>41900</v>
      </c>
      <c r="K1823" s="108" t="s">
        <v>104</v>
      </c>
      <c r="L1823" s="25"/>
      <c r="M1823" s="112" t="s">
        <v>3</v>
      </c>
      <c r="N1823" s="113" t="s">
        <v>40</v>
      </c>
      <c r="O1823" s="114">
        <v>0</v>
      </c>
      <c r="P1823" s="114">
        <f>O1823*H1823</f>
        <v>0</v>
      </c>
      <c r="Q1823" s="114">
        <v>0</v>
      </c>
      <c r="R1823" s="114">
        <f>Q1823*H1823</f>
        <v>0</v>
      </c>
      <c r="S1823" s="114">
        <v>0</v>
      </c>
      <c r="T1823" s="115">
        <f>S1823*H1823</f>
        <v>0</v>
      </c>
      <c r="U1823" s="24"/>
      <c r="V1823" s="24"/>
      <c r="W1823" s="24"/>
      <c r="X1823" s="24"/>
      <c r="Y1823" s="24"/>
      <c r="Z1823" s="24"/>
      <c r="AA1823" s="24"/>
      <c r="AB1823" s="24"/>
      <c r="AC1823" s="24"/>
      <c r="AD1823" s="24"/>
      <c r="AE1823" s="24"/>
      <c r="AR1823" s="116" t="s">
        <v>105</v>
      </c>
      <c r="AT1823" s="116" t="s">
        <v>100</v>
      </c>
      <c r="AU1823" s="116" t="s">
        <v>69</v>
      </c>
      <c r="AY1823" s="12" t="s">
        <v>106</v>
      </c>
      <c r="BE1823" s="117">
        <f>IF(N1823="základní",J1823,0)</f>
        <v>41900</v>
      </c>
      <c r="BF1823" s="117">
        <f>IF(N1823="snížená",J1823,0)</f>
        <v>0</v>
      </c>
      <c r="BG1823" s="117">
        <f>IF(N1823="zákl. přenesená",J1823,0)</f>
        <v>0</v>
      </c>
      <c r="BH1823" s="117">
        <f>IF(N1823="sníž. přenesená",J1823,0)</f>
        <v>0</v>
      </c>
      <c r="BI1823" s="117">
        <f>IF(N1823="nulová",J1823,0)</f>
        <v>0</v>
      </c>
      <c r="BJ1823" s="12" t="s">
        <v>77</v>
      </c>
      <c r="BK1823" s="117">
        <f>ROUND(I1823*H1823,2)</f>
        <v>41900</v>
      </c>
      <c r="BL1823" s="12" t="s">
        <v>105</v>
      </c>
      <c r="BM1823" s="116" t="s">
        <v>3113</v>
      </c>
    </row>
    <row r="1824" spans="1:65" s="2" customFormat="1" ht="19.5">
      <c r="A1824" s="24"/>
      <c r="B1824" s="25"/>
      <c r="C1824" s="24"/>
      <c r="D1824" s="118" t="s">
        <v>108</v>
      </c>
      <c r="E1824" s="24"/>
      <c r="F1824" s="119" t="s">
        <v>3114</v>
      </c>
      <c r="G1824" s="24"/>
      <c r="H1824" s="24"/>
      <c r="I1824" s="24"/>
      <c r="J1824" s="24"/>
      <c r="K1824" s="24"/>
      <c r="L1824" s="25"/>
      <c r="M1824" s="120"/>
      <c r="N1824" s="121"/>
      <c r="O1824" s="45"/>
      <c r="P1824" s="45"/>
      <c r="Q1824" s="45"/>
      <c r="R1824" s="45"/>
      <c r="S1824" s="45"/>
      <c r="T1824" s="46"/>
      <c r="U1824" s="24"/>
      <c r="V1824" s="24"/>
      <c r="W1824" s="24"/>
      <c r="X1824" s="24"/>
      <c r="Y1824" s="24"/>
      <c r="Z1824" s="24"/>
      <c r="AA1824" s="24"/>
      <c r="AB1824" s="24"/>
      <c r="AC1824" s="24"/>
      <c r="AD1824" s="24"/>
      <c r="AE1824" s="24"/>
      <c r="AT1824" s="12" t="s">
        <v>108</v>
      </c>
      <c r="AU1824" s="12" t="s">
        <v>69</v>
      </c>
    </row>
    <row r="1825" spans="1:65" s="2" customFormat="1" ht="29.25">
      <c r="A1825" s="24"/>
      <c r="B1825" s="25"/>
      <c r="C1825" s="24"/>
      <c r="D1825" s="118" t="s">
        <v>110</v>
      </c>
      <c r="E1825" s="24"/>
      <c r="F1825" s="122" t="s">
        <v>3089</v>
      </c>
      <c r="G1825" s="24"/>
      <c r="H1825" s="24"/>
      <c r="I1825" s="24"/>
      <c r="J1825" s="24"/>
      <c r="K1825" s="24"/>
      <c r="L1825" s="25"/>
      <c r="M1825" s="120"/>
      <c r="N1825" s="121"/>
      <c r="O1825" s="45"/>
      <c r="P1825" s="45"/>
      <c r="Q1825" s="45"/>
      <c r="R1825" s="45"/>
      <c r="S1825" s="45"/>
      <c r="T1825" s="46"/>
      <c r="U1825" s="24"/>
      <c r="V1825" s="24"/>
      <c r="W1825" s="24"/>
      <c r="X1825" s="24"/>
      <c r="Y1825" s="24"/>
      <c r="Z1825" s="24"/>
      <c r="AA1825" s="24"/>
      <c r="AB1825" s="24"/>
      <c r="AC1825" s="24"/>
      <c r="AD1825" s="24"/>
      <c r="AE1825" s="24"/>
      <c r="AT1825" s="12" t="s">
        <v>110</v>
      </c>
      <c r="AU1825" s="12" t="s">
        <v>69</v>
      </c>
    </row>
    <row r="1826" spans="1:65" s="2" customFormat="1" ht="16.5" customHeight="1">
      <c r="A1826" s="24"/>
      <c r="B1826" s="105"/>
      <c r="C1826" s="106" t="s">
        <v>3115</v>
      </c>
      <c r="D1826" s="106" t="s">
        <v>100</v>
      </c>
      <c r="E1826" s="107" t="s">
        <v>3116</v>
      </c>
      <c r="F1826" s="108" t="s">
        <v>3117</v>
      </c>
      <c r="G1826" s="109" t="s">
        <v>114</v>
      </c>
      <c r="H1826" s="110">
        <v>200</v>
      </c>
      <c r="I1826" s="111">
        <v>83.8</v>
      </c>
      <c r="J1826" s="111">
        <f>ROUND(I1826*H1826,2)</f>
        <v>16760</v>
      </c>
      <c r="K1826" s="108" t="s">
        <v>104</v>
      </c>
      <c r="L1826" s="25"/>
      <c r="M1826" s="112" t="s">
        <v>3</v>
      </c>
      <c r="N1826" s="113" t="s">
        <v>40</v>
      </c>
      <c r="O1826" s="114">
        <v>0</v>
      </c>
      <c r="P1826" s="114">
        <f>O1826*H1826</f>
        <v>0</v>
      </c>
      <c r="Q1826" s="114">
        <v>0</v>
      </c>
      <c r="R1826" s="114">
        <f>Q1826*H1826</f>
        <v>0</v>
      </c>
      <c r="S1826" s="114">
        <v>0</v>
      </c>
      <c r="T1826" s="115">
        <f>S1826*H1826</f>
        <v>0</v>
      </c>
      <c r="U1826" s="24"/>
      <c r="V1826" s="24"/>
      <c r="W1826" s="24"/>
      <c r="X1826" s="24"/>
      <c r="Y1826" s="24"/>
      <c r="Z1826" s="24"/>
      <c r="AA1826" s="24"/>
      <c r="AB1826" s="24"/>
      <c r="AC1826" s="24"/>
      <c r="AD1826" s="24"/>
      <c r="AE1826" s="24"/>
      <c r="AR1826" s="116" t="s">
        <v>105</v>
      </c>
      <c r="AT1826" s="116" t="s">
        <v>100</v>
      </c>
      <c r="AU1826" s="116" t="s">
        <v>69</v>
      </c>
      <c r="AY1826" s="12" t="s">
        <v>106</v>
      </c>
      <c r="BE1826" s="117">
        <f>IF(N1826="základní",J1826,0)</f>
        <v>16760</v>
      </c>
      <c r="BF1826" s="117">
        <f>IF(N1826="snížená",J1826,0)</f>
        <v>0</v>
      </c>
      <c r="BG1826" s="117">
        <f>IF(N1826="zákl. přenesená",J1826,0)</f>
        <v>0</v>
      </c>
      <c r="BH1826" s="117">
        <f>IF(N1826="sníž. přenesená",J1826,0)</f>
        <v>0</v>
      </c>
      <c r="BI1826" s="117">
        <f>IF(N1826="nulová",J1826,0)</f>
        <v>0</v>
      </c>
      <c r="BJ1826" s="12" t="s">
        <v>77</v>
      </c>
      <c r="BK1826" s="117">
        <f>ROUND(I1826*H1826,2)</f>
        <v>16760</v>
      </c>
      <c r="BL1826" s="12" t="s">
        <v>105</v>
      </c>
      <c r="BM1826" s="116" t="s">
        <v>3118</v>
      </c>
    </row>
    <row r="1827" spans="1:65" s="2" customFormat="1" ht="19.5">
      <c r="A1827" s="24"/>
      <c r="B1827" s="25"/>
      <c r="C1827" s="24"/>
      <c r="D1827" s="118" t="s">
        <v>108</v>
      </c>
      <c r="E1827" s="24"/>
      <c r="F1827" s="119" t="s">
        <v>3119</v>
      </c>
      <c r="G1827" s="24"/>
      <c r="H1827" s="24"/>
      <c r="I1827" s="24"/>
      <c r="J1827" s="24"/>
      <c r="K1827" s="24"/>
      <c r="L1827" s="25"/>
      <c r="M1827" s="120"/>
      <c r="N1827" s="121"/>
      <c r="O1827" s="45"/>
      <c r="P1827" s="45"/>
      <c r="Q1827" s="45"/>
      <c r="R1827" s="45"/>
      <c r="S1827" s="45"/>
      <c r="T1827" s="46"/>
      <c r="U1827" s="24"/>
      <c r="V1827" s="24"/>
      <c r="W1827" s="24"/>
      <c r="X1827" s="24"/>
      <c r="Y1827" s="24"/>
      <c r="Z1827" s="24"/>
      <c r="AA1827" s="24"/>
      <c r="AB1827" s="24"/>
      <c r="AC1827" s="24"/>
      <c r="AD1827" s="24"/>
      <c r="AE1827" s="24"/>
      <c r="AT1827" s="12" t="s">
        <v>108</v>
      </c>
      <c r="AU1827" s="12" t="s">
        <v>69</v>
      </c>
    </row>
    <row r="1828" spans="1:65" s="2" customFormat="1" ht="29.25">
      <c r="A1828" s="24"/>
      <c r="B1828" s="25"/>
      <c r="C1828" s="24"/>
      <c r="D1828" s="118" t="s">
        <v>110</v>
      </c>
      <c r="E1828" s="24"/>
      <c r="F1828" s="122" t="s">
        <v>3089</v>
      </c>
      <c r="G1828" s="24"/>
      <c r="H1828" s="24"/>
      <c r="I1828" s="24"/>
      <c r="J1828" s="24"/>
      <c r="K1828" s="24"/>
      <c r="L1828" s="25"/>
      <c r="M1828" s="120"/>
      <c r="N1828" s="121"/>
      <c r="O1828" s="45"/>
      <c r="P1828" s="45"/>
      <c r="Q1828" s="45"/>
      <c r="R1828" s="45"/>
      <c r="S1828" s="45"/>
      <c r="T1828" s="46"/>
      <c r="U1828" s="24"/>
      <c r="V1828" s="24"/>
      <c r="W1828" s="24"/>
      <c r="X1828" s="24"/>
      <c r="Y1828" s="24"/>
      <c r="Z1828" s="24"/>
      <c r="AA1828" s="24"/>
      <c r="AB1828" s="24"/>
      <c r="AC1828" s="24"/>
      <c r="AD1828" s="24"/>
      <c r="AE1828" s="24"/>
      <c r="AT1828" s="12" t="s">
        <v>110</v>
      </c>
      <c r="AU1828" s="12" t="s">
        <v>69</v>
      </c>
    </row>
    <row r="1829" spans="1:65" s="2" customFormat="1" ht="16.5" customHeight="1">
      <c r="A1829" s="24"/>
      <c r="B1829" s="105"/>
      <c r="C1829" s="106" t="s">
        <v>3120</v>
      </c>
      <c r="D1829" s="106" t="s">
        <v>100</v>
      </c>
      <c r="E1829" s="107" t="s">
        <v>3121</v>
      </c>
      <c r="F1829" s="108" t="s">
        <v>3122</v>
      </c>
      <c r="G1829" s="109" t="s">
        <v>114</v>
      </c>
      <c r="H1829" s="110">
        <v>200</v>
      </c>
      <c r="I1829" s="111">
        <v>83.8</v>
      </c>
      <c r="J1829" s="111">
        <f>ROUND(I1829*H1829,2)</f>
        <v>16760</v>
      </c>
      <c r="K1829" s="108" t="s">
        <v>104</v>
      </c>
      <c r="L1829" s="25"/>
      <c r="M1829" s="112" t="s">
        <v>3</v>
      </c>
      <c r="N1829" s="113" t="s">
        <v>40</v>
      </c>
      <c r="O1829" s="114">
        <v>0</v>
      </c>
      <c r="P1829" s="114">
        <f>O1829*H1829</f>
        <v>0</v>
      </c>
      <c r="Q1829" s="114">
        <v>0</v>
      </c>
      <c r="R1829" s="114">
        <f>Q1829*H1829</f>
        <v>0</v>
      </c>
      <c r="S1829" s="114">
        <v>0</v>
      </c>
      <c r="T1829" s="115">
        <f>S1829*H1829</f>
        <v>0</v>
      </c>
      <c r="U1829" s="24"/>
      <c r="V1829" s="24"/>
      <c r="W1829" s="24"/>
      <c r="X1829" s="24"/>
      <c r="Y1829" s="24"/>
      <c r="Z1829" s="24"/>
      <c r="AA1829" s="24"/>
      <c r="AB1829" s="24"/>
      <c r="AC1829" s="24"/>
      <c r="AD1829" s="24"/>
      <c r="AE1829" s="24"/>
      <c r="AR1829" s="116" t="s">
        <v>105</v>
      </c>
      <c r="AT1829" s="116" t="s">
        <v>100</v>
      </c>
      <c r="AU1829" s="116" t="s">
        <v>69</v>
      </c>
      <c r="AY1829" s="12" t="s">
        <v>106</v>
      </c>
      <c r="BE1829" s="117">
        <f>IF(N1829="základní",J1829,0)</f>
        <v>16760</v>
      </c>
      <c r="BF1829" s="117">
        <f>IF(N1829="snížená",J1829,0)</f>
        <v>0</v>
      </c>
      <c r="BG1829" s="117">
        <f>IF(N1829="zákl. přenesená",J1829,0)</f>
        <v>0</v>
      </c>
      <c r="BH1829" s="117">
        <f>IF(N1829="sníž. přenesená",J1829,0)</f>
        <v>0</v>
      </c>
      <c r="BI1829" s="117">
        <f>IF(N1829="nulová",J1829,0)</f>
        <v>0</v>
      </c>
      <c r="BJ1829" s="12" t="s">
        <v>77</v>
      </c>
      <c r="BK1829" s="117">
        <f>ROUND(I1829*H1829,2)</f>
        <v>16760</v>
      </c>
      <c r="BL1829" s="12" t="s">
        <v>105</v>
      </c>
      <c r="BM1829" s="116" t="s">
        <v>3123</v>
      </c>
    </row>
    <row r="1830" spans="1:65" s="2" customFormat="1" ht="19.5">
      <c r="A1830" s="24"/>
      <c r="B1830" s="25"/>
      <c r="C1830" s="24"/>
      <c r="D1830" s="118" t="s">
        <v>108</v>
      </c>
      <c r="E1830" s="24"/>
      <c r="F1830" s="119" t="s">
        <v>3124</v>
      </c>
      <c r="G1830" s="24"/>
      <c r="H1830" s="24"/>
      <c r="I1830" s="24"/>
      <c r="J1830" s="24"/>
      <c r="K1830" s="24"/>
      <c r="L1830" s="25"/>
      <c r="M1830" s="120"/>
      <c r="N1830" s="121"/>
      <c r="O1830" s="45"/>
      <c r="P1830" s="45"/>
      <c r="Q1830" s="45"/>
      <c r="R1830" s="45"/>
      <c r="S1830" s="45"/>
      <c r="T1830" s="46"/>
      <c r="U1830" s="24"/>
      <c r="V1830" s="24"/>
      <c r="W1830" s="24"/>
      <c r="X1830" s="24"/>
      <c r="Y1830" s="24"/>
      <c r="Z1830" s="24"/>
      <c r="AA1830" s="24"/>
      <c r="AB1830" s="24"/>
      <c r="AC1830" s="24"/>
      <c r="AD1830" s="24"/>
      <c r="AE1830" s="24"/>
      <c r="AT1830" s="12" t="s">
        <v>108</v>
      </c>
      <c r="AU1830" s="12" t="s">
        <v>69</v>
      </c>
    </row>
    <row r="1831" spans="1:65" s="2" customFormat="1" ht="29.25">
      <c r="A1831" s="24"/>
      <c r="B1831" s="25"/>
      <c r="C1831" s="24"/>
      <c r="D1831" s="118" t="s">
        <v>110</v>
      </c>
      <c r="E1831" s="24"/>
      <c r="F1831" s="122" t="s">
        <v>3089</v>
      </c>
      <c r="G1831" s="24"/>
      <c r="H1831" s="24"/>
      <c r="I1831" s="24"/>
      <c r="J1831" s="24"/>
      <c r="K1831" s="24"/>
      <c r="L1831" s="25"/>
      <c r="M1831" s="120"/>
      <c r="N1831" s="121"/>
      <c r="O1831" s="45"/>
      <c r="P1831" s="45"/>
      <c r="Q1831" s="45"/>
      <c r="R1831" s="45"/>
      <c r="S1831" s="45"/>
      <c r="T1831" s="46"/>
      <c r="U1831" s="24"/>
      <c r="V1831" s="24"/>
      <c r="W1831" s="24"/>
      <c r="X1831" s="24"/>
      <c r="Y1831" s="24"/>
      <c r="Z1831" s="24"/>
      <c r="AA1831" s="24"/>
      <c r="AB1831" s="24"/>
      <c r="AC1831" s="24"/>
      <c r="AD1831" s="24"/>
      <c r="AE1831" s="24"/>
      <c r="AT1831" s="12" t="s">
        <v>110</v>
      </c>
      <c r="AU1831" s="12" t="s">
        <v>69</v>
      </c>
    </row>
    <row r="1832" spans="1:65" s="2" customFormat="1" ht="16.5" customHeight="1">
      <c r="A1832" s="24"/>
      <c r="B1832" s="105"/>
      <c r="C1832" s="106" t="s">
        <v>3125</v>
      </c>
      <c r="D1832" s="106" t="s">
        <v>100</v>
      </c>
      <c r="E1832" s="107" t="s">
        <v>3126</v>
      </c>
      <c r="F1832" s="108" t="s">
        <v>3127</v>
      </c>
      <c r="G1832" s="109" t="s">
        <v>114</v>
      </c>
      <c r="H1832" s="110">
        <v>200</v>
      </c>
      <c r="I1832" s="111">
        <v>78.2</v>
      </c>
      <c r="J1832" s="111">
        <f>ROUND(I1832*H1832,2)</f>
        <v>15640</v>
      </c>
      <c r="K1832" s="108" t="s">
        <v>104</v>
      </c>
      <c r="L1832" s="25"/>
      <c r="M1832" s="112" t="s">
        <v>3</v>
      </c>
      <c r="N1832" s="113" t="s">
        <v>40</v>
      </c>
      <c r="O1832" s="114">
        <v>0</v>
      </c>
      <c r="P1832" s="114">
        <f>O1832*H1832</f>
        <v>0</v>
      </c>
      <c r="Q1832" s="114">
        <v>0</v>
      </c>
      <c r="R1832" s="114">
        <f>Q1832*H1832</f>
        <v>0</v>
      </c>
      <c r="S1832" s="114">
        <v>0</v>
      </c>
      <c r="T1832" s="115">
        <f>S1832*H1832</f>
        <v>0</v>
      </c>
      <c r="U1832" s="24"/>
      <c r="V1832" s="24"/>
      <c r="W1832" s="24"/>
      <c r="X1832" s="24"/>
      <c r="Y1832" s="24"/>
      <c r="Z1832" s="24"/>
      <c r="AA1832" s="24"/>
      <c r="AB1832" s="24"/>
      <c r="AC1832" s="24"/>
      <c r="AD1832" s="24"/>
      <c r="AE1832" s="24"/>
      <c r="AR1832" s="116" t="s">
        <v>105</v>
      </c>
      <c r="AT1832" s="116" t="s">
        <v>100</v>
      </c>
      <c r="AU1832" s="116" t="s">
        <v>69</v>
      </c>
      <c r="AY1832" s="12" t="s">
        <v>106</v>
      </c>
      <c r="BE1832" s="117">
        <f>IF(N1832="základní",J1832,0)</f>
        <v>15640</v>
      </c>
      <c r="BF1832" s="117">
        <f>IF(N1832="snížená",J1832,0)</f>
        <v>0</v>
      </c>
      <c r="BG1832" s="117">
        <f>IF(N1832="zákl. přenesená",J1832,0)</f>
        <v>0</v>
      </c>
      <c r="BH1832" s="117">
        <f>IF(N1832="sníž. přenesená",J1832,0)</f>
        <v>0</v>
      </c>
      <c r="BI1832" s="117">
        <f>IF(N1832="nulová",J1832,0)</f>
        <v>0</v>
      </c>
      <c r="BJ1832" s="12" t="s">
        <v>77</v>
      </c>
      <c r="BK1832" s="117">
        <f>ROUND(I1832*H1832,2)</f>
        <v>15640</v>
      </c>
      <c r="BL1832" s="12" t="s">
        <v>105</v>
      </c>
      <c r="BM1832" s="116" t="s">
        <v>3128</v>
      </c>
    </row>
    <row r="1833" spans="1:65" s="2" customFormat="1" ht="29.25">
      <c r="A1833" s="24"/>
      <c r="B1833" s="25"/>
      <c r="C1833" s="24"/>
      <c r="D1833" s="118" t="s">
        <v>108</v>
      </c>
      <c r="E1833" s="24"/>
      <c r="F1833" s="119" t="s">
        <v>3129</v>
      </c>
      <c r="G1833" s="24"/>
      <c r="H1833" s="24"/>
      <c r="I1833" s="24"/>
      <c r="J1833" s="24"/>
      <c r="K1833" s="24"/>
      <c r="L1833" s="25"/>
      <c r="M1833" s="120"/>
      <c r="N1833" s="121"/>
      <c r="O1833" s="45"/>
      <c r="P1833" s="45"/>
      <c r="Q1833" s="45"/>
      <c r="R1833" s="45"/>
      <c r="S1833" s="45"/>
      <c r="T1833" s="46"/>
      <c r="U1833" s="24"/>
      <c r="V1833" s="24"/>
      <c r="W1833" s="24"/>
      <c r="X1833" s="24"/>
      <c r="Y1833" s="24"/>
      <c r="Z1833" s="24"/>
      <c r="AA1833" s="24"/>
      <c r="AB1833" s="24"/>
      <c r="AC1833" s="24"/>
      <c r="AD1833" s="24"/>
      <c r="AE1833" s="24"/>
      <c r="AT1833" s="12" t="s">
        <v>108</v>
      </c>
      <c r="AU1833" s="12" t="s">
        <v>69</v>
      </c>
    </row>
    <row r="1834" spans="1:65" s="2" customFormat="1" ht="29.25">
      <c r="A1834" s="24"/>
      <c r="B1834" s="25"/>
      <c r="C1834" s="24"/>
      <c r="D1834" s="118" t="s">
        <v>110</v>
      </c>
      <c r="E1834" s="24"/>
      <c r="F1834" s="122" t="s">
        <v>3089</v>
      </c>
      <c r="G1834" s="24"/>
      <c r="H1834" s="24"/>
      <c r="I1834" s="24"/>
      <c r="J1834" s="24"/>
      <c r="K1834" s="24"/>
      <c r="L1834" s="25"/>
      <c r="M1834" s="120"/>
      <c r="N1834" s="121"/>
      <c r="O1834" s="45"/>
      <c r="P1834" s="45"/>
      <c r="Q1834" s="45"/>
      <c r="R1834" s="45"/>
      <c r="S1834" s="45"/>
      <c r="T1834" s="46"/>
      <c r="U1834" s="24"/>
      <c r="V1834" s="24"/>
      <c r="W1834" s="24"/>
      <c r="X1834" s="24"/>
      <c r="Y1834" s="24"/>
      <c r="Z1834" s="24"/>
      <c r="AA1834" s="24"/>
      <c r="AB1834" s="24"/>
      <c r="AC1834" s="24"/>
      <c r="AD1834" s="24"/>
      <c r="AE1834" s="24"/>
      <c r="AT1834" s="12" t="s">
        <v>110</v>
      </c>
      <c r="AU1834" s="12" t="s">
        <v>69</v>
      </c>
    </row>
    <row r="1835" spans="1:65" s="2" customFormat="1" ht="16.5" customHeight="1">
      <c r="A1835" s="24"/>
      <c r="B1835" s="105"/>
      <c r="C1835" s="106" t="s">
        <v>3130</v>
      </c>
      <c r="D1835" s="106" t="s">
        <v>100</v>
      </c>
      <c r="E1835" s="107" t="s">
        <v>3131</v>
      </c>
      <c r="F1835" s="108" t="s">
        <v>3132</v>
      </c>
      <c r="G1835" s="109" t="s">
        <v>114</v>
      </c>
      <c r="H1835" s="110">
        <v>1000</v>
      </c>
      <c r="I1835" s="111">
        <v>50.3</v>
      </c>
      <c r="J1835" s="111">
        <f>ROUND(I1835*H1835,2)</f>
        <v>50300</v>
      </c>
      <c r="K1835" s="108" t="s">
        <v>104</v>
      </c>
      <c r="L1835" s="25"/>
      <c r="M1835" s="112" t="s">
        <v>3</v>
      </c>
      <c r="N1835" s="113" t="s">
        <v>40</v>
      </c>
      <c r="O1835" s="114">
        <v>0</v>
      </c>
      <c r="P1835" s="114">
        <f>O1835*H1835</f>
        <v>0</v>
      </c>
      <c r="Q1835" s="114">
        <v>0</v>
      </c>
      <c r="R1835" s="114">
        <f>Q1835*H1835</f>
        <v>0</v>
      </c>
      <c r="S1835" s="114">
        <v>0</v>
      </c>
      <c r="T1835" s="115">
        <f>S1835*H1835</f>
        <v>0</v>
      </c>
      <c r="U1835" s="24"/>
      <c r="V1835" s="24"/>
      <c r="W1835" s="24"/>
      <c r="X1835" s="24"/>
      <c r="Y1835" s="24"/>
      <c r="Z1835" s="24"/>
      <c r="AA1835" s="24"/>
      <c r="AB1835" s="24"/>
      <c r="AC1835" s="24"/>
      <c r="AD1835" s="24"/>
      <c r="AE1835" s="24"/>
      <c r="AR1835" s="116" t="s">
        <v>105</v>
      </c>
      <c r="AT1835" s="116" t="s">
        <v>100</v>
      </c>
      <c r="AU1835" s="116" t="s">
        <v>69</v>
      </c>
      <c r="AY1835" s="12" t="s">
        <v>106</v>
      </c>
      <c r="BE1835" s="117">
        <f>IF(N1835="základní",J1835,0)</f>
        <v>50300</v>
      </c>
      <c r="BF1835" s="117">
        <f>IF(N1835="snížená",J1835,0)</f>
        <v>0</v>
      </c>
      <c r="BG1835" s="117">
        <f>IF(N1835="zákl. přenesená",J1835,0)</f>
        <v>0</v>
      </c>
      <c r="BH1835" s="117">
        <f>IF(N1835="sníž. přenesená",J1835,0)</f>
        <v>0</v>
      </c>
      <c r="BI1835" s="117">
        <f>IF(N1835="nulová",J1835,0)</f>
        <v>0</v>
      </c>
      <c r="BJ1835" s="12" t="s">
        <v>77</v>
      </c>
      <c r="BK1835" s="117">
        <f>ROUND(I1835*H1835,2)</f>
        <v>50300</v>
      </c>
      <c r="BL1835" s="12" t="s">
        <v>105</v>
      </c>
      <c r="BM1835" s="116" t="s">
        <v>3133</v>
      </c>
    </row>
    <row r="1836" spans="1:65" s="2" customFormat="1" ht="19.5">
      <c r="A1836" s="24"/>
      <c r="B1836" s="25"/>
      <c r="C1836" s="24"/>
      <c r="D1836" s="118" t="s">
        <v>108</v>
      </c>
      <c r="E1836" s="24"/>
      <c r="F1836" s="119" t="s">
        <v>3134</v>
      </c>
      <c r="G1836" s="24"/>
      <c r="H1836" s="24"/>
      <c r="I1836" s="24"/>
      <c r="J1836" s="24"/>
      <c r="K1836" s="24"/>
      <c r="L1836" s="25"/>
      <c r="M1836" s="120"/>
      <c r="N1836" s="121"/>
      <c r="O1836" s="45"/>
      <c r="P1836" s="45"/>
      <c r="Q1836" s="45"/>
      <c r="R1836" s="45"/>
      <c r="S1836" s="45"/>
      <c r="T1836" s="46"/>
      <c r="U1836" s="24"/>
      <c r="V1836" s="24"/>
      <c r="W1836" s="24"/>
      <c r="X1836" s="24"/>
      <c r="Y1836" s="24"/>
      <c r="Z1836" s="24"/>
      <c r="AA1836" s="24"/>
      <c r="AB1836" s="24"/>
      <c r="AC1836" s="24"/>
      <c r="AD1836" s="24"/>
      <c r="AE1836" s="24"/>
      <c r="AT1836" s="12" t="s">
        <v>108</v>
      </c>
      <c r="AU1836" s="12" t="s">
        <v>69</v>
      </c>
    </row>
    <row r="1837" spans="1:65" s="2" customFormat="1" ht="29.25">
      <c r="A1837" s="24"/>
      <c r="B1837" s="25"/>
      <c r="C1837" s="24"/>
      <c r="D1837" s="118" t="s">
        <v>110</v>
      </c>
      <c r="E1837" s="24"/>
      <c r="F1837" s="122" t="s">
        <v>3089</v>
      </c>
      <c r="G1837" s="24"/>
      <c r="H1837" s="24"/>
      <c r="I1837" s="24"/>
      <c r="J1837" s="24"/>
      <c r="K1837" s="24"/>
      <c r="L1837" s="25"/>
      <c r="M1837" s="120"/>
      <c r="N1837" s="121"/>
      <c r="O1837" s="45"/>
      <c r="P1837" s="45"/>
      <c r="Q1837" s="45"/>
      <c r="R1837" s="45"/>
      <c r="S1837" s="45"/>
      <c r="T1837" s="46"/>
      <c r="U1837" s="24"/>
      <c r="V1837" s="24"/>
      <c r="W1837" s="24"/>
      <c r="X1837" s="24"/>
      <c r="Y1837" s="24"/>
      <c r="Z1837" s="24"/>
      <c r="AA1837" s="24"/>
      <c r="AB1837" s="24"/>
      <c r="AC1837" s="24"/>
      <c r="AD1837" s="24"/>
      <c r="AE1837" s="24"/>
      <c r="AT1837" s="12" t="s">
        <v>110</v>
      </c>
      <c r="AU1837" s="12" t="s">
        <v>69</v>
      </c>
    </row>
    <row r="1838" spans="1:65" s="2" customFormat="1" ht="16.5" customHeight="1">
      <c r="A1838" s="24"/>
      <c r="B1838" s="105"/>
      <c r="C1838" s="106" t="s">
        <v>3135</v>
      </c>
      <c r="D1838" s="106" t="s">
        <v>100</v>
      </c>
      <c r="E1838" s="107" t="s">
        <v>3136</v>
      </c>
      <c r="F1838" s="108" t="s">
        <v>3137</v>
      </c>
      <c r="G1838" s="109" t="s">
        <v>114</v>
      </c>
      <c r="H1838" s="110">
        <v>200</v>
      </c>
      <c r="I1838" s="111">
        <v>39.1</v>
      </c>
      <c r="J1838" s="111">
        <f>ROUND(I1838*H1838,2)</f>
        <v>7820</v>
      </c>
      <c r="K1838" s="108" t="s">
        <v>104</v>
      </c>
      <c r="L1838" s="25"/>
      <c r="M1838" s="112" t="s">
        <v>3</v>
      </c>
      <c r="N1838" s="113" t="s">
        <v>40</v>
      </c>
      <c r="O1838" s="114">
        <v>0</v>
      </c>
      <c r="P1838" s="114">
        <f>O1838*H1838</f>
        <v>0</v>
      </c>
      <c r="Q1838" s="114">
        <v>0</v>
      </c>
      <c r="R1838" s="114">
        <f>Q1838*H1838</f>
        <v>0</v>
      </c>
      <c r="S1838" s="114">
        <v>0</v>
      </c>
      <c r="T1838" s="115">
        <f>S1838*H1838</f>
        <v>0</v>
      </c>
      <c r="U1838" s="24"/>
      <c r="V1838" s="24"/>
      <c r="W1838" s="24"/>
      <c r="X1838" s="24"/>
      <c r="Y1838" s="24"/>
      <c r="Z1838" s="24"/>
      <c r="AA1838" s="24"/>
      <c r="AB1838" s="24"/>
      <c r="AC1838" s="24"/>
      <c r="AD1838" s="24"/>
      <c r="AE1838" s="24"/>
      <c r="AR1838" s="116" t="s">
        <v>105</v>
      </c>
      <c r="AT1838" s="116" t="s">
        <v>100</v>
      </c>
      <c r="AU1838" s="116" t="s">
        <v>69</v>
      </c>
      <c r="AY1838" s="12" t="s">
        <v>106</v>
      </c>
      <c r="BE1838" s="117">
        <f>IF(N1838="základní",J1838,0)</f>
        <v>7820</v>
      </c>
      <c r="BF1838" s="117">
        <f>IF(N1838="snížená",J1838,0)</f>
        <v>0</v>
      </c>
      <c r="BG1838" s="117">
        <f>IF(N1838="zákl. přenesená",J1838,0)</f>
        <v>0</v>
      </c>
      <c r="BH1838" s="117">
        <f>IF(N1838="sníž. přenesená",J1838,0)</f>
        <v>0</v>
      </c>
      <c r="BI1838" s="117">
        <f>IF(N1838="nulová",J1838,0)</f>
        <v>0</v>
      </c>
      <c r="BJ1838" s="12" t="s">
        <v>77</v>
      </c>
      <c r="BK1838" s="117">
        <f>ROUND(I1838*H1838,2)</f>
        <v>7820</v>
      </c>
      <c r="BL1838" s="12" t="s">
        <v>105</v>
      </c>
      <c r="BM1838" s="116" t="s">
        <v>3138</v>
      </c>
    </row>
    <row r="1839" spans="1:65" s="2" customFormat="1" ht="19.5">
      <c r="A1839" s="24"/>
      <c r="B1839" s="25"/>
      <c r="C1839" s="24"/>
      <c r="D1839" s="118" t="s">
        <v>108</v>
      </c>
      <c r="E1839" s="24"/>
      <c r="F1839" s="119" t="s">
        <v>3139</v>
      </c>
      <c r="G1839" s="24"/>
      <c r="H1839" s="24"/>
      <c r="I1839" s="24"/>
      <c r="J1839" s="24"/>
      <c r="K1839" s="24"/>
      <c r="L1839" s="25"/>
      <c r="M1839" s="120"/>
      <c r="N1839" s="121"/>
      <c r="O1839" s="45"/>
      <c r="P1839" s="45"/>
      <c r="Q1839" s="45"/>
      <c r="R1839" s="45"/>
      <c r="S1839" s="45"/>
      <c r="T1839" s="46"/>
      <c r="U1839" s="24"/>
      <c r="V1839" s="24"/>
      <c r="W1839" s="24"/>
      <c r="X1839" s="24"/>
      <c r="Y1839" s="24"/>
      <c r="Z1839" s="24"/>
      <c r="AA1839" s="24"/>
      <c r="AB1839" s="24"/>
      <c r="AC1839" s="24"/>
      <c r="AD1839" s="24"/>
      <c r="AE1839" s="24"/>
      <c r="AT1839" s="12" t="s">
        <v>108</v>
      </c>
      <c r="AU1839" s="12" t="s">
        <v>69</v>
      </c>
    </row>
    <row r="1840" spans="1:65" s="2" customFormat="1" ht="29.25">
      <c r="A1840" s="24"/>
      <c r="B1840" s="25"/>
      <c r="C1840" s="24"/>
      <c r="D1840" s="118" t="s">
        <v>110</v>
      </c>
      <c r="E1840" s="24"/>
      <c r="F1840" s="122" t="s">
        <v>3089</v>
      </c>
      <c r="G1840" s="24"/>
      <c r="H1840" s="24"/>
      <c r="I1840" s="24"/>
      <c r="J1840" s="24"/>
      <c r="K1840" s="24"/>
      <c r="L1840" s="25"/>
      <c r="M1840" s="120"/>
      <c r="N1840" s="121"/>
      <c r="O1840" s="45"/>
      <c r="P1840" s="45"/>
      <c r="Q1840" s="45"/>
      <c r="R1840" s="45"/>
      <c r="S1840" s="45"/>
      <c r="T1840" s="46"/>
      <c r="U1840" s="24"/>
      <c r="V1840" s="24"/>
      <c r="W1840" s="24"/>
      <c r="X1840" s="24"/>
      <c r="Y1840" s="24"/>
      <c r="Z1840" s="24"/>
      <c r="AA1840" s="24"/>
      <c r="AB1840" s="24"/>
      <c r="AC1840" s="24"/>
      <c r="AD1840" s="24"/>
      <c r="AE1840" s="24"/>
      <c r="AT1840" s="12" t="s">
        <v>110</v>
      </c>
      <c r="AU1840" s="12" t="s">
        <v>69</v>
      </c>
    </row>
    <row r="1841" spans="1:65" s="2" customFormat="1" ht="16.5" customHeight="1">
      <c r="A1841" s="24"/>
      <c r="B1841" s="105"/>
      <c r="C1841" s="106" t="s">
        <v>3140</v>
      </c>
      <c r="D1841" s="106" t="s">
        <v>100</v>
      </c>
      <c r="E1841" s="107" t="s">
        <v>3141</v>
      </c>
      <c r="F1841" s="108" t="s">
        <v>3142</v>
      </c>
      <c r="G1841" s="109" t="s">
        <v>114</v>
      </c>
      <c r="H1841" s="110">
        <v>200</v>
      </c>
      <c r="I1841" s="111">
        <v>49.7</v>
      </c>
      <c r="J1841" s="111">
        <f>ROUND(I1841*H1841,2)</f>
        <v>9940</v>
      </c>
      <c r="K1841" s="108" t="s">
        <v>104</v>
      </c>
      <c r="L1841" s="25"/>
      <c r="M1841" s="112" t="s">
        <v>3</v>
      </c>
      <c r="N1841" s="113" t="s">
        <v>40</v>
      </c>
      <c r="O1841" s="114">
        <v>0</v>
      </c>
      <c r="P1841" s="114">
        <f>O1841*H1841</f>
        <v>0</v>
      </c>
      <c r="Q1841" s="114">
        <v>0</v>
      </c>
      <c r="R1841" s="114">
        <f>Q1841*H1841</f>
        <v>0</v>
      </c>
      <c r="S1841" s="114">
        <v>0</v>
      </c>
      <c r="T1841" s="115">
        <f>S1841*H1841</f>
        <v>0</v>
      </c>
      <c r="U1841" s="24"/>
      <c r="V1841" s="24"/>
      <c r="W1841" s="24"/>
      <c r="X1841" s="24"/>
      <c r="Y1841" s="24"/>
      <c r="Z1841" s="24"/>
      <c r="AA1841" s="24"/>
      <c r="AB1841" s="24"/>
      <c r="AC1841" s="24"/>
      <c r="AD1841" s="24"/>
      <c r="AE1841" s="24"/>
      <c r="AR1841" s="116" t="s">
        <v>105</v>
      </c>
      <c r="AT1841" s="116" t="s">
        <v>100</v>
      </c>
      <c r="AU1841" s="116" t="s">
        <v>69</v>
      </c>
      <c r="AY1841" s="12" t="s">
        <v>106</v>
      </c>
      <c r="BE1841" s="117">
        <f>IF(N1841="základní",J1841,0)</f>
        <v>9940</v>
      </c>
      <c r="BF1841" s="117">
        <f>IF(N1841="snížená",J1841,0)</f>
        <v>0</v>
      </c>
      <c r="BG1841" s="117">
        <f>IF(N1841="zákl. přenesená",J1841,0)</f>
        <v>0</v>
      </c>
      <c r="BH1841" s="117">
        <f>IF(N1841="sníž. přenesená",J1841,0)</f>
        <v>0</v>
      </c>
      <c r="BI1841" s="117">
        <f>IF(N1841="nulová",J1841,0)</f>
        <v>0</v>
      </c>
      <c r="BJ1841" s="12" t="s">
        <v>77</v>
      </c>
      <c r="BK1841" s="117">
        <f>ROUND(I1841*H1841,2)</f>
        <v>9940</v>
      </c>
      <c r="BL1841" s="12" t="s">
        <v>105</v>
      </c>
      <c r="BM1841" s="116" t="s">
        <v>3143</v>
      </c>
    </row>
    <row r="1842" spans="1:65" s="2" customFormat="1" ht="19.5">
      <c r="A1842" s="24"/>
      <c r="B1842" s="25"/>
      <c r="C1842" s="24"/>
      <c r="D1842" s="118" t="s">
        <v>108</v>
      </c>
      <c r="E1842" s="24"/>
      <c r="F1842" s="119" t="s">
        <v>3144</v>
      </c>
      <c r="G1842" s="24"/>
      <c r="H1842" s="24"/>
      <c r="I1842" s="24"/>
      <c r="J1842" s="24"/>
      <c r="K1842" s="24"/>
      <c r="L1842" s="25"/>
      <c r="M1842" s="120"/>
      <c r="N1842" s="121"/>
      <c r="O1842" s="45"/>
      <c r="P1842" s="45"/>
      <c r="Q1842" s="45"/>
      <c r="R1842" s="45"/>
      <c r="S1842" s="45"/>
      <c r="T1842" s="46"/>
      <c r="U1842" s="24"/>
      <c r="V1842" s="24"/>
      <c r="W1842" s="24"/>
      <c r="X1842" s="24"/>
      <c r="Y1842" s="24"/>
      <c r="Z1842" s="24"/>
      <c r="AA1842" s="24"/>
      <c r="AB1842" s="24"/>
      <c r="AC1842" s="24"/>
      <c r="AD1842" s="24"/>
      <c r="AE1842" s="24"/>
      <c r="AT1842" s="12" t="s">
        <v>108</v>
      </c>
      <c r="AU1842" s="12" t="s">
        <v>69</v>
      </c>
    </row>
    <row r="1843" spans="1:65" s="2" customFormat="1" ht="29.25">
      <c r="A1843" s="24"/>
      <c r="B1843" s="25"/>
      <c r="C1843" s="24"/>
      <c r="D1843" s="118" t="s">
        <v>110</v>
      </c>
      <c r="E1843" s="24"/>
      <c r="F1843" s="122" t="s">
        <v>3089</v>
      </c>
      <c r="G1843" s="24"/>
      <c r="H1843" s="24"/>
      <c r="I1843" s="24"/>
      <c r="J1843" s="24"/>
      <c r="K1843" s="24"/>
      <c r="L1843" s="25"/>
      <c r="M1843" s="120"/>
      <c r="N1843" s="121"/>
      <c r="O1843" s="45"/>
      <c r="P1843" s="45"/>
      <c r="Q1843" s="45"/>
      <c r="R1843" s="45"/>
      <c r="S1843" s="45"/>
      <c r="T1843" s="46"/>
      <c r="U1843" s="24"/>
      <c r="V1843" s="24"/>
      <c r="W1843" s="24"/>
      <c r="X1843" s="24"/>
      <c r="Y1843" s="24"/>
      <c r="Z1843" s="24"/>
      <c r="AA1843" s="24"/>
      <c r="AB1843" s="24"/>
      <c r="AC1843" s="24"/>
      <c r="AD1843" s="24"/>
      <c r="AE1843" s="24"/>
      <c r="AT1843" s="12" t="s">
        <v>110</v>
      </c>
      <c r="AU1843" s="12" t="s">
        <v>69</v>
      </c>
    </row>
    <row r="1844" spans="1:65" s="2" customFormat="1" ht="16.5" customHeight="1">
      <c r="A1844" s="24"/>
      <c r="B1844" s="105"/>
      <c r="C1844" s="106" t="s">
        <v>3145</v>
      </c>
      <c r="D1844" s="106" t="s">
        <v>100</v>
      </c>
      <c r="E1844" s="107" t="s">
        <v>3146</v>
      </c>
      <c r="F1844" s="108" t="s">
        <v>3147</v>
      </c>
      <c r="G1844" s="109" t="s">
        <v>114</v>
      </c>
      <c r="H1844" s="110">
        <v>200</v>
      </c>
      <c r="I1844" s="111">
        <v>39.1</v>
      </c>
      <c r="J1844" s="111">
        <f>ROUND(I1844*H1844,2)</f>
        <v>7820</v>
      </c>
      <c r="K1844" s="108" t="s">
        <v>104</v>
      </c>
      <c r="L1844" s="25"/>
      <c r="M1844" s="112" t="s">
        <v>3</v>
      </c>
      <c r="N1844" s="113" t="s">
        <v>40</v>
      </c>
      <c r="O1844" s="114">
        <v>0</v>
      </c>
      <c r="P1844" s="114">
        <f>O1844*H1844</f>
        <v>0</v>
      </c>
      <c r="Q1844" s="114">
        <v>0</v>
      </c>
      <c r="R1844" s="114">
        <f>Q1844*H1844</f>
        <v>0</v>
      </c>
      <c r="S1844" s="114">
        <v>0</v>
      </c>
      <c r="T1844" s="115">
        <f>S1844*H1844</f>
        <v>0</v>
      </c>
      <c r="U1844" s="24"/>
      <c r="V1844" s="24"/>
      <c r="W1844" s="24"/>
      <c r="X1844" s="24"/>
      <c r="Y1844" s="24"/>
      <c r="Z1844" s="24"/>
      <c r="AA1844" s="24"/>
      <c r="AB1844" s="24"/>
      <c r="AC1844" s="24"/>
      <c r="AD1844" s="24"/>
      <c r="AE1844" s="24"/>
      <c r="AR1844" s="116" t="s">
        <v>105</v>
      </c>
      <c r="AT1844" s="116" t="s">
        <v>100</v>
      </c>
      <c r="AU1844" s="116" t="s">
        <v>69</v>
      </c>
      <c r="AY1844" s="12" t="s">
        <v>106</v>
      </c>
      <c r="BE1844" s="117">
        <f>IF(N1844="základní",J1844,0)</f>
        <v>7820</v>
      </c>
      <c r="BF1844" s="117">
        <f>IF(N1844="snížená",J1844,0)</f>
        <v>0</v>
      </c>
      <c r="BG1844" s="117">
        <f>IF(N1844="zákl. přenesená",J1844,0)</f>
        <v>0</v>
      </c>
      <c r="BH1844" s="117">
        <f>IF(N1844="sníž. přenesená",J1844,0)</f>
        <v>0</v>
      </c>
      <c r="BI1844" s="117">
        <f>IF(N1844="nulová",J1844,0)</f>
        <v>0</v>
      </c>
      <c r="BJ1844" s="12" t="s">
        <v>77</v>
      </c>
      <c r="BK1844" s="117">
        <f>ROUND(I1844*H1844,2)</f>
        <v>7820</v>
      </c>
      <c r="BL1844" s="12" t="s">
        <v>105</v>
      </c>
      <c r="BM1844" s="116" t="s">
        <v>3148</v>
      </c>
    </row>
    <row r="1845" spans="1:65" s="2" customFormat="1" ht="19.5">
      <c r="A1845" s="24"/>
      <c r="B1845" s="25"/>
      <c r="C1845" s="24"/>
      <c r="D1845" s="118" t="s">
        <v>108</v>
      </c>
      <c r="E1845" s="24"/>
      <c r="F1845" s="119" t="s">
        <v>3149</v>
      </c>
      <c r="G1845" s="24"/>
      <c r="H1845" s="24"/>
      <c r="I1845" s="24"/>
      <c r="J1845" s="24"/>
      <c r="K1845" s="24"/>
      <c r="L1845" s="25"/>
      <c r="M1845" s="120"/>
      <c r="N1845" s="121"/>
      <c r="O1845" s="45"/>
      <c r="P1845" s="45"/>
      <c r="Q1845" s="45"/>
      <c r="R1845" s="45"/>
      <c r="S1845" s="45"/>
      <c r="T1845" s="46"/>
      <c r="U1845" s="24"/>
      <c r="V1845" s="24"/>
      <c r="W1845" s="24"/>
      <c r="X1845" s="24"/>
      <c r="Y1845" s="24"/>
      <c r="Z1845" s="24"/>
      <c r="AA1845" s="24"/>
      <c r="AB1845" s="24"/>
      <c r="AC1845" s="24"/>
      <c r="AD1845" s="24"/>
      <c r="AE1845" s="24"/>
      <c r="AT1845" s="12" t="s">
        <v>108</v>
      </c>
      <c r="AU1845" s="12" t="s">
        <v>69</v>
      </c>
    </row>
    <row r="1846" spans="1:65" s="2" customFormat="1" ht="29.25">
      <c r="A1846" s="24"/>
      <c r="B1846" s="25"/>
      <c r="C1846" s="24"/>
      <c r="D1846" s="118" t="s">
        <v>110</v>
      </c>
      <c r="E1846" s="24"/>
      <c r="F1846" s="122" t="s">
        <v>3089</v>
      </c>
      <c r="G1846" s="24"/>
      <c r="H1846" s="24"/>
      <c r="I1846" s="24"/>
      <c r="J1846" s="24"/>
      <c r="K1846" s="24"/>
      <c r="L1846" s="25"/>
      <c r="M1846" s="120"/>
      <c r="N1846" s="121"/>
      <c r="O1846" s="45"/>
      <c r="P1846" s="45"/>
      <c r="Q1846" s="45"/>
      <c r="R1846" s="45"/>
      <c r="S1846" s="45"/>
      <c r="T1846" s="46"/>
      <c r="U1846" s="24"/>
      <c r="V1846" s="24"/>
      <c r="W1846" s="24"/>
      <c r="X1846" s="24"/>
      <c r="Y1846" s="24"/>
      <c r="Z1846" s="24"/>
      <c r="AA1846" s="24"/>
      <c r="AB1846" s="24"/>
      <c r="AC1846" s="24"/>
      <c r="AD1846" s="24"/>
      <c r="AE1846" s="24"/>
      <c r="AT1846" s="12" t="s">
        <v>110</v>
      </c>
      <c r="AU1846" s="12" t="s">
        <v>69</v>
      </c>
    </row>
    <row r="1847" spans="1:65" s="2" customFormat="1" ht="16.5" customHeight="1">
      <c r="A1847" s="24"/>
      <c r="B1847" s="105"/>
      <c r="C1847" s="106" t="s">
        <v>3150</v>
      </c>
      <c r="D1847" s="106" t="s">
        <v>100</v>
      </c>
      <c r="E1847" s="107" t="s">
        <v>3151</v>
      </c>
      <c r="F1847" s="108" t="s">
        <v>3152</v>
      </c>
      <c r="G1847" s="109" t="s">
        <v>114</v>
      </c>
      <c r="H1847" s="110">
        <v>200</v>
      </c>
      <c r="I1847" s="111">
        <v>39.1</v>
      </c>
      <c r="J1847" s="111">
        <f>ROUND(I1847*H1847,2)</f>
        <v>7820</v>
      </c>
      <c r="K1847" s="108" t="s">
        <v>104</v>
      </c>
      <c r="L1847" s="25"/>
      <c r="M1847" s="112" t="s">
        <v>3</v>
      </c>
      <c r="N1847" s="113" t="s">
        <v>40</v>
      </c>
      <c r="O1847" s="114">
        <v>0</v>
      </c>
      <c r="P1847" s="114">
        <f>O1847*H1847</f>
        <v>0</v>
      </c>
      <c r="Q1847" s="114">
        <v>0</v>
      </c>
      <c r="R1847" s="114">
        <f>Q1847*H1847</f>
        <v>0</v>
      </c>
      <c r="S1847" s="114">
        <v>0</v>
      </c>
      <c r="T1847" s="115">
        <f>S1847*H1847</f>
        <v>0</v>
      </c>
      <c r="U1847" s="24"/>
      <c r="V1847" s="24"/>
      <c r="W1847" s="24"/>
      <c r="X1847" s="24"/>
      <c r="Y1847" s="24"/>
      <c r="Z1847" s="24"/>
      <c r="AA1847" s="24"/>
      <c r="AB1847" s="24"/>
      <c r="AC1847" s="24"/>
      <c r="AD1847" s="24"/>
      <c r="AE1847" s="24"/>
      <c r="AR1847" s="116" t="s">
        <v>105</v>
      </c>
      <c r="AT1847" s="116" t="s">
        <v>100</v>
      </c>
      <c r="AU1847" s="116" t="s">
        <v>69</v>
      </c>
      <c r="AY1847" s="12" t="s">
        <v>106</v>
      </c>
      <c r="BE1847" s="117">
        <f>IF(N1847="základní",J1847,0)</f>
        <v>7820</v>
      </c>
      <c r="BF1847" s="117">
        <f>IF(N1847="snížená",J1847,0)</f>
        <v>0</v>
      </c>
      <c r="BG1847" s="117">
        <f>IF(N1847="zákl. přenesená",J1847,0)</f>
        <v>0</v>
      </c>
      <c r="BH1847" s="117">
        <f>IF(N1847="sníž. přenesená",J1847,0)</f>
        <v>0</v>
      </c>
      <c r="BI1847" s="117">
        <f>IF(N1847="nulová",J1847,0)</f>
        <v>0</v>
      </c>
      <c r="BJ1847" s="12" t="s">
        <v>77</v>
      </c>
      <c r="BK1847" s="117">
        <f>ROUND(I1847*H1847,2)</f>
        <v>7820</v>
      </c>
      <c r="BL1847" s="12" t="s">
        <v>105</v>
      </c>
      <c r="BM1847" s="116" t="s">
        <v>3153</v>
      </c>
    </row>
    <row r="1848" spans="1:65" s="2" customFormat="1" ht="19.5">
      <c r="A1848" s="24"/>
      <c r="B1848" s="25"/>
      <c r="C1848" s="24"/>
      <c r="D1848" s="118" t="s">
        <v>108</v>
      </c>
      <c r="E1848" s="24"/>
      <c r="F1848" s="119" t="s">
        <v>3154</v>
      </c>
      <c r="G1848" s="24"/>
      <c r="H1848" s="24"/>
      <c r="I1848" s="24"/>
      <c r="J1848" s="24"/>
      <c r="K1848" s="24"/>
      <c r="L1848" s="25"/>
      <c r="M1848" s="120"/>
      <c r="N1848" s="121"/>
      <c r="O1848" s="45"/>
      <c r="P1848" s="45"/>
      <c r="Q1848" s="45"/>
      <c r="R1848" s="45"/>
      <c r="S1848" s="45"/>
      <c r="T1848" s="46"/>
      <c r="U1848" s="24"/>
      <c r="V1848" s="24"/>
      <c r="W1848" s="24"/>
      <c r="X1848" s="24"/>
      <c r="Y1848" s="24"/>
      <c r="Z1848" s="24"/>
      <c r="AA1848" s="24"/>
      <c r="AB1848" s="24"/>
      <c r="AC1848" s="24"/>
      <c r="AD1848" s="24"/>
      <c r="AE1848" s="24"/>
      <c r="AT1848" s="12" t="s">
        <v>108</v>
      </c>
      <c r="AU1848" s="12" t="s">
        <v>69</v>
      </c>
    </row>
    <row r="1849" spans="1:65" s="2" customFormat="1" ht="29.25">
      <c r="A1849" s="24"/>
      <c r="B1849" s="25"/>
      <c r="C1849" s="24"/>
      <c r="D1849" s="118" t="s">
        <v>110</v>
      </c>
      <c r="E1849" s="24"/>
      <c r="F1849" s="122" t="s">
        <v>3089</v>
      </c>
      <c r="G1849" s="24"/>
      <c r="H1849" s="24"/>
      <c r="I1849" s="24"/>
      <c r="J1849" s="24"/>
      <c r="K1849" s="24"/>
      <c r="L1849" s="25"/>
      <c r="M1849" s="120"/>
      <c r="N1849" s="121"/>
      <c r="O1849" s="45"/>
      <c r="P1849" s="45"/>
      <c r="Q1849" s="45"/>
      <c r="R1849" s="45"/>
      <c r="S1849" s="45"/>
      <c r="T1849" s="46"/>
      <c r="U1849" s="24"/>
      <c r="V1849" s="24"/>
      <c r="W1849" s="24"/>
      <c r="X1849" s="24"/>
      <c r="Y1849" s="24"/>
      <c r="Z1849" s="24"/>
      <c r="AA1849" s="24"/>
      <c r="AB1849" s="24"/>
      <c r="AC1849" s="24"/>
      <c r="AD1849" s="24"/>
      <c r="AE1849" s="24"/>
      <c r="AT1849" s="12" t="s">
        <v>110</v>
      </c>
      <c r="AU1849" s="12" t="s">
        <v>69</v>
      </c>
    </row>
    <row r="1850" spans="1:65" s="2" customFormat="1" ht="16.5" customHeight="1">
      <c r="A1850" s="24"/>
      <c r="B1850" s="105"/>
      <c r="C1850" s="106" t="s">
        <v>3155</v>
      </c>
      <c r="D1850" s="106" t="s">
        <v>100</v>
      </c>
      <c r="E1850" s="107" t="s">
        <v>3156</v>
      </c>
      <c r="F1850" s="108" t="s">
        <v>3157</v>
      </c>
      <c r="G1850" s="109" t="s">
        <v>114</v>
      </c>
      <c r="H1850" s="110">
        <v>500</v>
      </c>
      <c r="I1850" s="111">
        <v>78.2</v>
      </c>
      <c r="J1850" s="111">
        <f>ROUND(I1850*H1850,2)</f>
        <v>39100</v>
      </c>
      <c r="K1850" s="108" t="s">
        <v>104</v>
      </c>
      <c r="L1850" s="25"/>
      <c r="M1850" s="112" t="s">
        <v>3</v>
      </c>
      <c r="N1850" s="113" t="s">
        <v>40</v>
      </c>
      <c r="O1850" s="114">
        <v>0</v>
      </c>
      <c r="P1850" s="114">
        <f>O1850*H1850</f>
        <v>0</v>
      </c>
      <c r="Q1850" s="114">
        <v>0</v>
      </c>
      <c r="R1850" s="114">
        <f>Q1850*H1850</f>
        <v>0</v>
      </c>
      <c r="S1850" s="114">
        <v>0</v>
      </c>
      <c r="T1850" s="115">
        <f>S1850*H1850</f>
        <v>0</v>
      </c>
      <c r="U1850" s="24"/>
      <c r="V1850" s="24"/>
      <c r="W1850" s="24"/>
      <c r="X1850" s="24"/>
      <c r="Y1850" s="24"/>
      <c r="Z1850" s="24"/>
      <c r="AA1850" s="24"/>
      <c r="AB1850" s="24"/>
      <c r="AC1850" s="24"/>
      <c r="AD1850" s="24"/>
      <c r="AE1850" s="24"/>
      <c r="AR1850" s="116" t="s">
        <v>105</v>
      </c>
      <c r="AT1850" s="116" t="s">
        <v>100</v>
      </c>
      <c r="AU1850" s="116" t="s">
        <v>69</v>
      </c>
      <c r="AY1850" s="12" t="s">
        <v>106</v>
      </c>
      <c r="BE1850" s="117">
        <f>IF(N1850="základní",J1850,0)</f>
        <v>39100</v>
      </c>
      <c r="BF1850" s="117">
        <f>IF(N1850="snížená",J1850,0)</f>
        <v>0</v>
      </c>
      <c r="BG1850" s="117">
        <f>IF(N1850="zákl. přenesená",J1850,0)</f>
        <v>0</v>
      </c>
      <c r="BH1850" s="117">
        <f>IF(N1850="sníž. přenesená",J1850,0)</f>
        <v>0</v>
      </c>
      <c r="BI1850" s="117">
        <f>IF(N1850="nulová",J1850,0)</f>
        <v>0</v>
      </c>
      <c r="BJ1850" s="12" t="s">
        <v>77</v>
      </c>
      <c r="BK1850" s="117">
        <f>ROUND(I1850*H1850,2)</f>
        <v>39100</v>
      </c>
      <c r="BL1850" s="12" t="s">
        <v>105</v>
      </c>
      <c r="BM1850" s="116" t="s">
        <v>3158</v>
      </c>
    </row>
    <row r="1851" spans="1:65" s="2" customFormat="1" ht="19.5">
      <c r="A1851" s="24"/>
      <c r="B1851" s="25"/>
      <c r="C1851" s="24"/>
      <c r="D1851" s="118" t="s">
        <v>108</v>
      </c>
      <c r="E1851" s="24"/>
      <c r="F1851" s="119" t="s">
        <v>3159</v>
      </c>
      <c r="G1851" s="24"/>
      <c r="H1851" s="24"/>
      <c r="I1851" s="24"/>
      <c r="J1851" s="24"/>
      <c r="K1851" s="24"/>
      <c r="L1851" s="25"/>
      <c r="M1851" s="120"/>
      <c r="N1851" s="121"/>
      <c r="O1851" s="45"/>
      <c r="P1851" s="45"/>
      <c r="Q1851" s="45"/>
      <c r="R1851" s="45"/>
      <c r="S1851" s="45"/>
      <c r="T1851" s="46"/>
      <c r="U1851" s="24"/>
      <c r="V1851" s="24"/>
      <c r="W1851" s="24"/>
      <c r="X1851" s="24"/>
      <c r="Y1851" s="24"/>
      <c r="Z1851" s="24"/>
      <c r="AA1851" s="24"/>
      <c r="AB1851" s="24"/>
      <c r="AC1851" s="24"/>
      <c r="AD1851" s="24"/>
      <c r="AE1851" s="24"/>
      <c r="AT1851" s="12" t="s">
        <v>108</v>
      </c>
      <c r="AU1851" s="12" t="s">
        <v>69</v>
      </c>
    </row>
    <row r="1852" spans="1:65" s="2" customFormat="1" ht="29.25">
      <c r="A1852" s="24"/>
      <c r="B1852" s="25"/>
      <c r="C1852" s="24"/>
      <c r="D1852" s="118" t="s">
        <v>110</v>
      </c>
      <c r="E1852" s="24"/>
      <c r="F1852" s="122" t="s">
        <v>3089</v>
      </c>
      <c r="G1852" s="24"/>
      <c r="H1852" s="24"/>
      <c r="I1852" s="24"/>
      <c r="J1852" s="24"/>
      <c r="K1852" s="24"/>
      <c r="L1852" s="25"/>
      <c r="M1852" s="120"/>
      <c r="N1852" s="121"/>
      <c r="O1852" s="45"/>
      <c r="P1852" s="45"/>
      <c r="Q1852" s="45"/>
      <c r="R1852" s="45"/>
      <c r="S1852" s="45"/>
      <c r="T1852" s="46"/>
      <c r="U1852" s="24"/>
      <c r="V1852" s="24"/>
      <c r="W1852" s="24"/>
      <c r="X1852" s="24"/>
      <c r="Y1852" s="24"/>
      <c r="Z1852" s="24"/>
      <c r="AA1852" s="24"/>
      <c r="AB1852" s="24"/>
      <c r="AC1852" s="24"/>
      <c r="AD1852" s="24"/>
      <c r="AE1852" s="24"/>
      <c r="AT1852" s="12" t="s">
        <v>110</v>
      </c>
      <c r="AU1852" s="12" t="s">
        <v>69</v>
      </c>
    </row>
    <row r="1853" spans="1:65" s="2" customFormat="1" ht="16.5" customHeight="1">
      <c r="A1853" s="24"/>
      <c r="B1853" s="105"/>
      <c r="C1853" s="106" t="s">
        <v>3160</v>
      </c>
      <c r="D1853" s="106" t="s">
        <v>100</v>
      </c>
      <c r="E1853" s="107" t="s">
        <v>3161</v>
      </c>
      <c r="F1853" s="108" t="s">
        <v>3162</v>
      </c>
      <c r="G1853" s="109" t="s">
        <v>114</v>
      </c>
      <c r="H1853" s="110">
        <v>500</v>
      </c>
      <c r="I1853" s="111">
        <v>72.599999999999994</v>
      </c>
      <c r="J1853" s="111">
        <f>ROUND(I1853*H1853,2)</f>
        <v>36300</v>
      </c>
      <c r="K1853" s="108" t="s">
        <v>104</v>
      </c>
      <c r="L1853" s="25"/>
      <c r="M1853" s="112" t="s">
        <v>3</v>
      </c>
      <c r="N1853" s="113" t="s">
        <v>40</v>
      </c>
      <c r="O1853" s="114">
        <v>0</v>
      </c>
      <c r="P1853" s="114">
        <f>O1853*H1853</f>
        <v>0</v>
      </c>
      <c r="Q1853" s="114">
        <v>0</v>
      </c>
      <c r="R1853" s="114">
        <f>Q1853*H1853</f>
        <v>0</v>
      </c>
      <c r="S1853" s="114">
        <v>0</v>
      </c>
      <c r="T1853" s="115">
        <f>S1853*H1853</f>
        <v>0</v>
      </c>
      <c r="U1853" s="24"/>
      <c r="V1853" s="24"/>
      <c r="W1853" s="24"/>
      <c r="X1853" s="24"/>
      <c r="Y1853" s="24"/>
      <c r="Z1853" s="24"/>
      <c r="AA1853" s="24"/>
      <c r="AB1853" s="24"/>
      <c r="AC1853" s="24"/>
      <c r="AD1853" s="24"/>
      <c r="AE1853" s="24"/>
      <c r="AR1853" s="116" t="s">
        <v>105</v>
      </c>
      <c r="AT1853" s="116" t="s">
        <v>100</v>
      </c>
      <c r="AU1853" s="116" t="s">
        <v>69</v>
      </c>
      <c r="AY1853" s="12" t="s">
        <v>106</v>
      </c>
      <c r="BE1853" s="117">
        <f>IF(N1853="základní",J1853,0)</f>
        <v>36300</v>
      </c>
      <c r="BF1853" s="117">
        <f>IF(N1853="snížená",J1853,0)</f>
        <v>0</v>
      </c>
      <c r="BG1853" s="117">
        <f>IF(N1853="zákl. přenesená",J1853,0)</f>
        <v>0</v>
      </c>
      <c r="BH1853" s="117">
        <f>IF(N1853="sníž. přenesená",J1853,0)</f>
        <v>0</v>
      </c>
      <c r="BI1853" s="117">
        <f>IF(N1853="nulová",J1853,0)</f>
        <v>0</v>
      </c>
      <c r="BJ1853" s="12" t="s">
        <v>77</v>
      </c>
      <c r="BK1853" s="117">
        <f>ROUND(I1853*H1853,2)</f>
        <v>36300</v>
      </c>
      <c r="BL1853" s="12" t="s">
        <v>105</v>
      </c>
      <c r="BM1853" s="116" t="s">
        <v>3163</v>
      </c>
    </row>
    <row r="1854" spans="1:65" s="2" customFormat="1" ht="19.5">
      <c r="A1854" s="24"/>
      <c r="B1854" s="25"/>
      <c r="C1854" s="24"/>
      <c r="D1854" s="118" t="s">
        <v>108</v>
      </c>
      <c r="E1854" s="24"/>
      <c r="F1854" s="119" t="s">
        <v>3164</v>
      </c>
      <c r="G1854" s="24"/>
      <c r="H1854" s="24"/>
      <c r="I1854" s="24"/>
      <c r="J1854" s="24"/>
      <c r="K1854" s="24"/>
      <c r="L1854" s="25"/>
      <c r="M1854" s="120"/>
      <c r="N1854" s="121"/>
      <c r="O1854" s="45"/>
      <c r="P1854" s="45"/>
      <c r="Q1854" s="45"/>
      <c r="R1854" s="45"/>
      <c r="S1854" s="45"/>
      <c r="T1854" s="46"/>
      <c r="U1854" s="24"/>
      <c r="V1854" s="24"/>
      <c r="W1854" s="24"/>
      <c r="X1854" s="24"/>
      <c r="Y1854" s="24"/>
      <c r="Z1854" s="24"/>
      <c r="AA1854" s="24"/>
      <c r="AB1854" s="24"/>
      <c r="AC1854" s="24"/>
      <c r="AD1854" s="24"/>
      <c r="AE1854" s="24"/>
      <c r="AT1854" s="12" t="s">
        <v>108</v>
      </c>
      <c r="AU1854" s="12" t="s">
        <v>69</v>
      </c>
    </row>
    <row r="1855" spans="1:65" s="2" customFormat="1" ht="29.25">
      <c r="A1855" s="24"/>
      <c r="B1855" s="25"/>
      <c r="C1855" s="24"/>
      <c r="D1855" s="118" t="s">
        <v>110</v>
      </c>
      <c r="E1855" s="24"/>
      <c r="F1855" s="122" t="s">
        <v>3089</v>
      </c>
      <c r="G1855" s="24"/>
      <c r="H1855" s="24"/>
      <c r="I1855" s="24"/>
      <c r="J1855" s="24"/>
      <c r="K1855" s="24"/>
      <c r="L1855" s="25"/>
      <c r="M1855" s="120"/>
      <c r="N1855" s="121"/>
      <c r="O1855" s="45"/>
      <c r="P1855" s="45"/>
      <c r="Q1855" s="45"/>
      <c r="R1855" s="45"/>
      <c r="S1855" s="45"/>
      <c r="T1855" s="46"/>
      <c r="U1855" s="24"/>
      <c r="V1855" s="24"/>
      <c r="W1855" s="24"/>
      <c r="X1855" s="24"/>
      <c r="Y1855" s="24"/>
      <c r="Z1855" s="24"/>
      <c r="AA1855" s="24"/>
      <c r="AB1855" s="24"/>
      <c r="AC1855" s="24"/>
      <c r="AD1855" s="24"/>
      <c r="AE1855" s="24"/>
      <c r="AT1855" s="12" t="s">
        <v>110</v>
      </c>
      <c r="AU1855" s="12" t="s">
        <v>69</v>
      </c>
    </row>
    <row r="1856" spans="1:65" s="2" customFormat="1" ht="16.5" customHeight="1">
      <c r="A1856" s="24"/>
      <c r="B1856" s="105"/>
      <c r="C1856" s="106" t="s">
        <v>3165</v>
      </c>
      <c r="D1856" s="106" t="s">
        <v>100</v>
      </c>
      <c r="E1856" s="107" t="s">
        <v>3166</v>
      </c>
      <c r="F1856" s="108" t="s">
        <v>3167</v>
      </c>
      <c r="G1856" s="109" t="s">
        <v>114</v>
      </c>
      <c r="H1856" s="110">
        <v>500</v>
      </c>
      <c r="I1856" s="111">
        <v>72.599999999999994</v>
      </c>
      <c r="J1856" s="111">
        <f>ROUND(I1856*H1856,2)</f>
        <v>36300</v>
      </c>
      <c r="K1856" s="108" t="s">
        <v>104</v>
      </c>
      <c r="L1856" s="25"/>
      <c r="M1856" s="112" t="s">
        <v>3</v>
      </c>
      <c r="N1856" s="113" t="s">
        <v>40</v>
      </c>
      <c r="O1856" s="114">
        <v>0</v>
      </c>
      <c r="P1856" s="114">
        <f>O1856*H1856</f>
        <v>0</v>
      </c>
      <c r="Q1856" s="114">
        <v>0</v>
      </c>
      <c r="R1856" s="114">
        <f>Q1856*H1856</f>
        <v>0</v>
      </c>
      <c r="S1856" s="114">
        <v>0</v>
      </c>
      <c r="T1856" s="115">
        <f>S1856*H1856</f>
        <v>0</v>
      </c>
      <c r="U1856" s="24"/>
      <c r="V1856" s="24"/>
      <c r="W1856" s="24"/>
      <c r="X1856" s="24"/>
      <c r="Y1856" s="24"/>
      <c r="Z1856" s="24"/>
      <c r="AA1856" s="24"/>
      <c r="AB1856" s="24"/>
      <c r="AC1856" s="24"/>
      <c r="AD1856" s="24"/>
      <c r="AE1856" s="24"/>
      <c r="AR1856" s="116" t="s">
        <v>105</v>
      </c>
      <c r="AT1856" s="116" t="s">
        <v>100</v>
      </c>
      <c r="AU1856" s="116" t="s">
        <v>69</v>
      </c>
      <c r="AY1856" s="12" t="s">
        <v>106</v>
      </c>
      <c r="BE1856" s="117">
        <f>IF(N1856="základní",J1856,0)</f>
        <v>36300</v>
      </c>
      <c r="BF1856" s="117">
        <f>IF(N1856="snížená",J1856,0)</f>
        <v>0</v>
      </c>
      <c r="BG1856" s="117">
        <f>IF(N1856="zákl. přenesená",J1856,0)</f>
        <v>0</v>
      </c>
      <c r="BH1856" s="117">
        <f>IF(N1856="sníž. přenesená",J1856,0)</f>
        <v>0</v>
      </c>
      <c r="BI1856" s="117">
        <f>IF(N1856="nulová",J1856,0)</f>
        <v>0</v>
      </c>
      <c r="BJ1856" s="12" t="s">
        <v>77</v>
      </c>
      <c r="BK1856" s="117">
        <f>ROUND(I1856*H1856,2)</f>
        <v>36300</v>
      </c>
      <c r="BL1856" s="12" t="s">
        <v>105</v>
      </c>
      <c r="BM1856" s="116" t="s">
        <v>3168</v>
      </c>
    </row>
    <row r="1857" spans="1:65" s="2" customFormat="1" ht="19.5">
      <c r="A1857" s="24"/>
      <c r="B1857" s="25"/>
      <c r="C1857" s="24"/>
      <c r="D1857" s="118" t="s">
        <v>108</v>
      </c>
      <c r="E1857" s="24"/>
      <c r="F1857" s="119" t="s">
        <v>3169</v>
      </c>
      <c r="G1857" s="24"/>
      <c r="H1857" s="24"/>
      <c r="I1857" s="24"/>
      <c r="J1857" s="24"/>
      <c r="K1857" s="24"/>
      <c r="L1857" s="25"/>
      <c r="M1857" s="120"/>
      <c r="N1857" s="121"/>
      <c r="O1857" s="45"/>
      <c r="P1857" s="45"/>
      <c r="Q1857" s="45"/>
      <c r="R1857" s="45"/>
      <c r="S1857" s="45"/>
      <c r="T1857" s="46"/>
      <c r="U1857" s="24"/>
      <c r="V1857" s="24"/>
      <c r="W1857" s="24"/>
      <c r="X1857" s="24"/>
      <c r="Y1857" s="24"/>
      <c r="Z1857" s="24"/>
      <c r="AA1857" s="24"/>
      <c r="AB1857" s="24"/>
      <c r="AC1857" s="24"/>
      <c r="AD1857" s="24"/>
      <c r="AE1857" s="24"/>
      <c r="AT1857" s="12" t="s">
        <v>108</v>
      </c>
      <c r="AU1857" s="12" t="s">
        <v>69</v>
      </c>
    </row>
    <row r="1858" spans="1:65" s="2" customFormat="1" ht="29.25">
      <c r="A1858" s="24"/>
      <c r="B1858" s="25"/>
      <c r="C1858" s="24"/>
      <c r="D1858" s="118" t="s">
        <v>110</v>
      </c>
      <c r="E1858" s="24"/>
      <c r="F1858" s="122" t="s">
        <v>3089</v>
      </c>
      <c r="G1858" s="24"/>
      <c r="H1858" s="24"/>
      <c r="I1858" s="24"/>
      <c r="J1858" s="24"/>
      <c r="K1858" s="24"/>
      <c r="L1858" s="25"/>
      <c r="M1858" s="120"/>
      <c r="N1858" s="121"/>
      <c r="O1858" s="45"/>
      <c r="P1858" s="45"/>
      <c r="Q1858" s="45"/>
      <c r="R1858" s="45"/>
      <c r="S1858" s="45"/>
      <c r="T1858" s="46"/>
      <c r="U1858" s="24"/>
      <c r="V1858" s="24"/>
      <c r="W1858" s="24"/>
      <c r="X1858" s="24"/>
      <c r="Y1858" s="24"/>
      <c r="Z1858" s="24"/>
      <c r="AA1858" s="24"/>
      <c r="AB1858" s="24"/>
      <c r="AC1858" s="24"/>
      <c r="AD1858" s="24"/>
      <c r="AE1858" s="24"/>
      <c r="AT1858" s="12" t="s">
        <v>110</v>
      </c>
      <c r="AU1858" s="12" t="s">
        <v>69</v>
      </c>
    </row>
    <row r="1859" spans="1:65" s="2" customFormat="1" ht="16.5" customHeight="1">
      <c r="A1859" s="24"/>
      <c r="B1859" s="105"/>
      <c r="C1859" s="106" t="s">
        <v>3170</v>
      </c>
      <c r="D1859" s="106" t="s">
        <v>100</v>
      </c>
      <c r="E1859" s="107" t="s">
        <v>3171</v>
      </c>
      <c r="F1859" s="108" t="s">
        <v>3172</v>
      </c>
      <c r="G1859" s="109" t="s">
        <v>114</v>
      </c>
      <c r="H1859" s="110">
        <v>500</v>
      </c>
      <c r="I1859" s="111">
        <v>67</v>
      </c>
      <c r="J1859" s="111">
        <f>ROUND(I1859*H1859,2)</f>
        <v>33500</v>
      </c>
      <c r="K1859" s="108" t="s">
        <v>104</v>
      </c>
      <c r="L1859" s="25"/>
      <c r="M1859" s="112" t="s">
        <v>3</v>
      </c>
      <c r="N1859" s="113" t="s">
        <v>40</v>
      </c>
      <c r="O1859" s="114">
        <v>0</v>
      </c>
      <c r="P1859" s="114">
        <f>O1859*H1859</f>
        <v>0</v>
      </c>
      <c r="Q1859" s="114">
        <v>0</v>
      </c>
      <c r="R1859" s="114">
        <f>Q1859*H1859</f>
        <v>0</v>
      </c>
      <c r="S1859" s="114">
        <v>0</v>
      </c>
      <c r="T1859" s="115">
        <f>S1859*H1859</f>
        <v>0</v>
      </c>
      <c r="U1859" s="24"/>
      <c r="V1859" s="24"/>
      <c r="W1859" s="24"/>
      <c r="X1859" s="24"/>
      <c r="Y1859" s="24"/>
      <c r="Z1859" s="24"/>
      <c r="AA1859" s="24"/>
      <c r="AB1859" s="24"/>
      <c r="AC1859" s="24"/>
      <c r="AD1859" s="24"/>
      <c r="AE1859" s="24"/>
      <c r="AR1859" s="116" t="s">
        <v>105</v>
      </c>
      <c r="AT1859" s="116" t="s">
        <v>100</v>
      </c>
      <c r="AU1859" s="116" t="s">
        <v>69</v>
      </c>
      <c r="AY1859" s="12" t="s">
        <v>106</v>
      </c>
      <c r="BE1859" s="117">
        <f>IF(N1859="základní",J1859,0)</f>
        <v>33500</v>
      </c>
      <c r="BF1859" s="117">
        <f>IF(N1859="snížená",J1859,0)</f>
        <v>0</v>
      </c>
      <c r="BG1859" s="117">
        <f>IF(N1859="zákl. přenesená",J1859,0)</f>
        <v>0</v>
      </c>
      <c r="BH1859" s="117">
        <f>IF(N1859="sníž. přenesená",J1859,0)</f>
        <v>0</v>
      </c>
      <c r="BI1859" s="117">
        <f>IF(N1859="nulová",J1859,0)</f>
        <v>0</v>
      </c>
      <c r="BJ1859" s="12" t="s">
        <v>77</v>
      </c>
      <c r="BK1859" s="117">
        <f>ROUND(I1859*H1859,2)</f>
        <v>33500</v>
      </c>
      <c r="BL1859" s="12" t="s">
        <v>105</v>
      </c>
      <c r="BM1859" s="116" t="s">
        <v>3173</v>
      </c>
    </row>
    <row r="1860" spans="1:65" s="2" customFormat="1" ht="19.5">
      <c r="A1860" s="24"/>
      <c r="B1860" s="25"/>
      <c r="C1860" s="24"/>
      <c r="D1860" s="118" t="s">
        <v>108</v>
      </c>
      <c r="E1860" s="24"/>
      <c r="F1860" s="119" t="s">
        <v>3174</v>
      </c>
      <c r="G1860" s="24"/>
      <c r="H1860" s="24"/>
      <c r="I1860" s="24"/>
      <c r="J1860" s="24"/>
      <c r="K1860" s="24"/>
      <c r="L1860" s="25"/>
      <c r="M1860" s="120"/>
      <c r="N1860" s="121"/>
      <c r="O1860" s="45"/>
      <c r="P1860" s="45"/>
      <c r="Q1860" s="45"/>
      <c r="R1860" s="45"/>
      <c r="S1860" s="45"/>
      <c r="T1860" s="46"/>
      <c r="U1860" s="24"/>
      <c r="V1860" s="24"/>
      <c r="W1860" s="24"/>
      <c r="X1860" s="24"/>
      <c r="Y1860" s="24"/>
      <c r="Z1860" s="24"/>
      <c r="AA1860" s="24"/>
      <c r="AB1860" s="24"/>
      <c r="AC1860" s="24"/>
      <c r="AD1860" s="24"/>
      <c r="AE1860" s="24"/>
      <c r="AT1860" s="12" t="s">
        <v>108</v>
      </c>
      <c r="AU1860" s="12" t="s">
        <v>69</v>
      </c>
    </row>
    <row r="1861" spans="1:65" s="2" customFormat="1" ht="29.25">
      <c r="A1861" s="24"/>
      <c r="B1861" s="25"/>
      <c r="C1861" s="24"/>
      <c r="D1861" s="118" t="s">
        <v>110</v>
      </c>
      <c r="E1861" s="24"/>
      <c r="F1861" s="122" t="s">
        <v>3089</v>
      </c>
      <c r="G1861" s="24"/>
      <c r="H1861" s="24"/>
      <c r="I1861" s="24"/>
      <c r="J1861" s="24"/>
      <c r="K1861" s="24"/>
      <c r="L1861" s="25"/>
      <c r="M1861" s="120"/>
      <c r="N1861" s="121"/>
      <c r="O1861" s="45"/>
      <c r="P1861" s="45"/>
      <c r="Q1861" s="45"/>
      <c r="R1861" s="45"/>
      <c r="S1861" s="45"/>
      <c r="T1861" s="46"/>
      <c r="U1861" s="24"/>
      <c r="V1861" s="24"/>
      <c r="W1861" s="24"/>
      <c r="X1861" s="24"/>
      <c r="Y1861" s="24"/>
      <c r="Z1861" s="24"/>
      <c r="AA1861" s="24"/>
      <c r="AB1861" s="24"/>
      <c r="AC1861" s="24"/>
      <c r="AD1861" s="24"/>
      <c r="AE1861" s="24"/>
      <c r="AT1861" s="12" t="s">
        <v>110</v>
      </c>
      <c r="AU1861" s="12" t="s">
        <v>69</v>
      </c>
    </row>
    <row r="1862" spans="1:65" s="2" customFormat="1" ht="16.5" customHeight="1">
      <c r="A1862" s="24"/>
      <c r="B1862" s="105"/>
      <c r="C1862" s="106" t="s">
        <v>3175</v>
      </c>
      <c r="D1862" s="106" t="s">
        <v>100</v>
      </c>
      <c r="E1862" s="107" t="s">
        <v>3176</v>
      </c>
      <c r="F1862" s="108" t="s">
        <v>3177</v>
      </c>
      <c r="G1862" s="109" t="s">
        <v>114</v>
      </c>
      <c r="H1862" s="110">
        <v>500</v>
      </c>
      <c r="I1862" s="111">
        <v>83.8</v>
      </c>
      <c r="J1862" s="111">
        <f>ROUND(I1862*H1862,2)</f>
        <v>41900</v>
      </c>
      <c r="K1862" s="108" t="s">
        <v>104</v>
      </c>
      <c r="L1862" s="25"/>
      <c r="M1862" s="112" t="s">
        <v>3</v>
      </c>
      <c r="N1862" s="113" t="s">
        <v>40</v>
      </c>
      <c r="O1862" s="114">
        <v>0</v>
      </c>
      <c r="P1862" s="114">
        <f>O1862*H1862</f>
        <v>0</v>
      </c>
      <c r="Q1862" s="114">
        <v>0</v>
      </c>
      <c r="R1862" s="114">
        <f>Q1862*H1862</f>
        <v>0</v>
      </c>
      <c r="S1862" s="114">
        <v>0</v>
      </c>
      <c r="T1862" s="115">
        <f>S1862*H1862</f>
        <v>0</v>
      </c>
      <c r="U1862" s="24"/>
      <c r="V1862" s="24"/>
      <c r="W1862" s="24"/>
      <c r="X1862" s="24"/>
      <c r="Y1862" s="24"/>
      <c r="Z1862" s="24"/>
      <c r="AA1862" s="24"/>
      <c r="AB1862" s="24"/>
      <c r="AC1862" s="24"/>
      <c r="AD1862" s="24"/>
      <c r="AE1862" s="24"/>
      <c r="AR1862" s="116" t="s">
        <v>105</v>
      </c>
      <c r="AT1862" s="116" t="s">
        <v>100</v>
      </c>
      <c r="AU1862" s="116" t="s">
        <v>69</v>
      </c>
      <c r="AY1862" s="12" t="s">
        <v>106</v>
      </c>
      <c r="BE1862" s="117">
        <f>IF(N1862="základní",J1862,0)</f>
        <v>41900</v>
      </c>
      <c r="BF1862" s="117">
        <f>IF(N1862="snížená",J1862,0)</f>
        <v>0</v>
      </c>
      <c r="BG1862" s="117">
        <f>IF(N1862="zákl. přenesená",J1862,0)</f>
        <v>0</v>
      </c>
      <c r="BH1862" s="117">
        <f>IF(N1862="sníž. přenesená",J1862,0)</f>
        <v>0</v>
      </c>
      <c r="BI1862" s="117">
        <f>IF(N1862="nulová",J1862,0)</f>
        <v>0</v>
      </c>
      <c r="BJ1862" s="12" t="s">
        <v>77</v>
      </c>
      <c r="BK1862" s="117">
        <f>ROUND(I1862*H1862,2)</f>
        <v>41900</v>
      </c>
      <c r="BL1862" s="12" t="s">
        <v>105</v>
      </c>
      <c r="BM1862" s="116" t="s">
        <v>3178</v>
      </c>
    </row>
    <row r="1863" spans="1:65" s="2" customFormat="1" ht="19.5">
      <c r="A1863" s="24"/>
      <c r="B1863" s="25"/>
      <c r="C1863" s="24"/>
      <c r="D1863" s="118" t="s">
        <v>108</v>
      </c>
      <c r="E1863" s="24"/>
      <c r="F1863" s="119" t="s">
        <v>3179</v>
      </c>
      <c r="G1863" s="24"/>
      <c r="H1863" s="24"/>
      <c r="I1863" s="24"/>
      <c r="J1863" s="24"/>
      <c r="K1863" s="24"/>
      <c r="L1863" s="25"/>
      <c r="M1863" s="120"/>
      <c r="N1863" s="121"/>
      <c r="O1863" s="45"/>
      <c r="P1863" s="45"/>
      <c r="Q1863" s="45"/>
      <c r="R1863" s="45"/>
      <c r="S1863" s="45"/>
      <c r="T1863" s="46"/>
      <c r="U1863" s="24"/>
      <c r="V1863" s="24"/>
      <c r="W1863" s="24"/>
      <c r="X1863" s="24"/>
      <c r="Y1863" s="24"/>
      <c r="Z1863" s="24"/>
      <c r="AA1863" s="24"/>
      <c r="AB1863" s="24"/>
      <c r="AC1863" s="24"/>
      <c r="AD1863" s="24"/>
      <c r="AE1863" s="24"/>
      <c r="AT1863" s="12" t="s">
        <v>108</v>
      </c>
      <c r="AU1863" s="12" t="s">
        <v>69</v>
      </c>
    </row>
    <row r="1864" spans="1:65" s="2" customFormat="1" ht="29.25">
      <c r="A1864" s="24"/>
      <c r="B1864" s="25"/>
      <c r="C1864" s="24"/>
      <c r="D1864" s="118" t="s">
        <v>110</v>
      </c>
      <c r="E1864" s="24"/>
      <c r="F1864" s="122" t="s">
        <v>3089</v>
      </c>
      <c r="G1864" s="24"/>
      <c r="H1864" s="24"/>
      <c r="I1864" s="24"/>
      <c r="J1864" s="24"/>
      <c r="K1864" s="24"/>
      <c r="L1864" s="25"/>
      <c r="M1864" s="120"/>
      <c r="N1864" s="121"/>
      <c r="O1864" s="45"/>
      <c r="P1864" s="45"/>
      <c r="Q1864" s="45"/>
      <c r="R1864" s="45"/>
      <c r="S1864" s="45"/>
      <c r="T1864" s="46"/>
      <c r="U1864" s="24"/>
      <c r="V1864" s="24"/>
      <c r="W1864" s="24"/>
      <c r="X1864" s="24"/>
      <c r="Y1864" s="24"/>
      <c r="Z1864" s="24"/>
      <c r="AA1864" s="24"/>
      <c r="AB1864" s="24"/>
      <c r="AC1864" s="24"/>
      <c r="AD1864" s="24"/>
      <c r="AE1864" s="24"/>
      <c r="AT1864" s="12" t="s">
        <v>110</v>
      </c>
      <c r="AU1864" s="12" t="s">
        <v>69</v>
      </c>
    </row>
    <row r="1865" spans="1:65" s="2" customFormat="1" ht="16.5" customHeight="1">
      <c r="A1865" s="24"/>
      <c r="B1865" s="105"/>
      <c r="C1865" s="106" t="s">
        <v>3180</v>
      </c>
      <c r="D1865" s="106" t="s">
        <v>100</v>
      </c>
      <c r="E1865" s="107" t="s">
        <v>3181</v>
      </c>
      <c r="F1865" s="108" t="s">
        <v>3182</v>
      </c>
      <c r="G1865" s="109" t="s">
        <v>114</v>
      </c>
      <c r="H1865" s="110">
        <v>2000</v>
      </c>
      <c r="I1865" s="111">
        <v>50.3</v>
      </c>
      <c r="J1865" s="111">
        <f>ROUND(I1865*H1865,2)</f>
        <v>100600</v>
      </c>
      <c r="K1865" s="108" t="s">
        <v>104</v>
      </c>
      <c r="L1865" s="25"/>
      <c r="M1865" s="112" t="s">
        <v>3</v>
      </c>
      <c r="N1865" s="113" t="s">
        <v>40</v>
      </c>
      <c r="O1865" s="114">
        <v>0</v>
      </c>
      <c r="P1865" s="114">
        <f>O1865*H1865</f>
        <v>0</v>
      </c>
      <c r="Q1865" s="114">
        <v>0</v>
      </c>
      <c r="R1865" s="114">
        <f>Q1865*H1865</f>
        <v>0</v>
      </c>
      <c r="S1865" s="114">
        <v>0</v>
      </c>
      <c r="T1865" s="115">
        <f>S1865*H1865</f>
        <v>0</v>
      </c>
      <c r="U1865" s="24"/>
      <c r="V1865" s="24"/>
      <c r="W1865" s="24"/>
      <c r="X1865" s="24"/>
      <c r="Y1865" s="24"/>
      <c r="Z1865" s="24"/>
      <c r="AA1865" s="24"/>
      <c r="AB1865" s="24"/>
      <c r="AC1865" s="24"/>
      <c r="AD1865" s="24"/>
      <c r="AE1865" s="24"/>
      <c r="AR1865" s="116" t="s">
        <v>105</v>
      </c>
      <c r="AT1865" s="116" t="s">
        <v>100</v>
      </c>
      <c r="AU1865" s="116" t="s">
        <v>69</v>
      </c>
      <c r="AY1865" s="12" t="s">
        <v>106</v>
      </c>
      <c r="BE1865" s="117">
        <f>IF(N1865="základní",J1865,0)</f>
        <v>100600</v>
      </c>
      <c r="BF1865" s="117">
        <f>IF(N1865="snížená",J1865,0)</f>
        <v>0</v>
      </c>
      <c r="BG1865" s="117">
        <f>IF(N1865="zákl. přenesená",J1865,0)</f>
        <v>0</v>
      </c>
      <c r="BH1865" s="117">
        <f>IF(N1865="sníž. přenesená",J1865,0)</f>
        <v>0</v>
      </c>
      <c r="BI1865" s="117">
        <f>IF(N1865="nulová",J1865,0)</f>
        <v>0</v>
      </c>
      <c r="BJ1865" s="12" t="s">
        <v>77</v>
      </c>
      <c r="BK1865" s="117">
        <f>ROUND(I1865*H1865,2)</f>
        <v>100600</v>
      </c>
      <c r="BL1865" s="12" t="s">
        <v>105</v>
      </c>
      <c r="BM1865" s="116" t="s">
        <v>3183</v>
      </c>
    </row>
    <row r="1866" spans="1:65" s="2" customFormat="1" ht="19.5">
      <c r="A1866" s="24"/>
      <c r="B1866" s="25"/>
      <c r="C1866" s="24"/>
      <c r="D1866" s="118" t="s">
        <v>108</v>
      </c>
      <c r="E1866" s="24"/>
      <c r="F1866" s="119" t="s">
        <v>3184</v>
      </c>
      <c r="G1866" s="24"/>
      <c r="H1866" s="24"/>
      <c r="I1866" s="24"/>
      <c r="J1866" s="24"/>
      <c r="K1866" s="24"/>
      <c r="L1866" s="25"/>
      <c r="M1866" s="120"/>
      <c r="N1866" s="121"/>
      <c r="O1866" s="45"/>
      <c r="P1866" s="45"/>
      <c r="Q1866" s="45"/>
      <c r="R1866" s="45"/>
      <c r="S1866" s="45"/>
      <c r="T1866" s="46"/>
      <c r="U1866" s="24"/>
      <c r="V1866" s="24"/>
      <c r="W1866" s="24"/>
      <c r="X1866" s="24"/>
      <c r="Y1866" s="24"/>
      <c r="Z1866" s="24"/>
      <c r="AA1866" s="24"/>
      <c r="AB1866" s="24"/>
      <c r="AC1866" s="24"/>
      <c r="AD1866" s="24"/>
      <c r="AE1866" s="24"/>
      <c r="AT1866" s="12" t="s">
        <v>108</v>
      </c>
      <c r="AU1866" s="12" t="s">
        <v>69</v>
      </c>
    </row>
    <row r="1867" spans="1:65" s="2" customFormat="1" ht="29.25">
      <c r="A1867" s="24"/>
      <c r="B1867" s="25"/>
      <c r="C1867" s="24"/>
      <c r="D1867" s="118" t="s">
        <v>110</v>
      </c>
      <c r="E1867" s="24"/>
      <c r="F1867" s="122" t="s">
        <v>3089</v>
      </c>
      <c r="G1867" s="24"/>
      <c r="H1867" s="24"/>
      <c r="I1867" s="24"/>
      <c r="J1867" s="24"/>
      <c r="K1867" s="24"/>
      <c r="L1867" s="25"/>
      <c r="M1867" s="120"/>
      <c r="N1867" s="121"/>
      <c r="O1867" s="45"/>
      <c r="P1867" s="45"/>
      <c r="Q1867" s="45"/>
      <c r="R1867" s="45"/>
      <c r="S1867" s="45"/>
      <c r="T1867" s="46"/>
      <c r="U1867" s="24"/>
      <c r="V1867" s="24"/>
      <c r="W1867" s="24"/>
      <c r="X1867" s="24"/>
      <c r="Y1867" s="24"/>
      <c r="Z1867" s="24"/>
      <c r="AA1867" s="24"/>
      <c r="AB1867" s="24"/>
      <c r="AC1867" s="24"/>
      <c r="AD1867" s="24"/>
      <c r="AE1867" s="24"/>
      <c r="AT1867" s="12" t="s">
        <v>110</v>
      </c>
      <c r="AU1867" s="12" t="s">
        <v>69</v>
      </c>
    </row>
    <row r="1868" spans="1:65" s="2" customFormat="1" ht="16.5" customHeight="1">
      <c r="A1868" s="24"/>
      <c r="B1868" s="105"/>
      <c r="C1868" s="106" t="s">
        <v>3185</v>
      </c>
      <c r="D1868" s="106" t="s">
        <v>100</v>
      </c>
      <c r="E1868" s="107" t="s">
        <v>3186</v>
      </c>
      <c r="F1868" s="108" t="s">
        <v>3187</v>
      </c>
      <c r="G1868" s="109" t="s">
        <v>114</v>
      </c>
      <c r="H1868" s="110">
        <v>200</v>
      </c>
      <c r="I1868" s="111">
        <v>50.3</v>
      </c>
      <c r="J1868" s="111">
        <f>ROUND(I1868*H1868,2)</f>
        <v>10060</v>
      </c>
      <c r="K1868" s="108" t="s">
        <v>104</v>
      </c>
      <c r="L1868" s="25"/>
      <c r="M1868" s="112" t="s">
        <v>3</v>
      </c>
      <c r="N1868" s="113" t="s">
        <v>40</v>
      </c>
      <c r="O1868" s="114">
        <v>0</v>
      </c>
      <c r="P1868" s="114">
        <f>O1868*H1868</f>
        <v>0</v>
      </c>
      <c r="Q1868" s="114">
        <v>0</v>
      </c>
      <c r="R1868" s="114">
        <f>Q1868*H1868</f>
        <v>0</v>
      </c>
      <c r="S1868" s="114">
        <v>0</v>
      </c>
      <c r="T1868" s="115">
        <f>S1868*H1868</f>
        <v>0</v>
      </c>
      <c r="U1868" s="24"/>
      <c r="V1868" s="24"/>
      <c r="W1868" s="24"/>
      <c r="X1868" s="24"/>
      <c r="Y1868" s="24"/>
      <c r="Z1868" s="24"/>
      <c r="AA1868" s="24"/>
      <c r="AB1868" s="24"/>
      <c r="AC1868" s="24"/>
      <c r="AD1868" s="24"/>
      <c r="AE1868" s="24"/>
      <c r="AR1868" s="116" t="s">
        <v>105</v>
      </c>
      <c r="AT1868" s="116" t="s">
        <v>100</v>
      </c>
      <c r="AU1868" s="116" t="s">
        <v>69</v>
      </c>
      <c r="AY1868" s="12" t="s">
        <v>106</v>
      </c>
      <c r="BE1868" s="117">
        <f>IF(N1868="základní",J1868,0)</f>
        <v>10060</v>
      </c>
      <c r="BF1868" s="117">
        <f>IF(N1868="snížená",J1868,0)</f>
        <v>0</v>
      </c>
      <c r="BG1868" s="117">
        <f>IF(N1868="zákl. přenesená",J1868,0)</f>
        <v>0</v>
      </c>
      <c r="BH1868" s="117">
        <f>IF(N1868="sníž. přenesená",J1868,0)</f>
        <v>0</v>
      </c>
      <c r="BI1868" s="117">
        <f>IF(N1868="nulová",J1868,0)</f>
        <v>0</v>
      </c>
      <c r="BJ1868" s="12" t="s">
        <v>77</v>
      </c>
      <c r="BK1868" s="117">
        <f>ROUND(I1868*H1868,2)</f>
        <v>10060</v>
      </c>
      <c r="BL1868" s="12" t="s">
        <v>105</v>
      </c>
      <c r="BM1868" s="116" t="s">
        <v>3188</v>
      </c>
    </row>
    <row r="1869" spans="1:65" s="2" customFormat="1" ht="19.5">
      <c r="A1869" s="24"/>
      <c r="B1869" s="25"/>
      <c r="C1869" s="24"/>
      <c r="D1869" s="118" t="s">
        <v>108</v>
      </c>
      <c r="E1869" s="24"/>
      <c r="F1869" s="119" t="s">
        <v>3189</v>
      </c>
      <c r="G1869" s="24"/>
      <c r="H1869" s="24"/>
      <c r="I1869" s="24"/>
      <c r="J1869" s="24"/>
      <c r="K1869" s="24"/>
      <c r="L1869" s="25"/>
      <c r="M1869" s="120"/>
      <c r="N1869" s="121"/>
      <c r="O1869" s="45"/>
      <c r="P1869" s="45"/>
      <c r="Q1869" s="45"/>
      <c r="R1869" s="45"/>
      <c r="S1869" s="45"/>
      <c r="T1869" s="46"/>
      <c r="U1869" s="24"/>
      <c r="V1869" s="24"/>
      <c r="W1869" s="24"/>
      <c r="X1869" s="24"/>
      <c r="Y1869" s="24"/>
      <c r="Z1869" s="24"/>
      <c r="AA1869" s="24"/>
      <c r="AB1869" s="24"/>
      <c r="AC1869" s="24"/>
      <c r="AD1869" s="24"/>
      <c r="AE1869" s="24"/>
      <c r="AT1869" s="12" t="s">
        <v>108</v>
      </c>
      <c r="AU1869" s="12" t="s">
        <v>69</v>
      </c>
    </row>
    <row r="1870" spans="1:65" s="2" customFormat="1" ht="29.25">
      <c r="A1870" s="24"/>
      <c r="B1870" s="25"/>
      <c r="C1870" s="24"/>
      <c r="D1870" s="118" t="s">
        <v>110</v>
      </c>
      <c r="E1870" s="24"/>
      <c r="F1870" s="122" t="s">
        <v>3089</v>
      </c>
      <c r="G1870" s="24"/>
      <c r="H1870" s="24"/>
      <c r="I1870" s="24"/>
      <c r="J1870" s="24"/>
      <c r="K1870" s="24"/>
      <c r="L1870" s="25"/>
      <c r="M1870" s="120"/>
      <c r="N1870" s="121"/>
      <c r="O1870" s="45"/>
      <c r="P1870" s="45"/>
      <c r="Q1870" s="45"/>
      <c r="R1870" s="45"/>
      <c r="S1870" s="45"/>
      <c r="T1870" s="46"/>
      <c r="U1870" s="24"/>
      <c r="V1870" s="24"/>
      <c r="W1870" s="24"/>
      <c r="X1870" s="24"/>
      <c r="Y1870" s="24"/>
      <c r="Z1870" s="24"/>
      <c r="AA1870" s="24"/>
      <c r="AB1870" s="24"/>
      <c r="AC1870" s="24"/>
      <c r="AD1870" s="24"/>
      <c r="AE1870" s="24"/>
      <c r="AT1870" s="12" t="s">
        <v>110</v>
      </c>
      <c r="AU1870" s="12" t="s">
        <v>69</v>
      </c>
    </row>
    <row r="1871" spans="1:65" s="2" customFormat="1" ht="16.5" customHeight="1">
      <c r="A1871" s="24"/>
      <c r="B1871" s="105"/>
      <c r="C1871" s="106" t="s">
        <v>3190</v>
      </c>
      <c r="D1871" s="106" t="s">
        <v>100</v>
      </c>
      <c r="E1871" s="107" t="s">
        <v>3191</v>
      </c>
      <c r="F1871" s="108" t="s">
        <v>3192</v>
      </c>
      <c r="G1871" s="109" t="s">
        <v>114</v>
      </c>
      <c r="H1871" s="110">
        <v>200</v>
      </c>
      <c r="I1871" s="111">
        <v>50.3</v>
      </c>
      <c r="J1871" s="111">
        <f>ROUND(I1871*H1871,2)</f>
        <v>10060</v>
      </c>
      <c r="K1871" s="108" t="s">
        <v>104</v>
      </c>
      <c r="L1871" s="25"/>
      <c r="M1871" s="112" t="s">
        <v>3</v>
      </c>
      <c r="N1871" s="113" t="s">
        <v>40</v>
      </c>
      <c r="O1871" s="114">
        <v>0</v>
      </c>
      <c r="P1871" s="114">
        <f>O1871*H1871</f>
        <v>0</v>
      </c>
      <c r="Q1871" s="114">
        <v>0</v>
      </c>
      <c r="R1871" s="114">
        <f>Q1871*H1871</f>
        <v>0</v>
      </c>
      <c r="S1871" s="114">
        <v>0</v>
      </c>
      <c r="T1871" s="115">
        <f>S1871*H1871</f>
        <v>0</v>
      </c>
      <c r="U1871" s="24"/>
      <c r="V1871" s="24"/>
      <c r="W1871" s="24"/>
      <c r="X1871" s="24"/>
      <c r="Y1871" s="24"/>
      <c r="Z1871" s="24"/>
      <c r="AA1871" s="24"/>
      <c r="AB1871" s="24"/>
      <c r="AC1871" s="24"/>
      <c r="AD1871" s="24"/>
      <c r="AE1871" s="24"/>
      <c r="AR1871" s="116" t="s">
        <v>105</v>
      </c>
      <c r="AT1871" s="116" t="s">
        <v>100</v>
      </c>
      <c r="AU1871" s="116" t="s">
        <v>69</v>
      </c>
      <c r="AY1871" s="12" t="s">
        <v>106</v>
      </c>
      <c r="BE1871" s="117">
        <f>IF(N1871="základní",J1871,0)</f>
        <v>10060</v>
      </c>
      <c r="BF1871" s="117">
        <f>IF(N1871="snížená",J1871,0)</f>
        <v>0</v>
      </c>
      <c r="BG1871" s="117">
        <f>IF(N1871="zákl. přenesená",J1871,0)</f>
        <v>0</v>
      </c>
      <c r="BH1871" s="117">
        <f>IF(N1871="sníž. přenesená",J1871,0)</f>
        <v>0</v>
      </c>
      <c r="BI1871" s="117">
        <f>IF(N1871="nulová",J1871,0)</f>
        <v>0</v>
      </c>
      <c r="BJ1871" s="12" t="s">
        <v>77</v>
      </c>
      <c r="BK1871" s="117">
        <f>ROUND(I1871*H1871,2)</f>
        <v>10060</v>
      </c>
      <c r="BL1871" s="12" t="s">
        <v>105</v>
      </c>
      <c r="BM1871" s="116" t="s">
        <v>3193</v>
      </c>
    </row>
    <row r="1872" spans="1:65" s="2" customFormat="1" ht="19.5">
      <c r="A1872" s="24"/>
      <c r="B1872" s="25"/>
      <c r="C1872" s="24"/>
      <c r="D1872" s="118" t="s">
        <v>108</v>
      </c>
      <c r="E1872" s="24"/>
      <c r="F1872" s="119" t="s">
        <v>3194</v>
      </c>
      <c r="G1872" s="24"/>
      <c r="H1872" s="24"/>
      <c r="I1872" s="24"/>
      <c r="J1872" s="24"/>
      <c r="K1872" s="24"/>
      <c r="L1872" s="25"/>
      <c r="M1872" s="120"/>
      <c r="N1872" s="121"/>
      <c r="O1872" s="45"/>
      <c r="P1872" s="45"/>
      <c r="Q1872" s="45"/>
      <c r="R1872" s="45"/>
      <c r="S1872" s="45"/>
      <c r="T1872" s="46"/>
      <c r="U1872" s="24"/>
      <c r="V1872" s="24"/>
      <c r="W1872" s="24"/>
      <c r="X1872" s="24"/>
      <c r="Y1872" s="24"/>
      <c r="Z1872" s="24"/>
      <c r="AA1872" s="24"/>
      <c r="AB1872" s="24"/>
      <c r="AC1872" s="24"/>
      <c r="AD1872" s="24"/>
      <c r="AE1872" s="24"/>
      <c r="AT1872" s="12" t="s">
        <v>108</v>
      </c>
      <c r="AU1872" s="12" t="s">
        <v>69</v>
      </c>
    </row>
    <row r="1873" spans="1:65" s="2" customFormat="1" ht="29.25">
      <c r="A1873" s="24"/>
      <c r="B1873" s="25"/>
      <c r="C1873" s="24"/>
      <c r="D1873" s="118" t="s">
        <v>110</v>
      </c>
      <c r="E1873" s="24"/>
      <c r="F1873" s="122" t="s">
        <v>3089</v>
      </c>
      <c r="G1873" s="24"/>
      <c r="H1873" s="24"/>
      <c r="I1873" s="24"/>
      <c r="J1873" s="24"/>
      <c r="K1873" s="24"/>
      <c r="L1873" s="25"/>
      <c r="M1873" s="120"/>
      <c r="N1873" s="121"/>
      <c r="O1873" s="45"/>
      <c r="P1873" s="45"/>
      <c r="Q1873" s="45"/>
      <c r="R1873" s="45"/>
      <c r="S1873" s="45"/>
      <c r="T1873" s="46"/>
      <c r="U1873" s="24"/>
      <c r="V1873" s="24"/>
      <c r="W1873" s="24"/>
      <c r="X1873" s="24"/>
      <c r="Y1873" s="24"/>
      <c r="Z1873" s="24"/>
      <c r="AA1873" s="24"/>
      <c r="AB1873" s="24"/>
      <c r="AC1873" s="24"/>
      <c r="AD1873" s="24"/>
      <c r="AE1873" s="24"/>
      <c r="AT1873" s="12" t="s">
        <v>110</v>
      </c>
      <c r="AU1873" s="12" t="s">
        <v>69</v>
      </c>
    </row>
    <row r="1874" spans="1:65" s="2" customFormat="1" ht="16.5" customHeight="1">
      <c r="A1874" s="24"/>
      <c r="B1874" s="105"/>
      <c r="C1874" s="106" t="s">
        <v>3195</v>
      </c>
      <c r="D1874" s="106" t="s">
        <v>100</v>
      </c>
      <c r="E1874" s="107" t="s">
        <v>3196</v>
      </c>
      <c r="F1874" s="108" t="s">
        <v>3197</v>
      </c>
      <c r="G1874" s="109" t="s">
        <v>114</v>
      </c>
      <c r="H1874" s="110">
        <v>100</v>
      </c>
      <c r="I1874" s="111">
        <v>44.7</v>
      </c>
      <c r="J1874" s="111">
        <f>ROUND(I1874*H1874,2)</f>
        <v>4470</v>
      </c>
      <c r="K1874" s="108" t="s">
        <v>104</v>
      </c>
      <c r="L1874" s="25"/>
      <c r="M1874" s="112" t="s">
        <v>3</v>
      </c>
      <c r="N1874" s="113" t="s">
        <v>40</v>
      </c>
      <c r="O1874" s="114">
        <v>0</v>
      </c>
      <c r="P1874" s="114">
        <f>O1874*H1874</f>
        <v>0</v>
      </c>
      <c r="Q1874" s="114">
        <v>0</v>
      </c>
      <c r="R1874" s="114">
        <f>Q1874*H1874</f>
        <v>0</v>
      </c>
      <c r="S1874" s="114">
        <v>0</v>
      </c>
      <c r="T1874" s="115">
        <f>S1874*H1874</f>
        <v>0</v>
      </c>
      <c r="U1874" s="24"/>
      <c r="V1874" s="24"/>
      <c r="W1874" s="24"/>
      <c r="X1874" s="24"/>
      <c r="Y1874" s="24"/>
      <c r="Z1874" s="24"/>
      <c r="AA1874" s="24"/>
      <c r="AB1874" s="24"/>
      <c r="AC1874" s="24"/>
      <c r="AD1874" s="24"/>
      <c r="AE1874" s="24"/>
      <c r="AR1874" s="116" t="s">
        <v>105</v>
      </c>
      <c r="AT1874" s="116" t="s">
        <v>100</v>
      </c>
      <c r="AU1874" s="116" t="s">
        <v>69</v>
      </c>
      <c r="AY1874" s="12" t="s">
        <v>106</v>
      </c>
      <c r="BE1874" s="117">
        <f>IF(N1874="základní",J1874,0)</f>
        <v>4470</v>
      </c>
      <c r="BF1874" s="117">
        <f>IF(N1874="snížená",J1874,0)</f>
        <v>0</v>
      </c>
      <c r="BG1874" s="117">
        <f>IF(N1874="zákl. přenesená",J1874,0)</f>
        <v>0</v>
      </c>
      <c r="BH1874" s="117">
        <f>IF(N1874="sníž. přenesená",J1874,0)</f>
        <v>0</v>
      </c>
      <c r="BI1874" s="117">
        <f>IF(N1874="nulová",J1874,0)</f>
        <v>0</v>
      </c>
      <c r="BJ1874" s="12" t="s">
        <v>77</v>
      </c>
      <c r="BK1874" s="117">
        <f>ROUND(I1874*H1874,2)</f>
        <v>4470</v>
      </c>
      <c r="BL1874" s="12" t="s">
        <v>105</v>
      </c>
      <c r="BM1874" s="116" t="s">
        <v>3198</v>
      </c>
    </row>
    <row r="1875" spans="1:65" s="2" customFormat="1" ht="29.25">
      <c r="A1875" s="24"/>
      <c r="B1875" s="25"/>
      <c r="C1875" s="24"/>
      <c r="D1875" s="118" t="s">
        <v>108</v>
      </c>
      <c r="E1875" s="24"/>
      <c r="F1875" s="119" t="s">
        <v>3199</v>
      </c>
      <c r="G1875" s="24"/>
      <c r="H1875" s="24"/>
      <c r="I1875" s="24"/>
      <c r="J1875" s="24"/>
      <c r="K1875" s="24"/>
      <c r="L1875" s="25"/>
      <c r="M1875" s="120"/>
      <c r="N1875" s="121"/>
      <c r="O1875" s="45"/>
      <c r="P1875" s="45"/>
      <c r="Q1875" s="45"/>
      <c r="R1875" s="45"/>
      <c r="S1875" s="45"/>
      <c r="T1875" s="46"/>
      <c r="U1875" s="24"/>
      <c r="V1875" s="24"/>
      <c r="W1875" s="24"/>
      <c r="X1875" s="24"/>
      <c r="Y1875" s="24"/>
      <c r="Z1875" s="24"/>
      <c r="AA1875" s="24"/>
      <c r="AB1875" s="24"/>
      <c r="AC1875" s="24"/>
      <c r="AD1875" s="24"/>
      <c r="AE1875" s="24"/>
      <c r="AT1875" s="12" t="s">
        <v>108</v>
      </c>
      <c r="AU1875" s="12" t="s">
        <v>69</v>
      </c>
    </row>
    <row r="1876" spans="1:65" s="2" customFormat="1" ht="29.25">
      <c r="A1876" s="24"/>
      <c r="B1876" s="25"/>
      <c r="C1876" s="24"/>
      <c r="D1876" s="118" t="s">
        <v>110</v>
      </c>
      <c r="E1876" s="24"/>
      <c r="F1876" s="122" t="s">
        <v>3089</v>
      </c>
      <c r="G1876" s="24"/>
      <c r="H1876" s="24"/>
      <c r="I1876" s="24"/>
      <c r="J1876" s="24"/>
      <c r="K1876" s="24"/>
      <c r="L1876" s="25"/>
      <c r="M1876" s="120"/>
      <c r="N1876" s="121"/>
      <c r="O1876" s="45"/>
      <c r="P1876" s="45"/>
      <c r="Q1876" s="45"/>
      <c r="R1876" s="45"/>
      <c r="S1876" s="45"/>
      <c r="T1876" s="46"/>
      <c r="U1876" s="24"/>
      <c r="V1876" s="24"/>
      <c r="W1876" s="24"/>
      <c r="X1876" s="24"/>
      <c r="Y1876" s="24"/>
      <c r="Z1876" s="24"/>
      <c r="AA1876" s="24"/>
      <c r="AB1876" s="24"/>
      <c r="AC1876" s="24"/>
      <c r="AD1876" s="24"/>
      <c r="AE1876" s="24"/>
      <c r="AT1876" s="12" t="s">
        <v>110</v>
      </c>
      <c r="AU1876" s="12" t="s">
        <v>69</v>
      </c>
    </row>
    <row r="1877" spans="1:65" s="2" customFormat="1" ht="16.5" customHeight="1">
      <c r="A1877" s="24"/>
      <c r="B1877" s="105"/>
      <c r="C1877" s="106" t="s">
        <v>3200</v>
      </c>
      <c r="D1877" s="106" t="s">
        <v>100</v>
      </c>
      <c r="E1877" s="107" t="s">
        <v>3201</v>
      </c>
      <c r="F1877" s="108" t="s">
        <v>3202</v>
      </c>
      <c r="G1877" s="109" t="s">
        <v>114</v>
      </c>
      <c r="H1877" s="110">
        <v>5000</v>
      </c>
      <c r="I1877" s="111">
        <v>50.3</v>
      </c>
      <c r="J1877" s="111">
        <f>ROUND(I1877*H1877,2)</f>
        <v>251500</v>
      </c>
      <c r="K1877" s="108" t="s">
        <v>104</v>
      </c>
      <c r="L1877" s="25"/>
      <c r="M1877" s="112" t="s">
        <v>3</v>
      </c>
      <c r="N1877" s="113" t="s">
        <v>40</v>
      </c>
      <c r="O1877" s="114">
        <v>0</v>
      </c>
      <c r="P1877" s="114">
        <f>O1877*H1877</f>
        <v>0</v>
      </c>
      <c r="Q1877" s="114">
        <v>0</v>
      </c>
      <c r="R1877" s="114">
        <f>Q1877*H1877</f>
        <v>0</v>
      </c>
      <c r="S1877" s="114">
        <v>0</v>
      </c>
      <c r="T1877" s="115">
        <f>S1877*H1877</f>
        <v>0</v>
      </c>
      <c r="U1877" s="24"/>
      <c r="V1877" s="24"/>
      <c r="W1877" s="24"/>
      <c r="X1877" s="24"/>
      <c r="Y1877" s="24"/>
      <c r="Z1877" s="24"/>
      <c r="AA1877" s="24"/>
      <c r="AB1877" s="24"/>
      <c r="AC1877" s="24"/>
      <c r="AD1877" s="24"/>
      <c r="AE1877" s="24"/>
      <c r="AR1877" s="116" t="s">
        <v>105</v>
      </c>
      <c r="AT1877" s="116" t="s">
        <v>100</v>
      </c>
      <c r="AU1877" s="116" t="s">
        <v>69</v>
      </c>
      <c r="AY1877" s="12" t="s">
        <v>106</v>
      </c>
      <c r="BE1877" s="117">
        <f>IF(N1877="základní",J1877,0)</f>
        <v>251500</v>
      </c>
      <c r="BF1877" s="117">
        <f>IF(N1877="snížená",J1877,0)</f>
        <v>0</v>
      </c>
      <c r="BG1877" s="117">
        <f>IF(N1877="zákl. přenesená",J1877,0)</f>
        <v>0</v>
      </c>
      <c r="BH1877" s="117">
        <f>IF(N1877="sníž. přenesená",J1877,0)</f>
        <v>0</v>
      </c>
      <c r="BI1877" s="117">
        <f>IF(N1877="nulová",J1877,0)</f>
        <v>0</v>
      </c>
      <c r="BJ1877" s="12" t="s">
        <v>77</v>
      </c>
      <c r="BK1877" s="117">
        <f>ROUND(I1877*H1877,2)</f>
        <v>251500</v>
      </c>
      <c r="BL1877" s="12" t="s">
        <v>105</v>
      </c>
      <c r="BM1877" s="116" t="s">
        <v>3203</v>
      </c>
    </row>
    <row r="1878" spans="1:65" s="2" customFormat="1" ht="19.5">
      <c r="A1878" s="24"/>
      <c r="B1878" s="25"/>
      <c r="C1878" s="24"/>
      <c r="D1878" s="118" t="s">
        <v>108</v>
      </c>
      <c r="E1878" s="24"/>
      <c r="F1878" s="119" t="s">
        <v>3204</v>
      </c>
      <c r="G1878" s="24"/>
      <c r="H1878" s="24"/>
      <c r="I1878" s="24"/>
      <c r="J1878" s="24"/>
      <c r="K1878" s="24"/>
      <c r="L1878" s="25"/>
      <c r="M1878" s="120"/>
      <c r="N1878" s="121"/>
      <c r="O1878" s="45"/>
      <c r="P1878" s="45"/>
      <c r="Q1878" s="45"/>
      <c r="R1878" s="45"/>
      <c r="S1878" s="45"/>
      <c r="T1878" s="46"/>
      <c r="U1878" s="24"/>
      <c r="V1878" s="24"/>
      <c r="W1878" s="24"/>
      <c r="X1878" s="24"/>
      <c r="Y1878" s="24"/>
      <c r="Z1878" s="24"/>
      <c r="AA1878" s="24"/>
      <c r="AB1878" s="24"/>
      <c r="AC1878" s="24"/>
      <c r="AD1878" s="24"/>
      <c r="AE1878" s="24"/>
      <c r="AT1878" s="12" t="s">
        <v>108</v>
      </c>
      <c r="AU1878" s="12" t="s">
        <v>69</v>
      </c>
    </row>
    <row r="1879" spans="1:65" s="2" customFormat="1" ht="29.25">
      <c r="A1879" s="24"/>
      <c r="B1879" s="25"/>
      <c r="C1879" s="24"/>
      <c r="D1879" s="118" t="s">
        <v>110</v>
      </c>
      <c r="E1879" s="24"/>
      <c r="F1879" s="122" t="s">
        <v>3089</v>
      </c>
      <c r="G1879" s="24"/>
      <c r="H1879" s="24"/>
      <c r="I1879" s="24"/>
      <c r="J1879" s="24"/>
      <c r="K1879" s="24"/>
      <c r="L1879" s="25"/>
      <c r="M1879" s="120"/>
      <c r="N1879" s="121"/>
      <c r="O1879" s="45"/>
      <c r="P1879" s="45"/>
      <c r="Q1879" s="45"/>
      <c r="R1879" s="45"/>
      <c r="S1879" s="45"/>
      <c r="T1879" s="46"/>
      <c r="U1879" s="24"/>
      <c r="V1879" s="24"/>
      <c r="W1879" s="24"/>
      <c r="X1879" s="24"/>
      <c r="Y1879" s="24"/>
      <c r="Z1879" s="24"/>
      <c r="AA1879" s="24"/>
      <c r="AB1879" s="24"/>
      <c r="AC1879" s="24"/>
      <c r="AD1879" s="24"/>
      <c r="AE1879" s="24"/>
      <c r="AT1879" s="12" t="s">
        <v>110</v>
      </c>
      <c r="AU1879" s="12" t="s">
        <v>69</v>
      </c>
    </row>
    <row r="1880" spans="1:65" s="2" customFormat="1" ht="16.5" customHeight="1">
      <c r="A1880" s="24"/>
      <c r="B1880" s="105"/>
      <c r="C1880" s="106" t="s">
        <v>3205</v>
      </c>
      <c r="D1880" s="106" t="s">
        <v>100</v>
      </c>
      <c r="E1880" s="107" t="s">
        <v>3206</v>
      </c>
      <c r="F1880" s="108" t="s">
        <v>3207</v>
      </c>
      <c r="G1880" s="109" t="s">
        <v>114</v>
      </c>
      <c r="H1880" s="110">
        <v>200</v>
      </c>
      <c r="I1880" s="111">
        <v>33.5</v>
      </c>
      <c r="J1880" s="111">
        <f>ROUND(I1880*H1880,2)</f>
        <v>6700</v>
      </c>
      <c r="K1880" s="108" t="s">
        <v>104</v>
      </c>
      <c r="L1880" s="25"/>
      <c r="M1880" s="112" t="s">
        <v>3</v>
      </c>
      <c r="N1880" s="113" t="s">
        <v>40</v>
      </c>
      <c r="O1880" s="114">
        <v>0</v>
      </c>
      <c r="P1880" s="114">
        <f>O1880*H1880</f>
        <v>0</v>
      </c>
      <c r="Q1880" s="114">
        <v>0</v>
      </c>
      <c r="R1880" s="114">
        <f>Q1880*H1880</f>
        <v>0</v>
      </c>
      <c r="S1880" s="114">
        <v>0</v>
      </c>
      <c r="T1880" s="115">
        <f>S1880*H1880</f>
        <v>0</v>
      </c>
      <c r="U1880" s="24"/>
      <c r="V1880" s="24"/>
      <c r="W1880" s="24"/>
      <c r="X1880" s="24"/>
      <c r="Y1880" s="24"/>
      <c r="Z1880" s="24"/>
      <c r="AA1880" s="24"/>
      <c r="AB1880" s="24"/>
      <c r="AC1880" s="24"/>
      <c r="AD1880" s="24"/>
      <c r="AE1880" s="24"/>
      <c r="AR1880" s="116" t="s">
        <v>105</v>
      </c>
      <c r="AT1880" s="116" t="s">
        <v>100</v>
      </c>
      <c r="AU1880" s="116" t="s">
        <v>69</v>
      </c>
      <c r="AY1880" s="12" t="s">
        <v>106</v>
      </c>
      <c r="BE1880" s="117">
        <f>IF(N1880="základní",J1880,0)</f>
        <v>6700</v>
      </c>
      <c r="BF1880" s="117">
        <f>IF(N1880="snížená",J1880,0)</f>
        <v>0</v>
      </c>
      <c r="BG1880" s="117">
        <f>IF(N1880="zákl. přenesená",J1880,0)</f>
        <v>0</v>
      </c>
      <c r="BH1880" s="117">
        <f>IF(N1880="sníž. přenesená",J1880,0)</f>
        <v>0</v>
      </c>
      <c r="BI1880" s="117">
        <f>IF(N1880="nulová",J1880,0)</f>
        <v>0</v>
      </c>
      <c r="BJ1880" s="12" t="s">
        <v>77</v>
      </c>
      <c r="BK1880" s="117">
        <f>ROUND(I1880*H1880,2)</f>
        <v>6700</v>
      </c>
      <c r="BL1880" s="12" t="s">
        <v>105</v>
      </c>
      <c r="BM1880" s="116" t="s">
        <v>3208</v>
      </c>
    </row>
    <row r="1881" spans="1:65" s="2" customFormat="1" ht="19.5">
      <c r="A1881" s="24"/>
      <c r="B1881" s="25"/>
      <c r="C1881" s="24"/>
      <c r="D1881" s="118" t="s">
        <v>108</v>
      </c>
      <c r="E1881" s="24"/>
      <c r="F1881" s="119" t="s">
        <v>3209</v>
      </c>
      <c r="G1881" s="24"/>
      <c r="H1881" s="24"/>
      <c r="I1881" s="24"/>
      <c r="J1881" s="24"/>
      <c r="K1881" s="24"/>
      <c r="L1881" s="25"/>
      <c r="M1881" s="120"/>
      <c r="N1881" s="121"/>
      <c r="O1881" s="45"/>
      <c r="P1881" s="45"/>
      <c r="Q1881" s="45"/>
      <c r="R1881" s="45"/>
      <c r="S1881" s="45"/>
      <c r="T1881" s="46"/>
      <c r="U1881" s="24"/>
      <c r="V1881" s="24"/>
      <c r="W1881" s="24"/>
      <c r="X1881" s="24"/>
      <c r="Y1881" s="24"/>
      <c r="Z1881" s="24"/>
      <c r="AA1881" s="24"/>
      <c r="AB1881" s="24"/>
      <c r="AC1881" s="24"/>
      <c r="AD1881" s="24"/>
      <c r="AE1881" s="24"/>
      <c r="AT1881" s="12" t="s">
        <v>108</v>
      </c>
      <c r="AU1881" s="12" t="s">
        <v>69</v>
      </c>
    </row>
    <row r="1882" spans="1:65" s="2" customFormat="1" ht="29.25">
      <c r="A1882" s="24"/>
      <c r="B1882" s="25"/>
      <c r="C1882" s="24"/>
      <c r="D1882" s="118" t="s">
        <v>110</v>
      </c>
      <c r="E1882" s="24"/>
      <c r="F1882" s="122" t="s">
        <v>3089</v>
      </c>
      <c r="G1882" s="24"/>
      <c r="H1882" s="24"/>
      <c r="I1882" s="24"/>
      <c r="J1882" s="24"/>
      <c r="K1882" s="24"/>
      <c r="L1882" s="25"/>
      <c r="M1882" s="120"/>
      <c r="N1882" s="121"/>
      <c r="O1882" s="45"/>
      <c r="P1882" s="45"/>
      <c r="Q1882" s="45"/>
      <c r="R1882" s="45"/>
      <c r="S1882" s="45"/>
      <c r="T1882" s="46"/>
      <c r="U1882" s="24"/>
      <c r="V1882" s="24"/>
      <c r="W1882" s="24"/>
      <c r="X1882" s="24"/>
      <c r="Y1882" s="24"/>
      <c r="Z1882" s="24"/>
      <c r="AA1882" s="24"/>
      <c r="AB1882" s="24"/>
      <c r="AC1882" s="24"/>
      <c r="AD1882" s="24"/>
      <c r="AE1882" s="24"/>
      <c r="AT1882" s="12" t="s">
        <v>110</v>
      </c>
      <c r="AU1882" s="12" t="s">
        <v>69</v>
      </c>
    </row>
    <row r="1883" spans="1:65" s="2" customFormat="1" ht="16.5" customHeight="1">
      <c r="A1883" s="24"/>
      <c r="B1883" s="105"/>
      <c r="C1883" s="106" t="s">
        <v>3210</v>
      </c>
      <c r="D1883" s="106" t="s">
        <v>100</v>
      </c>
      <c r="E1883" s="107" t="s">
        <v>3211</v>
      </c>
      <c r="F1883" s="108" t="s">
        <v>3212</v>
      </c>
      <c r="G1883" s="109" t="s">
        <v>114</v>
      </c>
      <c r="H1883" s="110">
        <v>5000</v>
      </c>
      <c r="I1883" s="111">
        <v>72.599999999999994</v>
      </c>
      <c r="J1883" s="111">
        <f>ROUND(I1883*H1883,2)</f>
        <v>363000</v>
      </c>
      <c r="K1883" s="108" t="s">
        <v>104</v>
      </c>
      <c r="L1883" s="25"/>
      <c r="M1883" s="112" t="s">
        <v>3</v>
      </c>
      <c r="N1883" s="113" t="s">
        <v>40</v>
      </c>
      <c r="O1883" s="114">
        <v>0</v>
      </c>
      <c r="P1883" s="114">
        <f>O1883*H1883</f>
        <v>0</v>
      </c>
      <c r="Q1883" s="114">
        <v>0</v>
      </c>
      <c r="R1883" s="114">
        <f>Q1883*H1883</f>
        <v>0</v>
      </c>
      <c r="S1883" s="114">
        <v>0</v>
      </c>
      <c r="T1883" s="115">
        <f>S1883*H1883</f>
        <v>0</v>
      </c>
      <c r="U1883" s="24"/>
      <c r="V1883" s="24"/>
      <c r="W1883" s="24"/>
      <c r="X1883" s="24"/>
      <c r="Y1883" s="24"/>
      <c r="Z1883" s="24"/>
      <c r="AA1883" s="24"/>
      <c r="AB1883" s="24"/>
      <c r="AC1883" s="24"/>
      <c r="AD1883" s="24"/>
      <c r="AE1883" s="24"/>
      <c r="AR1883" s="116" t="s">
        <v>105</v>
      </c>
      <c r="AT1883" s="116" t="s">
        <v>100</v>
      </c>
      <c r="AU1883" s="116" t="s">
        <v>69</v>
      </c>
      <c r="AY1883" s="12" t="s">
        <v>106</v>
      </c>
      <c r="BE1883" s="117">
        <f>IF(N1883="základní",J1883,0)</f>
        <v>363000</v>
      </c>
      <c r="BF1883" s="117">
        <f>IF(N1883="snížená",J1883,0)</f>
        <v>0</v>
      </c>
      <c r="BG1883" s="117">
        <f>IF(N1883="zákl. přenesená",J1883,0)</f>
        <v>0</v>
      </c>
      <c r="BH1883" s="117">
        <f>IF(N1883="sníž. přenesená",J1883,0)</f>
        <v>0</v>
      </c>
      <c r="BI1883" s="117">
        <f>IF(N1883="nulová",J1883,0)</f>
        <v>0</v>
      </c>
      <c r="BJ1883" s="12" t="s">
        <v>77</v>
      </c>
      <c r="BK1883" s="117">
        <f>ROUND(I1883*H1883,2)</f>
        <v>363000</v>
      </c>
      <c r="BL1883" s="12" t="s">
        <v>105</v>
      </c>
      <c r="BM1883" s="116" t="s">
        <v>3213</v>
      </c>
    </row>
    <row r="1884" spans="1:65" s="2" customFormat="1" ht="19.5">
      <c r="A1884" s="24"/>
      <c r="B1884" s="25"/>
      <c r="C1884" s="24"/>
      <c r="D1884" s="118" t="s">
        <v>108</v>
      </c>
      <c r="E1884" s="24"/>
      <c r="F1884" s="119" t="s">
        <v>3214</v>
      </c>
      <c r="G1884" s="24"/>
      <c r="H1884" s="24"/>
      <c r="I1884" s="24"/>
      <c r="J1884" s="24"/>
      <c r="K1884" s="24"/>
      <c r="L1884" s="25"/>
      <c r="M1884" s="120"/>
      <c r="N1884" s="121"/>
      <c r="O1884" s="45"/>
      <c r="P1884" s="45"/>
      <c r="Q1884" s="45"/>
      <c r="R1884" s="45"/>
      <c r="S1884" s="45"/>
      <c r="T1884" s="46"/>
      <c r="U1884" s="24"/>
      <c r="V1884" s="24"/>
      <c r="W1884" s="24"/>
      <c r="X1884" s="24"/>
      <c r="Y1884" s="24"/>
      <c r="Z1884" s="24"/>
      <c r="AA1884" s="24"/>
      <c r="AB1884" s="24"/>
      <c r="AC1884" s="24"/>
      <c r="AD1884" s="24"/>
      <c r="AE1884" s="24"/>
      <c r="AT1884" s="12" t="s">
        <v>108</v>
      </c>
      <c r="AU1884" s="12" t="s">
        <v>69</v>
      </c>
    </row>
    <row r="1885" spans="1:65" s="2" customFormat="1" ht="29.25">
      <c r="A1885" s="24"/>
      <c r="B1885" s="25"/>
      <c r="C1885" s="24"/>
      <c r="D1885" s="118" t="s">
        <v>110</v>
      </c>
      <c r="E1885" s="24"/>
      <c r="F1885" s="122" t="s">
        <v>3089</v>
      </c>
      <c r="G1885" s="24"/>
      <c r="H1885" s="24"/>
      <c r="I1885" s="24"/>
      <c r="J1885" s="24"/>
      <c r="K1885" s="24"/>
      <c r="L1885" s="25"/>
      <c r="M1885" s="120"/>
      <c r="N1885" s="121"/>
      <c r="O1885" s="45"/>
      <c r="P1885" s="45"/>
      <c r="Q1885" s="45"/>
      <c r="R1885" s="45"/>
      <c r="S1885" s="45"/>
      <c r="T1885" s="46"/>
      <c r="U1885" s="24"/>
      <c r="V1885" s="24"/>
      <c r="W1885" s="24"/>
      <c r="X1885" s="24"/>
      <c r="Y1885" s="24"/>
      <c r="Z1885" s="24"/>
      <c r="AA1885" s="24"/>
      <c r="AB1885" s="24"/>
      <c r="AC1885" s="24"/>
      <c r="AD1885" s="24"/>
      <c r="AE1885" s="24"/>
      <c r="AT1885" s="12" t="s">
        <v>110</v>
      </c>
      <c r="AU1885" s="12" t="s">
        <v>69</v>
      </c>
    </row>
    <row r="1886" spans="1:65" s="2" customFormat="1" ht="16.5" customHeight="1">
      <c r="A1886" s="24"/>
      <c r="B1886" s="105"/>
      <c r="C1886" s="106" t="s">
        <v>3215</v>
      </c>
      <c r="D1886" s="106" t="s">
        <v>100</v>
      </c>
      <c r="E1886" s="107" t="s">
        <v>3216</v>
      </c>
      <c r="F1886" s="108" t="s">
        <v>3217</v>
      </c>
      <c r="G1886" s="109" t="s">
        <v>114</v>
      </c>
      <c r="H1886" s="110">
        <v>100</v>
      </c>
      <c r="I1886" s="111">
        <v>196</v>
      </c>
      <c r="J1886" s="111">
        <f>ROUND(I1886*H1886,2)</f>
        <v>19600</v>
      </c>
      <c r="K1886" s="108" t="s">
        <v>104</v>
      </c>
      <c r="L1886" s="25"/>
      <c r="M1886" s="112" t="s">
        <v>3</v>
      </c>
      <c r="N1886" s="113" t="s">
        <v>40</v>
      </c>
      <c r="O1886" s="114">
        <v>0</v>
      </c>
      <c r="P1886" s="114">
        <f>O1886*H1886</f>
        <v>0</v>
      </c>
      <c r="Q1886" s="114">
        <v>0</v>
      </c>
      <c r="R1886" s="114">
        <f>Q1886*H1886</f>
        <v>0</v>
      </c>
      <c r="S1886" s="114">
        <v>0</v>
      </c>
      <c r="T1886" s="115">
        <f>S1886*H1886</f>
        <v>0</v>
      </c>
      <c r="U1886" s="24"/>
      <c r="V1886" s="24"/>
      <c r="W1886" s="24"/>
      <c r="X1886" s="24"/>
      <c r="Y1886" s="24"/>
      <c r="Z1886" s="24"/>
      <c r="AA1886" s="24"/>
      <c r="AB1886" s="24"/>
      <c r="AC1886" s="24"/>
      <c r="AD1886" s="24"/>
      <c r="AE1886" s="24"/>
      <c r="AR1886" s="116" t="s">
        <v>105</v>
      </c>
      <c r="AT1886" s="116" t="s">
        <v>100</v>
      </c>
      <c r="AU1886" s="116" t="s">
        <v>69</v>
      </c>
      <c r="AY1886" s="12" t="s">
        <v>106</v>
      </c>
      <c r="BE1886" s="117">
        <f>IF(N1886="základní",J1886,0)</f>
        <v>19600</v>
      </c>
      <c r="BF1886" s="117">
        <f>IF(N1886="snížená",J1886,0)</f>
        <v>0</v>
      </c>
      <c r="BG1886" s="117">
        <f>IF(N1886="zákl. přenesená",J1886,0)</f>
        <v>0</v>
      </c>
      <c r="BH1886" s="117">
        <f>IF(N1886="sníž. přenesená",J1886,0)</f>
        <v>0</v>
      </c>
      <c r="BI1886" s="117">
        <f>IF(N1886="nulová",J1886,0)</f>
        <v>0</v>
      </c>
      <c r="BJ1886" s="12" t="s">
        <v>77</v>
      </c>
      <c r="BK1886" s="117">
        <f>ROUND(I1886*H1886,2)</f>
        <v>19600</v>
      </c>
      <c r="BL1886" s="12" t="s">
        <v>105</v>
      </c>
      <c r="BM1886" s="116" t="s">
        <v>3218</v>
      </c>
    </row>
    <row r="1887" spans="1:65" s="2" customFormat="1" ht="19.5">
      <c r="A1887" s="24"/>
      <c r="B1887" s="25"/>
      <c r="C1887" s="24"/>
      <c r="D1887" s="118" t="s">
        <v>108</v>
      </c>
      <c r="E1887" s="24"/>
      <c r="F1887" s="119" t="s">
        <v>3219</v>
      </c>
      <c r="G1887" s="24"/>
      <c r="H1887" s="24"/>
      <c r="I1887" s="24"/>
      <c r="J1887" s="24"/>
      <c r="K1887" s="24"/>
      <c r="L1887" s="25"/>
      <c r="M1887" s="120"/>
      <c r="N1887" s="121"/>
      <c r="O1887" s="45"/>
      <c r="P1887" s="45"/>
      <c r="Q1887" s="45"/>
      <c r="R1887" s="45"/>
      <c r="S1887" s="45"/>
      <c r="T1887" s="46"/>
      <c r="U1887" s="24"/>
      <c r="V1887" s="24"/>
      <c r="W1887" s="24"/>
      <c r="X1887" s="24"/>
      <c r="Y1887" s="24"/>
      <c r="Z1887" s="24"/>
      <c r="AA1887" s="24"/>
      <c r="AB1887" s="24"/>
      <c r="AC1887" s="24"/>
      <c r="AD1887" s="24"/>
      <c r="AE1887" s="24"/>
      <c r="AT1887" s="12" t="s">
        <v>108</v>
      </c>
      <c r="AU1887" s="12" t="s">
        <v>69</v>
      </c>
    </row>
    <row r="1888" spans="1:65" s="2" customFormat="1" ht="19.5">
      <c r="A1888" s="24"/>
      <c r="B1888" s="25"/>
      <c r="C1888" s="24"/>
      <c r="D1888" s="118" t="s">
        <v>110</v>
      </c>
      <c r="E1888" s="24"/>
      <c r="F1888" s="122" t="s">
        <v>3220</v>
      </c>
      <c r="G1888" s="24"/>
      <c r="H1888" s="24"/>
      <c r="I1888" s="24"/>
      <c r="J1888" s="24"/>
      <c r="K1888" s="24"/>
      <c r="L1888" s="25"/>
      <c r="M1888" s="120"/>
      <c r="N1888" s="121"/>
      <c r="O1888" s="45"/>
      <c r="P1888" s="45"/>
      <c r="Q1888" s="45"/>
      <c r="R1888" s="45"/>
      <c r="S1888" s="45"/>
      <c r="T1888" s="46"/>
      <c r="U1888" s="24"/>
      <c r="V1888" s="24"/>
      <c r="W1888" s="24"/>
      <c r="X1888" s="24"/>
      <c r="Y1888" s="24"/>
      <c r="Z1888" s="24"/>
      <c r="AA1888" s="24"/>
      <c r="AB1888" s="24"/>
      <c r="AC1888" s="24"/>
      <c r="AD1888" s="24"/>
      <c r="AE1888" s="24"/>
      <c r="AT1888" s="12" t="s">
        <v>110</v>
      </c>
      <c r="AU1888" s="12" t="s">
        <v>69</v>
      </c>
    </row>
    <row r="1889" spans="1:65" s="2" customFormat="1" ht="16.5" customHeight="1">
      <c r="A1889" s="24"/>
      <c r="B1889" s="105"/>
      <c r="C1889" s="106" t="s">
        <v>3221</v>
      </c>
      <c r="D1889" s="106" t="s">
        <v>100</v>
      </c>
      <c r="E1889" s="107" t="s">
        <v>3222</v>
      </c>
      <c r="F1889" s="108" t="s">
        <v>3223</v>
      </c>
      <c r="G1889" s="109" t="s">
        <v>114</v>
      </c>
      <c r="H1889" s="110">
        <v>100</v>
      </c>
      <c r="I1889" s="111">
        <v>196</v>
      </c>
      <c r="J1889" s="111">
        <f>ROUND(I1889*H1889,2)</f>
        <v>19600</v>
      </c>
      <c r="K1889" s="108" t="s">
        <v>104</v>
      </c>
      <c r="L1889" s="25"/>
      <c r="M1889" s="112" t="s">
        <v>3</v>
      </c>
      <c r="N1889" s="113" t="s">
        <v>40</v>
      </c>
      <c r="O1889" s="114">
        <v>0</v>
      </c>
      <c r="P1889" s="114">
        <f>O1889*H1889</f>
        <v>0</v>
      </c>
      <c r="Q1889" s="114">
        <v>0</v>
      </c>
      <c r="R1889" s="114">
        <f>Q1889*H1889</f>
        <v>0</v>
      </c>
      <c r="S1889" s="114">
        <v>0</v>
      </c>
      <c r="T1889" s="115">
        <f>S1889*H1889</f>
        <v>0</v>
      </c>
      <c r="U1889" s="24"/>
      <c r="V1889" s="24"/>
      <c r="W1889" s="24"/>
      <c r="X1889" s="24"/>
      <c r="Y1889" s="24"/>
      <c r="Z1889" s="24"/>
      <c r="AA1889" s="24"/>
      <c r="AB1889" s="24"/>
      <c r="AC1889" s="24"/>
      <c r="AD1889" s="24"/>
      <c r="AE1889" s="24"/>
      <c r="AR1889" s="116" t="s">
        <v>105</v>
      </c>
      <c r="AT1889" s="116" t="s">
        <v>100</v>
      </c>
      <c r="AU1889" s="116" t="s">
        <v>69</v>
      </c>
      <c r="AY1889" s="12" t="s">
        <v>106</v>
      </c>
      <c r="BE1889" s="117">
        <f>IF(N1889="základní",J1889,0)</f>
        <v>19600</v>
      </c>
      <c r="BF1889" s="117">
        <f>IF(N1889="snížená",J1889,0)</f>
        <v>0</v>
      </c>
      <c r="BG1889" s="117">
        <f>IF(N1889="zákl. přenesená",J1889,0)</f>
        <v>0</v>
      </c>
      <c r="BH1889" s="117">
        <f>IF(N1889="sníž. přenesená",J1889,0)</f>
        <v>0</v>
      </c>
      <c r="BI1889" s="117">
        <f>IF(N1889="nulová",J1889,0)</f>
        <v>0</v>
      </c>
      <c r="BJ1889" s="12" t="s">
        <v>77</v>
      </c>
      <c r="BK1889" s="117">
        <f>ROUND(I1889*H1889,2)</f>
        <v>19600</v>
      </c>
      <c r="BL1889" s="12" t="s">
        <v>105</v>
      </c>
      <c r="BM1889" s="116" t="s">
        <v>3224</v>
      </c>
    </row>
    <row r="1890" spans="1:65" s="2" customFormat="1" ht="19.5">
      <c r="A1890" s="24"/>
      <c r="B1890" s="25"/>
      <c r="C1890" s="24"/>
      <c r="D1890" s="118" t="s">
        <v>108</v>
      </c>
      <c r="E1890" s="24"/>
      <c r="F1890" s="119" t="s">
        <v>3225</v>
      </c>
      <c r="G1890" s="24"/>
      <c r="H1890" s="24"/>
      <c r="I1890" s="24"/>
      <c r="J1890" s="24"/>
      <c r="K1890" s="24"/>
      <c r="L1890" s="25"/>
      <c r="M1890" s="120"/>
      <c r="N1890" s="121"/>
      <c r="O1890" s="45"/>
      <c r="P1890" s="45"/>
      <c r="Q1890" s="45"/>
      <c r="R1890" s="45"/>
      <c r="S1890" s="45"/>
      <c r="T1890" s="46"/>
      <c r="U1890" s="24"/>
      <c r="V1890" s="24"/>
      <c r="W1890" s="24"/>
      <c r="X1890" s="24"/>
      <c r="Y1890" s="24"/>
      <c r="Z1890" s="24"/>
      <c r="AA1890" s="24"/>
      <c r="AB1890" s="24"/>
      <c r="AC1890" s="24"/>
      <c r="AD1890" s="24"/>
      <c r="AE1890" s="24"/>
      <c r="AT1890" s="12" t="s">
        <v>108</v>
      </c>
      <c r="AU1890" s="12" t="s">
        <v>69</v>
      </c>
    </row>
    <row r="1891" spans="1:65" s="2" customFormat="1" ht="19.5">
      <c r="A1891" s="24"/>
      <c r="B1891" s="25"/>
      <c r="C1891" s="24"/>
      <c r="D1891" s="118" t="s">
        <v>110</v>
      </c>
      <c r="E1891" s="24"/>
      <c r="F1891" s="122" t="s">
        <v>3220</v>
      </c>
      <c r="G1891" s="24"/>
      <c r="H1891" s="24"/>
      <c r="I1891" s="24"/>
      <c r="J1891" s="24"/>
      <c r="K1891" s="24"/>
      <c r="L1891" s="25"/>
      <c r="M1891" s="120"/>
      <c r="N1891" s="121"/>
      <c r="O1891" s="45"/>
      <c r="P1891" s="45"/>
      <c r="Q1891" s="45"/>
      <c r="R1891" s="45"/>
      <c r="S1891" s="45"/>
      <c r="T1891" s="46"/>
      <c r="U1891" s="24"/>
      <c r="V1891" s="24"/>
      <c r="W1891" s="24"/>
      <c r="X1891" s="24"/>
      <c r="Y1891" s="24"/>
      <c r="Z1891" s="24"/>
      <c r="AA1891" s="24"/>
      <c r="AB1891" s="24"/>
      <c r="AC1891" s="24"/>
      <c r="AD1891" s="24"/>
      <c r="AE1891" s="24"/>
      <c r="AT1891" s="12" t="s">
        <v>110</v>
      </c>
      <c r="AU1891" s="12" t="s">
        <v>69</v>
      </c>
    </row>
    <row r="1892" spans="1:65" s="2" customFormat="1" ht="16.5" customHeight="1">
      <c r="A1892" s="24"/>
      <c r="B1892" s="105"/>
      <c r="C1892" s="106" t="s">
        <v>3226</v>
      </c>
      <c r="D1892" s="106" t="s">
        <v>100</v>
      </c>
      <c r="E1892" s="107" t="s">
        <v>3227</v>
      </c>
      <c r="F1892" s="108" t="s">
        <v>3228</v>
      </c>
      <c r="G1892" s="109" t="s">
        <v>114</v>
      </c>
      <c r="H1892" s="110">
        <v>1000</v>
      </c>
      <c r="I1892" s="111">
        <v>19</v>
      </c>
      <c r="J1892" s="111">
        <f>ROUND(I1892*H1892,2)</f>
        <v>19000</v>
      </c>
      <c r="K1892" s="108" t="s">
        <v>104</v>
      </c>
      <c r="L1892" s="25"/>
      <c r="M1892" s="112" t="s">
        <v>3</v>
      </c>
      <c r="N1892" s="113" t="s">
        <v>40</v>
      </c>
      <c r="O1892" s="114">
        <v>0</v>
      </c>
      <c r="P1892" s="114">
        <f>O1892*H1892</f>
        <v>0</v>
      </c>
      <c r="Q1892" s="114">
        <v>0</v>
      </c>
      <c r="R1892" s="114">
        <f>Q1892*H1892</f>
        <v>0</v>
      </c>
      <c r="S1892" s="114">
        <v>0</v>
      </c>
      <c r="T1892" s="115">
        <f>S1892*H1892</f>
        <v>0</v>
      </c>
      <c r="U1892" s="24"/>
      <c r="V1892" s="24"/>
      <c r="W1892" s="24"/>
      <c r="X1892" s="24"/>
      <c r="Y1892" s="24"/>
      <c r="Z1892" s="24"/>
      <c r="AA1892" s="24"/>
      <c r="AB1892" s="24"/>
      <c r="AC1892" s="24"/>
      <c r="AD1892" s="24"/>
      <c r="AE1892" s="24"/>
      <c r="AR1892" s="116" t="s">
        <v>105</v>
      </c>
      <c r="AT1892" s="116" t="s">
        <v>100</v>
      </c>
      <c r="AU1892" s="116" t="s">
        <v>69</v>
      </c>
      <c r="AY1892" s="12" t="s">
        <v>106</v>
      </c>
      <c r="BE1892" s="117">
        <f>IF(N1892="základní",J1892,0)</f>
        <v>19000</v>
      </c>
      <c r="BF1892" s="117">
        <f>IF(N1892="snížená",J1892,0)</f>
        <v>0</v>
      </c>
      <c r="BG1892" s="117">
        <f>IF(N1892="zákl. přenesená",J1892,0)</f>
        <v>0</v>
      </c>
      <c r="BH1892" s="117">
        <f>IF(N1892="sníž. přenesená",J1892,0)</f>
        <v>0</v>
      </c>
      <c r="BI1892" s="117">
        <f>IF(N1892="nulová",J1892,0)</f>
        <v>0</v>
      </c>
      <c r="BJ1892" s="12" t="s">
        <v>77</v>
      </c>
      <c r="BK1892" s="117">
        <f>ROUND(I1892*H1892,2)</f>
        <v>19000</v>
      </c>
      <c r="BL1892" s="12" t="s">
        <v>105</v>
      </c>
      <c r="BM1892" s="116" t="s">
        <v>3229</v>
      </c>
    </row>
    <row r="1893" spans="1:65" s="2" customFormat="1" ht="19.5">
      <c r="A1893" s="24"/>
      <c r="B1893" s="25"/>
      <c r="C1893" s="24"/>
      <c r="D1893" s="118" t="s">
        <v>108</v>
      </c>
      <c r="E1893" s="24"/>
      <c r="F1893" s="119" t="s">
        <v>3230</v>
      </c>
      <c r="G1893" s="24"/>
      <c r="H1893" s="24"/>
      <c r="I1893" s="24"/>
      <c r="J1893" s="24"/>
      <c r="K1893" s="24"/>
      <c r="L1893" s="25"/>
      <c r="M1893" s="120"/>
      <c r="N1893" s="121"/>
      <c r="O1893" s="45"/>
      <c r="P1893" s="45"/>
      <c r="Q1893" s="45"/>
      <c r="R1893" s="45"/>
      <c r="S1893" s="45"/>
      <c r="T1893" s="46"/>
      <c r="U1893" s="24"/>
      <c r="V1893" s="24"/>
      <c r="W1893" s="24"/>
      <c r="X1893" s="24"/>
      <c r="Y1893" s="24"/>
      <c r="Z1893" s="24"/>
      <c r="AA1893" s="24"/>
      <c r="AB1893" s="24"/>
      <c r="AC1893" s="24"/>
      <c r="AD1893" s="24"/>
      <c r="AE1893" s="24"/>
      <c r="AT1893" s="12" t="s">
        <v>108</v>
      </c>
      <c r="AU1893" s="12" t="s">
        <v>69</v>
      </c>
    </row>
    <row r="1894" spans="1:65" s="2" customFormat="1" ht="19.5">
      <c r="A1894" s="24"/>
      <c r="B1894" s="25"/>
      <c r="C1894" s="24"/>
      <c r="D1894" s="118" t="s">
        <v>110</v>
      </c>
      <c r="E1894" s="24"/>
      <c r="F1894" s="122" t="s">
        <v>3231</v>
      </c>
      <c r="G1894" s="24"/>
      <c r="H1894" s="24"/>
      <c r="I1894" s="24"/>
      <c r="J1894" s="24"/>
      <c r="K1894" s="24"/>
      <c r="L1894" s="25"/>
      <c r="M1894" s="120"/>
      <c r="N1894" s="121"/>
      <c r="O1894" s="45"/>
      <c r="P1894" s="45"/>
      <c r="Q1894" s="45"/>
      <c r="R1894" s="45"/>
      <c r="S1894" s="45"/>
      <c r="T1894" s="46"/>
      <c r="U1894" s="24"/>
      <c r="V1894" s="24"/>
      <c r="W1894" s="24"/>
      <c r="X1894" s="24"/>
      <c r="Y1894" s="24"/>
      <c r="Z1894" s="24"/>
      <c r="AA1894" s="24"/>
      <c r="AB1894" s="24"/>
      <c r="AC1894" s="24"/>
      <c r="AD1894" s="24"/>
      <c r="AE1894" s="24"/>
      <c r="AT1894" s="12" t="s">
        <v>110</v>
      </c>
      <c r="AU1894" s="12" t="s">
        <v>69</v>
      </c>
    </row>
    <row r="1895" spans="1:65" s="2" customFormat="1" ht="16.5" customHeight="1">
      <c r="A1895" s="24"/>
      <c r="B1895" s="105"/>
      <c r="C1895" s="106" t="s">
        <v>3232</v>
      </c>
      <c r="D1895" s="106" t="s">
        <v>100</v>
      </c>
      <c r="E1895" s="107" t="s">
        <v>3233</v>
      </c>
      <c r="F1895" s="108" t="s">
        <v>3234</v>
      </c>
      <c r="G1895" s="109" t="s">
        <v>114</v>
      </c>
      <c r="H1895" s="110">
        <v>5000</v>
      </c>
      <c r="I1895" s="111">
        <v>5.03</v>
      </c>
      <c r="J1895" s="111">
        <f>ROUND(I1895*H1895,2)</f>
        <v>25150</v>
      </c>
      <c r="K1895" s="108" t="s">
        <v>104</v>
      </c>
      <c r="L1895" s="25"/>
      <c r="M1895" s="112" t="s">
        <v>3</v>
      </c>
      <c r="N1895" s="113" t="s">
        <v>40</v>
      </c>
      <c r="O1895" s="114">
        <v>0</v>
      </c>
      <c r="P1895" s="114">
        <f>O1895*H1895</f>
        <v>0</v>
      </c>
      <c r="Q1895" s="114">
        <v>0</v>
      </c>
      <c r="R1895" s="114">
        <f>Q1895*H1895</f>
        <v>0</v>
      </c>
      <c r="S1895" s="114">
        <v>0</v>
      </c>
      <c r="T1895" s="115">
        <f>S1895*H1895</f>
        <v>0</v>
      </c>
      <c r="U1895" s="24"/>
      <c r="V1895" s="24"/>
      <c r="W1895" s="24"/>
      <c r="X1895" s="24"/>
      <c r="Y1895" s="24"/>
      <c r="Z1895" s="24"/>
      <c r="AA1895" s="24"/>
      <c r="AB1895" s="24"/>
      <c r="AC1895" s="24"/>
      <c r="AD1895" s="24"/>
      <c r="AE1895" s="24"/>
      <c r="AR1895" s="116" t="s">
        <v>105</v>
      </c>
      <c r="AT1895" s="116" t="s">
        <v>100</v>
      </c>
      <c r="AU1895" s="116" t="s">
        <v>69</v>
      </c>
      <c r="AY1895" s="12" t="s">
        <v>106</v>
      </c>
      <c r="BE1895" s="117">
        <f>IF(N1895="základní",J1895,0)</f>
        <v>25150</v>
      </c>
      <c r="BF1895" s="117">
        <f>IF(N1895="snížená",J1895,0)</f>
        <v>0</v>
      </c>
      <c r="BG1895" s="117">
        <f>IF(N1895="zákl. přenesená",J1895,0)</f>
        <v>0</v>
      </c>
      <c r="BH1895" s="117">
        <f>IF(N1895="sníž. přenesená",J1895,0)</f>
        <v>0</v>
      </c>
      <c r="BI1895" s="117">
        <f>IF(N1895="nulová",J1895,0)</f>
        <v>0</v>
      </c>
      <c r="BJ1895" s="12" t="s">
        <v>77</v>
      </c>
      <c r="BK1895" s="117">
        <f>ROUND(I1895*H1895,2)</f>
        <v>25150</v>
      </c>
      <c r="BL1895" s="12" t="s">
        <v>105</v>
      </c>
      <c r="BM1895" s="116" t="s">
        <v>3235</v>
      </c>
    </row>
    <row r="1896" spans="1:65" s="2" customFormat="1" ht="19.5">
      <c r="A1896" s="24"/>
      <c r="B1896" s="25"/>
      <c r="C1896" s="24"/>
      <c r="D1896" s="118" t="s">
        <v>108</v>
      </c>
      <c r="E1896" s="24"/>
      <c r="F1896" s="119" t="s">
        <v>3236</v>
      </c>
      <c r="G1896" s="24"/>
      <c r="H1896" s="24"/>
      <c r="I1896" s="24"/>
      <c r="J1896" s="24"/>
      <c r="K1896" s="24"/>
      <c r="L1896" s="25"/>
      <c r="M1896" s="120"/>
      <c r="N1896" s="121"/>
      <c r="O1896" s="45"/>
      <c r="P1896" s="45"/>
      <c r="Q1896" s="45"/>
      <c r="R1896" s="45"/>
      <c r="S1896" s="45"/>
      <c r="T1896" s="46"/>
      <c r="U1896" s="24"/>
      <c r="V1896" s="24"/>
      <c r="W1896" s="24"/>
      <c r="X1896" s="24"/>
      <c r="Y1896" s="24"/>
      <c r="Z1896" s="24"/>
      <c r="AA1896" s="24"/>
      <c r="AB1896" s="24"/>
      <c r="AC1896" s="24"/>
      <c r="AD1896" s="24"/>
      <c r="AE1896" s="24"/>
      <c r="AT1896" s="12" t="s">
        <v>108</v>
      </c>
      <c r="AU1896" s="12" t="s">
        <v>69</v>
      </c>
    </row>
    <row r="1897" spans="1:65" s="2" customFormat="1" ht="29.25">
      <c r="A1897" s="24"/>
      <c r="B1897" s="25"/>
      <c r="C1897" s="24"/>
      <c r="D1897" s="118" t="s">
        <v>110</v>
      </c>
      <c r="E1897" s="24"/>
      <c r="F1897" s="122" t="s">
        <v>3237</v>
      </c>
      <c r="G1897" s="24"/>
      <c r="H1897" s="24"/>
      <c r="I1897" s="24"/>
      <c r="J1897" s="24"/>
      <c r="K1897" s="24"/>
      <c r="L1897" s="25"/>
      <c r="M1897" s="120"/>
      <c r="N1897" s="121"/>
      <c r="O1897" s="45"/>
      <c r="P1897" s="45"/>
      <c r="Q1897" s="45"/>
      <c r="R1897" s="45"/>
      <c r="S1897" s="45"/>
      <c r="T1897" s="46"/>
      <c r="U1897" s="24"/>
      <c r="V1897" s="24"/>
      <c r="W1897" s="24"/>
      <c r="X1897" s="24"/>
      <c r="Y1897" s="24"/>
      <c r="Z1897" s="24"/>
      <c r="AA1897" s="24"/>
      <c r="AB1897" s="24"/>
      <c r="AC1897" s="24"/>
      <c r="AD1897" s="24"/>
      <c r="AE1897" s="24"/>
      <c r="AT1897" s="12" t="s">
        <v>110</v>
      </c>
      <c r="AU1897" s="12" t="s">
        <v>69</v>
      </c>
    </row>
    <row r="1898" spans="1:65" s="2" customFormat="1" ht="16.5" customHeight="1">
      <c r="A1898" s="24"/>
      <c r="B1898" s="105"/>
      <c r="C1898" s="106" t="s">
        <v>3238</v>
      </c>
      <c r="D1898" s="106" t="s">
        <v>100</v>
      </c>
      <c r="E1898" s="107" t="s">
        <v>3239</v>
      </c>
      <c r="F1898" s="108" t="s">
        <v>3240</v>
      </c>
      <c r="G1898" s="109" t="s">
        <v>114</v>
      </c>
      <c r="H1898" s="110">
        <v>500</v>
      </c>
      <c r="I1898" s="111">
        <v>5.03</v>
      </c>
      <c r="J1898" s="111">
        <f>ROUND(I1898*H1898,2)</f>
        <v>2515</v>
      </c>
      <c r="K1898" s="108" t="s">
        <v>104</v>
      </c>
      <c r="L1898" s="25"/>
      <c r="M1898" s="112" t="s">
        <v>3</v>
      </c>
      <c r="N1898" s="113" t="s">
        <v>40</v>
      </c>
      <c r="O1898" s="114">
        <v>0</v>
      </c>
      <c r="P1898" s="114">
        <f>O1898*H1898</f>
        <v>0</v>
      </c>
      <c r="Q1898" s="114">
        <v>0</v>
      </c>
      <c r="R1898" s="114">
        <f>Q1898*H1898</f>
        <v>0</v>
      </c>
      <c r="S1898" s="114">
        <v>0</v>
      </c>
      <c r="T1898" s="115">
        <f>S1898*H1898</f>
        <v>0</v>
      </c>
      <c r="U1898" s="24"/>
      <c r="V1898" s="24"/>
      <c r="W1898" s="24"/>
      <c r="X1898" s="24"/>
      <c r="Y1898" s="24"/>
      <c r="Z1898" s="24"/>
      <c r="AA1898" s="24"/>
      <c r="AB1898" s="24"/>
      <c r="AC1898" s="24"/>
      <c r="AD1898" s="24"/>
      <c r="AE1898" s="24"/>
      <c r="AR1898" s="116" t="s">
        <v>105</v>
      </c>
      <c r="AT1898" s="116" t="s">
        <v>100</v>
      </c>
      <c r="AU1898" s="116" t="s">
        <v>69</v>
      </c>
      <c r="AY1898" s="12" t="s">
        <v>106</v>
      </c>
      <c r="BE1898" s="117">
        <f>IF(N1898="základní",J1898,0)</f>
        <v>2515</v>
      </c>
      <c r="BF1898" s="117">
        <f>IF(N1898="snížená",J1898,0)</f>
        <v>0</v>
      </c>
      <c r="BG1898" s="117">
        <f>IF(N1898="zákl. přenesená",J1898,0)</f>
        <v>0</v>
      </c>
      <c r="BH1898" s="117">
        <f>IF(N1898="sníž. přenesená",J1898,0)</f>
        <v>0</v>
      </c>
      <c r="BI1898" s="117">
        <f>IF(N1898="nulová",J1898,0)</f>
        <v>0</v>
      </c>
      <c r="BJ1898" s="12" t="s">
        <v>77</v>
      </c>
      <c r="BK1898" s="117">
        <f>ROUND(I1898*H1898,2)</f>
        <v>2515</v>
      </c>
      <c r="BL1898" s="12" t="s">
        <v>105</v>
      </c>
      <c r="BM1898" s="116" t="s">
        <v>3241</v>
      </c>
    </row>
    <row r="1899" spans="1:65" s="2" customFormat="1" ht="19.5">
      <c r="A1899" s="24"/>
      <c r="B1899" s="25"/>
      <c r="C1899" s="24"/>
      <c r="D1899" s="118" t="s">
        <v>108</v>
      </c>
      <c r="E1899" s="24"/>
      <c r="F1899" s="119" t="s">
        <v>3242</v>
      </c>
      <c r="G1899" s="24"/>
      <c r="H1899" s="24"/>
      <c r="I1899" s="24"/>
      <c r="J1899" s="24"/>
      <c r="K1899" s="24"/>
      <c r="L1899" s="25"/>
      <c r="M1899" s="120"/>
      <c r="N1899" s="121"/>
      <c r="O1899" s="45"/>
      <c r="P1899" s="45"/>
      <c r="Q1899" s="45"/>
      <c r="R1899" s="45"/>
      <c r="S1899" s="45"/>
      <c r="T1899" s="46"/>
      <c r="U1899" s="24"/>
      <c r="V1899" s="24"/>
      <c r="W1899" s="24"/>
      <c r="X1899" s="24"/>
      <c r="Y1899" s="24"/>
      <c r="Z1899" s="24"/>
      <c r="AA1899" s="24"/>
      <c r="AB1899" s="24"/>
      <c r="AC1899" s="24"/>
      <c r="AD1899" s="24"/>
      <c r="AE1899" s="24"/>
      <c r="AT1899" s="12" t="s">
        <v>108</v>
      </c>
      <c r="AU1899" s="12" t="s">
        <v>69</v>
      </c>
    </row>
    <row r="1900" spans="1:65" s="2" customFormat="1" ht="29.25">
      <c r="A1900" s="24"/>
      <c r="B1900" s="25"/>
      <c r="C1900" s="24"/>
      <c r="D1900" s="118" t="s">
        <v>110</v>
      </c>
      <c r="E1900" s="24"/>
      <c r="F1900" s="122" t="s">
        <v>3237</v>
      </c>
      <c r="G1900" s="24"/>
      <c r="H1900" s="24"/>
      <c r="I1900" s="24"/>
      <c r="J1900" s="24"/>
      <c r="K1900" s="24"/>
      <c r="L1900" s="25"/>
      <c r="M1900" s="120"/>
      <c r="N1900" s="121"/>
      <c r="O1900" s="45"/>
      <c r="P1900" s="45"/>
      <c r="Q1900" s="45"/>
      <c r="R1900" s="45"/>
      <c r="S1900" s="45"/>
      <c r="T1900" s="46"/>
      <c r="U1900" s="24"/>
      <c r="V1900" s="24"/>
      <c r="W1900" s="24"/>
      <c r="X1900" s="24"/>
      <c r="Y1900" s="24"/>
      <c r="Z1900" s="24"/>
      <c r="AA1900" s="24"/>
      <c r="AB1900" s="24"/>
      <c r="AC1900" s="24"/>
      <c r="AD1900" s="24"/>
      <c r="AE1900" s="24"/>
      <c r="AT1900" s="12" t="s">
        <v>110</v>
      </c>
      <c r="AU1900" s="12" t="s">
        <v>69</v>
      </c>
    </row>
    <row r="1901" spans="1:65" s="2" customFormat="1" ht="16.5" customHeight="1">
      <c r="A1901" s="24"/>
      <c r="B1901" s="105"/>
      <c r="C1901" s="106" t="s">
        <v>3243</v>
      </c>
      <c r="D1901" s="106" t="s">
        <v>100</v>
      </c>
      <c r="E1901" s="107" t="s">
        <v>3244</v>
      </c>
      <c r="F1901" s="108" t="s">
        <v>3245</v>
      </c>
      <c r="G1901" s="109" t="s">
        <v>1492</v>
      </c>
      <c r="H1901" s="110">
        <v>200</v>
      </c>
      <c r="I1901" s="111">
        <v>408</v>
      </c>
      <c r="J1901" s="111">
        <f>ROUND(I1901*H1901,2)</f>
        <v>81600</v>
      </c>
      <c r="K1901" s="108" t="s">
        <v>104</v>
      </c>
      <c r="L1901" s="25"/>
      <c r="M1901" s="112" t="s">
        <v>3</v>
      </c>
      <c r="N1901" s="113" t="s">
        <v>40</v>
      </c>
      <c r="O1901" s="114">
        <v>0</v>
      </c>
      <c r="P1901" s="114">
        <f>O1901*H1901</f>
        <v>0</v>
      </c>
      <c r="Q1901" s="114">
        <v>0</v>
      </c>
      <c r="R1901" s="114">
        <f>Q1901*H1901</f>
        <v>0</v>
      </c>
      <c r="S1901" s="114">
        <v>0</v>
      </c>
      <c r="T1901" s="115">
        <f>S1901*H1901</f>
        <v>0</v>
      </c>
      <c r="U1901" s="24"/>
      <c r="V1901" s="24"/>
      <c r="W1901" s="24"/>
      <c r="X1901" s="24"/>
      <c r="Y1901" s="24"/>
      <c r="Z1901" s="24"/>
      <c r="AA1901" s="24"/>
      <c r="AB1901" s="24"/>
      <c r="AC1901" s="24"/>
      <c r="AD1901" s="24"/>
      <c r="AE1901" s="24"/>
      <c r="AR1901" s="116" t="s">
        <v>105</v>
      </c>
      <c r="AT1901" s="116" t="s">
        <v>100</v>
      </c>
      <c r="AU1901" s="116" t="s">
        <v>69</v>
      </c>
      <c r="AY1901" s="12" t="s">
        <v>106</v>
      </c>
      <c r="BE1901" s="117">
        <f>IF(N1901="základní",J1901,0)</f>
        <v>81600</v>
      </c>
      <c r="BF1901" s="117">
        <f>IF(N1901="snížená",J1901,0)</f>
        <v>0</v>
      </c>
      <c r="BG1901" s="117">
        <f>IF(N1901="zákl. přenesená",J1901,0)</f>
        <v>0</v>
      </c>
      <c r="BH1901" s="117">
        <f>IF(N1901="sníž. přenesená",J1901,0)</f>
        <v>0</v>
      </c>
      <c r="BI1901" s="117">
        <f>IF(N1901="nulová",J1901,0)</f>
        <v>0</v>
      </c>
      <c r="BJ1901" s="12" t="s">
        <v>77</v>
      </c>
      <c r="BK1901" s="117">
        <f>ROUND(I1901*H1901,2)</f>
        <v>81600</v>
      </c>
      <c r="BL1901" s="12" t="s">
        <v>105</v>
      </c>
      <c r="BM1901" s="116" t="s">
        <v>3246</v>
      </c>
    </row>
    <row r="1902" spans="1:65" s="2" customFormat="1" ht="19.5">
      <c r="A1902" s="24"/>
      <c r="B1902" s="25"/>
      <c r="C1902" s="24"/>
      <c r="D1902" s="118" t="s">
        <v>108</v>
      </c>
      <c r="E1902" s="24"/>
      <c r="F1902" s="119" t="s">
        <v>3247</v>
      </c>
      <c r="G1902" s="24"/>
      <c r="H1902" s="24"/>
      <c r="I1902" s="24"/>
      <c r="J1902" s="24"/>
      <c r="K1902" s="24"/>
      <c r="L1902" s="25"/>
      <c r="M1902" s="120"/>
      <c r="N1902" s="121"/>
      <c r="O1902" s="45"/>
      <c r="P1902" s="45"/>
      <c r="Q1902" s="45"/>
      <c r="R1902" s="45"/>
      <c r="S1902" s="45"/>
      <c r="T1902" s="46"/>
      <c r="U1902" s="24"/>
      <c r="V1902" s="24"/>
      <c r="W1902" s="24"/>
      <c r="X1902" s="24"/>
      <c r="Y1902" s="24"/>
      <c r="Z1902" s="24"/>
      <c r="AA1902" s="24"/>
      <c r="AB1902" s="24"/>
      <c r="AC1902" s="24"/>
      <c r="AD1902" s="24"/>
      <c r="AE1902" s="24"/>
      <c r="AT1902" s="12" t="s">
        <v>108</v>
      </c>
      <c r="AU1902" s="12" t="s">
        <v>69</v>
      </c>
    </row>
    <row r="1903" spans="1:65" s="2" customFormat="1" ht="39">
      <c r="A1903" s="24"/>
      <c r="B1903" s="25"/>
      <c r="C1903" s="24"/>
      <c r="D1903" s="118" t="s">
        <v>110</v>
      </c>
      <c r="E1903" s="24"/>
      <c r="F1903" s="122" t="s">
        <v>3248</v>
      </c>
      <c r="G1903" s="24"/>
      <c r="H1903" s="24"/>
      <c r="I1903" s="24"/>
      <c r="J1903" s="24"/>
      <c r="K1903" s="24"/>
      <c r="L1903" s="25"/>
      <c r="M1903" s="120"/>
      <c r="N1903" s="121"/>
      <c r="O1903" s="45"/>
      <c r="P1903" s="45"/>
      <c r="Q1903" s="45"/>
      <c r="R1903" s="45"/>
      <c r="S1903" s="45"/>
      <c r="T1903" s="46"/>
      <c r="U1903" s="24"/>
      <c r="V1903" s="24"/>
      <c r="W1903" s="24"/>
      <c r="X1903" s="24"/>
      <c r="Y1903" s="24"/>
      <c r="Z1903" s="24"/>
      <c r="AA1903" s="24"/>
      <c r="AB1903" s="24"/>
      <c r="AC1903" s="24"/>
      <c r="AD1903" s="24"/>
      <c r="AE1903" s="24"/>
      <c r="AT1903" s="12" t="s">
        <v>110</v>
      </c>
      <c r="AU1903" s="12" t="s">
        <v>69</v>
      </c>
    </row>
    <row r="1904" spans="1:65" s="2" customFormat="1" ht="16.5" customHeight="1">
      <c r="A1904" s="24"/>
      <c r="B1904" s="105"/>
      <c r="C1904" s="106" t="s">
        <v>3249</v>
      </c>
      <c r="D1904" s="106" t="s">
        <v>100</v>
      </c>
      <c r="E1904" s="107" t="s">
        <v>3250</v>
      </c>
      <c r="F1904" s="108" t="s">
        <v>3251</v>
      </c>
      <c r="G1904" s="109" t="s">
        <v>1492</v>
      </c>
      <c r="H1904" s="110">
        <v>200</v>
      </c>
      <c r="I1904" s="111">
        <v>464</v>
      </c>
      <c r="J1904" s="111">
        <f>ROUND(I1904*H1904,2)</f>
        <v>92800</v>
      </c>
      <c r="K1904" s="108" t="s">
        <v>104</v>
      </c>
      <c r="L1904" s="25"/>
      <c r="M1904" s="112" t="s">
        <v>3</v>
      </c>
      <c r="N1904" s="113" t="s">
        <v>40</v>
      </c>
      <c r="O1904" s="114">
        <v>0</v>
      </c>
      <c r="P1904" s="114">
        <f>O1904*H1904</f>
        <v>0</v>
      </c>
      <c r="Q1904" s="114">
        <v>0</v>
      </c>
      <c r="R1904" s="114">
        <f>Q1904*H1904</f>
        <v>0</v>
      </c>
      <c r="S1904" s="114">
        <v>0</v>
      </c>
      <c r="T1904" s="115">
        <f>S1904*H1904</f>
        <v>0</v>
      </c>
      <c r="U1904" s="24"/>
      <c r="V1904" s="24"/>
      <c r="W1904" s="24"/>
      <c r="X1904" s="24"/>
      <c r="Y1904" s="24"/>
      <c r="Z1904" s="24"/>
      <c r="AA1904" s="24"/>
      <c r="AB1904" s="24"/>
      <c r="AC1904" s="24"/>
      <c r="AD1904" s="24"/>
      <c r="AE1904" s="24"/>
      <c r="AR1904" s="116" t="s">
        <v>105</v>
      </c>
      <c r="AT1904" s="116" t="s">
        <v>100</v>
      </c>
      <c r="AU1904" s="116" t="s">
        <v>69</v>
      </c>
      <c r="AY1904" s="12" t="s">
        <v>106</v>
      </c>
      <c r="BE1904" s="117">
        <f>IF(N1904="základní",J1904,0)</f>
        <v>92800</v>
      </c>
      <c r="BF1904" s="117">
        <f>IF(N1904="snížená",J1904,0)</f>
        <v>0</v>
      </c>
      <c r="BG1904" s="117">
        <f>IF(N1904="zákl. přenesená",J1904,0)</f>
        <v>0</v>
      </c>
      <c r="BH1904" s="117">
        <f>IF(N1904="sníž. přenesená",J1904,0)</f>
        <v>0</v>
      </c>
      <c r="BI1904" s="117">
        <f>IF(N1904="nulová",J1904,0)</f>
        <v>0</v>
      </c>
      <c r="BJ1904" s="12" t="s">
        <v>77</v>
      </c>
      <c r="BK1904" s="117">
        <f>ROUND(I1904*H1904,2)</f>
        <v>92800</v>
      </c>
      <c r="BL1904" s="12" t="s">
        <v>105</v>
      </c>
      <c r="BM1904" s="116" t="s">
        <v>3252</v>
      </c>
    </row>
    <row r="1905" spans="1:65" s="2" customFormat="1" ht="19.5">
      <c r="A1905" s="24"/>
      <c r="B1905" s="25"/>
      <c r="C1905" s="24"/>
      <c r="D1905" s="118" t="s">
        <v>108</v>
      </c>
      <c r="E1905" s="24"/>
      <c r="F1905" s="119" t="s">
        <v>3253</v>
      </c>
      <c r="G1905" s="24"/>
      <c r="H1905" s="24"/>
      <c r="I1905" s="24"/>
      <c r="J1905" s="24"/>
      <c r="K1905" s="24"/>
      <c r="L1905" s="25"/>
      <c r="M1905" s="120"/>
      <c r="N1905" s="121"/>
      <c r="O1905" s="45"/>
      <c r="P1905" s="45"/>
      <c r="Q1905" s="45"/>
      <c r="R1905" s="45"/>
      <c r="S1905" s="45"/>
      <c r="T1905" s="46"/>
      <c r="U1905" s="24"/>
      <c r="V1905" s="24"/>
      <c r="W1905" s="24"/>
      <c r="X1905" s="24"/>
      <c r="Y1905" s="24"/>
      <c r="Z1905" s="24"/>
      <c r="AA1905" s="24"/>
      <c r="AB1905" s="24"/>
      <c r="AC1905" s="24"/>
      <c r="AD1905" s="24"/>
      <c r="AE1905" s="24"/>
      <c r="AT1905" s="12" t="s">
        <v>108</v>
      </c>
      <c r="AU1905" s="12" t="s">
        <v>69</v>
      </c>
    </row>
    <row r="1906" spans="1:65" s="2" customFormat="1" ht="39">
      <c r="A1906" s="24"/>
      <c r="B1906" s="25"/>
      <c r="C1906" s="24"/>
      <c r="D1906" s="118" t="s">
        <v>110</v>
      </c>
      <c r="E1906" s="24"/>
      <c r="F1906" s="122" t="s">
        <v>3248</v>
      </c>
      <c r="G1906" s="24"/>
      <c r="H1906" s="24"/>
      <c r="I1906" s="24"/>
      <c r="J1906" s="24"/>
      <c r="K1906" s="24"/>
      <c r="L1906" s="25"/>
      <c r="M1906" s="120"/>
      <c r="N1906" s="121"/>
      <c r="O1906" s="45"/>
      <c r="P1906" s="45"/>
      <c r="Q1906" s="45"/>
      <c r="R1906" s="45"/>
      <c r="S1906" s="45"/>
      <c r="T1906" s="46"/>
      <c r="U1906" s="24"/>
      <c r="V1906" s="24"/>
      <c r="W1906" s="24"/>
      <c r="X1906" s="24"/>
      <c r="Y1906" s="24"/>
      <c r="Z1906" s="24"/>
      <c r="AA1906" s="24"/>
      <c r="AB1906" s="24"/>
      <c r="AC1906" s="24"/>
      <c r="AD1906" s="24"/>
      <c r="AE1906" s="24"/>
      <c r="AT1906" s="12" t="s">
        <v>110</v>
      </c>
      <c r="AU1906" s="12" t="s">
        <v>69</v>
      </c>
    </row>
    <row r="1907" spans="1:65" s="2" customFormat="1" ht="16.5" customHeight="1">
      <c r="A1907" s="24"/>
      <c r="B1907" s="105"/>
      <c r="C1907" s="106" t="s">
        <v>3254</v>
      </c>
      <c r="D1907" s="106" t="s">
        <v>100</v>
      </c>
      <c r="E1907" s="107" t="s">
        <v>3255</v>
      </c>
      <c r="F1907" s="108" t="s">
        <v>3256</v>
      </c>
      <c r="G1907" s="109" t="s">
        <v>1492</v>
      </c>
      <c r="H1907" s="110">
        <v>50</v>
      </c>
      <c r="I1907" s="111">
        <v>553</v>
      </c>
      <c r="J1907" s="111">
        <f>ROUND(I1907*H1907,2)</f>
        <v>27650</v>
      </c>
      <c r="K1907" s="108" t="s">
        <v>104</v>
      </c>
      <c r="L1907" s="25"/>
      <c r="M1907" s="112" t="s">
        <v>3</v>
      </c>
      <c r="N1907" s="113" t="s">
        <v>40</v>
      </c>
      <c r="O1907" s="114">
        <v>0</v>
      </c>
      <c r="P1907" s="114">
        <f>O1907*H1907</f>
        <v>0</v>
      </c>
      <c r="Q1907" s="114">
        <v>0</v>
      </c>
      <c r="R1907" s="114">
        <f>Q1907*H1907</f>
        <v>0</v>
      </c>
      <c r="S1907" s="114">
        <v>0</v>
      </c>
      <c r="T1907" s="115">
        <f>S1907*H1907</f>
        <v>0</v>
      </c>
      <c r="U1907" s="24"/>
      <c r="V1907" s="24"/>
      <c r="W1907" s="24"/>
      <c r="X1907" s="24"/>
      <c r="Y1907" s="24"/>
      <c r="Z1907" s="24"/>
      <c r="AA1907" s="24"/>
      <c r="AB1907" s="24"/>
      <c r="AC1907" s="24"/>
      <c r="AD1907" s="24"/>
      <c r="AE1907" s="24"/>
      <c r="AR1907" s="116" t="s">
        <v>105</v>
      </c>
      <c r="AT1907" s="116" t="s">
        <v>100</v>
      </c>
      <c r="AU1907" s="116" t="s">
        <v>69</v>
      </c>
      <c r="AY1907" s="12" t="s">
        <v>106</v>
      </c>
      <c r="BE1907" s="117">
        <f>IF(N1907="základní",J1907,0)</f>
        <v>27650</v>
      </c>
      <c r="BF1907" s="117">
        <f>IF(N1907="snížená",J1907,0)</f>
        <v>0</v>
      </c>
      <c r="BG1907" s="117">
        <f>IF(N1907="zákl. přenesená",J1907,0)</f>
        <v>0</v>
      </c>
      <c r="BH1907" s="117">
        <f>IF(N1907="sníž. přenesená",J1907,0)</f>
        <v>0</v>
      </c>
      <c r="BI1907" s="117">
        <f>IF(N1907="nulová",J1907,0)</f>
        <v>0</v>
      </c>
      <c r="BJ1907" s="12" t="s">
        <v>77</v>
      </c>
      <c r="BK1907" s="117">
        <f>ROUND(I1907*H1907,2)</f>
        <v>27650</v>
      </c>
      <c r="BL1907" s="12" t="s">
        <v>105</v>
      </c>
      <c r="BM1907" s="116" t="s">
        <v>3257</v>
      </c>
    </row>
    <row r="1908" spans="1:65" s="2" customFormat="1" ht="19.5">
      <c r="A1908" s="24"/>
      <c r="B1908" s="25"/>
      <c r="C1908" s="24"/>
      <c r="D1908" s="118" t="s">
        <v>108</v>
      </c>
      <c r="E1908" s="24"/>
      <c r="F1908" s="119" t="s">
        <v>3258</v>
      </c>
      <c r="G1908" s="24"/>
      <c r="H1908" s="24"/>
      <c r="I1908" s="24"/>
      <c r="J1908" s="24"/>
      <c r="K1908" s="24"/>
      <c r="L1908" s="25"/>
      <c r="M1908" s="120"/>
      <c r="N1908" s="121"/>
      <c r="O1908" s="45"/>
      <c r="P1908" s="45"/>
      <c r="Q1908" s="45"/>
      <c r="R1908" s="45"/>
      <c r="S1908" s="45"/>
      <c r="T1908" s="46"/>
      <c r="U1908" s="24"/>
      <c r="V1908" s="24"/>
      <c r="W1908" s="24"/>
      <c r="X1908" s="24"/>
      <c r="Y1908" s="24"/>
      <c r="Z1908" s="24"/>
      <c r="AA1908" s="24"/>
      <c r="AB1908" s="24"/>
      <c r="AC1908" s="24"/>
      <c r="AD1908" s="24"/>
      <c r="AE1908" s="24"/>
      <c r="AT1908" s="12" t="s">
        <v>108</v>
      </c>
      <c r="AU1908" s="12" t="s">
        <v>69</v>
      </c>
    </row>
    <row r="1909" spans="1:65" s="2" customFormat="1" ht="39">
      <c r="A1909" s="24"/>
      <c r="B1909" s="25"/>
      <c r="C1909" s="24"/>
      <c r="D1909" s="118" t="s">
        <v>110</v>
      </c>
      <c r="E1909" s="24"/>
      <c r="F1909" s="122" t="s">
        <v>3248</v>
      </c>
      <c r="G1909" s="24"/>
      <c r="H1909" s="24"/>
      <c r="I1909" s="24"/>
      <c r="J1909" s="24"/>
      <c r="K1909" s="24"/>
      <c r="L1909" s="25"/>
      <c r="M1909" s="120"/>
      <c r="N1909" s="121"/>
      <c r="O1909" s="45"/>
      <c r="P1909" s="45"/>
      <c r="Q1909" s="45"/>
      <c r="R1909" s="45"/>
      <c r="S1909" s="45"/>
      <c r="T1909" s="46"/>
      <c r="U1909" s="24"/>
      <c r="V1909" s="24"/>
      <c r="W1909" s="24"/>
      <c r="X1909" s="24"/>
      <c r="Y1909" s="24"/>
      <c r="Z1909" s="24"/>
      <c r="AA1909" s="24"/>
      <c r="AB1909" s="24"/>
      <c r="AC1909" s="24"/>
      <c r="AD1909" s="24"/>
      <c r="AE1909" s="24"/>
      <c r="AT1909" s="12" t="s">
        <v>110</v>
      </c>
      <c r="AU1909" s="12" t="s">
        <v>69</v>
      </c>
    </row>
    <row r="1910" spans="1:65" s="2" customFormat="1" ht="16.5" customHeight="1">
      <c r="A1910" s="24"/>
      <c r="B1910" s="105"/>
      <c r="C1910" s="106" t="s">
        <v>3259</v>
      </c>
      <c r="D1910" s="106" t="s">
        <v>100</v>
      </c>
      <c r="E1910" s="107" t="s">
        <v>3260</v>
      </c>
      <c r="F1910" s="108" t="s">
        <v>3261</v>
      </c>
      <c r="G1910" s="109" t="s">
        <v>1492</v>
      </c>
      <c r="H1910" s="110">
        <v>50</v>
      </c>
      <c r="I1910" s="111">
        <v>525</v>
      </c>
      <c r="J1910" s="111">
        <f>ROUND(I1910*H1910,2)</f>
        <v>26250</v>
      </c>
      <c r="K1910" s="108" t="s">
        <v>104</v>
      </c>
      <c r="L1910" s="25"/>
      <c r="M1910" s="112" t="s">
        <v>3</v>
      </c>
      <c r="N1910" s="113" t="s">
        <v>40</v>
      </c>
      <c r="O1910" s="114">
        <v>0</v>
      </c>
      <c r="P1910" s="114">
        <f>O1910*H1910</f>
        <v>0</v>
      </c>
      <c r="Q1910" s="114">
        <v>0</v>
      </c>
      <c r="R1910" s="114">
        <f>Q1910*H1910</f>
        <v>0</v>
      </c>
      <c r="S1910" s="114">
        <v>0</v>
      </c>
      <c r="T1910" s="115">
        <f>S1910*H1910</f>
        <v>0</v>
      </c>
      <c r="U1910" s="24"/>
      <c r="V1910" s="24"/>
      <c r="W1910" s="24"/>
      <c r="X1910" s="24"/>
      <c r="Y1910" s="24"/>
      <c r="Z1910" s="24"/>
      <c r="AA1910" s="24"/>
      <c r="AB1910" s="24"/>
      <c r="AC1910" s="24"/>
      <c r="AD1910" s="24"/>
      <c r="AE1910" s="24"/>
      <c r="AR1910" s="116" t="s">
        <v>105</v>
      </c>
      <c r="AT1910" s="116" t="s">
        <v>100</v>
      </c>
      <c r="AU1910" s="116" t="s">
        <v>69</v>
      </c>
      <c r="AY1910" s="12" t="s">
        <v>106</v>
      </c>
      <c r="BE1910" s="117">
        <f>IF(N1910="základní",J1910,0)</f>
        <v>26250</v>
      </c>
      <c r="BF1910" s="117">
        <f>IF(N1910="snížená",J1910,0)</f>
        <v>0</v>
      </c>
      <c r="BG1910" s="117">
        <f>IF(N1910="zákl. přenesená",J1910,0)</f>
        <v>0</v>
      </c>
      <c r="BH1910" s="117">
        <f>IF(N1910="sníž. přenesená",J1910,0)</f>
        <v>0</v>
      </c>
      <c r="BI1910" s="117">
        <f>IF(N1910="nulová",J1910,0)</f>
        <v>0</v>
      </c>
      <c r="BJ1910" s="12" t="s">
        <v>77</v>
      </c>
      <c r="BK1910" s="117">
        <f>ROUND(I1910*H1910,2)</f>
        <v>26250</v>
      </c>
      <c r="BL1910" s="12" t="s">
        <v>105</v>
      </c>
      <c r="BM1910" s="116" t="s">
        <v>3262</v>
      </c>
    </row>
    <row r="1911" spans="1:65" s="2" customFormat="1" ht="19.5">
      <c r="A1911" s="24"/>
      <c r="B1911" s="25"/>
      <c r="C1911" s="24"/>
      <c r="D1911" s="118" t="s">
        <v>108</v>
      </c>
      <c r="E1911" s="24"/>
      <c r="F1911" s="119" t="s">
        <v>3263</v>
      </c>
      <c r="G1911" s="24"/>
      <c r="H1911" s="24"/>
      <c r="I1911" s="24"/>
      <c r="J1911" s="24"/>
      <c r="K1911" s="24"/>
      <c r="L1911" s="25"/>
      <c r="M1911" s="120"/>
      <c r="N1911" s="121"/>
      <c r="O1911" s="45"/>
      <c r="P1911" s="45"/>
      <c r="Q1911" s="45"/>
      <c r="R1911" s="45"/>
      <c r="S1911" s="45"/>
      <c r="T1911" s="46"/>
      <c r="U1911" s="24"/>
      <c r="V1911" s="24"/>
      <c r="W1911" s="24"/>
      <c r="X1911" s="24"/>
      <c r="Y1911" s="24"/>
      <c r="Z1911" s="24"/>
      <c r="AA1911" s="24"/>
      <c r="AB1911" s="24"/>
      <c r="AC1911" s="24"/>
      <c r="AD1911" s="24"/>
      <c r="AE1911" s="24"/>
      <c r="AT1911" s="12" t="s">
        <v>108</v>
      </c>
      <c r="AU1911" s="12" t="s">
        <v>69</v>
      </c>
    </row>
    <row r="1912" spans="1:65" s="2" customFormat="1" ht="39">
      <c r="A1912" s="24"/>
      <c r="B1912" s="25"/>
      <c r="C1912" s="24"/>
      <c r="D1912" s="118" t="s">
        <v>110</v>
      </c>
      <c r="E1912" s="24"/>
      <c r="F1912" s="122" t="s">
        <v>3248</v>
      </c>
      <c r="G1912" s="24"/>
      <c r="H1912" s="24"/>
      <c r="I1912" s="24"/>
      <c r="J1912" s="24"/>
      <c r="K1912" s="24"/>
      <c r="L1912" s="25"/>
      <c r="M1912" s="120"/>
      <c r="N1912" s="121"/>
      <c r="O1912" s="45"/>
      <c r="P1912" s="45"/>
      <c r="Q1912" s="45"/>
      <c r="R1912" s="45"/>
      <c r="S1912" s="45"/>
      <c r="T1912" s="46"/>
      <c r="U1912" s="24"/>
      <c r="V1912" s="24"/>
      <c r="W1912" s="24"/>
      <c r="X1912" s="24"/>
      <c r="Y1912" s="24"/>
      <c r="Z1912" s="24"/>
      <c r="AA1912" s="24"/>
      <c r="AB1912" s="24"/>
      <c r="AC1912" s="24"/>
      <c r="AD1912" s="24"/>
      <c r="AE1912" s="24"/>
      <c r="AT1912" s="12" t="s">
        <v>110</v>
      </c>
      <c r="AU1912" s="12" t="s">
        <v>69</v>
      </c>
    </row>
    <row r="1913" spans="1:65" s="2" customFormat="1" ht="16.5" customHeight="1">
      <c r="A1913" s="24"/>
      <c r="B1913" s="105"/>
      <c r="C1913" s="106" t="s">
        <v>3264</v>
      </c>
      <c r="D1913" s="106" t="s">
        <v>100</v>
      </c>
      <c r="E1913" s="107" t="s">
        <v>3265</v>
      </c>
      <c r="F1913" s="108" t="s">
        <v>3266</v>
      </c>
      <c r="G1913" s="109" t="s">
        <v>1492</v>
      </c>
      <c r="H1913" s="110">
        <v>200</v>
      </c>
      <c r="I1913" s="111">
        <v>363</v>
      </c>
      <c r="J1913" s="111">
        <f>ROUND(I1913*H1913,2)</f>
        <v>72600</v>
      </c>
      <c r="K1913" s="108" t="s">
        <v>104</v>
      </c>
      <c r="L1913" s="25"/>
      <c r="M1913" s="112" t="s">
        <v>3</v>
      </c>
      <c r="N1913" s="113" t="s">
        <v>40</v>
      </c>
      <c r="O1913" s="114">
        <v>0</v>
      </c>
      <c r="P1913" s="114">
        <f>O1913*H1913</f>
        <v>0</v>
      </c>
      <c r="Q1913" s="114">
        <v>0</v>
      </c>
      <c r="R1913" s="114">
        <f>Q1913*H1913</f>
        <v>0</v>
      </c>
      <c r="S1913" s="114">
        <v>0</v>
      </c>
      <c r="T1913" s="115">
        <f>S1913*H1913</f>
        <v>0</v>
      </c>
      <c r="U1913" s="24"/>
      <c r="V1913" s="24"/>
      <c r="W1913" s="24"/>
      <c r="X1913" s="24"/>
      <c r="Y1913" s="24"/>
      <c r="Z1913" s="24"/>
      <c r="AA1913" s="24"/>
      <c r="AB1913" s="24"/>
      <c r="AC1913" s="24"/>
      <c r="AD1913" s="24"/>
      <c r="AE1913" s="24"/>
      <c r="AR1913" s="116" t="s">
        <v>105</v>
      </c>
      <c r="AT1913" s="116" t="s">
        <v>100</v>
      </c>
      <c r="AU1913" s="116" t="s">
        <v>69</v>
      </c>
      <c r="AY1913" s="12" t="s">
        <v>106</v>
      </c>
      <c r="BE1913" s="117">
        <f>IF(N1913="základní",J1913,0)</f>
        <v>72600</v>
      </c>
      <c r="BF1913" s="117">
        <f>IF(N1913="snížená",J1913,0)</f>
        <v>0</v>
      </c>
      <c r="BG1913" s="117">
        <f>IF(N1913="zákl. přenesená",J1913,0)</f>
        <v>0</v>
      </c>
      <c r="BH1913" s="117">
        <f>IF(N1913="sníž. přenesená",J1913,0)</f>
        <v>0</v>
      </c>
      <c r="BI1913" s="117">
        <f>IF(N1913="nulová",J1913,0)</f>
        <v>0</v>
      </c>
      <c r="BJ1913" s="12" t="s">
        <v>77</v>
      </c>
      <c r="BK1913" s="117">
        <f>ROUND(I1913*H1913,2)</f>
        <v>72600</v>
      </c>
      <c r="BL1913" s="12" t="s">
        <v>105</v>
      </c>
      <c r="BM1913" s="116" t="s">
        <v>3267</v>
      </c>
    </row>
    <row r="1914" spans="1:65" s="2" customFormat="1" ht="19.5">
      <c r="A1914" s="24"/>
      <c r="B1914" s="25"/>
      <c r="C1914" s="24"/>
      <c r="D1914" s="118" t="s">
        <v>108</v>
      </c>
      <c r="E1914" s="24"/>
      <c r="F1914" s="119" t="s">
        <v>3268</v>
      </c>
      <c r="G1914" s="24"/>
      <c r="H1914" s="24"/>
      <c r="I1914" s="24"/>
      <c r="J1914" s="24"/>
      <c r="K1914" s="24"/>
      <c r="L1914" s="25"/>
      <c r="M1914" s="120"/>
      <c r="N1914" s="121"/>
      <c r="O1914" s="45"/>
      <c r="P1914" s="45"/>
      <c r="Q1914" s="45"/>
      <c r="R1914" s="45"/>
      <c r="S1914" s="45"/>
      <c r="T1914" s="46"/>
      <c r="U1914" s="24"/>
      <c r="V1914" s="24"/>
      <c r="W1914" s="24"/>
      <c r="X1914" s="24"/>
      <c r="Y1914" s="24"/>
      <c r="Z1914" s="24"/>
      <c r="AA1914" s="24"/>
      <c r="AB1914" s="24"/>
      <c r="AC1914" s="24"/>
      <c r="AD1914" s="24"/>
      <c r="AE1914" s="24"/>
      <c r="AT1914" s="12" t="s">
        <v>108</v>
      </c>
      <c r="AU1914" s="12" t="s">
        <v>69</v>
      </c>
    </row>
    <row r="1915" spans="1:65" s="2" customFormat="1" ht="29.25">
      <c r="A1915" s="24"/>
      <c r="B1915" s="25"/>
      <c r="C1915" s="24"/>
      <c r="D1915" s="118" t="s">
        <v>110</v>
      </c>
      <c r="E1915" s="24"/>
      <c r="F1915" s="122" t="s">
        <v>3269</v>
      </c>
      <c r="G1915" s="24"/>
      <c r="H1915" s="24"/>
      <c r="I1915" s="24"/>
      <c r="J1915" s="24"/>
      <c r="K1915" s="24"/>
      <c r="L1915" s="25"/>
      <c r="M1915" s="120"/>
      <c r="N1915" s="121"/>
      <c r="O1915" s="45"/>
      <c r="P1915" s="45"/>
      <c r="Q1915" s="45"/>
      <c r="R1915" s="45"/>
      <c r="S1915" s="45"/>
      <c r="T1915" s="46"/>
      <c r="U1915" s="24"/>
      <c r="V1915" s="24"/>
      <c r="W1915" s="24"/>
      <c r="X1915" s="24"/>
      <c r="Y1915" s="24"/>
      <c r="Z1915" s="24"/>
      <c r="AA1915" s="24"/>
      <c r="AB1915" s="24"/>
      <c r="AC1915" s="24"/>
      <c r="AD1915" s="24"/>
      <c r="AE1915" s="24"/>
      <c r="AT1915" s="12" t="s">
        <v>110</v>
      </c>
      <c r="AU1915" s="12" t="s">
        <v>69</v>
      </c>
    </row>
    <row r="1916" spans="1:65" s="2" customFormat="1" ht="16.5" customHeight="1">
      <c r="A1916" s="24"/>
      <c r="B1916" s="105"/>
      <c r="C1916" s="106" t="s">
        <v>3270</v>
      </c>
      <c r="D1916" s="106" t="s">
        <v>100</v>
      </c>
      <c r="E1916" s="107" t="s">
        <v>3271</v>
      </c>
      <c r="F1916" s="108" t="s">
        <v>3272</v>
      </c>
      <c r="G1916" s="109" t="s">
        <v>1492</v>
      </c>
      <c r="H1916" s="110">
        <v>2000</v>
      </c>
      <c r="I1916" s="111">
        <v>112</v>
      </c>
      <c r="J1916" s="111">
        <f>ROUND(I1916*H1916,2)</f>
        <v>224000</v>
      </c>
      <c r="K1916" s="108" t="s">
        <v>104</v>
      </c>
      <c r="L1916" s="25"/>
      <c r="M1916" s="112" t="s">
        <v>3</v>
      </c>
      <c r="N1916" s="113" t="s">
        <v>40</v>
      </c>
      <c r="O1916" s="114">
        <v>0</v>
      </c>
      <c r="P1916" s="114">
        <f>O1916*H1916</f>
        <v>0</v>
      </c>
      <c r="Q1916" s="114">
        <v>0</v>
      </c>
      <c r="R1916" s="114">
        <f>Q1916*H1916</f>
        <v>0</v>
      </c>
      <c r="S1916" s="114">
        <v>0</v>
      </c>
      <c r="T1916" s="115">
        <f>S1916*H1916</f>
        <v>0</v>
      </c>
      <c r="U1916" s="24"/>
      <c r="V1916" s="24"/>
      <c r="W1916" s="24"/>
      <c r="X1916" s="24"/>
      <c r="Y1916" s="24"/>
      <c r="Z1916" s="24"/>
      <c r="AA1916" s="24"/>
      <c r="AB1916" s="24"/>
      <c r="AC1916" s="24"/>
      <c r="AD1916" s="24"/>
      <c r="AE1916" s="24"/>
      <c r="AR1916" s="116" t="s">
        <v>105</v>
      </c>
      <c r="AT1916" s="116" t="s">
        <v>100</v>
      </c>
      <c r="AU1916" s="116" t="s">
        <v>69</v>
      </c>
      <c r="AY1916" s="12" t="s">
        <v>106</v>
      </c>
      <c r="BE1916" s="117">
        <f>IF(N1916="základní",J1916,0)</f>
        <v>224000</v>
      </c>
      <c r="BF1916" s="117">
        <f>IF(N1916="snížená",J1916,0)</f>
        <v>0</v>
      </c>
      <c r="BG1916" s="117">
        <f>IF(N1916="zákl. přenesená",J1916,0)</f>
        <v>0</v>
      </c>
      <c r="BH1916" s="117">
        <f>IF(N1916="sníž. přenesená",J1916,0)</f>
        <v>0</v>
      </c>
      <c r="BI1916" s="117">
        <f>IF(N1916="nulová",J1916,0)</f>
        <v>0</v>
      </c>
      <c r="BJ1916" s="12" t="s">
        <v>77</v>
      </c>
      <c r="BK1916" s="117">
        <f>ROUND(I1916*H1916,2)</f>
        <v>224000</v>
      </c>
      <c r="BL1916" s="12" t="s">
        <v>105</v>
      </c>
      <c r="BM1916" s="116" t="s">
        <v>3273</v>
      </c>
    </row>
    <row r="1917" spans="1:65" s="2" customFormat="1" ht="29.25">
      <c r="A1917" s="24"/>
      <c r="B1917" s="25"/>
      <c r="C1917" s="24"/>
      <c r="D1917" s="118" t="s">
        <v>108</v>
      </c>
      <c r="E1917" s="24"/>
      <c r="F1917" s="119" t="s">
        <v>3274</v>
      </c>
      <c r="G1917" s="24"/>
      <c r="H1917" s="24"/>
      <c r="I1917" s="24"/>
      <c r="J1917" s="24"/>
      <c r="K1917" s="24"/>
      <c r="L1917" s="25"/>
      <c r="M1917" s="120"/>
      <c r="N1917" s="121"/>
      <c r="O1917" s="45"/>
      <c r="P1917" s="45"/>
      <c r="Q1917" s="45"/>
      <c r="R1917" s="45"/>
      <c r="S1917" s="45"/>
      <c r="T1917" s="46"/>
      <c r="U1917" s="24"/>
      <c r="V1917" s="24"/>
      <c r="W1917" s="24"/>
      <c r="X1917" s="24"/>
      <c r="Y1917" s="24"/>
      <c r="Z1917" s="24"/>
      <c r="AA1917" s="24"/>
      <c r="AB1917" s="24"/>
      <c r="AC1917" s="24"/>
      <c r="AD1917" s="24"/>
      <c r="AE1917" s="24"/>
      <c r="AT1917" s="12" t="s">
        <v>108</v>
      </c>
      <c r="AU1917" s="12" t="s">
        <v>69</v>
      </c>
    </row>
    <row r="1918" spans="1:65" s="2" customFormat="1" ht="29.25">
      <c r="A1918" s="24"/>
      <c r="B1918" s="25"/>
      <c r="C1918" s="24"/>
      <c r="D1918" s="118" t="s">
        <v>110</v>
      </c>
      <c r="E1918" s="24"/>
      <c r="F1918" s="122" t="s">
        <v>3269</v>
      </c>
      <c r="G1918" s="24"/>
      <c r="H1918" s="24"/>
      <c r="I1918" s="24"/>
      <c r="J1918" s="24"/>
      <c r="K1918" s="24"/>
      <c r="L1918" s="25"/>
      <c r="M1918" s="120"/>
      <c r="N1918" s="121"/>
      <c r="O1918" s="45"/>
      <c r="P1918" s="45"/>
      <c r="Q1918" s="45"/>
      <c r="R1918" s="45"/>
      <c r="S1918" s="45"/>
      <c r="T1918" s="46"/>
      <c r="U1918" s="24"/>
      <c r="V1918" s="24"/>
      <c r="W1918" s="24"/>
      <c r="X1918" s="24"/>
      <c r="Y1918" s="24"/>
      <c r="Z1918" s="24"/>
      <c r="AA1918" s="24"/>
      <c r="AB1918" s="24"/>
      <c r="AC1918" s="24"/>
      <c r="AD1918" s="24"/>
      <c r="AE1918" s="24"/>
      <c r="AT1918" s="12" t="s">
        <v>110</v>
      </c>
      <c r="AU1918" s="12" t="s">
        <v>69</v>
      </c>
    </row>
    <row r="1919" spans="1:65" s="2" customFormat="1" ht="16.5" customHeight="1">
      <c r="A1919" s="24"/>
      <c r="B1919" s="105"/>
      <c r="C1919" s="106" t="s">
        <v>3275</v>
      </c>
      <c r="D1919" s="106" t="s">
        <v>100</v>
      </c>
      <c r="E1919" s="107" t="s">
        <v>3276</v>
      </c>
      <c r="F1919" s="108" t="s">
        <v>3277</v>
      </c>
      <c r="G1919" s="109" t="s">
        <v>1492</v>
      </c>
      <c r="H1919" s="110">
        <v>500</v>
      </c>
      <c r="I1919" s="111">
        <v>123</v>
      </c>
      <c r="J1919" s="111">
        <f>ROUND(I1919*H1919,2)</f>
        <v>61500</v>
      </c>
      <c r="K1919" s="108" t="s">
        <v>104</v>
      </c>
      <c r="L1919" s="25"/>
      <c r="M1919" s="112" t="s">
        <v>3</v>
      </c>
      <c r="N1919" s="113" t="s">
        <v>40</v>
      </c>
      <c r="O1919" s="114">
        <v>0</v>
      </c>
      <c r="P1919" s="114">
        <f>O1919*H1919</f>
        <v>0</v>
      </c>
      <c r="Q1919" s="114">
        <v>0</v>
      </c>
      <c r="R1919" s="114">
        <f>Q1919*H1919</f>
        <v>0</v>
      </c>
      <c r="S1919" s="114">
        <v>0</v>
      </c>
      <c r="T1919" s="115">
        <f>S1919*H1919</f>
        <v>0</v>
      </c>
      <c r="U1919" s="24"/>
      <c r="V1919" s="24"/>
      <c r="W1919" s="24"/>
      <c r="X1919" s="24"/>
      <c r="Y1919" s="24"/>
      <c r="Z1919" s="24"/>
      <c r="AA1919" s="24"/>
      <c r="AB1919" s="24"/>
      <c r="AC1919" s="24"/>
      <c r="AD1919" s="24"/>
      <c r="AE1919" s="24"/>
      <c r="AR1919" s="116" t="s">
        <v>105</v>
      </c>
      <c r="AT1919" s="116" t="s">
        <v>100</v>
      </c>
      <c r="AU1919" s="116" t="s">
        <v>69</v>
      </c>
      <c r="AY1919" s="12" t="s">
        <v>106</v>
      </c>
      <c r="BE1919" s="117">
        <f>IF(N1919="základní",J1919,0)</f>
        <v>61500</v>
      </c>
      <c r="BF1919" s="117">
        <f>IF(N1919="snížená",J1919,0)</f>
        <v>0</v>
      </c>
      <c r="BG1919" s="117">
        <f>IF(N1919="zákl. přenesená",J1919,0)</f>
        <v>0</v>
      </c>
      <c r="BH1919" s="117">
        <f>IF(N1919="sníž. přenesená",J1919,0)</f>
        <v>0</v>
      </c>
      <c r="BI1919" s="117">
        <f>IF(N1919="nulová",J1919,0)</f>
        <v>0</v>
      </c>
      <c r="BJ1919" s="12" t="s">
        <v>77</v>
      </c>
      <c r="BK1919" s="117">
        <f>ROUND(I1919*H1919,2)</f>
        <v>61500</v>
      </c>
      <c r="BL1919" s="12" t="s">
        <v>105</v>
      </c>
      <c r="BM1919" s="116" t="s">
        <v>3278</v>
      </c>
    </row>
    <row r="1920" spans="1:65" s="2" customFormat="1" ht="19.5">
      <c r="A1920" s="24"/>
      <c r="B1920" s="25"/>
      <c r="C1920" s="24"/>
      <c r="D1920" s="118" t="s">
        <v>108</v>
      </c>
      <c r="E1920" s="24"/>
      <c r="F1920" s="119" t="s">
        <v>3279</v>
      </c>
      <c r="G1920" s="24"/>
      <c r="H1920" s="24"/>
      <c r="I1920" s="24"/>
      <c r="J1920" s="24"/>
      <c r="K1920" s="24"/>
      <c r="L1920" s="25"/>
      <c r="M1920" s="120"/>
      <c r="N1920" s="121"/>
      <c r="O1920" s="45"/>
      <c r="P1920" s="45"/>
      <c r="Q1920" s="45"/>
      <c r="R1920" s="45"/>
      <c r="S1920" s="45"/>
      <c r="T1920" s="46"/>
      <c r="U1920" s="24"/>
      <c r="V1920" s="24"/>
      <c r="W1920" s="24"/>
      <c r="X1920" s="24"/>
      <c r="Y1920" s="24"/>
      <c r="Z1920" s="24"/>
      <c r="AA1920" s="24"/>
      <c r="AB1920" s="24"/>
      <c r="AC1920" s="24"/>
      <c r="AD1920" s="24"/>
      <c r="AE1920" s="24"/>
      <c r="AT1920" s="12" t="s">
        <v>108</v>
      </c>
      <c r="AU1920" s="12" t="s">
        <v>69</v>
      </c>
    </row>
    <row r="1921" spans="1:65" s="2" customFormat="1" ht="29.25">
      <c r="A1921" s="24"/>
      <c r="B1921" s="25"/>
      <c r="C1921" s="24"/>
      <c r="D1921" s="118" t="s">
        <v>110</v>
      </c>
      <c r="E1921" s="24"/>
      <c r="F1921" s="122" t="s">
        <v>3269</v>
      </c>
      <c r="G1921" s="24"/>
      <c r="H1921" s="24"/>
      <c r="I1921" s="24"/>
      <c r="J1921" s="24"/>
      <c r="K1921" s="24"/>
      <c r="L1921" s="25"/>
      <c r="M1921" s="120"/>
      <c r="N1921" s="121"/>
      <c r="O1921" s="45"/>
      <c r="P1921" s="45"/>
      <c r="Q1921" s="45"/>
      <c r="R1921" s="45"/>
      <c r="S1921" s="45"/>
      <c r="T1921" s="46"/>
      <c r="U1921" s="24"/>
      <c r="V1921" s="24"/>
      <c r="W1921" s="24"/>
      <c r="X1921" s="24"/>
      <c r="Y1921" s="24"/>
      <c r="Z1921" s="24"/>
      <c r="AA1921" s="24"/>
      <c r="AB1921" s="24"/>
      <c r="AC1921" s="24"/>
      <c r="AD1921" s="24"/>
      <c r="AE1921" s="24"/>
      <c r="AT1921" s="12" t="s">
        <v>110</v>
      </c>
      <c r="AU1921" s="12" t="s">
        <v>69</v>
      </c>
    </row>
    <row r="1922" spans="1:65" s="2" customFormat="1" ht="16.5" customHeight="1">
      <c r="A1922" s="24"/>
      <c r="B1922" s="105"/>
      <c r="C1922" s="106" t="s">
        <v>3280</v>
      </c>
      <c r="D1922" s="106" t="s">
        <v>100</v>
      </c>
      <c r="E1922" s="107" t="s">
        <v>3281</v>
      </c>
      <c r="F1922" s="108" t="s">
        <v>3282</v>
      </c>
      <c r="G1922" s="109" t="s">
        <v>1492</v>
      </c>
      <c r="H1922" s="110">
        <v>500</v>
      </c>
      <c r="I1922" s="111">
        <v>123</v>
      </c>
      <c r="J1922" s="111">
        <f>ROUND(I1922*H1922,2)</f>
        <v>61500</v>
      </c>
      <c r="K1922" s="108" t="s">
        <v>104</v>
      </c>
      <c r="L1922" s="25"/>
      <c r="M1922" s="112" t="s">
        <v>3</v>
      </c>
      <c r="N1922" s="113" t="s">
        <v>40</v>
      </c>
      <c r="O1922" s="114">
        <v>0</v>
      </c>
      <c r="P1922" s="114">
        <f>O1922*H1922</f>
        <v>0</v>
      </c>
      <c r="Q1922" s="114">
        <v>0</v>
      </c>
      <c r="R1922" s="114">
        <f>Q1922*H1922</f>
        <v>0</v>
      </c>
      <c r="S1922" s="114">
        <v>0</v>
      </c>
      <c r="T1922" s="115">
        <f>S1922*H1922</f>
        <v>0</v>
      </c>
      <c r="U1922" s="24"/>
      <c r="V1922" s="24"/>
      <c r="W1922" s="24"/>
      <c r="X1922" s="24"/>
      <c r="Y1922" s="24"/>
      <c r="Z1922" s="24"/>
      <c r="AA1922" s="24"/>
      <c r="AB1922" s="24"/>
      <c r="AC1922" s="24"/>
      <c r="AD1922" s="24"/>
      <c r="AE1922" s="24"/>
      <c r="AR1922" s="116" t="s">
        <v>105</v>
      </c>
      <c r="AT1922" s="116" t="s">
        <v>100</v>
      </c>
      <c r="AU1922" s="116" t="s">
        <v>69</v>
      </c>
      <c r="AY1922" s="12" t="s">
        <v>106</v>
      </c>
      <c r="BE1922" s="117">
        <f>IF(N1922="základní",J1922,0)</f>
        <v>61500</v>
      </c>
      <c r="BF1922" s="117">
        <f>IF(N1922="snížená",J1922,0)</f>
        <v>0</v>
      </c>
      <c r="BG1922" s="117">
        <f>IF(N1922="zákl. přenesená",J1922,0)</f>
        <v>0</v>
      </c>
      <c r="BH1922" s="117">
        <f>IF(N1922="sníž. přenesená",J1922,0)</f>
        <v>0</v>
      </c>
      <c r="BI1922" s="117">
        <f>IF(N1922="nulová",J1922,0)</f>
        <v>0</v>
      </c>
      <c r="BJ1922" s="12" t="s">
        <v>77</v>
      </c>
      <c r="BK1922" s="117">
        <f>ROUND(I1922*H1922,2)</f>
        <v>61500</v>
      </c>
      <c r="BL1922" s="12" t="s">
        <v>105</v>
      </c>
      <c r="BM1922" s="116" t="s">
        <v>3283</v>
      </c>
    </row>
    <row r="1923" spans="1:65" s="2" customFormat="1" ht="19.5">
      <c r="A1923" s="24"/>
      <c r="B1923" s="25"/>
      <c r="C1923" s="24"/>
      <c r="D1923" s="118" t="s">
        <v>108</v>
      </c>
      <c r="E1923" s="24"/>
      <c r="F1923" s="119" t="s">
        <v>3284</v>
      </c>
      <c r="G1923" s="24"/>
      <c r="H1923" s="24"/>
      <c r="I1923" s="24"/>
      <c r="J1923" s="24"/>
      <c r="K1923" s="24"/>
      <c r="L1923" s="25"/>
      <c r="M1923" s="120"/>
      <c r="N1923" s="121"/>
      <c r="O1923" s="45"/>
      <c r="P1923" s="45"/>
      <c r="Q1923" s="45"/>
      <c r="R1923" s="45"/>
      <c r="S1923" s="45"/>
      <c r="T1923" s="46"/>
      <c r="U1923" s="24"/>
      <c r="V1923" s="24"/>
      <c r="W1923" s="24"/>
      <c r="X1923" s="24"/>
      <c r="Y1923" s="24"/>
      <c r="Z1923" s="24"/>
      <c r="AA1923" s="24"/>
      <c r="AB1923" s="24"/>
      <c r="AC1923" s="24"/>
      <c r="AD1923" s="24"/>
      <c r="AE1923" s="24"/>
      <c r="AT1923" s="12" t="s">
        <v>108</v>
      </c>
      <c r="AU1923" s="12" t="s">
        <v>69</v>
      </c>
    </row>
    <row r="1924" spans="1:65" s="2" customFormat="1" ht="29.25">
      <c r="A1924" s="24"/>
      <c r="B1924" s="25"/>
      <c r="C1924" s="24"/>
      <c r="D1924" s="118" t="s">
        <v>110</v>
      </c>
      <c r="E1924" s="24"/>
      <c r="F1924" s="122" t="s">
        <v>3269</v>
      </c>
      <c r="G1924" s="24"/>
      <c r="H1924" s="24"/>
      <c r="I1924" s="24"/>
      <c r="J1924" s="24"/>
      <c r="K1924" s="24"/>
      <c r="L1924" s="25"/>
      <c r="M1924" s="120"/>
      <c r="N1924" s="121"/>
      <c r="O1924" s="45"/>
      <c r="P1924" s="45"/>
      <c r="Q1924" s="45"/>
      <c r="R1924" s="45"/>
      <c r="S1924" s="45"/>
      <c r="T1924" s="46"/>
      <c r="U1924" s="24"/>
      <c r="V1924" s="24"/>
      <c r="W1924" s="24"/>
      <c r="X1924" s="24"/>
      <c r="Y1924" s="24"/>
      <c r="Z1924" s="24"/>
      <c r="AA1924" s="24"/>
      <c r="AB1924" s="24"/>
      <c r="AC1924" s="24"/>
      <c r="AD1924" s="24"/>
      <c r="AE1924" s="24"/>
      <c r="AT1924" s="12" t="s">
        <v>110</v>
      </c>
      <c r="AU1924" s="12" t="s">
        <v>69</v>
      </c>
    </row>
    <row r="1925" spans="1:65" s="2" customFormat="1" ht="16.5" customHeight="1">
      <c r="A1925" s="24"/>
      <c r="B1925" s="105"/>
      <c r="C1925" s="106" t="s">
        <v>3285</v>
      </c>
      <c r="D1925" s="106" t="s">
        <v>100</v>
      </c>
      <c r="E1925" s="107" t="s">
        <v>3286</v>
      </c>
      <c r="F1925" s="108" t="s">
        <v>3287</v>
      </c>
      <c r="G1925" s="109" t="s">
        <v>114</v>
      </c>
      <c r="H1925" s="110">
        <v>500</v>
      </c>
      <c r="I1925" s="111">
        <v>5.59</v>
      </c>
      <c r="J1925" s="111">
        <f>ROUND(I1925*H1925,2)</f>
        <v>2795</v>
      </c>
      <c r="K1925" s="108" t="s">
        <v>104</v>
      </c>
      <c r="L1925" s="25"/>
      <c r="M1925" s="112" t="s">
        <v>3</v>
      </c>
      <c r="N1925" s="113" t="s">
        <v>40</v>
      </c>
      <c r="O1925" s="114">
        <v>0</v>
      </c>
      <c r="P1925" s="114">
        <f>O1925*H1925</f>
        <v>0</v>
      </c>
      <c r="Q1925" s="114">
        <v>0</v>
      </c>
      <c r="R1925" s="114">
        <f>Q1925*H1925</f>
        <v>0</v>
      </c>
      <c r="S1925" s="114">
        <v>0</v>
      </c>
      <c r="T1925" s="115">
        <f>S1925*H1925</f>
        <v>0</v>
      </c>
      <c r="U1925" s="24"/>
      <c r="V1925" s="24"/>
      <c r="W1925" s="24"/>
      <c r="X1925" s="24"/>
      <c r="Y1925" s="24"/>
      <c r="Z1925" s="24"/>
      <c r="AA1925" s="24"/>
      <c r="AB1925" s="24"/>
      <c r="AC1925" s="24"/>
      <c r="AD1925" s="24"/>
      <c r="AE1925" s="24"/>
      <c r="AR1925" s="116" t="s">
        <v>105</v>
      </c>
      <c r="AT1925" s="116" t="s">
        <v>100</v>
      </c>
      <c r="AU1925" s="116" t="s">
        <v>69</v>
      </c>
      <c r="AY1925" s="12" t="s">
        <v>106</v>
      </c>
      <c r="BE1925" s="117">
        <f>IF(N1925="základní",J1925,0)</f>
        <v>2795</v>
      </c>
      <c r="BF1925" s="117">
        <f>IF(N1925="snížená",J1925,0)</f>
        <v>0</v>
      </c>
      <c r="BG1925" s="117">
        <f>IF(N1925="zákl. přenesená",J1925,0)</f>
        <v>0</v>
      </c>
      <c r="BH1925" s="117">
        <f>IF(N1925="sníž. přenesená",J1925,0)</f>
        <v>0</v>
      </c>
      <c r="BI1925" s="117">
        <f>IF(N1925="nulová",J1925,0)</f>
        <v>0</v>
      </c>
      <c r="BJ1925" s="12" t="s">
        <v>77</v>
      </c>
      <c r="BK1925" s="117">
        <f>ROUND(I1925*H1925,2)</f>
        <v>2795</v>
      </c>
      <c r="BL1925" s="12" t="s">
        <v>105</v>
      </c>
      <c r="BM1925" s="116" t="s">
        <v>3288</v>
      </c>
    </row>
    <row r="1926" spans="1:65" s="2" customFormat="1" ht="19.5">
      <c r="A1926" s="24"/>
      <c r="B1926" s="25"/>
      <c r="C1926" s="24"/>
      <c r="D1926" s="118" t="s">
        <v>108</v>
      </c>
      <c r="E1926" s="24"/>
      <c r="F1926" s="119" t="s">
        <v>3289</v>
      </c>
      <c r="G1926" s="24"/>
      <c r="H1926" s="24"/>
      <c r="I1926" s="24"/>
      <c r="J1926" s="24"/>
      <c r="K1926" s="24"/>
      <c r="L1926" s="25"/>
      <c r="M1926" s="120"/>
      <c r="N1926" s="121"/>
      <c r="O1926" s="45"/>
      <c r="P1926" s="45"/>
      <c r="Q1926" s="45"/>
      <c r="R1926" s="45"/>
      <c r="S1926" s="45"/>
      <c r="T1926" s="46"/>
      <c r="U1926" s="24"/>
      <c r="V1926" s="24"/>
      <c r="W1926" s="24"/>
      <c r="X1926" s="24"/>
      <c r="Y1926" s="24"/>
      <c r="Z1926" s="24"/>
      <c r="AA1926" s="24"/>
      <c r="AB1926" s="24"/>
      <c r="AC1926" s="24"/>
      <c r="AD1926" s="24"/>
      <c r="AE1926" s="24"/>
      <c r="AT1926" s="12" t="s">
        <v>108</v>
      </c>
      <c r="AU1926" s="12" t="s">
        <v>69</v>
      </c>
    </row>
    <row r="1927" spans="1:65" s="2" customFormat="1" ht="19.5">
      <c r="A1927" s="24"/>
      <c r="B1927" s="25"/>
      <c r="C1927" s="24"/>
      <c r="D1927" s="118" t="s">
        <v>110</v>
      </c>
      <c r="E1927" s="24"/>
      <c r="F1927" s="122" t="s">
        <v>3290</v>
      </c>
      <c r="G1927" s="24"/>
      <c r="H1927" s="24"/>
      <c r="I1927" s="24"/>
      <c r="J1927" s="24"/>
      <c r="K1927" s="24"/>
      <c r="L1927" s="25"/>
      <c r="M1927" s="120"/>
      <c r="N1927" s="121"/>
      <c r="O1927" s="45"/>
      <c r="P1927" s="45"/>
      <c r="Q1927" s="45"/>
      <c r="R1927" s="45"/>
      <c r="S1927" s="45"/>
      <c r="T1927" s="46"/>
      <c r="U1927" s="24"/>
      <c r="V1927" s="24"/>
      <c r="W1927" s="24"/>
      <c r="X1927" s="24"/>
      <c r="Y1927" s="24"/>
      <c r="Z1927" s="24"/>
      <c r="AA1927" s="24"/>
      <c r="AB1927" s="24"/>
      <c r="AC1927" s="24"/>
      <c r="AD1927" s="24"/>
      <c r="AE1927" s="24"/>
      <c r="AT1927" s="12" t="s">
        <v>110</v>
      </c>
      <c r="AU1927" s="12" t="s">
        <v>69</v>
      </c>
    </row>
    <row r="1928" spans="1:65" s="2" customFormat="1" ht="16.5" customHeight="1">
      <c r="A1928" s="24"/>
      <c r="B1928" s="105"/>
      <c r="C1928" s="106" t="s">
        <v>3291</v>
      </c>
      <c r="D1928" s="106" t="s">
        <v>100</v>
      </c>
      <c r="E1928" s="107" t="s">
        <v>3292</v>
      </c>
      <c r="F1928" s="108" t="s">
        <v>3293</v>
      </c>
      <c r="G1928" s="109" t="s">
        <v>114</v>
      </c>
      <c r="H1928" s="110">
        <v>500</v>
      </c>
      <c r="I1928" s="111">
        <v>5.59</v>
      </c>
      <c r="J1928" s="111">
        <f>ROUND(I1928*H1928,2)</f>
        <v>2795</v>
      </c>
      <c r="K1928" s="108" t="s">
        <v>104</v>
      </c>
      <c r="L1928" s="25"/>
      <c r="M1928" s="112" t="s">
        <v>3</v>
      </c>
      <c r="N1928" s="113" t="s">
        <v>40</v>
      </c>
      <c r="O1928" s="114">
        <v>0</v>
      </c>
      <c r="P1928" s="114">
        <f>O1928*H1928</f>
        <v>0</v>
      </c>
      <c r="Q1928" s="114">
        <v>0</v>
      </c>
      <c r="R1928" s="114">
        <f>Q1928*H1928</f>
        <v>0</v>
      </c>
      <c r="S1928" s="114">
        <v>0</v>
      </c>
      <c r="T1928" s="115">
        <f>S1928*H1928</f>
        <v>0</v>
      </c>
      <c r="U1928" s="24"/>
      <c r="V1928" s="24"/>
      <c r="W1928" s="24"/>
      <c r="X1928" s="24"/>
      <c r="Y1928" s="24"/>
      <c r="Z1928" s="24"/>
      <c r="AA1928" s="24"/>
      <c r="AB1928" s="24"/>
      <c r="AC1928" s="24"/>
      <c r="AD1928" s="24"/>
      <c r="AE1928" s="24"/>
      <c r="AR1928" s="116" t="s">
        <v>105</v>
      </c>
      <c r="AT1928" s="116" t="s">
        <v>100</v>
      </c>
      <c r="AU1928" s="116" t="s">
        <v>69</v>
      </c>
      <c r="AY1928" s="12" t="s">
        <v>106</v>
      </c>
      <c r="BE1928" s="117">
        <f>IF(N1928="základní",J1928,0)</f>
        <v>2795</v>
      </c>
      <c r="BF1928" s="117">
        <f>IF(N1928="snížená",J1928,0)</f>
        <v>0</v>
      </c>
      <c r="BG1928" s="117">
        <f>IF(N1928="zákl. přenesená",J1928,0)</f>
        <v>0</v>
      </c>
      <c r="BH1928" s="117">
        <f>IF(N1928="sníž. přenesená",J1928,0)</f>
        <v>0</v>
      </c>
      <c r="BI1928" s="117">
        <f>IF(N1928="nulová",J1928,0)</f>
        <v>0</v>
      </c>
      <c r="BJ1928" s="12" t="s">
        <v>77</v>
      </c>
      <c r="BK1928" s="117">
        <f>ROUND(I1928*H1928,2)</f>
        <v>2795</v>
      </c>
      <c r="BL1928" s="12" t="s">
        <v>105</v>
      </c>
      <c r="BM1928" s="116" t="s">
        <v>3294</v>
      </c>
    </row>
    <row r="1929" spans="1:65" s="2" customFormat="1" ht="19.5">
      <c r="A1929" s="24"/>
      <c r="B1929" s="25"/>
      <c r="C1929" s="24"/>
      <c r="D1929" s="118" t="s">
        <v>108</v>
      </c>
      <c r="E1929" s="24"/>
      <c r="F1929" s="119" t="s">
        <v>3295</v>
      </c>
      <c r="G1929" s="24"/>
      <c r="H1929" s="24"/>
      <c r="I1929" s="24"/>
      <c r="J1929" s="24"/>
      <c r="K1929" s="24"/>
      <c r="L1929" s="25"/>
      <c r="M1929" s="120"/>
      <c r="N1929" s="121"/>
      <c r="O1929" s="45"/>
      <c r="P1929" s="45"/>
      <c r="Q1929" s="45"/>
      <c r="R1929" s="45"/>
      <c r="S1929" s="45"/>
      <c r="T1929" s="46"/>
      <c r="U1929" s="24"/>
      <c r="V1929" s="24"/>
      <c r="W1929" s="24"/>
      <c r="X1929" s="24"/>
      <c r="Y1929" s="24"/>
      <c r="Z1929" s="24"/>
      <c r="AA1929" s="24"/>
      <c r="AB1929" s="24"/>
      <c r="AC1929" s="24"/>
      <c r="AD1929" s="24"/>
      <c r="AE1929" s="24"/>
      <c r="AT1929" s="12" t="s">
        <v>108</v>
      </c>
      <c r="AU1929" s="12" t="s">
        <v>69</v>
      </c>
    </row>
    <row r="1930" spans="1:65" s="2" customFormat="1" ht="19.5">
      <c r="A1930" s="24"/>
      <c r="B1930" s="25"/>
      <c r="C1930" s="24"/>
      <c r="D1930" s="118" t="s">
        <v>110</v>
      </c>
      <c r="E1930" s="24"/>
      <c r="F1930" s="122" t="s">
        <v>3290</v>
      </c>
      <c r="G1930" s="24"/>
      <c r="H1930" s="24"/>
      <c r="I1930" s="24"/>
      <c r="J1930" s="24"/>
      <c r="K1930" s="24"/>
      <c r="L1930" s="25"/>
      <c r="M1930" s="120"/>
      <c r="N1930" s="121"/>
      <c r="O1930" s="45"/>
      <c r="P1930" s="45"/>
      <c r="Q1930" s="45"/>
      <c r="R1930" s="45"/>
      <c r="S1930" s="45"/>
      <c r="T1930" s="46"/>
      <c r="U1930" s="24"/>
      <c r="V1930" s="24"/>
      <c r="W1930" s="24"/>
      <c r="X1930" s="24"/>
      <c r="Y1930" s="24"/>
      <c r="Z1930" s="24"/>
      <c r="AA1930" s="24"/>
      <c r="AB1930" s="24"/>
      <c r="AC1930" s="24"/>
      <c r="AD1930" s="24"/>
      <c r="AE1930" s="24"/>
      <c r="AT1930" s="12" t="s">
        <v>110</v>
      </c>
      <c r="AU1930" s="12" t="s">
        <v>69</v>
      </c>
    </row>
    <row r="1931" spans="1:65" s="2" customFormat="1" ht="16.5" customHeight="1">
      <c r="A1931" s="24"/>
      <c r="B1931" s="105"/>
      <c r="C1931" s="106" t="s">
        <v>3296</v>
      </c>
      <c r="D1931" s="106" t="s">
        <v>100</v>
      </c>
      <c r="E1931" s="107" t="s">
        <v>3297</v>
      </c>
      <c r="F1931" s="108" t="s">
        <v>3298</v>
      </c>
      <c r="G1931" s="109" t="s">
        <v>114</v>
      </c>
      <c r="H1931" s="110">
        <v>500</v>
      </c>
      <c r="I1931" s="111">
        <v>5.59</v>
      </c>
      <c r="J1931" s="111">
        <f>ROUND(I1931*H1931,2)</f>
        <v>2795</v>
      </c>
      <c r="K1931" s="108" t="s">
        <v>104</v>
      </c>
      <c r="L1931" s="25"/>
      <c r="M1931" s="112" t="s">
        <v>3</v>
      </c>
      <c r="N1931" s="113" t="s">
        <v>40</v>
      </c>
      <c r="O1931" s="114">
        <v>0</v>
      </c>
      <c r="P1931" s="114">
        <f>O1931*H1931</f>
        <v>0</v>
      </c>
      <c r="Q1931" s="114">
        <v>0</v>
      </c>
      <c r="R1931" s="114">
        <f>Q1931*H1931</f>
        <v>0</v>
      </c>
      <c r="S1931" s="114">
        <v>0</v>
      </c>
      <c r="T1931" s="115">
        <f>S1931*H1931</f>
        <v>0</v>
      </c>
      <c r="U1931" s="24"/>
      <c r="V1931" s="24"/>
      <c r="W1931" s="24"/>
      <c r="X1931" s="24"/>
      <c r="Y1931" s="24"/>
      <c r="Z1931" s="24"/>
      <c r="AA1931" s="24"/>
      <c r="AB1931" s="24"/>
      <c r="AC1931" s="24"/>
      <c r="AD1931" s="24"/>
      <c r="AE1931" s="24"/>
      <c r="AR1931" s="116" t="s">
        <v>105</v>
      </c>
      <c r="AT1931" s="116" t="s">
        <v>100</v>
      </c>
      <c r="AU1931" s="116" t="s">
        <v>69</v>
      </c>
      <c r="AY1931" s="12" t="s">
        <v>106</v>
      </c>
      <c r="BE1931" s="117">
        <f>IF(N1931="základní",J1931,0)</f>
        <v>2795</v>
      </c>
      <c r="BF1931" s="117">
        <f>IF(N1931="snížená",J1931,0)</f>
        <v>0</v>
      </c>
      <c r="BG1931" s="117">
        <f>IF(N1931="zákl. přenesená",J1931,0)</f>
        <v>0</v>
      </c>
      <c r="BH1931" s="117">
        <f>IF(N1931="sníž. přenesená",J1931,0)</f>
        <v>0</v>
      </c>
      <c r="BI1931" s="117">
        <f>IF(N1931="nulová",J1931,0)</f>
        <v>0</v>
      </c>
      <c r="BJ1931" s="12" t="s">
        <v>77</v>
      </c>
      <c r="BK1931" s="117">
        <f>ROUND(I1931*H1931,2)</f>
        <v>2795</v>
      </c>
      <c r="BL1931" s="12" t="s">
        <v>105</v>
      </c>
      <c r="BM1931" s="116" t="s">
        <v>3299</v>
      </c>
    </row>
    <row r="1932" spans="1:65" s="2" customFormat="1" ht="19.5">
      <c r="A1932" s="24"/>
      <c r="B1932" s="25"/>
      <c r="C1932" s="24"/>
      <c r="D1932" s="118" t="s">
        <v>108</v>
      </c>
      <c r="E1932" s="24"/>
      <c r="F1932" s="119" t="s">
        <v>3300</v>
      </c>
      <c r="G1932" s="24"/>
      <c r="H1932" s="24"/>
      <c r="I1932" s="24"/>
      <c r="J1932" s="24"/>
      <c r="K1932" s="24"/>
      <c r="L1932" s="25"/>
      <c r="M1932" s="120"/>
      <c r="N1932" s="121"/>
      <c r="O1932" s="45"/>
      <c r="P1932" s="45"/>
      <c r="Q1932" s="45"/>
      <c r="R1932" s="45"/>
      <c r="S1932" s="45"/>
      <c r="T1932" s="46"/>
      <c r="U1932" s="24"/>
      <c r="V1932" s="24"/>
      <c r="W1932" s="24"/>
      <c r="X1932" s="24"/>
      <c r="Y1932" s="24"/>
      <c r="Z1932" s="24"/>
      <c r="AA1932" s="24"/>
      <c r="AB1932" s="24"/>
      <c r="AC1932" s="24"/>
      <c r="AD1932" s="24"/>
      <c r="AE1932" s="24"/>
      <c r="AT1932" s="12" t="s">
        <v>108</v>
      </c>
      <c r="AU1932" s="12" t="s">
        <v>69</v>
      </c>
    </row>
    <row r="1933" spans="1:65" s="2" customFormat="1" ht="19.5">
      <c r="A1933" s="24"/>
      <c r="B1933" s="25"/>
      <c r="C1933" s="24"/>
      <c r="D1933" s="118" t="s">
        <v>110</v>
      </c>
      <c r="E1933" s="24"/>
      <c r="F1933" s="122" t="s">
        <v>3290</v>
      </c>
      <c r="G1933" s="24"/>
      <c r="H1933" s="24"/>
      <c r="I1933" s="24"/>
      <c r="J1933" s="24"/>
      <c r="K1933" s="24"/>
      <c r="L1933" s="25"/>
      <c r="M1933" s="120"/>
      <c r="N1933" s="121"/>
      <c r="O1933" s="45"/>
      <c r="P1933" s="45"/>
      <c r="Q1933" s="45"/>
      <c r="R1933" s="45"/>
      <c r="S1933" s="45"/>
      <c r="T1933" s="46"/>
      <c r="U1933" s="24"/>
      <c r="V1933" s="24"/>
      <c r="W1933" s="24"/>
      <c r="X1933" s="24"/>
      <c r="Y1933" s="24"/>
      <c r="Z1933" s="24"/>
      <c r="AA1933" s="24"/>
      <c r="AB1933" s="24"/>
      <c r="AC1933" s="24"/>
      <c r="AD1933" s="24"/>
      <c r="AE1933" s="24"/>
      <c r="AT1933" s="12" t="s">
        <v>110</v>
      </c>
      <c r="AU1933" s="12" t="s">
        <v>69</v>
      </c>
    </row>
    <row r="1934" spans="1:65" s="2" customFormat="1" ht="16.5" customHeight="1">
      <c r="A1934" s="24"/>
      <c r="B1934" s="105"/>
      <c r="C1934" s="106" t="s">
        <v>3301</v>
      </c>
      <c r="D1934" s="106" t="s">
        <v>100</v>
      </c>
      <c r="E1934" s="107" t="s">
        <v>3302</v>
      </c>
      <c r="F1934" s="108" t="s">
        <v>3303</v>
      </c>
      <c r="G1934" s="109" t="s">
        <v>114</v>
      </c>
      <c r="H1934" s="110">
        <v>500</v>
      </c>
      <c r="I1934" s="111">
        <v>5.59</v>
      </c>
      <c r="J1934" s="111">
        <f>ROUND(I1934*H1934,2)</f>
        <v>2795</v>
      </c>
      <c r="K1934" s="108" t="s">
        <v>104</v>
      </c>
      <c r="L1934" s="25"/>
      <c r="M1934" s="112" t="s">
        <v>3</v>
      </c>
      <c r="N1934" s="113" t="s">
        <v>40</v>
      </c>
      <c r="O1934" s="114">
        <v>0</v>
      </c>
      <c r="P1934" s="114">
        <f>O1934*H1934</f>
        <v>0</v>
      </c>
      <c r="Q1934" s="114">
        <v>0</v>
      </c>
      <c r="R1934" s="114">
        <f>Q1934*H1934</f>
        <v>0</v>
      </c>
      <c r="S1934" s="114">
        <v>0</v>
      </c>
      <c r="T1934" s="115">
        <f>S1934*H1934</f>
        <v>0</v>
      </c>
      <c r="U1934" s="24"/>
      <c r="V1934" s="24"/>
      <c r="W1934" s="24"/>
      <c r="X1934" s="24"/>
      <c r="Y1934" s="24"/>
      <c r="Z1934" s="24"/>
      <c r="AA1934" s="24"/>
      <c r="AB1934" s="24"/>
      <c r="AC1934" s="24"/>
      <c r="AD1934" s="24"/>
      <c r="AE1934" s="24"/>
      <c r="AR1934" s="116" t="s">
        <v>105</v>
      </c>
      <c r="AT1934" s="116" t="s">
        <v>100</v>
      </c>
      <c r="AU1934" s="116" t="s">
        <v>69</v>
      </c>
      <c r="AY1934" s="12" t="s">
        <v>106</v>
      </c>
      <c r="BE1934" s="117">
        <f>IF(N1934="základní",J1934,0)</f>
        <v>2795</v>
      </c>
      <c r="BF1934" s="117">
        <f>IF(N1934="snížená",J1934,0)</f>
        <v>0</v>
      </c>
      <c r="BG1934" s="117">
        <f>IF(N1934="zákl. přenesená",J1934,0)</f>
        <v>0</v>
      </c>
      <c r="BH1934" s="117">
        <f>IF(N1934="sníž. přenesená",J1934,0)</f>
        <v>0</v>
      </c>
      <c r="BI1934" s="117">
        <f>IF(N1934="nulová",J1934,0)</f>
        <v>0</v>
      </c>
      <c r="BJ1934" s="12" t="s">
        <v>77</v>
      </c>
      <c r="BK1934" s="117">
        <f>ROUND(I1934*H1934,2)</f>
        <v>2795</v>
      </c>
      <c r="BL1934" s="12" t="s">
        <v>105</v>
      </c>
      <c r="BM1934" s="116" t="s">
        <v>3304</v>
      </c>
    </row>
    <row r="1935" spans="1:65" s="2" customFormat="1" ht="19.5">
      <c r="A1935" s="24"/>
      <c r="B1935" s="25"/>
      <c r="C1935" s="24"/>
      <c r="D1935" s="118" t="s">
        <v>108</v>
      </c>
      <c r="E1935" s="24"/>
      <c r="F1935" s="119" t="s">
        <v>3305</v>
      </c>
      <c r="G1935" s="24"/>
      <c r="H1935" s="24"/>
      <c r="I1935" s="24"/>
      <c r="J1935" s="24"/>
      <c r="K1935" s="24"/>
      <c r="L1935" s="25"/>
      <c r="M1935" s="120"/>
      <c r="N1935" s="121"/>
      <c r="O1935" s="45"/>
      <c r="P1935" s="45"/>
      <c r="Q1935" s="45"/>
      <c r="R1935" s="45"/>
      <c r="S1935" s="45"/>
      <c r="T1935" s="46"/>
      <c r="U1935" s="24"/>
      <c r="V1935" s="24"/>
      <c r="W1935" s="24"/>
      <c r="X1935" s="24"/>
      <c r="Y1935" s="24"/>
      <c r="Z1935" s="24"/>
      <c r="AA1935" s="24"/>
      <c r="AB1935" s="24"/>
      <c r="AC1935" s="24"/>
      <c r="AD1935" s="24"/>
      <c r="AE1935" s="24"/>
      <c r="AT1935" s="12" t="s">
        <v>108</v>
      </c>
      <c r="AU1935" s="12" t="s">
        <v>69</v>
      </c>
    </row>
    <row r="1936" spans="1:65" s="2" customFormat="1" ht="19.5">
      <c r="A1936" s="24"/>
      <c r="B1936" s="25"/>
      <c r="C1936" s="24"/>
      <c r="D1936" s="118" t="s">
        <v>110</v>
      </c>
      <c r="E1936" s="24"/>
      <c r="F1936" s="122" t="s">
        <v>3290</v>
      </c>
      <c r="G1936" s="24"/>
      <c r="H1936" s="24"/>
      <c r="I1936" s="24"/>
      <c r="J1936" s="24"/>
      <c r="K1936" s="24"/>
      <c r="L1936" s="25"/>
      <c r="M1936" s="120"/>
      <c r="N1936" s="121"/>
      <c r="O1936" s="45"/>
      <c r="P1936" s="45"/>
      <c r="Q1936" s="45"/>
      <c r="R1936" s="45"/>
      <c r="S1936" s="45"/>
      <c r="T1936" s="46"/>
      <c r="U1936" s="24"/>
      <c r="V1936" s="24"/>
      <c r="W1936" s="24"/>
      <c r="X1936" s="24"/>
      <c r="Y1936" s="24"/>
      <c r="Z1936" s="24"/>
      <c r="AA1936" s="24"/>
      <c r="AB1936" s="24"/>
      <c r="AC1936" s="24"/>
      <c r="AD1936" s="24"/>
      <c r="AE1936" s="24"/>
      <c r="AT1936" s="12" t="s">
        <v>110</v>
      </c>
      <c r="AU1936" s="12" t="s">
        <v>69</v>
      </c>
    </row>
    <row r="1937" spans="1:65" s="2" customFormat="1" ht="16.5" customHeight="1">
      <c r="A1937" s="24"/>
      <c r="B1937" s="105"/>
      <c r="C1937" s="106" t="s">
        <v>3306</v>
      </c>
      <c r="D1937" s="106" t="s">
        <v>100</v>
      </c>
      <c r="E1937" s="107" t="s">
        <v>3307</v>
      </c>
      <c r="F1937" s="108" t="s">
        <v>3308</v>
      </c>
      <c r="G1937" s="109" t="s">
        <v>114</v>
      </c>
      <c r="H1937" s="110">
        <v>500</v>
      </c>
      <c r="I1937" s="111">
        <v>5.59</v>
      </c>
      <c r="J1937" s="111">
        <f>ROUND(I1937*H1937,2)</f>
        <v>2795</v>
      </c>
      <c r="K1937" s="108" t="s">
        <v>104</v>
      </c>
      <c r="L1937" s="25"/>
      <c r="M1937" s="112" t="s">
        <v>3</v>
      </c>
      <c r="N1937" s="113" t="s">
        <v>40</v>
      </c>
      <c r="O1937" s="114">
        <v>0</v>
      </c>
      <c r="P1937" s="114">
        <f>O1937*H1937</f>
        <v>0</v>
      </c>
      <c r="Q1937" s="114">
        <v>0</v>
      </c>
      <c r="R1937" s="114">
        <f>Q1937*H1937</f>
        <v>0</v>
      </c>
      <c r="S1937" s="114">
        <v>0</v>
      </c>
      <c r="T1937" s="115">
        <f>S1937*H1937</f>
        <v>0</v>
      </c>
      <c r="U1937" s="24"/>
      <c r="V1937" s="24"/>
      <c r="W1937" s="24"/>
      <c r="X1937" s="24"/>
      <c r="Y1937" s="24"/>
      <c r="Z1937" s="24"/>
      <c r="AA1937" s="24"/>
      <c r="AB1937" s="24"/>
      <c r="AC1937" s="24"/>
      <c r="AD1937" s="24"/>
      <c r="AE1937" s="24"/>
      <c r="AR1937" s="116" t="s">
        <v>105</v>
      </c>
      <c r="AT1937" s="116" t="s">
        <v>100</v>
      </c>
      <c r="AU1937" s="116" t="s">
        <v>69</v>
      </c>
      <c r="AY1937" s="12" t="s">
        <v>106</v>
      </c>
      <c r="BE1937" s="117">
        <f>IF(N1937="základní",J1937,0)</f>
        <v>2795</v>
      </c>
      <c r="BF1937" s="117">
        <f>IF(N1937="snížená",J1937,0)</f>
        <v>0</v>
      </c>
      <c r="BG1937" s="117">
        <f>IF(N1937="zákl. přenesená",J1937,0)</f>
        <v>0</v>
      </c>
      <c r="BH1937" s="117">
        <f>IF(N1937="sníž. přenesená",J1937,0)</f>
        <v>0</v>
      </c>
      <c r="BI1937" s="117">
        <f>IF(N1937="nulová",J1937,0)</f>
        <v>0</v>
      </c>
      <c r="BJ1937" s="12" t="s">
        <v>77</v>
      </c>
      <c r="BK1937" s="117">
        <f>ROUND(I1937*H1937,2)</f>
        <v>2795</v>
      </c>
      <c r="BL1937" s="12" t="s">
        <v>105</v>
      </c>
      <c r="BM1937" s="116" t="s">
        <v>3309</v>
      </c>
    </row>
    <row r="1938" spans="1:65" s="2" customFormat="1" ht="19.5">
      <c r="A1938" s="24"/>
      <c r="B1938" s="25"/>
      <c r="C1938" s="24"/>
      <c r="D1938" s="118" t="s">
        <v>108</v>
      </c>
      <c r="E1938" s="24"/>
      <c r="F1938" s="119" t="s">
        <v>3310</v>
      </c>
      <c r="G1938" s="24"/>
      <c r="H1938" s="24"/>
      <c r="I1938" s="24"/>
      <c r="J1938" s="24"/>
      <c r="K1938" s="24"/>
      <c r="L1938" s="25"/>
      <c r="M1938" s="120"/>
      <c r="N1938" s="121"/>
      <c r="O1938" s="45"/>
      <c r="P1938" s="45"/>
      <c r="Q1938" s="45"/>
      <c r="R1938" s="45"/>
      <c r="S1938" s="45"/>
      <c r="T1938" s="46"/>
      <c r="U1938" s="24"/>
      <c r="V1938" s="24"/>
      <c r="W1938" s="24"/>
      <c r="X1938" s="24"/>
      <c r="Y1938" s="24"/>
      <c r="Z1938" s="24"/>
      <c r="AA1938" s="24"/>
      <c r="AB1938" s="24"/>
      <c r="AC1938" s="24"/>
      <c r="AD1938" s="24"/>
      <c r="AE1938" s="24"/>
      <c r="AT1938" s="12" t="s">
        <v>108</v>
      </c>
      <c r="AU1938" s="12" t="s">
        <v>69</v>
      </c>
    </row>
    <row r="1939" spans="1:65" s="2" customFormat="1" ht="19.5">
      <c r="A1939" s="24"/>
      <c r="B1939" s="25"/>
      <c r="C1939" s="24"/>
      <c r="D1939" s="118" t="s">
        <v>110</v>
      </c>
      <c r="E1939" s="24"/>
      <c r="F1939" s="122" t="s">
        <v>3290</v>
      </c>
      <c r="G1939" s="24"/>
      <c r="H1939" s="24"/>
      <c r="I1939" s="24"/>
      <c r="J1939" s="24"/>
      <c r="K1939" s="24"/>
      <c r="L1939" s="25"/>
      <c r="M1939" s="120"/>
      <c r="N1939" s="121"/>
      <c r="O1939" s="45"/>
      <c r="P1939" s="45"/>
      <c r="Q1939" s="45"/>
      <c r="R1939" s="45"/>
      <c r="S1939" s="45"/>
      <c r="T1939" s="46"/>
      <c r="U1939" s="24"/>
      <c r="V1939" s="24"/>
      <c r="W1939" s="24"/>
      <c r="X1939" s="24"/>
      <c r="Y1939" s="24"/>
      <c r="Z1939" s="24"/>
      <c r="AA1939" s="24"/>
      <c r="AB1939" s="24"/>
      <c r="AC1939" s="24"/>
      <c r="AD1939" s="24"/>
      <c r="AE1939" s="24"/>
      <c r="AT1939" s="12" t="s">
        <v>110</v>
      </c>
      <c r="AU1939" s="12" t="s">
        <v>69</v>
      </c>
    </row>
    <row r="1940" spans="1:65" s="2" customFormat="1" ht="16.5" customHeight="1">
      <c r="A1940" s="24"/>
      <c r="B1940" s="105"/>
      <c r="C1940" s="106" t="s">
        <v>3311</v>
      </c>
      <c r="D1940" s="106" t="s">
        <v>100</v>
      </c>
      <c r="E1940" s="107" t="s">
        <v>3312</v>
      </c>
      <c r="F1940" s="108" t="s">
        <v>3313</v>
      </c>
      <c r="G1940" s="109" t="s">
        <v>114</v>
      </c>
      <c r="H1940" s="110">
        <v>500</v>
      </c>
      <c r="I1940" s="111">
        <v>5.59</v>
      </c>
      <c r="J1940" s="111">
        <f>ROUND(I1940*H1940,2)</f>
        <v>2795</v>
      </c>
      <c r="K1940" s="108" t="s">
        <v>104</v>
      </c>
      <c r="L1940" s="25"/>
      <c r="M1940" s="112" t="s">
        <v>3</v>
      </c>
      <c r="N1940" s="113" t="s">
        <v>40</v>
      </c>
      <c r="O1940" s="114">
        <v>0</v>
      </c>
      <c r="P1940" s="114">
        <f>O1940*H1940</f>
        <v>0</v>
      </c>
      <c r="Q1940" s="114">
        <v>0</v>
      </c>
      <c r="R1940" s="114">
        <f>Q1940*H1940</f>
        <v>0</v>
      </c>
      <c r="S1940" s="114">
        <v>0</v>
      </c>
      <c r="T1940" s="115">
        <f>S1940*H1940</f>
        <v>0</v>
      </c>
      <c r="U1940" s="24"/>
      <c r="V1940" s="24"/>
      <c r="W1940" s="24"/>
      <c r="X1940" s="24"/>
      <c r="Y1940" s="24"/>
      <c r="Z1940" s="24"/>
      <c r="AA1940" s="24"/>
      <c r="AB1940" s="24"/>
      <c r="AC1940" s="24"/>
      <c r="AD1940" s="24"/>
      <c r="AE1940" s="24"/>
      <c r="AR1940" s="116" t="s">
        <v>105</v>
      </c>
      <c r="AT1940" s="116" t="s">
        <v>100</v>
      </c>
      <c r="AU1940" s="116" t="s">
        <v>69</v>
      </c>
      <c r="AY1940" s="12" t="s">
        <v>106</v>
      </c>
      <c r="BE1940" s="117">
        <f>IF(N1940="základní",J1940,0)</f>
        <v>2795</v>
      </c>
      <c r="BF1940" s="117">
        <f>IF(N1940="snížená",J1940,0)</f>
        <v>0</v>
      </c>
      <c r="BG1940" s="117">
        <f>IF(N1940="zákl. přenesená",J1940,0)</f>
        <v>0</v>
      </c>
      <c r="BH1940" s="117">
        <f>IF(N1940="sníž. přenesená",J1940,0)</f>
        <v>0</v>
      </c>
      <c r="BI1940" s="117">
        <f>IF(N1940="nulová",J1940,0)</f>
        <v>0</v>
      </c>
      <c r="BJ1940" s="12" t="s">
        <v>77</v>
      </c>
      <c r="BK1940" s="117">
        <f>ROUND(I1940*H1940,2)</f>
        <v>2795</v>
      </c>
      <c r="BL1940" s="12" t="s">
        <v>105</v>
      </c>
      <c r="BM1940" s="116" t="s">
        <v>3314</v>
      </c>
    </row>
    <row r="1941" spans="1:65" s="2" customFormat="1" ht="19.5">
      <c r="A1941" s="24"/>
      <c r="B1941" s="25"/>
      <c r="C1941" s="24"/>
      <c r="D1941" s="118" t="s">
        <v>108</v>
      </c>
      <c r="E1941" s="24"/>
      <c r="F1941" s="119" t="s">
        <v>3315</v>
      </c>
      <c r="G1941" s="24"/>
      <c r="H1941" s="24"/>
      <c r="I1941" s="24"/>
      <c r="J1941" s="24"/>
      <c r="K1941" s="24"/>
      <c r="L1941" s="25"/>
      <c r="M1941" s="120"/>
      <c r="N1941" s="121"/>
      <c r="O1941" s="45"/>
      <c r="P1941" s="45"/>
      <c r="Q1941" s="45"/>
      <c r="R1941" s="45"/>
      <c r="S1941" s="45"/>
      <c r="T1941" s="46"/>
      <c r="U1941" s="24"/>
      <c r="V1941" s="24"/>
      <c r="W1941" s="24"/>
      <c r="X1941" s="24"/>
      <c r="Y1941" s="24"/>
      <c r="Z1941" s="24"/>
      <c r="AA1941" s="24"/>
      <c r="AB1941" s="24"/>
      <c r="AC1941" s="24"/>
      <c r="AD1941" s="24"/>
      <c r="AE1941" s="24"/>
      <c r="AT1941" s="12" t="s">
        <v>108</v>
      </c>
      <c r="AU1941" s="12" t="s">
        <v>69</v>
      </c>
    </row>
    <row r="1942" spans="1:65" s="2" customFormat="1" ht="19.5">
      <c r="A1942" s="24"/>
      <c r="B1942" s="25"/>
      <c r="C1942" s="24"/>
      <c r="D1942" s="118" t="s">
        <v>110</v>
      </c>
      <c r="E1942" s="24"/>
      <c r="F1942" s="122" t="s">
        <v>3290</v>
      </c>
      <c r="G1942" s="24"/>
      <c r="H1942" s="24"/>
      <c r="I1942" s="24"/>
      <c r="J1942" s="24"/>
      <c r="K1942" s="24"/>
      <c r="L1942" s="25"/>
      <c r="M1942" s="120"/>
      <c r="N1942" s="121"/>
      <c r="O1942" s="45"/>
      <c r="P1942" s="45"/>
      <c r="Q1942" s="45"/>
      <c r="R1942" s="45"/>
      <c r="S1942" s="45"/>
      <c r="T1942" s="46"/>
      <c r="U1942" s="24"/>
      <c r="V1942" s="24"/>
      <c r="W1942" s="24"/>
      <c r="X1942" s="24"/>
      <c r="Y1942" s="24"/>
      <c r="Z1942" s="24"/>
      <c r="AA1942" s="24"/>
      <c r="AB1942" s="24"/>
      <c r="AC1942" s="24"/>
      <c r="AD1942" s="24"/>
      <c r="AE1942" s="24"/>
      <c r="AT1942" s="12" t="s">
        <v>110</v>
      </c>
      <c r="AU1942" s="12" t="s">
        <v>69</v>
      </c>
    </row>
    <row r="1943" spans="1:65" s="2" customFormat="1" ht="16.5" customHeight="1">
      <c r="A1943" s="24"/>
      <c r="B1943" s="105"/>
      <c r="C1943" s="106" t="s">
        <v>3316</v>
      </c>
      <c r="D1943" s="106" t="s">
        <v>100</v>
      </c>
      <c r="E1943" s="107" t="s">
        <v>3317</v>
      </c>
      <c r="F1943" s="108" t="s">
        <v>3318</v>
      </c>
      <c r="G1943" s="109" t="s">
        <v>114</v>
      </c>
      <c r="H1943" s="110">
        <v>500</v>
      </c>
      <c r="I1943" s="111">
        <v>5.59</v>
      </c>
      <c r="J1943" s="111">
        <f>ROUND(I1943*H1943,2)</f>
        <v>2795</v>
      </c>
      <c r="K1943" s="108" t="s">
        <v>104</v>
      </c>
      <c r="L1943" s="25"/>
      <c r="M1943" s="112" t="s">
        <v>3</v>
      </c>
      <c r="N1943" s="113" t="s">
        <v>40</v>
      </c>
      <c r="O1943" s="114">
        <v>0</v>
      </c>
      <c r="P1943" s="114">
        <f>O1943*H1943</f>
        <v>0</v>
      </c>
      <c r="Q1943" s="114">
        <v>0</v>
      </c>
      <c r="R1943" s="114">
        <f>Q1943*H1943</f>
        <v>0</v>
      </c>
      <c r="S1943" s="114">
        <v>0</v>
      </c>
      <c r="T1943" s="115">
        <f>S1943*H1943</f>
        <v>0</v>
      </c>
      <c r="U1943" s="24"/>
      <c r="V1943" s="24"/>
      <c r="W1943" s="24"/>
      <c r="X1943" s="24"/>
      <c r="Y1943" s="24"/>
      <c r="Z1943" s="24"/>
      <c r="AA1943" s="24"/>
      <c r="AB1943" s="24"/>
      <c r="AC1943" s="24"/>
      <c r="AD1943" s="24"/>
      <c r="AE1943" s="24"/>
      <c r="AR1943" s="116" t="s">
        <v>105</v>
      </c>
      <c r="AT1943" s="116" t="s">
        <v>100</v>
      </c>
      <c r="AU1943" s="116" t="s">
        <v>69</v>
      </c>
      <c r="AY1943" s="12" t="s">
        <v>106</v>
      </c>
      <c r="BE1943" s="117">
        <f>IF(N1943="základní",J1943,0)</f>
        <v>2795</v>
      </c>
      <c r="BF1943" s="117">
        <f>IF(N1943="snížená",J1943,0)</f>
        <v>0</v>
      </c>
      <c r="BG1943" s="117">
        <f>IF(N1943="zákl. přenesená",J1943,0)</f>
        <v>0</v>
      </c>
      <c r="BH1943" s="117">
        <f>IF(N1943="sníž. přenesená",J1943,0)</f>
        <v>0</v>
      </c>
      <c r="BI1943" s="117">
        <f>IF(N1943="nulová",J1943,0)</f>
        <v>0</v>
      </c>
      <c r="BJ1943" s="12" t="s">
        <v>77</v>
      </c>
      <c r="BK1943" s="117">
        <f>ROUND(I1943*H1943,2)</f>
        <v>2795</v>
      </c>
      <c r="BL1943" s="12" t="s">
        <v>105</v>
      </c>
      <c r="BM1943" s="116" t="s">
        <v>3319</v>
      </c>
    </row>
    <row r="1944" spans="1:65" s="2" customFormat="1" ht="19.5">
      <c r="A1944" s="24"/>
      <c r="B1944" s="25"/>
      <c r="C1944" s="24"/>
      <c r="D1944" s="118" t="s">
        <v>108</v>
      </c>
      <c r="E1944" s="24"/>
      <c r="F1944" s="119" t="s">
        <v>3320</v>
      </c>
      <c r="G1944" s="24"/>
      <c r="H1944" s="24"/>
      <c r="I1944" s="24"/>
      <c r="J1944" s="24"/>
      <c r="K1944" s="24"/>
      <c r="L1944" s="25"/>
      <c r="M1944" s="120"/>
      <c r="N1944" s="121"/>
      <c r="O1944" s="45"/>
      <c r="P1944" s="45"/>
      <c r="Q1944" s="45"/>
      <c r="R1944" s="45"/>
      <c r="S1944" s="45"/>
      <c r="T1944" s="46"/>
      <c r="U1944" s="24"/>
      <c r="V1944" s="24"/>
      <c r="W1944" s="24"/>
      <c r="X1944" s="24"/>
      <c r="Y1944" s="24"/>
      <c r="Z1944" s="24"/>
      <c r="AA1944" s="24"/>
      <c r="AB1944" s="24"/>
      <c r="AC1944" s="24"/>
      <c r="AD1944" s="24"/>
      <c r="AE1944" s="24"/>
      <c r="AT1944" s="12" t="s">
        <v>108</v>
      </c>
      <c r="AU1944" s="12" t="s">
        <v>69</v>
      </c>
    </row>
    <row r="1945" spans="1:65" s="2" customFormat="1" ht="19.5">
      <c r="A1945" s="24"/>
      <c r="B1945" s="25"/>
      <c r="C1945" s="24"/>
      <c r="D1945" s="118" t="s">
        <v>110</v>
      </c>
      <c r="E1945" s="24"/>
      <c r="F1945" s="122" t="s">
        <v>3290</v>
      </c>
      <c r="G1945" s="24"/>
      <c r="H1945" s="24"/>
      <c r="I1945" s="24"/>
      <c r="J1945" s="24"/>
      <c r="K1945" s="24"/>
      <c r="L1945" s="25"/>
      <c r="M1945" s="120"/>
      <c r="N1945" s="121"/>
      <c r="O1945" s="45"/>
      <c r="P1945" s="45"/>
      <c r="Q1945" s="45"/>
      <c r="R1945" s="45"/>
      <c r="S1945" s="45"/>
      <c r="T1945" s="46"/>
      <c r="U1945" s="24"/>
      <c r="V1945" s="24"/>
      <c r="W1945" s="24"/>
      <c r="X1945" s="24"/>
      <c r="Y1945" s="24"/>
      <c r="Z1945" s="24"/>
      <c r="AA1945" s="24"/>
      <c r="AB1945" s="24"/>
      <c r="AC1945" s="24"/>
      <c r="AD1945" s="24"/>
      <c r="AE1945" s="24"/>
      <c r="AT1945" s="12" t="s">
        <v>110</v>
      </c>
      <c r="AU1945" s="12" t="s">
        <v>69</v>
      </c>
    </row>
    <row r="1946" spans="1:65" s="2" customFormat="1" ht="16.5" customHeight="1">
      <c r="A1946" s="24"/>
      <c r="B1946" s="105"/>
      <c r="C1946" s="106" t="s">
        <v>3321</v>
      </c>
      <c r="D1946" s="106" t="s">
        <v>100</v>
      </c>
      <c r="E1946" s="107" t="s">
        <v>3322</v>
      </c>
      <c r="F1946" s="108" t="s">
        <v>3323</v>
      </c>
      <c r="G1946" s="109" t="s">
        <v>114</v>
      </c>
      <c r="H1946" s="110">
        <v>500</v>
      </c>
      <c r="I1946" s="111">
        <v>22.3</v>
      </c>
      <c r="J1946" s="111">
        <f>ROUND(I1946*H1946,2)</f>
        <v>11150</v>
      </c>
      <c r="K1946" s="108" t="s">
        <v>104</v>
      </c>
      <c r="L1946" s="25"/>
      <c r="M1946" s="112" t="s">
        <v>3</v>
      </c>
      <c r="N1946" s="113" t="s">
        <v>40</v>
      </c>
      <c r="O1946" s="114">
        <v>0</v>
      </c>
      <c r="P1946" s="114">
        <f>O1946*H1946</f>
        <v>0</v>
      </c>
      <c r="Q1946" s="114">
        <v>0</v>
      </c>
      <c r="R1946" s="114">
        <f>Q1946*H1946</f>
        <v>0</v>
      </c>
      <c r="S1946" s="114">
        <v>0</v>
      </c>
      <c r="T1946" s="115">
        <f>S1946*H1946</f>
        <v>0</v>
      </c>
      <c r="U1946" s="24"/>
      <c r="V1946" s="24"/>
      <c r="W1946" s="24"/>
      <c r="X1946" s="24"/>
      <c r="Y1946" s="24"/>
      <c r="Z1946" s="24"/>
      <c r="AA1946" s="24"/>
      <c r="AB1946" s="24"/>
      <c r="AC1946" s="24"/>
      <c r="AD1946" s="24"/>
      <c r="AE1946" s="24"/>
      <c r="AR1946" s="116" t="s">
        <v>105</v>
      </c>
      <c r="AT1946" s="116" t="s">
        <v>100</v>
      </c>
      <c r="AU1946" s="116" t="s">
        <v>69</v>
      </c>
      <c r="AY1946" s="12" t="s">
        <v>106</v>
      </c>
      <c r="BE1946" s="117">
        <f>IF(N1946="základní",J1946,0)</f>
        <v>11150</v>
      </c>
      <c r="BF1946" s="117">
        <f>IF(N1946="snížená",J1946,0)</f>
        <v>0</v>
      </c>
      <c r="BG1946" s="117">
        <f>IF(N1946="zákl. přenesená",J1946,0)</f>
        <v>0</v>
      </c>
      <c r="BH1946" s="117">
        <f>IF(N1946="sníž. přenesená",J1946,0)</f>
        <v>0</v>
      </c>
      <c r="BI1946" s="117">
        <f>IF(N1946="nulová",J1946,0)</f>
        <v>0</v>
      </c>
      <c r="BJ1946" s="12" t="s">
        <v>77</v>
      </c>
      <c r="BK1946" s="117">
        <f>ROUND(I1946*H1946,2)</f>
        <v>11150</v>
      </c>
      <c r="BL1946" s="12" t="s">
        <v>105</v>
      </c>
      <c r="BM1946" s="116" t="s">
        <v>3324</v>
      </c>
    </row>
    <row r="1947" spans="1:65" s="2" customFormat="1" ht="19.5">
      <c r="A1947" s="24"/>
      <c r="B1947" s="25"/>
      <c r="C1947" s="24"/>
      <c r="D1947" s="118" t="s">
        <v>108</v>
      </c>
      <c r="E1947" s="24"/>
      <c r="F1947" s="119" t="s">
        <v>3325</v>
      </c>
      <c r="G1947" s="24"/>
      <c r="H1947" s="24"/>
      <c r="I1947" s="24"/>
      <c r="J1947" s="24"/>
      <c r="K1947" s="24"/>
      <c r="L1947" s="25"/>
      <c r="M1947" s="120"/>
      <c r="N1947" s="121"/>
      <c r="O1947" s="45"/>
      <c r="P1947" s="45"/>
      <c r="Q1947" s="45"/>
      <c r="R1947" s="45"/>
      <c r="S1947" s="45"/>
      <c r="T1947" s="46"/>
      <c r="U1947" s="24"/>
      <c r="V1947" s="24"/>
      <c r="W1947" s="24"/>
      <c r="X1947" s="24"/>
      <c r="Y1947" s="24"/>
      <c r="Z1947" s="24"/>
      <c r="AA1947" s="24"/>
      <c r="AB1947" s="24"/>
      <c r="AC1947" s="24"/>
      <c r="AD1947" s="24"/>
      <c r="AE1947" s="24"/>
      <c r="AT1947" s="12" t="s">
        <v>108</v>
      </c>
      <c r="AU1947" s="12" t="s">
        <v>69</v>
      </c>
    </row>
    <row r="1948" spans="1:65" s="2" customFormat="1" ht="19.5">
      <c r="A1948" s="24"/>
      <c r="B1948" s="25"/>
      <c r="C1948" s="24"/>
      <c r="D1948" s="118" t="s">
        <v>110</v>
      </c>
      <c r="E1948" s="24"/>
      <c r="F1948" s="122" t="s">
        <v>3290</v>
      </c>
      <c r="G1948" s="24"/>
      <c r="H1948" s="24"/>
      <c r="I1948" s="24"/>
      <c r="J1948" s="24"/>
      <c r="K1948" s="24"/>
      <c r="L1948" s="25"/>
      <c r="M1948" s="120"/>
      <c r="N1948" s="121"/>
      <c r="O1948" s="45"/>
      <c r="P1948" s="45"/>
      <c r="Q1948" s="45"/>
      <c r="R1948" s="45"/>
      <c r="S1948" s="45"/>
      <c r="T1948" s="46"/>
      <c r="U1948" s="24"/>
      <c r="V1948" s="24"/>
      <c r="W1948" s="24"/>
      <c r="X1948" s="24"/>
      <c r="Y1948" s="24"/>
      <c r="Z1948" s="24"/>
      <c r="AA1948" s="24"/>
      <c r="AB1948" s="24"/>
      <c r="AC1948" s="24"/>
      <c r="AD1948" s="24"/>
      <c r="AE1948" s="24"/>
      <c r="AT1948" s="12" t="s">
        <v>110</v>
      </c>
      <c r="AU1948" s="12" t="s">
        <v>69</v>
      </c>
    </row>
    <row r="1949" spans="1:65" s="2" customFormat="1" ht="16.5" customHeight="1">
      <c r="A1949" s="24"/>
      <c r="B1949" s="105"/>
      <c r="C1949" s="106" t="s">
        <v>3326</v>
      </c>
      <c r="D1949" s="106" t="s">
        <v>100</v>
      </c>
      <c r="E1949" s="107" t="s">
        <v>3327</v>
      </c>
      <c r="F1949" s="108" t="s">
        <v>3328</v>
      </c>
      <c r="G1949" s="109" t="s">
        <v>114</v>
      </c>
      <c r="H1949" s="110">
        <v>500</v>
      </c>
      <c r="I1949" s="111">
        <v>16.8</v>
      </c>
      <c r="J1949" s="111">
        <f>ROUND(I1949*H1949,2)</f>
        <v>8400</v>
      </c>
      <c r="K1949" s="108" t="s">
        <v>104</v>
      </c>
      <c r="L1949" s="25"/>
      <c r="M1949" s="112" t="s">
        <v>3</v>
      </c>
      <c r="N1949" s="113" t="s">
        <v>40</v>
      </c>
      <c r="O1949" s="114">
        <v>0</v>
      </c>
      <c r="P1949" s="114">
        <f>O1949*H1949</f>
        <v>0</v>
      </c>
      <c r="Q1949" s="114">
        <v>0</v>
      </c>
      <c r="R1949" s="114">
        <f>Q1949*H1949</f>
        <v>0</v>
      </c>
      <c r="S1949" s="114">
        <v>0</v>
      </c>
      <c r="T1949" s="115">
        <f>S1949*H1949</f>
        <v>0</v>
      </c>
      <c r="U1949" s="24"/>
      <c r="V1949" s="24"/>
      <c r="W1949" s="24"/>
      <c r="X1949" s="24"/>
      <c r="Y1949" s="24"/>
      <c r="Z1949" s="24"/>
      <c r="AA1949" s="24"/>
      <c r="AB1949" s="24"/>
      <c r="AC1949" s="24"/>
      <c r="AD1949" s="24"/>
      <c r="AE1949" s="24"/>
      <c r="AR1949" s="116" t="s">
        <v>105</v>
      </c>
      <c r="AT1949" s="116" t="s">
        <v>100</v>
      </c>
      <c r="AU1949" s="116" t="s">
        <v>69</v>
      </c>
      <c r="AY1949" s="12" t="s">
        <v>106</v>
      </c>
      <c r="BE1949" s="117">
        <f>IF(N1949="základní",J1949,0)</f>
        <v>8400</v>
      </c>
      <c r="BF1949" s="117">
        <f>IF(N1949="snížená",J1949,0)</f>
        <v>0</v>
      </c>
      <c r="BG1949" s="117">
        <f>IF(N1949="zákl. přenesená",J1949,0)</f>
        <v>0</v>
      </c>
      <c r="BH1949" s="117">
        <f>IF(N1949="sníž. přenesená",J1949,0)</f>
        <v>0</v>
      </c>
      <c r="BI1949" s="117">
        <f>IF(N1949="nulová",J1949,0)</f>
        <v>0</v>
      </c>
      <c r="BJ1949" s="12" t="s">
        <v>77</v>
      </c>
      <c r="BK1949" s="117">
        <f>ROUND(I1949*H1949,2)</f>
        <v>8400</v>
      </c>
      <c r="BL1949" s="12" t="s">
        <v>105</v>
      </c>
      <c r="BM1949" s="116" t="s">
        <v>3329</v>
      </c>
    </row>
    <row r="1950" spans="1:65" s="2" customFormat="1" ht="19.5">
      <c r="A1950" s="24"/>
      <c r="B1950" s="25"/>
      <c r="C1950" s="24"/>
      <c r="D1950" s="118" t="s">
        <v>108</v>
      </c>
      <c r="E1950" s="24"/>
      <c r="F1950" s="119" t="s">
        <v>3330</v>
      </c>
      <c r="G1950" s="24"/>
      <c r="H1950" s="24"/>
      <c r="I1950" s="24"/>
      <c r="J1950" s="24"/>
      <c r="K1950" s="24"/>
      <c r="L1950" s="25"/>
      <c r="M1950" s="120"/>
      <c r="N1950" s="121"/>
      <c r="O1950" s="45"/>
      <c r="P1950" s="45"/>
      <c r="Q1950" s="45"/>
      <c r="R1950" s="45"/>
      <c r="S1950" s="45"/>
      <c r="T1950" s="46"/>
      <c r="U1950" s="24"/>
      <c r="V1950" s="24"/>
      <c r="W1950" s="24"/>
      <c r="X1950" s="24"/>
      <c r="Y1950" s="24"/>
      <c r="Z1950" s="24"/>
      <c r="AA1950" s="24"/>
      <c r="AB1950" s="24"/>
      <c r="AC1950" s="24"/>
      <c r="AD1950" s="24"/>
      <c r="AE1950" s="24"/>
      <c r="AT1950" s="12" t="s">
        <v>108</v>
      </c>
      <c r="AU1950" s="12" t="s">
        <v>69</v>
      </c>
    </row>
    <row r="1951" spans="1:65" s="2" customFormat="1" ht="19.5">
      <c r="A1951" s="24"/>
      <c r="B1951" s="25"/>
      <c r="C1951" s="24"/>
      <c r="D1951" s="118" t="s">
        <v>110</v>
      </c>
      <c r="E1951" s="24"/>
      <c r="F1951" s="122" t="s">
        <v>3290</v>
      </c>
      <c r="G1951" s="24"/>
      <c r="H1951" s="24"/>
      <c r="I1951" s="24"/>
      <c r="J1951" s="24"/>
      <c r="K1951" s="24"/>
      <c r="L1951" s="25"/>
      <c r="M1951" s="120"/>
      <c r="N1951" s="121"/>
      <c r="O1951" s="45"/>
      <c r="P1951" s="45"/>
      <c r="Q1951" s="45"/>
      <c r="R1951" s="45"/>
      <c r="S1951" s="45"/>
      <c r="T1951" s="46"/>
      <c r="U1951" s="24"/>
      <c r="V1951" s="24"/>
      <c r="W1951" s="24"/>
      <c r="X1951" s="24"/>
      <c r="Y1951" s="24"/>
      <c r="Z1951" s="24"/>
      <c r="AA1951" s="24"/>
      <c r="AB1951" s="24"/>
      <c r="AC1951" s="24"/>
      <c r="AD1951" s="24"/>
      <c r="AE1951" s="24"/>
      <c r="AT1951" s="12" t="s">
        <v>110</v>
      </c>
      <c r="AU1951" s="12" t="s">
        <v>69</v>
      </c>
    </row>
    <row r="1952" spans="1:65" s="2" customFormat="1" ht="16.5" customHeight="1">
      <c r="A1952" s="24"/>
      <c r="B1952" s="105"/>
      <c r="C1952" s="106" t="s">
        <v>3331</v>
      </c>
      <c r="D1952" s="106" t="s">
        <v>100</v>
      </c>
      <c r="E1952" s="107" t="s">
        <v>3332</v>
      </c>
      <c r="F1952" s="108" t="s">
        <v>3333</v>
      </c>
      <c r="G1952" s="109" t="s">
        <v>114</v>
      </c>
      <c r="H1952" s="110">
        <v>500</v>
      </c>
      <c r="I1952" s="111">
        <v>5.59</v>
      </c>
      <c r="J1952" s="111">
        <f>ROUND(I1952*H1952,2)</f>
        <v>2795</v>
      </c>
      <c r="K1952" s="108" t="s">
        <v>104</v>
      </c>
      <c r="L1952" s="25"/>
      <c r="M1952" s="112" t="s">
        <v>3</v>
      </c>
      <c r="N1952" s="113" t="s">
        <v>40</v>
      </c>
      <c r="O1952" s="114">
        <v>0</v>
      </c>
      <c r="P1952" s="114">
        <f>O1952*H1952</f>
        <v>0</v>
      </c>
      <c r="Q1952" s="114">
        <v>0</v>
      </c>
      <c r="R1952" s="114">
        <f>Q1952*H1952</f>
        <v>0</v>
      </c>
      <c r="S1952" s="114">
        <v>0</v>
      </c>
      <c r="T1952" s="115">
        <f>S1952*H1952</f>
        <v>0</v>
      </c>
      <c r="U1952" s="24"/>
      <c r="V1952" s="24"/>
      <c r="W1952" s="24"/>
      <c r="X1952" s="24"/>
      <c r="Y1952" s="24"/>
      <c r="Z1952" s="24"/>
      <c r="AA1952" s="24"/>
      <c r="AB1952" s="24"/>
      <c r="AC1952" s="24"/>
      <c r="AD1952" s="24"/>
      <c r="AE1952" s="24"/>
      <c r="AR1952" s="116" t="s">
        <v>105</v>
      </c>
      <c r="AT1952" s="116" t="s">
        <v>100</v>
      </c>
      <c r="AU1952" s="116" t="s">
        <v>69</v>
      </c>
      <c r="AY1952" s="12" t="s">
        <v>106</v>
      </c>
      <c r="BE1952" s="117">
        <f>IF(N1952="základní",J1952,0)</f>
        <v>2795</v>
      </c>
      <c r="BF1952" s="117">
        <f>IF(N1952="snížená",J1952,0)</f>
        <v>0</v>
      </c>
      <c r="BG1952" s="117">
        <f>IF(N1952="zákl. přenesená",J1952,0)</f>
        <v>0</v>
      </c>
      <c r="BH1952" s="117">
        <f>IF(N1952="sníž. přenesená",J1952,0)</f>
        <v>0</v>
      </c>
      <c r="BI1952" s="117">
        <f>IF(N1952="nulová",J1952,0)</f>
        <v>0</v>
      </c>
      <c r="BJ1952" s="12" t="s">
        <v>77</v>
      </c>
      <c r="BK1952" s="117">
        <f>ROUND(I1952*H1952,2)</f>
        <v>2795</v>
      </c>
      <c r="BL1952" s="12" t="s">
        <v>105</v>
      </c>
      <c r="BM1952" s="116" t="s">
        <v>3334</v>
      </c>
    </row>
    <row r="1953" spans="1:65" s="2" customFormat="1" ht="19.5">
      <c r="A1953" s="24"/>
      <c r="B1953" s="25"/>
      <c r="C1953" s="24"/>
      <c r="D1953" s="118" t="s">
        <v>108</v>
      </c>
      <c r="E1953" s="24"/>
      <c r="F1953" s="119" t="s">
        <v>3335</v>
      </c>
      <c r="G1953" s="24"/>
      <c r="H1953" s="24"/>
      <c r="I1953" s="24"/>
      <c r="J1953" s="24"/>
      <c r="K1953" s="24"/>
      <c r="L1953" s="25"/>
      <c r="M1953" s="120"/>
      <c r="N1953" s="121"/>
      <c r="O1953" s="45"/>
      <c r="P1953" s="45"/>
      <c r="Q1953" s="45"/>
      <c r="R1953" s="45"/>
      <c r="S1953" s="45"/>
      <c r="T1953" s="46"/>
      <c r="U1953" s="24"/>
      <c r="V1953" s="24"/>
      <c r="W1953" s="24"/>
      <c r="X1953" s="24"/>
      <c r="Y1953" s="24"/>
      <c r="Z1953" s="24"/>
      <c r="AA1953" s="24"/>
      <c r="AB1953" s="24"/>
      <c r="AC1953" s="24"/>
      <c r="AD1953" s="24"/>
      <c r="AE1953" s="24"/>
      <c r="AT1953" s="12" t="s">
        <v>108</v>
      </c>
      <c r="AU1953" s="12" t="s">
        <v>69</v>
      </c>
    </row>
    <row r="1954" spans="1:65" s="2" customFormat="1" ht="19.5">
      <c r="A1954" s="24"/>
      <c r="B1954" s="25"/>
      <c r="C1954" s="24"/>
      <c r="D1954" s="118" t="s">
        <v>110</v>
      </c>
      <c r="E1954" s="24"/>
      <c r="F1954" s="122" t="s">
        <v>3290</v>
      </c>
      <c r="G1954" s="24"/>
      <c r="H1954" s="24"/>
      <c r="I1954" s="24"/>
      <c r="J1954" s="24"/>
      <c r="K1954" s="24"/>
      <c r="L1954" s="25"/>
      <c r="M1954" s="120"/>
      <c r="N1954" s="121"/>
      <c r="O1954" s="45"/>
      <c r="P1954" s="45"/>
      <c r="Q1954" s="45"/>
      <c r="R1954" s="45"/>
      <c r="S1954" s="45"/>
      <c r="T1954" s="46"/>
      <c r="U1954" s="24"/>
      <c r="V1954" s="24"/>
      <c r="W1954" s="24"/>
      <c r="X1954" s="24"/>
      <c r="Y1954" s="24"/>
      <c r="Z1954" s="24"/>
      <c r="AA1954" s="24"/>
      <c r="AB1954" s="24"/>
      <c r="AC1954" s="24"/>
      <c r="AD1954" s="24"/>
      <c r="AE1954" s="24"/>
      <c r="AT1954" s="12" t="s">
        <v>110</v>
      </c>
      <c r="AU1954" s="12" t="s">
        <v>69</v>
      </c>
    </row>
    <row r="1955" spans="1:65" s="2" customFormat="1" ht="16.5" customHeight="1">
      <c r="A1955" s="24"/>
      <c r="B1955" s="105"/>
      <c r="C1955" s="106" t="s">
        <v>3336</v>
      </c>
      <c r="D1955" s="106" t="s">
        <v>100</v>
      </c>
      <c r="E1955" s="107" t="s">
        <v>3337</v>
      </c>
      <c r="F1955" s="108" t="s">
        <v>3338</v>
      </c>
      <c r="G1955" s="109" t="s">
        <v>114</v>
      </c>
      <c r="H1955" s="110">
        <v>500</v>
      </c>
      <c r="I1955" s="111">
        <v>22.3</v>
      </c>
      <c r="J1955" s="111">
        <f>ROUND(I1955*H1955,2)</f>
        <v>11150</v>
      </c>
      <c r="K1955" s="108" t="s">
        <v>104</v>
      </c>
      <c r="L1955" s="25"/>
      <c r="M1955" s="112" t="s">
        <v>3</v>
      </c>
      <c r="N1955" s="113" t="s">
        <v>40</v>
      </c>
      <c r="O1955" s="114">
        <v>0</v>
      </c>
      <c r="P1955" s="114">
        <f>O1955*H1955</f>
        <v>0</v>
      </c>
      <c r="Q1955" s="114">
        <v>0</v>
      </c>
      <c r="R1955" s="114">
        <f>Q1955*H1955</f>
        <v>0</v>
      </c>
      <c r="S1955" s="114">
        <v>0</v>
      </c>
      <c r="T1955" s="115">
        <f>S1955*H1955</f>
        <v>0</v>
      </c>
      <c r="U1955" s="24"/>
      <c r="V1955" s="24"/>
      <c r="W1955" s="24"/>
      <c r="X1955" s="24"/>
      <c r="Y1955" s="24"/>
      <c r="Z1955" s="24"/>
      <c r="AA1955" s="24"/>
      <c r="AB1955" s="24"/>
      <c r="AC1955" s="24"/>
      <c r="AD1955" s="24"/>
      <c r="AE1955" s="24"/>
      <c r="AR1955" s="116" t="s">
        <v>105</v>
      </c>
      <c r="AT1955" s="116" t="s">
        <v>100</v>
      </c>
      <c r="AU1955" s="116" t="s">
        <v>69</v>
      </c>
      <c r="AY1955" s="12" t="s">
        <v>106</v>
      </c>
      <c r="BE1955" s="117">
        <f>IF(N1955="základní",J1955,0)</f>
        <v>11150</v>
      </c>
      <c r="BF1955" s="117">
        <f>IF(N1955="snížená",J1955,0)</f>
        <v>0</v>
      </c>
      <c r="BG1955" s="117">
        <f>IF(N1955="zákl. přenesená",J1955,0)</f>
        <v>0</v>
      </c>
      <c r="BH1955" s="117">
        <f>IF(N1955="sníž. přenesená",J1955,0)</f>
        <v>0</v>
      </c>
      <c r="BI1955" s="117">
        <f>IF(N1955="nulová",J1955,0)</f>
        <v>0</v>
      </c>
      <c r="BJ1955" s="12" t="s">
        <v>77</v>
      </c>
      <c r="BK1955" s="117">
        <f>ROUND(I1955*H1955,2)</f>
        <v>11150</v>
      </c>
      <c r="BL1955" s="12" t="s">
        <v>105</v>
      </c>
      <c r="BM1955" s="116" t="s">
        <v>3339</v>
      </c>
    </row>
    <row r="1956" spans="1:65" s="2" customFormat="1" ht="19.5">
      <c r="A1956" s="24"/>
      <c r="B1956" s="25"/>
      <c r="C1956" s="24"/>
      <c r="D1956" s="118" t="s">
        <v>108</v>
      </c>
      <c r="E1956" s="24"/>
      <c r="F1956" s="119" t="s">
        <v>3340</v>
      </c>
      <c r="G1956" s="24"/>
      <c r="H1956" s="24"/>
      <c r="I1956" s="24"/>
      <c r="J1956" s="24"/>
      <c r="K1956" s="24"/>
      <c r="L1956" s="25"/>
      <c r="M1956" s="120"/>
      <c r="N1956" s="121"/>
      <c r="O1956" s="45"/>
      <c r="P1956" s="45"/>
      <c r="Q1956" s="45"/>
      <c r="R1956" s="45"/>
      <c r="S1956" s="45"/>
      <c r="T1956" s="46"/>
      <c r="U1956" s="24"/>
      <c r="V1956" s="24"/>
      <c r="W1956" s="24"/>
      <c r="X1956" s="24"/>
      <c r="Y1956" s="24"/>
      <c r="Z1956" s="24"/>
      <c r="AA1956" s="24"/>
      <c r="AB1956" s="24"/>
      <c r="AC1956" s="24"/>
      <c r="AD1956" s="24"/>
      <c r="AE1956" s="24"/>
      <c r="AT1956" s="12" t="s">
        <v>108</v>
      </c>
      <c r="AU1956" s="12" t="s">
        <v>69</v>
      </c>
    </row>
    <row r="1957" spans="1:65" s="2" customFormat="1" ht="19.5">
      <c r="A1957" s="24"/>
      <c r="B1957" s="25"/>
      <c r="C1957" s="24"/>
      <c r="D1957" s="118" t="s">
        <v>110</v>
      </c>
      <c r="E1957" s="24"/>
      <c r="F1957" s="122" t="s">
        <v>3290</v>
      </c>
      <c r="G1957" s="24"/>
      <c r="H1957" s="24"/>
      <c r="I1957" s="24"/>
      <c r="J1957" s="24"/>
      <c r="K1957" s="24"/>
      <c r="L1957" s="25"/>
      <c r="M1957" s="120"/>
      <c r="N1957" s="121"/>
      <c r="O1957" s="45"/>
      <c r="P1957" s="45"/>
      <c r="Q1957" s="45"/>
      <c r="R1957" s="45"/>
      <c r="S1957" s="45"/>
      <c r="T1957" s="46"/>
      <c r="U1957" s="24"/>
      <c r="V1957" s="24"/>
      <c r="W1957" s="24"/>
      <c r="X1957" s="24"/>
      <c r="Y1957" s="24"/>
      <c r="Z1957" s="24"/>
      <c r="AA1957" s="24"/>
      <c r="AB1957" s="24"/>
      <c r="AC1957" s="24"/>
      <c r="AD1957" s="24"/>
      <c r="AE1957" s="24"/>
      <c r="AT1957" s="12" t="s">
        <v>110</v>
      </c>
      <c r="AU1957" s="12" t="s">
        <v>69</v>
      </c>
    </row>
    <row r="1958" spans="1:65" s="2" customFormat="1" ht="16.5" customHeight="1">
      <c r="A1958" s="24"/>
      <c r="B1958" s="105"/>
      <c r="C1958" s="106" t="s">
        <v>3341</v>
      </c>
      <c r="D1958" s="106" t="s">
        <v>100</v>
      </c>
      <c r="E1958" s="107" t="s">
        <v>3342</v>
      </c>
      <c r="F1958" s="108" t="s">
        <v>3343</v>
      </c>
      <c r="G1958" s="109" t="s">
        <v>114</v>
      </c>
      <c r="H1958" s="110">
        <v>500</v>
      </c>
      <c r="I1958" s="111">
        <v>22.3</v>
      </c>
      <c r="J1958" s="111">
        <f>ROUND(I1958*H1958,2)</f>
        <v>11150</v>
      </c>
      <c r="K1958" s="108" t="s">
        <v>104</v>
      </c>
      <c r="L1958" s="25"/>
      <c r="M1958" s="112" t="s">
        <v>3</v>
      </c>
      <c r="N1958" s="113" t="s">
        <v>40</v>
      </c>
      <c r="O1958" s="114">
        <v>0</v>
      </c>
      <c r="P1958" s="114">
        <f>O1958*H1958</f>
        <v>0</v>
      </c>
      <c r="Q1958" s="114">
        <v>0</v>
      </c>
      <c r="R1958" s="114">
        <f>Q1958*H1958</f>
        <v>0</v>
      </c>
      <c r="S1958" s="114">
        <v>0</v>
      </c>
      <c r="T1958" s="115">
        <f>S1958*H1958</f>
        <v>0</v>
      </c>
      <c r="U1958" s="24"/>
      <c r="V1958" s="24"/>
      <c r="W1958" s="24"/>
      <c r="X1958" s="24"/>
      <c r="Y1958" s="24"/>
      <c r="Z1958" s="24"/>
      <c r="AA1958" s="24"/>
      <c r="AB1958" s="24"/>
      <c r="AC1958" s="24"/>
      <c r="AD1958" s="24"/>
      <c r="AE1958" s="24"/>
      <c r="AR1958" s="116" t="s">
        <v>105</v>
      </c>
      <c r="AT1958" s="116" t="s">
        <v>100</v>
      </c>
      <c r="AU1958" s="116" t="s">
        <v>69</v>
      </c>
      <c r="AY1958" s="12" t="s">
        <v>106</v>
      </c>
      <c r="BE1958" s="117">
        <f>IF(N1958="základní",J1958,0)</f>
        <v>11150</v>
      </c>
      <c r="BF1958" s="117">
        <f>IF(N1958="snížená",J1958,0)</f>
        <v>0</v>
      </c>
      <c r="BG1958" s="117">
        <f>IF(N1958="zákl. přenesená",J1958,0)</f>
        <v>0</v>
      </c>
      <c r="BH1958" s="117">
        <f>IF(N1958="sníž. přenesená",J1958,0)</f>
        <v>0</v>
      </c>
      <c r="BI1958" s="117">
        <f>IF(N1958="nulová",J1958,0)</f>
        <v>0</v>
      </c>
      <c r="BJ1958" s="12" t="s">
        <v>77</v>
      </c>
      <c r="BK1958" s="117">
        <f>ROUND(I1958*H1958,2)</f>
        <v>11150</v>
      </c>
      <c r="BL1958" s="12" t="s">
        <v>105</v>
      </c>
      <c r="BM1958" s="116" t="s">
        <v>3344</v>
      </c>
    </row>
    <row r="1959" spans="1:65" s="2" customFormat="1" ht="19.5">
      <c r="A1959" s="24"/>
      <c r="B1959" s="25"/>
      <c r="C1959" s="24"/>
      <c r="D1959" s="118" t="s">
        <v>108</v>
      </c>
      <c r="E1959" s="24"/>
      <c r="F1959" s="119" t="s">
        <v>3345</v>
      </c>
      <c r="G1959" s="24"/>
      <c r="H1959" s="24"/>
      <c r="I1959" s="24"/>
      <c r="J1959" s="24"/>
      <c r="K1959" s="24"/>
      <c r="L1959" s="25"/>
      <c r="M1959" s="120"/>
      <c r="N1959" s="121"/>
      <c r="O1959" s="45"/>
      <c r="P1959" s="45"/>
      <c r="Q1959" s="45"/>
      <c r="R1959" s="45"/>
      <c r="S1959" s="45"/>
      <c r="T1959" s="46"/>
      <c r="U1959" s="24"/>
      <c r="V1959" s="24"/>
      <c r="W1959" s="24"/>
      <c r="X1959" s="24"/>
      <c r="Y1959" s="24"/>
      <c r="Z1959" s="24"/>
      <c r="AA1959" s="24"/>
      <c r="AB1959" s="24"/>
      <c r="AC1959" s="24"/>
      <c r="AD1959" s="24"/>
      <c r="AE1959" s="24"/>
      <c r="AT1959" s="12" t="s">
        <v>108</v>
      </c>
      <c r="AU1959" s="12" t="s">
        <v>69</v>
      </c>
    </row>
    <row r="1960" spans="1:65" s="2" customFormat="1" ht="19.5">
      <c r="A1960" s="24"/>
      <c r="B1960" s="25"/>
      <c r="C1960" s="24"/>
      <c r="D1960" s="118" t="s">
        <v>110</v>
      </c>
      <c r="E1960" s="24"/>
      <c r="F1960" s="122" t="s">
        <v>3290</v>
      </c>
      <c r="G1960" s="24"/>
      <c r="H1960" s="24"/>
      <c r="I1960" s="24"/>
      <c r="J1960" s="24"/>
      <c r="K1960" s="24"/>
      <c r="L1960" s="25"/>
      <c r="M1960" s="120"/>
      <c r="N1960" s="121"/>
      <c r="O1960" s="45"/>
      <c r="P1960" s="45"/>
      <c r="Q1960" s="45"/>
      <c r="R1960" s="45"/>
      <c r="S1960" s="45"/>
      <c r="T1960" s="46"/>
      <c r="U1960" s="24"/>
      <c r="V1960" s="24"/>
      <c r="W1960" s="24"/>
      <c r="X1960" s="24"/>
      <c r="Y1960" s="24"/>
      <c r="Z1960" s="24"/>
      <c r="AA1960" s="24"/>
      <c r="AB1960" s="24"/>
      <c r="AC1960" s="24"/>
      <c r="AD1960" s="24"/>
      <c r="AE1960" s="24"/>
      <c r="AT1960" s="12" t="s">
        <v>110</v>
      </c>
      <c r="AU1960" s="12" t="s">
        <v>69</v>
      </c>
    </row>
    <row r="1961" spans="1:65" s="2" customFormat="1" ht="16.5" customHeight="1">
      <c r="A1961" s="24"/>
      <c r="B1961" s="105"/>
      <c r="C1961" s="106" t="s">
        <v>3346</v>
      </c>
      <c r="D1961" s="106" t="s">
        <v>100</v>
      </c>
      <c r="E1961" s="107" t="s">
        <v>3347</v>
      </c>
      <c r="F1961" s="108" t="s">
        <v>3348</v>
      </c>
      <c r="G1961" s="109" t="s">
        <v>114</v>
      </c>
      <c r="H1961" s="110">
        <v>500</v>
      </c>
      <c r="I1961" s="111">
        <v>22.3</v>
      </c>
      <c r="J1961" s="111">
        <f>ROUND(I1961*H1961,2)</f>
        <v>11150</v>
      </c>
      <c r="K1961" s="108" t="s">
        <v>104</v>
      </c>
      <c r="L1961" s="25"/>
      <c r="M1961" s="112" t="s">
        <v>3</v>
      </c>
      <c r="N1961" s="113" t="s">
        <v>40</v>
      </c>
      <c r="O1961" s="114">
        <v>0</v>
      </c>
      <c r="P1961" s="114">
        <f>O1961*H1961</f>
        <v>0</v>
      </c>
      <c r="Q1961" s="114">
        <v>0</v>
      </c>
      <c r="R1961" s="114">
        <f>Q1961*H1961</f>
        <v>0</v>
      </c>
      <c r="S1961" s="114">
        <v>0</v>
      </c>
      <c r="T1961" s="115">
        <f>S1961*H1961</f>
        <v>0</v>
      </c>
      <c r="U1961" s="24"/>
      <c r="V1961" s="24"/>
      <c r="W1961" s="24"/>
      <c r="X1961" s="24"/>
      <c r="Y1961" s="24"/>
      <c r="Z1961" s="24"/>
      <c r="AA1961" s="24"/>
      <c r="AB1961" s="24"/>
      <c r="AC1961" s="24"/>
      <c r="AD1961" s="24"/>
      <c r="AE1961" s="24"/>
      <c r="AR1961" s="116" t="s">
        <v>105</v>
      </c>
      <c r="AT1961" s="116" t="s">
        <v>100</v>
      </c>
      <c r="AU1961" s="116" t="s">
        <v>69</v>
      </c>
      <c r="AY1961" s="12" t="s">
        <v>106</v>
      </c>
      <c r="BE1961" s="117">
        <f>IF(N1961="základní",J1961,0)</f>
        <v>11150</v>
      </c>
      <c r="BF1961" s="117">
        <f>IF(N1961="snížená",J1961,0)</f>
        <v>0</v>
      </c>
      <c r="BG1961" s="117">
        <f>IF(N1961="zákl. přenesená",J1961,0)</f>
        <v>0</v>
      </c>
      <c r="BH1961" s="117">
        <f>IF(N1961="sníž. přenesená",J1961,0)</f>
        <v>0</v>
      </c>
      <c r="BI1961" s="117">
        <f>IF(N1961="nulová",J1961,0)</f>
        <v>0</v>
      </c>
      <c r="BJ1961" s="12" t="s">
        <v>77</v>
      </c>
      <c r="BK1961" s="117">
        <f>ROUND(I1961*H1961,2)</f>
        <v>11150</v>
      </c>
      <c r="BL1961" s="12" t="s">
        <v>105</v>
      </c>
      <c r="BM1961" s="116" t="s">
        <v>3349</v>
      </c>
    </row>
    <row r="1962" spans="1:65" s="2" customFormat="1" ht="19.5">
      <c r="A1962" s="24"/>
      <c r="B1962" s="25"/>
      <c r="C1962" s="24"/>
      <c r="D1962" s="118" t="s">
        <v>108</v>
      </c>
      <c r="E1962" s="24"/>
      <c r="F1962" s="119" t="s">
        <v>3350</v>
      </c>
      <c r="G1962" s="24"/>
      <c r="H1962" s="24"/>
      <c r="I1962" s="24"/>
      <c r="J1962" s="24"/>
      <c r="K1962" s="24"/>
      <c r="L1962" s="25"/>
      <c r="M1962" s="120"/>
      <c r="N1962" s="121"/>
      <c r="O1962" s="45"/>
      <c r="P1962" s="45"/>
      <c r="Q1962" s="45"/>
      <c r="R1962" s="45"/>
      <c r="S1962" s="45"/>
      <c r="T1962" s="46"/>
      <c r="U1962" s="24"/>
      <c r="V1962" s="24"/>
      <c r="W1962" s="24"/>
      <c r="X1962" s="24"/>
      <c r="Y1962" s="24"/>
      <c r="Z1962" s="24"/>
      <c r="AA1962" s="24"/>
      <c r="AB1962" s="24"/>
      <c r="AC1962" s="24"/>
      <c r="AD1962" s="24"/>
      <c r="AE1962" s="24"/>
      <c r="AT1962" s="12" t="s">
        <v>108</v>
      </c>
      <c r="AU1962" s="12" t="s">
        <v>69</v>
      </c>
    </row>
    <row r="1963" spans="1:65" s="2" customFormat="1" ht="19.5">
      <c r="A1963" s="24"/>
      <c r="B1963" s="25"/>
      <c r="C1963" s="24"/>
      <c r="D1963" s="118" t="s">
        <v>110</v>
      </c>
      <c r="E1963" s="24"/>
      <c r="F1963" s="122" t="s">
        <v>3290</v>
      </c>
      <c r="G1963" s="24"/>
      <c r="H1963" s="24"/>
      <c r="I1963" s="24"/>
      <c r="J1963" s="24"/>
      <c r="K1963" s="24"/>
      <c r="L1963" s="25"/>
      <c r="M1963" s="120"/>
      <c r="N1963" s="121"/>
      <c r="O1963" s="45"/>
      <c r="P1963" s="45"/>
      <c r="Q1963" s="45"/>
      <c r="R1963" s="45"/>
      <c r="S1963" s="45"/>
      <c r="T1963" s="46"/>
      <c r="U1963" s="24"/>
      <c r="V1963" s="24"/>
      <c r="W1963" s="24"/>
      <c r="X1963" s="24"/>
      <c r="Y1963" s="24"/>
      <c r="Z1963" s="24"/>
      <c r="AA1963" s="24"/>
      <c r="AB1963" s="24"/>
      <c r="AC1963" s="24"/>
      <c r="AD1963" s="24"/>
      <c r="AE1963" s="24"/>
      <c r="AT1963" s="12" t="s">
        <v>110</v>
      </c>
      <c r="AU1963" s="12" t="s">
        <v>69</v>
      </c>
    </row>
    <row r="1964" spans="1:65" s="2" customFormat="1" ht="16.5" customHeight="1">
      <c r="A1964" s="24"/>
      <c r="B1964" s="105"/>
      <c r="C1964" s="106" t="s">
        <v>3351</v>
      </c>
      <c r="D1964" s="106" t="s">
        <v>100</v>
      </c>
      <c r="E1964" s="107" t="s">
        <v>3352</v>
      </c>
      <c r="F1964" s="108" t="s">
        <v>3353</v>
      </c>
      <c r="G1964" s="109" t="s">
        <v>114</v>
      </c>
      <c r="H1964" s="110">
        <v>500</v>
      </c>
      <c r="I1964" s="111">
        <v>22.3</v>
      </c>
      <c r="J1964" s="111">
        <f>ROUND(I1964*H1964,2)</f>
        <v>11150</v>
      </c>
      <c r="K1964" s="108" t="s">
        <v>104</v>
      </c>
      <c r="L1964" s="25"/>
      <c r="M1964" s="112" t="s">
        <v>3</v>
      </c>
      <c r="N1964" s="113" t="s">
        <v>40</v>
      </c>
      <c r="O1964" s="114">
        <v>0</v>
      </c>
      <c r="P1964" s="114">
        <f>O1964*H1964</f>
        <v>0</v>
      </c>
      <c r="Q1964" s="114">
        <v>0</v>
      </c>
      <c r="R1964" s="114">
        <f>Q1964*H1964</f>
        <v>0</v>
      </c>
      <c r="S1964" s="114">
        <v>0</v>
      </c>
      <c r="T1964" s="115">
        <f>S1964*H1964</f>
        <v>0</v>
      </c>
      <c r="U1964" s="24"/>
      <c r="V1964" s="24"/>
      <c r="W1964" s="24"/>
      <c r="X1964" s="24"/>
      <c r="Y1964" s="24"/>
      <c r="Z1964" s="24"/>
      <c r="AA1964" s="24"/>
      <c r="AB1964" s="24"/>
      <c r="AC1964" s="24"/>
      <c r="AD1964" s="24"/>
      <c r="AE1964" s="24"/>
      <c r="AR1964" s="116" t="s">
        <v>105</v>
      </c>
      <c r="AT1964" s="116" t="s">
        <v>100</v>
      </c>
      <c r="AU1964" s="116" t="s">
        <v>69</v>
      </c>
      <c r="AY1964" s="12" t="s">
        <v>106</v>
      </c>
      <c r="BE1964" s="117">
        <f>IF(N1964="základní",J1964,0)</f>
        <v>11150</v>
      </c>
      <c r="BF1964" s="117">
        <f>IF(N1964="snížená",J1964,0)</f>
        <v>0</v>
      </c>
      <c r="BG1964" s="117">
        <f>IF(N1964="zákl. přenesená",J1964,0)</f>
        <v>0</v>
      </c>
      <c r="BH1964" s="117">
        <f>IF(N1964="sníž. přenesená",J1964,0)</f>
        <v>0</v>
      </c>
      <c r="BI1964" s="117">
        <f>IF(N1964="nulová",J1964,0)</f>
        <v>0</v>
      </c>
      <c r="BJ1964" s="12" t="s">
        <v>77</v>
      </c>
      <c r="BK1964" s="117">
        <f>ROUND(I1964*H1964,2)</f>
        <v>11150</v>
      </c>
      <c r="BL1964" s="12" t="s">
        <v>105</v>
      </c>
      <c r="BM1964" s="116" t="s">
        <v>3354</v>
      </c>
    </row>
    <row r="1965" spans="1:65" s="2" customFormat="1" ht="19.5">
      <c r="A1965" s="24"/>
      <c r="B1965" s="25"/>
      <c r="C1965" s="24"/>
      <c r="D1965" s="118" t="s">
        <v>108</v>
      </c>
      <c r="E1965" s="24"/>
      <c r="F1965" s="119" t="s">
        <v>3355</v>
      </c>
      <c r="G1965" s="24"/>
      <c r="H1965" s="24"/>
      <c r="I1965" s="24"/>
      <c r="J1965" s="24"/>
      <c r="K1965" s="24"/>
      <c r="L1965" s="25"/>
      <c r="M1965" s="120"/>
      <c r="N1965" s="121"/>
      <c r="O1965" s="45"/>
      <c r="P1965" s="45"/>
      <c r="Q1965" s="45"/>
      <c r="R1965" s="45"/>
      <c r="S1965" s="45"/>
      <c r="T1965" s="46"/>
      <c r="U1965" s="24"/>
      <c r="V1965" s="24"/>
      <c r="W1965" s="24"/>
      <c r="X1965" s="24"/>
      <c r="Y1965" s="24"/>
      <c r="Z1965" s="24"/>
      <c r="AA1965" s="24"/>
      <c r="AB1965" s="24"/>
      <c r="AC1965" s="24"/>
      <c r="AD1965" s="24"/>
      <c r="AE1965" s="24"/>
      <c r="AT1965" s="12" t="s">
        <v>108</v>
      </c>
      <c r="AU1965" s="12" t="s">
        <v>69</v>
      </c>
    </row>
    <row r="1966" spans="1:65" s="2" customFormat="1" ht="19.5">
      <c r="A1966" s="24"/>
      <c r="B1966" s="25"/>
      <c r="C1966" s="24"/>
      <c r="D1966" s="118" t="s">
        <v>110</v>
      </c>
      <c r="E1966" s="24"/>
      <c r="F1966" s="122" t="s">
        <v>3290</v>
      </c>
      <c r="G1966" s="24"/>
      <c r="H1966" s="24"/>
      <c r="I1966" s="24"/>
      <c r="J1966" s="24"/>
      <c r="K1966" s="24"/>
      <c r="L1966" s="25"/>
      <c r="M1966" s="120"/>
      <c r="N1966" s="121"/>
      <c r="O1966" s="45"/>
      <c r="P1966" s="45"/>
      <c r="Q1966" s="45"/>
      <c r="R1966" s="45"/>
      <c r="S1966" s="45"/>
      <c r="T1966" s="46"/>
      <c r="U1966" s="24"/>
      <c r="V1966" s="24"/>
      <c r="W1966" s="24"/>
      <c r="X1966" s="24"/>
      <c r="Y1966" s="24"/>
      <c r="Z1966" s="24"/>
      <c r="AA1966" s="24"/>
      <c r="AB1966" s="24"/>
      <c r="AC1966" s="24"/>
      <c r="AD1966" s="24"/>
      <c r="AE1966" s="24"/>
      <c r="AT1966" s="12" t="s">
        <v>110</v>
      </c>
      <c r="AU1966" s="12" t="s">
        <v>69</v>
      </c>
    </row>
    <row r="1967" spans="1:65" s="2" customFormat="1" ht="16.5" customHeight="1">
      <c r="A1967" s="24"/>
      <c r="B1967" s="105"/>
      <c r="C1967" s="106" t="s">
        <v>3356</v>
      </c>
      <c r="D1967" s="106" t="s">
        <v>100</v>
      </c>
      <c r="E1967" s="107" t="s">
        <v>3357</v>
      </c>
      <c r="F1967" s="108" t="s">
        <v>3358</v>
      </c>
      <c r="G1967" s="109" t="s">
        <v>114</v>
      </c>
      <c r="H1967" s="110">
        <v>200</v>
      </c>
      <c r="I1967" s="111">
        <v>7.26</v>
      </c>
      <c r="J1967" s="111">
        <f>ROUND(I1967*H1967,2)</f>
        <v>1452</v>
      </c>
      <c r="K1967" s="108" t="s">
        <v>104</v>
      </c>
      <c r="L1967" s="25"/>
      <c r="M1967" s="112" t="s">
        <v>3</v>
      </c>
      <c r="N1967" s="113" t="s">
        <v>40</v>
      </c>
      <c r="O1967" s="114">
        <v>0</v>
      </c>
      <c r="P1967" s="114">
        <f>O1967*H1967</f>
        <v>0</v>
      </c>
      <c r="Q1967" s="114">
        <v>0</v>
      </c>
      <c r="R1967" s="114">
        <f>Q1967*H1967</f>
        <v>0</v>
      </c>
      <c r="S1967" s="114">
        <v>0</v>
      </c>
      <c r="T1967" s="115">
        <f>S1967*H1967</f>
        <v>0</v>
      </c>
      <c r="U1967" s="24"/>
      <c r="V1967" s="24"/>
      <c r="W1967" s="24"/>
      <c r="X1967" s="24"/>
      <c r="Y1967" s="24"/>
      <c r="Z1967" s="24"/>
      <c r="AA1967" s="24"/>
      <c r="AB1967" s="24"/>
      <c r="AC1967" s="24"/>
      <c r="AD1967" s="24"/>
      <c r="AE1967" s="24"/>
      <c r="AR1967" s="116" t="s">
        <v>105</v>
      </c>
      <c r="AT1967" s="116" t="s">
        <v>100</v>
      </c>
      <c r="AU1967" s="116" t="s">
        <v>69</v>
      </c>
      <c r="AY1967" s="12" t="s">
        <v>106</v>
      </c>
      <c r="BE1967" s="117">
        <f>IF(N1967="základní",J1967,0)</f>
        <v>1452</v>
      </c>
      <c r="BF1967" s="117">
        <f>IF(N1967="snížená",J1967,0)</f>
        <v>0</v>
      </c>
      <c r="BG1967" s="117">
        <f>IF(N1967="zákl. přenesená",J1967,0)</f>
        <v>0</v>
      </c>
      <c r="BH1967" s="117">
        <f>IF(N1967="sníž. přenesená",J1967,0)</f>
        <v>0</v>
      </c>
      <c r="BI1967" s="117">
        <f>IF(N1967="nulová",J1967,0)</f>
        <v>0</v>
      </c>
      <c r="BJ1967" s="12" t="s">
        <v>77</v>
      </c>
      <c r="BK1967" s="117">
        <f>ROUND(I1967*H1967,2)</f>
        <v>1452</v>
      </c>
      <c r="BL1967" s="12" t="s">
        <v>105</v>
      </c>
      <c r="BM1967" s="116" t="s">
        <v>3359</v>
      </c>
    </row>
    <row r="1968" spans="1:65" s="2" customFormat="1" ht="11.25">
      <c r="A1968" s="24"/>
      <c r="B1968" s="25"/>
      <c r="C1968" s="24"/>
      <c r="D1968" s="118" t="s">
        <v>108</v>
      </c>
      <c r="E1968" s="24"/>
      <c r="F1968" s="119" t="s">
        <v>3360</v>
      </c>
      <c r="G1968" s="24"/>
      <c r="H1968" s="24"/>
      <c r="I1968" s="24"/>
      <c r="J1968" s="24"/>
      <c r="K1968" s="24"/>
      <c r="L1968" s="25"/>
      <c r="M1968" s="120"/>
      <c r="N1968" s="121"/>
      <c r="O1968" s="45"/>
      <c r="P1968" s="45"/>
      <c r="Q1968" s="45"/>
      <c r="R1968" s="45"/>
      <c r="S1968" s="45"/>
      <c r="T1968" s="46"/>
      <c r="U1968" s="24"/>
      <c r="V1968" s="24"/>
      <c r="W1968" s="24"/>
      <c r="X1968" s="24"/>
      <c r="Y1968" s="24"/>
      <c r="Z1968" s="24"/>
      <c r="AA1968" s="24"/>
      <c r="AB1968" s="24"/>
      <c r="AC1968" s="24"/>
      <c r="AD1968" s="24"/>
      <c r="AE1968" s="24"/>
      <c r="AT1968" s="12" t="s">
        <v>108</v>
      </c>
      <c r="AU1968" s="12" t="s">
        <v>69</v>
      </c>
    </row>
    <row r="1969" spans="1:65" s="2" customFormat="1" ht="19.5">
      <c r="A1969" s="24"/>
      <c r="B1969" s="25"/>
      <c r="C1969" s="24"/>
      <c r="D1969" s="118" t="s">
        <v>110</v>
      </c>
      <c r="E1969" s="24"/>
      <c r="F1969" s="122" t="s">
        <v>3361</v>
      </c>
      <c r="G1969" s="24"/>
      <c r="H1969" s="24"/>
      <c r="I1969" s="24"/>
      <c r="J1969" s="24"/>
      <c r="K1969" s="24"/>
      <c r="L1969" s="25"/>
      <c r="M1969" s="120"/>
      <c r="N1969" s="121"/>
      <c r="O1969" s="45"/>
      <c r="P1969" s="45"/>
      <c r="Q1969" s="45"/>
      <c r="R1969" s="45"/>
      <c r="S1969" s="45"/>
      <c r="T1969" s="46"/>
      <c r="U1969" s="24"/>
      <c r="V1969" s="24"/>
      <c r="W1969" s="24"/>
      <c r="X1969" s="24"/>
      <c r="Y1969" s="24"/>
      <c r="Z1969" s="24"/>
      <c r="AA1969" s="24"/>
      <c r="AB1969" s="24"/>
      <c r="AC1969" s="24"/>
      <c r="AD1969" s="24"/>
      <c r="AE1969" s="24"/>
      <c r="AT1969" s="12" t="s">
        <v>110</v>
      </c>
      <c r="AU1969" s="12" t="s">
        <v>69</v>
      </c>
    </row>
    <row r="1970" spans="1:65" s="2" customFormat="1" ht="16.5" customHeight="1">
      <c r="A1970" s="24"/>
      <c r="B1970" s="105"/>
      <c r="C1970" s="106" t="s">
        <v>3362</v>
      </c>
      <c r="D1970" s="106" t="s">
        <v>100</v>
      </c>
      <c r="E1970" s="107" t="s">
        <v>3363</v>
      </c>
      <c r="F1970" s="108" t="s">
        <v>3364</v>
      </c>
      <c r="G1970" s="109" t="s">
        <v>114</v>
      </c>
      <c r="H1970" s="110">
        <v>200</v>
      </c>
      <c r="I1970" s="111">
        <v>7.26</v>
      </c>
      <c r="J1970" s="111">
        <f>ROUND(I1970*H1970,2)</f>
        <v>1452</v>
      </c>
      <c r="K1970" s="108" t="s">
        <v>104</v>
      </c>
      <c r="L1970" s="25"/>
      <c r="M1970" s="112" t="s">
        <v>3</v>
      </c>
      <c r="N1970" s="113" t="s">
        <v>40</v>
      </c>
      <c r="O1970" s="114">
        <v>0</v>
      </c>
      <c r="P1970" s="114">
        <f>O1970*H1970</f>
        <v>0</v>
      </c>
      <c r="Q1970" s="114">
        <v>0</v>
      </c>
      <c r="R1970" s="114">
        <f>Q1970*H1970</f>
        <v>0</v>
      </c>
      <c r="S1970" s="114">
        <v>0</v>
      </c>
      <c r="T1970" s="115">
        <f>S1970*H1970</f>
        <v>0</v>
      </c>
      <c r="U1970" s="24"/>
      <c r="V1970" s="24"/>
      <c r="W1970" s="24"/>
      <c r="X1970" s="24"/>
      <c r="Y1970" s="24"/>
      <c r="Z1970" s="24"/>
      <c r="AA1970" s="24"/>
      <c r="AB1970" s="24"/>
      <c r="AC1970" s="24"/>
      <c r="AD1970" s="24"/>
      <c r="AE1970" s="24"/>
      <c r="AR1970" s="116" t="s">
        <v>105</v>
      </c>
      <c r="AT1970" s="116" t="s">
        <v>100</v>
      </c>
      <c r="AU1970" s="116" t="s">
        <v>69</v>
      </c>
      <c r="AY1970" s="12" t="s">
        <v>106</v>
      </c>
      <c r="BE1970" s="117">
        <f>IF(N1970="základní",J1970,0)</f>
        <v>1452</v>
      </c>
      <c r="BF1970" s="117">
        <f>IF(N1970="snížená",J1970,0)</f>
        <v>0</v>
      </c>
      <c r="BG1970" s="117">
        <f>IF(N1970="zákl. přenesená",J1970,0)</f>
        <v>0</v>
      </c>
      <c r="BH1970" s="117">
        <f>IF(N1970="sníž. přenesená",J1970,0)</f>
        <v>0</v>
      </c>
      <c r="BI1970" s="117">
        <f>IF(N1970="nulová",J1970,0)</f>
        <v>0</v>
      </c>
      <c r="BJ1970" s="12" t="s">
        <v>77</v>
      </c>
      <c r="BK1970" s="117">
        <f>ROUND(I1970*H1970,2)</f>
        <v>1452</v>
      </c>
      <c r="BL1970" s="12" t="s">
        <v>105</v>
      </c>
      <c r="BM1970" s="116" t="s">
        <v>3365</v>
      </c>
    </row>
    <row r="1971" spans="1:65" s="2" customFormat="1" ht="11.25">
      <c r="A1971" s="24"/>
      <c r="B1971" s="25"/>
      <c r="C1971" s="24"/>
      <c r="D1971" s="118" t="s">
        <v>108</v>
      </c>
      <c r="E1971" s="24"/>
      <c r="F1971" s="119" t="s">
        <v>3366</v>
      </c>
      <c r="G1971" s="24"/>
      <c r="H1971" s="24"/>
      <c r="I1971" s="24"/>
      <c r="J1971" s="24"/>
      <c r="K1971" s="24"/>
      <c r="L1971" s="25"/>
      <c r="M1971" s="120"/>
      <c r="N1971" s="121"/>
      <c r="O1971" s="45"/>
      <c r="P1971" s="45"/>
      <c r="Q1971" s="45"/>
      <c r="R1971" s="45"/>
      <c r="S1971" s="45"/>
      <c r="T1971" s="46"/>
      <c r="U1971" s="24"/>
      <c r="V1971" s="24"/>
      <c r="W1971" s="24"/>
      <c r="X1971" s="24"/>
      <c r="Y1971" s="24"/>
      <c r="Z1971" s="24"/>
      <c r="AA1971" s="24"/>
      <c r="AB1971" s="24"/>
      <c r="AC1971" s="24"/>
      <c r="AD1971" s="24"/>
      <c r="AE1971" s="24"/>
      <c r="AT1971" s="12" t="s">
        <v>108</v>
      </c>
      <c r="AU1971" s="12" t="s">
        <v>69</v>
      </c>
    </row>
    <row r="1972" spans="1:65" s="2" customFormat="1" ht="19.5">
      <c r="A1972" s="24"/>
      <c r="B1972" s="25"/>
      <c r="C1972" s="24"/>
      <c r="D1972" s="118" t="s">
        <v>110</v>
      </c>
      <c r="E1972" s="24"/>
      <c r="F1972" s="122" t="s">
        <v>3361</v>
      </c>
      <c r="G1972" s="24"/>
      <c r="H1972" s="24"/>
      <c r="I1972" s="24"/>
      <c r="J1972" s="24"/>
      <c r="K1972" s="24"/>
      <c r="L1972" s="25"/>
      <c r="M1972" s="120"/>
      <c r="N1972" s="121"/>
      <c r="O1972" s="45"/>
      <c r="P1972" s="45"/>
      <c r="Q1972" s="45"/>
      <c r="R1972" s="45"/>
      <c r="S1972" s="45"/>
      <c r="T1972" s="46"/>
      <c r="U1972" s="24"/>
      <c r="V1972" s="24"/>
      <c r="W1972" s="24"/>
      <c r="X1972" s="24"/>
      <c r="Y1972" s="24"/>
      <c r="Z1972" s="24"/>
      <c r="AA1972" s="24"/>
      <c r="AB1972" s="24"/>
      <c r="AC1972" s="24"/>
      <c r="AD1972" s="24"/>
      <c r="AE1972" s="24"/>
      <c r="AT1972" s="12" t="s">
        <v>110</v>
      </c>
      <c r="AU1972" s="12" t="s">
        <v>69</v>
      </c>
    </row>
    <row r="1973" spans="1:65" s="2" customFormat="1" ht="16.5" customHeight="1">
      <c r="A1973" s="24"/>
      <c r="B1973" s="105"/>
      <c r="C1973" s="106" t="s">
        <v>3367</v>
      </c>
      <c r="D1973" s="106" t="s">
        <v>100</v>
      </c>
      <c r="E1973" s="107" t="s">
        <v>3368</v>
      </c>
      <c r="F1973" s="108" t="s">
        <v>3369</v>
      </c>
      <c r="G1973" s="109" t="s">
        <v>628</v>
      </c>
      <c r="H1973" s="110">
        <v>5</v>
      </c>
      <c r="I1973" s="111">
        <v>21400</v>
      </c>
      <c r="J1973" s="111">
        <f>ROUND(I1973*H1973,2)</f>
        <v>107000</v>
      </c>
      <c r="K1973" s="108" t="s">
        <v>104</v>
      </c>
      <c r="L1973" s="25"/>
      <c r="M1973" s="112" t="s">
        <v>3</v>
      </c>
      <c r="N1973" s="113" t="s">
        <v>40</v>
      </c>
      <c r="O1973" s="114">
        <v>0</v>
      </c>
      <c r="P1973" s="114">
        <f>O1973*H1973</f>
        <v>0</v>
      </c>
      <c r="Q1973" s="114">
        <v>0</v>
      </c>
      <c r="R1973" s="114">
        <f>Q1973*H1973</f>
        <v>0</v>
      </c>
      <c r="S1973" s="114">
        <v>0</v>
      </c>
      <c r="T1973" s="115">
        <f>S1973*H1973</f>
        <v>0</v>
      </c>
      <c r="U1973" s="24"/>
      <c r="V1973" s="24"/>
      <c r="W1973" s="24"/>
      <c r="X1973" s="24"/>
      <c r="Y1973" s="24"/>
      <c r="Z1973" s="24"/>
      <c r="AA1973" s="24"/>
      <c r="AB1973" s="24"/>
      <c r="AC1973" s="24"/>
      <c r="AD1973" s="24"/>
      <c r="AE1973" s="24"/>
      <c r="AR1973" s="116" t="s">
        <v>105</v>
      </c>
      <c r="AT1973" s="116" t="s">
        <v>100</v>
      </c>
      <c r="AU1973" s="116" t="s">
        <v>69</v>
      </c>
      <c r="AY1973" s="12" t="s">
        <v>106</v>
      </c>
      <c r="BE1973" s="117">
        <f>IF(N1973="základní",J1973,0)</f>
        <v>107000</v>
      </c>
      <c r="BF1973" s="117">
        <f>IF(N1973="snížená",J1973,0)</f>
        <v>0</v>
      </c>
      <c r="BG1973" s="117">
        <f>IF(N1973="zákl. přenesená",J1973,0)</f>
        <v>0</v>
      </c>
      <c r="BH1973" s="117">
        <f>IF(N1973="sníž. přenesená",J1973,0)</f>
        <v>0</v>
      </c>
      <c r="BI1973" s="117">
        <f>IF(N1973="nulová",J1973,0)</f>
        <v>0</v>
      </c>
      <c r="BJ1973" s="12" t="s">
        <v>77</v>
      </c>
      <c r="BK1973" s="117">
        <f>ROUND(I1973*H1973,2)</f>
        <v>107000</v>
      </c>
      <c r="BL1973" s="12" t="s">
        <v>105</v>
      </c>
      <c r="BM1973" s="116" t="s">
        <v>3370</v>
      </c>
    </row>
    <row r="1974" spans="1:65" s="2" customFormat="1" ht="19.5">
      <c r="A1974" s="24"/>
      <c r="B1974" s="25"/>
      <c r="C1974" s="24"/>
      <c r="D1974" s="118" t="s">
        <v>108</v>
      </c>
      <c r="E1974" s="24"/>
      <c r="F1974" s="119" t="s">
        <v>3371</v>
      </c>
      <c r="G1974" s="24"/>
      <c r="H1974" s="24"/>
      <c r="I1974" s="24"/>
      <c r="J1974" s="24"/>
      <c r="K1974" s="24"/>
      <c r="L1974" s="25"/>
      <c r="M1974" s="120"/>
      <c r="N1974" s="121"/>
      <c r="O1974" s="45"/>
      <c r="P1974" s="45"/>
      <c r="Q1974" s="45"/>
      <c r="R1974" s="45"/>
      <c r="S1974" s="45"/>
      <c r="T1974" s="46"/>
      <c r="U1974" s="24"/>
      <c r="V1974" s="24"/>
      <c r="W1974" s="24"/>
      <c r="X1974" s="24"/>
      <c r="Y1974" s="24"/>
      <c r="Z1974" s="24"/>
      <c r="AA1974" s="24"/>
      <c r="AB1974" s="24"/>
      <c r="AC1974" s="24"/>
      <c r="AD1974" s="24"/>
      <c r="AE1974" s="24"/>
      <c r="AT1974" s="12" t="s">
        <v>108</v>
      </c>
      <c r="AU1974" s="12" t="s">
        <v>69</v>
      </c>
    </row>
    <row r="1975" spans="1:65" s="2" customFormat="1" ht="19.5">
      <c r="A1975" s="24"/>
      <c r="B1975" s="25"/>
      <c r="C1975" s="24"/>
      <c r="D1975" s="118" t="s">
        <v>110</v>
      </c>
      <c r="E1975" s="24"/>
      <c r="F1975" s="122" t="s">
        <v>3372</v>
      </c>
      <c r="G1975" s="24"/>
      <c r="H1975" s="24"/>
      <c r="I1975" s="24"/>
      <c r="J1975" s="24"/>
      <c r="K1975" s="24"/>
      <c r="L1975" s="25"/>
      <c r="M1975" s="120"/>
      <c r="N1975" s="121"/>
      <c r="O1975" s="45"/>
      <c r="P1975" s="45"/>
      <c r="Q1975" s="45"/>
      <c r="R1975" s="45"/>
      <c r="S1975" s="45"/>
      <c r="T1975" s="46"/>
      <c r="U1975" s="24"/>
      <c r="V1975" s="24"/>
      <c r="W1975" s="24"/>
      <c r="X1975" s="24"/>
      <c r="Y1975" s="24"/>
      <c r="Z1975" s="24"/>
      <c r="AA1975" s="24"/>
      <c r="AB1975" s="24"/>
      <c r="AC1975" s="24"/>
      <c r="AD1975" s="24"/>
      <c r="AE1975" s="24"/>
      <c r="AT1975" s="12" t="s">
        <v>110</v>
      </c>
      <c r="AU1975" s="12" t="s">
        <v>69</v>
      </c>
    </row>
    <row r="1976" spans="1:65" s="2" customFormat="1" ht="16.5" customHeight="1">
      <c r="A1976" s="24"/>
      <c r="B1976" s="105"/>
      <c r="C1976" s="106" t="s">
        <v>3373</v>
      </c>
      <c r="D1976" s="106" t="s">
        <v>100</v>
      </c>
      <c r="E1976" s="107" t="s">
        <v>3374</v>
      </c>
      <c r="F1976" s="108" t="s">
        <v>3375</v>
      </c>
      <c r="G1976" s="109" t="s">
        <v>628</v>
      </c>
      <c r="H1976" s="110">
        <v>1</v>
      </c>
      <c r="I1976" s="111">
        <v>23600</v>
      </c>
      <c r="J1976" s="111">
        <f>ROUND(I1976*H1976,2)</f>
        <v>23600</v>
      </c>
      <c r="K1976" s="108" t="s">
        <v>104</v>
      </c>
      <c r="L1976" s="25"/>
      <c r="M1976" s="112" t="s">
        <v>3</v>
      </c>
      <c r="N1976" s="113" t="s">
        <v>40</v>
      </c>
      <c r="O1976" s="114">
        <v>0</v>
      </c>
      <c r="P1976" s="114">
        <f>O1976*H1976</f>
        <v>0</v>
      </c>
      <c r="Q1976" s="114">
        <v>0</v>
      </c>
      <c r="R1976" s="114">
        <f>Q1976*H1976</f>
        <v>0</v>
      </c>
      <c r="S1976" s="114">
        <v>0</v>
      </c>
      <c r="T1976" s="115">
        <f>S1976*H1976</f>
        <v>0</v>
      </c>
      <c r="U1976" s="24"/>
      <c r="V1976" s="24"/>
      <c r="W1976" s="24"/>
      <c r="X1976" s="24"/>
      <c r="Y1976" s="24"/>
      <c r="Z1976" s="24"/>
      <c r="AA1976" s="24"/>
      <c r="AB1976" s="24"/>
      <c r="AC1976" s="24"/>
      <c r="AD1976" s="24"/>
      <c r="AE1976" s="24"/>
      <c r="AR1976" s="116" t="s">
        <v>105</v>
      </c>
      <c r="AT1976" s="116" t="s">
        <v>100</v>
      </c>
      <c r="AU1976" s="116" t="s">
        <v>69</v>
      </c>
      <c r="AY1976" s="12" t="s">
        <v>106</v>
      </c>
      <c r="BE1976" s="117">
        <f>IF(N1976="základní",J1976,0)</f>
        <v>23600</v>
      </c>
      <c r="BF1976" s="117">
        <f>IF(N1976="snížená",J1976,0)</f>
        <v>0</v>
      </c>
      <c r="BG1976" s="117">
        <f>IF(N1976="zákl. přenesená",J1976,0)</f>
        <v>0</v>
      </c>
      <c r="BH1976" s="117">
        <f>IF(N1976="sníž. přenesená",J1976,0)</f>
        <v>0</v>
      </c>
      <c r="BI1976" s="117">
        <f>IF(N1976="nulová",J1976,0)</f>
        <v>0</v>
      </c>
      <c r="BJ1976" s="12" t="s">
        <v>77</v>
      </c>
      <c r="BK1976" s="117">
        <f>ROUND(I1976*H1976,2)</f>
        <v>23600</v>
      </c>
      <c r="BL1976" s="12" t="s">
        <v>105</v>
      </c>
      <c r="BM1976" s="116" t="s">
        <v>3376</v>
      </c>
    </row>
    <row r="1977" spans="1:65" s="2" customFormat="1" ht="19.5">
      <c r="A1977" s="24"/>
      <c r="B1977" s="25"/>
      <c r="C1977" s="24"/>
      <c r="D1977" s="118" t="s">
        <v>108</v>
      </c>
      <c r="E1977" s="24"/>
      <c r="F1977" s="119" t="s">
        <v>3377</v>
      </c>
      <c r="G1977" s="24"/>
      <c r="H1977" s="24"/>
      <c r="I1977" s="24"/>
      <c r="J1977" s="24"/>
      <c r="K1977" s="24"/>
      <c r="L1977" s="25"/>
      <c r="M1977" s="120"/>
      <c r="N1977" s="121"/>
      <c r="O1977" s="45"/>
      <c r="P1977" s="45"/>
      <c r="Q1977" s="45"/>
      <c r="R1977" s="45"/>
      <c r="S1977" s="45"/>
      <c r="T1977" s="46"/>
      <c r="U1977" s="24"/>
      <c r="V1977" s="24"/>
      <c r="W1977" s="24"/>
      <c r="X1977" s="24"/>
      <c r="Y1977" s="24"/>
      <c r="Z1977" s="24"/>
      <c r="AA1977" s="24"/>
      <c r="AB1977" s="24"/>
      <c r="AC1977" s="24"/>
      <c r="AD1977" s="24"/>
      <c r="AE1977" s="24"/>
      <c r="AT1977" s="12" t="s">
        <v>108</v>
      </c>
      <c r="AU1977" s="12" t="s">
        <v>69</v>
      </c>
    </row>
    <row r="1978" spans="1:65" s="2" customFormat="1" ht="19.5">
      <c r="A1978" s="24"/>
      <c r="B1978" s="25"/>
      <c r="C1978" s="24"/>
      <c r="D1978" s="118" t="s">
        <v>110</v>
      </c>
      <c r="E1978" s="24"/>
      <c r="F1978" s="122" t="s">
        <v>3372</v>
      </c>
      <c r="G1978" s="24"/>
      <c r="H1978" s="24"/>
      <c r="I1978" s="24"/>
      <c r="J1978" s="24"/>
      <c r="K1978" s="24"/>
      <c r="L1978" s="25"/>
      <c r="M1978" s="120"/>
      <c r="N1978" s="121"/>
      <c r="O1978" s="45"/>
      <c r="P1978" s="45"/>
      <c r="Q1978" s="45"/>
      <c r="R1978" s="45"/>
      <c r="S1978" s="45"/>
      <c r="T1978" s="46"/>
      <c r="U1978" s="24"/>
      <c r="V1978" s="24"/>
      <c r="W1978" s="24"/>
      <c r="X1978" s="24"/>
      <c r="Y1978" s="24"/>
      <c r="Z1978" s="24"/>
      <c r="AA1978" s="24"/>
      <c r="AB1978" s="24"/>
      <c r="AC1978" s="24"/>
      <c r="AD1978" s="24"/>
      <c r="AE1978" s="24"/>
      <c r="AT1978" s="12" t="s">
        <v>110</v>
      </c>
      <c r="AU1978" s="12" t="s">
        <v>69</v>
      </c>
    </row>
    <row r="1979" spans="1:65" s="2" customFormat="1" ht="21.75" customHeight="1">
      <c r="A1979" s="24"/>
      <c r="B1979" s="105"/>
      <c r="C1979" s="106" t="s">
        <v>3378</v>
      </c>
      <c r="D1979" s="106" t="s">
        <v>100</v>
      </c>
      <c r="E1979" s="107" t="s">
        <v>3379</v>
      </c>
      <c r="F1979" s="108" t="s">
        <v>3380</v>
      </c>
      <c r="G1979" s="109" t="s">
        <v>628</v>
      </c>
      <c r="H1979" s="110">
        <v>0.2</v>
      </c>
      <c r="I1979" s="111">
        <v>19500</v>
      </c>
      <c r="J1979" s="111">
        <f>ROUND(I1979*H1979,2)</f>
        <v>3900</v>
      </c>
      <c r="K1979" s="108" t="s">
        <v>104</v>
      </c>
      <c r="L1979" s="25"/>
      <c r="M1979" s="112" t="s">
        <v>3</v>
      </c>
      <c r="N1979" s="113" t="s">
        <v>40</v>
      </c>
      <c r="O1979" s="114">
        <v>0</v>
      </c>
      <c r="P1979" s="114">
        <f>O1979*H1979</f>
        <v>0</v>
      </c>
      <c r="Q1979" s="114">
        <v>0</v>
      </c>
      <c r="R1979" s="114">
        <f>Q1979*H1979</f>
        <v>0</v>
      </c>
      <c r="S1979" s="114">
        <v>0</v>
      </c>
      <c r="T1979" s="115">
        <f>S1979*H1979</f>
        <v>0</v>
      </c>
      <c r="U1979" s="24"/>
      <c r="V1979" s="24"/>
      <c r="W1979" s="24"/>
      <c r="X1979" s="24"/>
      <c r="Y1979" s="24"/>
      <c r="Z1979" s="24"/>
      <c r="AA1979" s="24"/>
      <c r="AB1979" s="24"/>
      <c r="AC1979" s="24"/>
      <c r="AD1979" s="24"/>
      <c r="AE1979" s="24"/>
      <c r="AR1979" s="116" t="s">
        <v>105</v>
      </c>
      <c r="AT1979" s="116" t="s">
        <v>100</v>
      </c>
      <c r="AU1979" s="116" t="s">
        <v>69</v>
      </c>
      <c r="AY1979" s="12" t="s">
        <v>106</v>
      </c>
      <c r="BE1979" s="117">
        <f>IF(N1979="základní",J1979,0)</f>
        <v>3900</v>
      </c>
      <c r="BF1979" s="117">
        <f>IF(N1979="snížená",J1979,0)</f>
        <v>0</v>
      </c>
      <c r="BG1979" s="117">
        <f>IF(N1979="zákl. přenesená",J1979,0)</f>
        <v>0</v>
      </c>
      <c r="BH1979" s="117">
        <f>IF(N1979="sníž. přenesená",J1979,0)</f>
        <v>0</v>
      </c>
      <c r="BI1979" s="117">
        <f>IF(N1979="nulová",J1979,0)</f>
        <v>0</v>
      </c>
      <c r="BJ1979" s="12" t="s">
        <v>77</v>
      </c>
      <c r="BK1979" s="117">
        <f>ROUND(I1979*H1979,2)</f>
        <v>3900</v>
      </c>
      <c r="BL1979" s="12" t="s">
        <v>105</v>
      </c>
      <c r="BM1979" s="116" t="s">
        <v>3381</v>
      </c>
    </row>
    <row r="1980" spans="1:65" s="2" customFormat="1" ht="19.5">
      <c r="A1980" s="24"/>
      <c r="B1980" s="25"/>
      <c r="C1980" s="24"/>
      <c r="D1980" s="118" t="s">
        <v>108</v>
      </c>
      <c r="E1980" s="24"/>
      <c r="F1980" s="119" t="s">
        <v>3382</v>
      </c>
      <c r="G1980" s="24"/>
      <c r="H1980" s="24"/>
      <c r="I1980" s="24"/>
      <c r="J1980" s="24"/>
      <c r="K1980" s="24"/>
      <c r="L1980" s="25"/>
      <c r="M1980" s="120"/>
      <c r="N1980" s="121"/>
      <c r="O1980" s="45"/>
      <c r="P1980" s="45"/>
      <c r="Q1980" s="45"/>
      <c r="R1980" s="45"/>
      <c r="S1980" s="45"/>
      <c r="T1980" s="46"/>
      <c r="U1980" s="24"/>
      <c r="V1980" s="24"/>
      <c r="W1980" s="24"/>
      <c r="X1980" s="24"/>
      <c r="Y1980" s="24"/>
      <c r="Z1980" s="24"/>
      <c r="AA1980" s="24"/>
      <c r="AB1980" s="24"/>
      <c r="AC1980" s="24"/>
      <c r="AD1980" s="24"/>
      <c r="AE1980" s="24"/>
      <c r="AT1980" s="12" t="s">
        <v>108</v>
      </c>
      <c r="AU1980" s="12" t="s">
        <v>69</v>
      </c>
    </row>
    <row r="1981" spans="1:65" s="2" customFormat="1" ht="19.5">
      <c r="A1981" s="24"/>
      <c r="B1981" s="25"/>
      <c r="C1981" s="24"/>
      <c r="D1981" s="118" t="s">
        <v>110</v>
      </c>
      <c r="E1981" s="24"/>
      <c r="F1981" s="122" t="s">
        <v>3372</v>
      </c>
      <c r="G1981" s="24"/>
      <c r="H1981" s="24"/>
      <c r="I1981" s="24"/>
      <c r="J1981" s="24"/>
      <c r="K1981" s="24"/>
      <c r="L1981" s="25"/>
      <c r="M1981" s="120"/>
      <c r="N1981" s="121"/>
      <c r="O1981" s="45"/>
      <c r="P1981" s="45"/>
      <c r="Q1981" s="45"/>
      <c r="R1981" s="45"/>
      <c r="S1981" s="45"/>
      <c r="T1981" s="46"/>
      <c r="U1981" s="24"/>
      <c r="V1981" s="24"/>
      <c r="W1981" s="24"/>
      <c r="X1981" s="24"/>
      <c r="Y1981" s="24"/>
      <c r="Z1981" s="24"/>
      <c r="AA1981" s="24"/>
      <c r="AB1981" s="24"/>
      <c r="AC1981" s="24"/>
      <c r="AD1981" s="24"/>
      <c r="AE1981" s="24"/>
      <c r="AT1981" s="12" t="s">
        <v>110</v>
      </c>
      <c r="AU1981" s="12" t="s">
        <v>69</v>
      </c>
    </row>
    <row r="1982" spans="1:65" s="2" customFormat="1" ht="21.75" customHeight="1">
      <c r="A1982" s="24"/>
      <c r="B1982" s="105"/>
      <c r="C1982" s="106" t="s">
        <v>3383</v>
      </c>
      <c r="D1982" s="106" t="s">
        <v>100</v>
      </c>
      <c r="E1982" s="107" t="s">
        <v>3384</v>
      </c>
      <c r="F1982" s="108" t="s">
        <v>3385</v>
      </c>
      <c r="G1982" s="109" t="s">
        <v>628</v>
      </c>
      <c r="H1982" s="110">
        <v>0.2</v>
      </c>
      <c r="I1982" s="111">
        <v>20600</v>
      </c>
      <c r="J1982" s="111">
        <f>ROUND(I1982*H1982,2)</f>
        <v>4120</v>
      </c>
      <c r="K1982" s="108" t="s">
        <v>104</v>
      </c>
      <c r="L1982" s="25"/>
      <c r="M1982" s="112" t="s">
        <v>3</v>
      </c>
      <c r="N1982" s="113" t="s">
        <v>40</v>
      </c>
      <c r="O1982" s="114">
        <v>0</v>
      </c>
      <c r="P1982" s="114">
        <f>O1982*H1982</f>
        <v>0</v>
      </c>
      <c r="Q1982" s="114">
        <v>0</v>
      </c>
      <c r="R1982" s="114">
        <f>Q1982*H1982</f>
        <v>0</v>
      </c>
      <c r="S1982" s="114">
        <v>0</v>
      </c>
      <c r="T1982" s="115">
        <f>S1982*H1982</f>
        <v>0</v>
      </c>
      <c r="U1982" s="24"/>
      <c r="V1982" s="24"/>
      <c r="W1982" s="24"/>
      <c r="X1982" s="24"/>
      <c r="Y1982" s="24"/>
      <c r="Z1982" s="24"/>
      <c r="AA1982" s="24"/>
      <c r="AB1982" s="24"/>
      <c r="AC1982" s="24"/>
      <c r="AD1982" s="24"/>
      <c r="AE1982" s="24"/>
      <c r="AR1982" s="116" t="s">
        <v>105</v>
      </c>
      <c r="AT1982" s="116" t="s">
        <v>100</v>
      </c>
      <c r="AU1982" s="116" t="s">
        <v>69</v>
      </c>
      <c r="AY1982" s="12" t="s">
        <v>106</v>
      </c>
      <c r="BE1982" s="117">
        <f>IF(N1982="základní",J1982,0)</f>
        <v>4120</v>
      </c>
      <c r="BF1982" s="117">
        <f>IF(N1982="snížená",J1982,0)</f>
        <v>0</v>
      </c>
      <c r="BG1982" s="117">
        <f>IF(N1982="zákl. přenesená",J1982,0)</f>
        <v>0</v>
      </c>
      <c r="BH1982" s="117">
        <f>IF(N1982="sníž. přenesená",J1982,0)</f>
        <v>0</v>
      </c>
      <c r="BI1982" s="117">
        <f>IF(N1982="nulová",J1982,0)</f>
        <v>0</v>
      </c>
      <c r="BJ1982" s="12" t="s">
        <v>77</v>
      </c>
      <c r="BK1982" s="117">
        <f>ROUND(I1982*H1982,2)</f>
        <v>4120</v>
      </c>
      <c r="BL1982" s="12" t="s">
        <v>105</v>
      </c>
      <c r="BM1982" s="116" t="s">
        <v>3386</v>
      </c>
    </row>
    <row r="1983" spans="1:65" s="2" customFormat="1" ht="19.5">
      <c r="A1983" s="24"/>
      <c r="B1983" s="25"/>
      <c r="C1983" s="24"/>
      <c r="D1983" s="118" t="s">
        <v>108</v>
      </c>
      <c r="E1983" s="24"/>
      <c r="F1983" s="119" t="s">
        <v>3387</v>
      </c>
      <c r="G1983" s="24"/>
      <c r="H1983" s="24"/>
      <c r="I1983" s="24"/>
      <c r="J1983" s="24"/>
      <c r="K1983" s="24"/>
      <c r="L1983" s="25"/>
      <c r="M1983" s="120"/>
      <c r="N1983" s="121"/>
      <c r="O1983" s="45"/>
      <c r="P1983" s="45"/>
      <c r="Q1983" s="45"/>
      <c r="R1983" s="45"/>
      <c r="S1983" s="45"/>
      <c r="T1983" s="46"/>
      <c r="U1983" s="24"/>
      <c r="V1983" s="24"/>
      <c r="W1983" s="24"/>
      <c r="X1983" s="24"/>
      <c r="Y1983" s="24"/>
      <c r="Z1983" s="24"/>
      <c r="AA1983" s="24"/>
      <c r="AB1983" s="24"/>
      <c r="AC1983" s="24"/>
      <c r="AD1983" s="24"/>
      <c r="AE1983" s="24"/>
      <c r="AT1983" s="12" t="s">
        <v>108</v>
      </c>
      <c r="AU1983" s="12" t="s">
        <v>69</v>
      </c>
    </row>
    <row r="1984" spans="1:65" s="2" customFormat="1" ht="19.5">
      <c r="A1984" s="24"/>
      <c r="B1984" s="25"/>
      <c r="C1984" s="24"/>
      <c r="D1984" s="118" t="s">
        <v>110</v>
      </c>
      <c r="E1984" s="24"/>
      <c r="F1984" s="122" t="s">
        <v>3372</v>
      </c>
      <c r="G1984" s="24"/>
      <c r="H1984" s="24"/>
      <c r="I1984" s="24"/>
      <c r="J1984" s="24"/>
      <c r="K1984" s="24"/>
      <c r="L1984" s="25"/>
      <c r="M1984" s="120"/>
      <c r="N1984" s="121"/>
      <c r="O1984" s="45"/>
      <c r="P1984" s="45"/>
      <c r="Q1984" s="45"/>
      <c r="R1984" s="45"/>
      <c r="S1984" s="45"/>
      <c r="T1984" s="46"/>
      <c r="U1984" s="24"/>
      <c r="V1984" s="24"/>
      <c r="W1984" s="24"/>
      <c r="X1984" s="24"/>
      <c r="Y1984" s="24"/>
      <c r="Z1984" s="24"/>
      <c r="AA1984" s="24"/>
      <c r="AB1984" s="24"/>
      <c r="AC1984" s="24"/>
      <c r="AD1984" s="24"/>
      <c r="AE1984" s="24"/>
      <c r="AT1984" s="12" t="s">
        <v>110</v>
      </c>
      <c r="AU1984" s="12" t="s">
        <v>69</v>
      </c>
    </row>
    <row r="1985" spans="1:65" s="2" customFormat="1" ht="16.5" customHeight="1">
      <c r="A1985" s="24"/>
      <c r="B1985" s="105"/>
      <c r="C1985" s="106" t="s">
        <v>3388</v>
      </c>
      <c r="D1985" s="106" t="s">
        <v>100</v>
      </c>
      <c r="E1985" s="107" t="s">
        <v>3389</v>
      </c>
      <c r="F1985" s="108" t="s">
        <v>3390</v>
      </c>
      <c r="G1985" s="109" t="s">
        <v>628</v>
      </c>
      <c r="H1985" s="110">
        <v>1</v>
      </c>
      <c r="I1985" s="111">
        <v>21800</v>
      </c>
      <c r="J1985" s="111">
        <f>ROUND(I1985*H1985,2)</f>
        <v>21800</v>
      </c>
      <c r="K1985" s="108" t="s">
        <v>104</v>
      </c>
      <c r="L1985" s="25"/>
      <c r="M1985" s="112" t="s">
        <v>3</v>
      </c>
      <c r="N1985" s="113" t="s">
        <v>40</v>
      </c>
      <c r="O1985" s="114">
        <v>0</v>
      </c>
      <c r="P1985" s="114">
        <f>O1985*H1985</f>
        <v>0</v>
      </c>
      <c r="Q1985" s="114">
        <v>0</v>
      </c>
      <c r="R1985" s="114">
        <f>Q1985*H1985</f>
        <v>0</v>
      </c>
      <c r="S1985" s="114">
        <v>0</v>
      </c>
      <c r="T1985" s="115">
        <f>S1985*H1985</f>
        <v>0</v>
      </c>
      <c r="U1985" s="24"/>
      <c r="V1985" s="24"/>
      <c r="W1985" s="24"/>
      <c r="X1985" s="24"/>
      <c r="Y1985" s="24"/>
      <c r="Z1985" s="24"/>
      <c r="AA1985" s="24"/>
      <c r="AB1985" s="24"/>
      <c r="AC1985" s="24"/>
      <c r="AD1985" s="24"/>
      <c r="AE1985" s="24"/>
      <c r="AR1985" s="116" t="s">
        <v>105</v>
      </c>
      <c r="AT1985" s="116" t="s">
        <v>100</v>
      </c>
      <c r="AU1985" s="116" t="s">
        <v>69</v>
      </c>
      <c r="AY1985" s="12" t="s">
        <v>106</v>
      </c>
      <c r="BE1985" s="117">
        <f>IF(N1985="základní",J1985,0)</f>
        <v>21800</v>
      </c>
      <c r="BF1985" s="117">
        <f>IF(N1985="snížená",J1985,0)</f>
        <v>0</v>
      </c>
      <c r="BG1985" s="117">
        <f>IF(N1985="zákl. přenesená",J1985,0)</f>
        <v>0</v>
      </c>
      <c r="BH1985" s="117">
        <f>IF(N1985="sníž. přenesená",J1985,0)</f>
        <v>0</v>
      </c>
      <c r="BI1985" s="117">
        <f>IF(N1985="nulová",J1985,0)</f>
        <v>0</v>
      </c>
      <c r="BJ1985" s="12" t="s">
        <v>77</v>
      </c>
      <c r="BK1985" s="117">
        <f>ROUND(I1985*H1985,2)</f>
        <v>21800</v>
      </c>
      <c r="BL1985" s="12" t="s">
        <v>105</v>
      </c>
      <c r="BM1985" s="116" t="s">
        <v>3391</v>
      </c>
    </row>
    <row r="1986" spans="1:65" s="2" customFormat="1" ht="19.5">
      <c r="A1986" s="24"/>
      <c r="B1986" s="25"/>
      <c r="C1986" s="24"/>
      <c r="D1986" s="118" t="s">
        <v>108</v>
      </c>
      <c r="E1986" s="24"/>
      <c r="F1986" s="119" t="s">
        <v>3392</v>
      </c>
      <c r="G1986" s="24"/>
      <c r="H1986" s="24"/>
      <c r="I1986" s="24"/>
      <c r="J1986" s="24"/>
      <c r="K1986" s="24"/>
      <c r="L1986" s="25"/>
      <c r="M1986" s="120"/>
      <c r="N1986" s="121"/>
      <c r="O1986" s="45"/>
      <c r="P1986" s="45"/>
      <c r="Q1986" s="45"/>
      <c r="R1986" s="45"/>
      <c r="S1986" s="45"/>
      <c r="T1986" s="46"/>
      <c r="U1986" s="24"/>
      <c r="V1986" s="24"/>
      <c r="W1986" s="24"/>
      <c r="X1986" s="24"/>
      <c r="Y1986" s="24"/>
      <c r="Z1986" s="24"/>
      <c r="AA1986" s="24"/>
      <c r="AB1986" s="24"/>
      <c r="AC1986" s="24"/>
      <c r="AD1986" s="24"/>
      <c r="AE1986" s="24"/>
      <c r="AT1986" s="12" t="s">
        <v>108</v>
      </c>
      <c r="AU1986" s="12" t="s">
        <v>69</v>
      </c>
    </row>
    <row r="1987" spans="1:65" s="2" customFormat="1" ht="19.5">
      <c r="A1987" s="24"/>
      <c r="B1987" s="25"/>
      <c r="C1987" s="24"/>
      <c r="D1987" s="118" t="s">
        <v>110</v>
      </c>
      <c r="E1987" s="24"/>
      <c r="F1987" s="122" t="s">
        <v>3372</v>
      </c>
      <c r="G1987" s="24"/>
      <c r="H1987" s="24"/>
      <c r="I1987" s="24"/>
      <c r="J1987" s="24"/>
      <c r="K1987" s="24"/>
      <c r="L1987" s="25"/>
      <c r="M1987" s="120"/>
      <c r="N1987" s="121"/>
      <c r="O1987" s="45"/>
      <c r="P1987" s="45"/>
      <c r="Q1987" s="45"/>
      <c r="R1987" s="45"/>
      <c r="S1987" s="45"/>
      <c r="T1987" s="46"/>
      <c r="U1987" s="24"/>
      <c r="V1987" s="24"/>
      <c r="W1987" s="24"/>
      <c r="X1987" s="24"/>
      <c r="Y1987" s="24"/>
      <c r="Z1987" s="24"/>
      <c r="AA1987" s="24"/>
      <c r="AB1987" s="24"/>
      <c r="AC1987" s="24"/>
      <c r="AD1987" s="24"/>
      <c r="AE1987" s="24"/>
      <c r="AT1987" s="12" t="s">
        <v>110</v>
      </c>
      <c r="AU1987" s="12" t="s">
        <v>69</v>
      </c>
    </row>
    <row r="1988" spans="1:65" s="2" customFormat="1" ht="16.5" customHeight="1">
      <c r="A1988" s="24"/>
      <c r="B1988" s="105"/>
      <c r="C1988" s="106" t="s">
        <v>3393</v>
      </c>
      <c r="D1988" s="106" t="s">
        <v>100</v>
      </c>
      <c r="E1988" s="107" t="s">
        <v>3394</v>
      </c>
      <c r="F1988" s="108" t="s">
        <v>3395</v>
      </c>
      <c r="G1988" s="109" t="s">
        <v>628</v>
      </c>
      <c r="H1988" s="110">
        <v>1</v>
      </c>
      <c r="I1988" s="111">
        <v>21800</v>
      </c>
      <c r="J1988" s="111">
        <f>ROUND(I1988*H1988,2)</f>
        <v>21800</v>
      </c>
      <c r="K1988" s="108" t="s">
        <v>104</v>
      </c>
      <c r="L1988" s="25"/>
      <c r="M1988" s="112" t="s">
        <v>3</v>
      </c>
      <c r="N1988" s="113" t="s">
        <v>40</v>
      </c>
      <c r="O1988" s="114">
        <v>0</v>
      </c>
      <c r="P1988" s="114">
        <f>O1988*H1988</f>
        <v>0</v>
      </c>
      <c r="Q1988" s="114">
        <v>0</v>
      </c>
      <c r="R1988" s="114">
        <f>Q1988*H1988</f>
        <v>0</v>
      </c>
      <c r="S1988" s="114">
        <v>0</v>
      </c>
      <c r="T1988" s="115">
        <f>S1988*H1988</f>
        <v>0</v>
      </c>
      <c r="U1988" s="24"/>
      <c r="V1988" s="24"/>
      <c r="W1988" s="24"/>
      <c r="X1988" s="24"/>
      <c r="Y1988" s="24"/>
      <c r="Z1988" s="24"/>
      <c r="AA1988" s="24"/>
      <c r="AB1988" s="24"/>
      <c r="AC1988" s="24"/>
      <c r="AD1988" s="24"/>
      <c r="AE1988" s="24"/>
      <c r="AR1988" s="116" t="s">
        <v>105</v>
      </c>
      <c r="AT1988" s="116" t="s">
        <v>100</v>
      </c>
      <c r="AU1988" s="116" t="s">
        <v>69</v>
      </c>
      <c r="AY1988" s="12" t="s">
        <v>106</v>
      </c>
      <c r="BE1988" s="117">
        <f>IF(N1988="základní",J1988,0)</f>
        <v>21800</v>
      </c>
      <c r="BF1988" s="117">
        <f>IF(N1988="snížená",J1988,0)</f>
        <v>0</v>
      </c>
      <c r="BG1988" s="117">
        <f>IF(N1988="zákl. přenesená",J1988,0)</f>
        <v>0</v>
      </c>
      <c r="BH1988" s="117">
        <f>IF(N1988="sníž. přenesená",J1988,0)</f>
        <v>0</v>
      </c>
      <c r="BI1988" s="117">
        <f>IF(N1988="nulová",J1988,0)</f>
        <v>0</v>
      </c>
      <c r="BJ1988" s="12" t="s">
        <v>77</v>
      </c>
      <c r="BK1988" s="117">
        <f>ROUND(I1988*H1988,2)</f>
        <v>21800</v>
      </c>
      <c r="BL1988" s="12" t="s">
        <v>105</v>
      </c>
      <c r="BM1988" s="116" t="s">
        <v>3396</v>
      </c>
    </row>
    <row r="1989" spans="1:65" s="2" customFormat="1" ht="19.5">
      <c r="A1989" s="24"/>
      <c r="B1989" s="25"/>
      <c r="C1989" s="24"/>
      <c r="D1989" s="118" t="s">
        <v>108</v>
      </c>
      <c r="E1989" s="24"/>
      <c r="F1989" s="119" t="s">
        <v>3397</v>
      </c>
      <c r="G1989" s="24"/>
      <c r="H1989" s="24"/>
      <c r="I1989" s="24"/>
      <c r="J1989" s="24"/>
      <c r="K1989" s="24"/>
      <c r="L1989" s="25"/>
      <c r="M1989" s="120"/>
      <c r="N1989" s="121"/>
      <c r="O1989" s="45"/>
      <c r="P1989" s="45"/>
      <c r="Q1989" s="45"/>
      <c r="R1989" s="45"/>
      <c r="S1989" s="45"/>
      <c r="T1989" s="46"/>
      <c r="U1989" s="24"/>
      <c r="V1989" s="24"/>
      <c r="W1989" s="24"/>
      <c r="X1989" s="24"/>
      <c r="Y1989" s="24"/>
      <c r="Z1989" s="24"/>
      <c r="AA1989" s="24"/>
      <c r="AB1989" s="24"/>
      <c r="AC1989" s="24"/>
      <c r="AD1989" s="24"/>
      <c r="AE1989" s="24"/>
      <c r="AT1989" s="12" t="s">
        <v>108</v>
      </c>
      <c r="AU1989" s="12" t="s">
        <v>69</v>
      </c>
    </row>
    <row r="1990" spans="1:65" s="2" customFormat="1" ht="19.5">
      <c r="A1990" s="24"/>
      <c r="B1990" s="25"/>
      <c r="C1990" s="24"/>
      <c r="D1990" s="118" t="s">
        <v>110</v>
      </c>
      <c r="E1990" s="24"/>
      <c r="F1990" s="122" t="s">
        <v>3372</v>
      </c>
      <c r="G1990" s="24"/>
      <c r="H1990" s="24"/>
      <c r="I1990" s="24"/>
      <c r="J1990" s="24"/>
      <c r="K1990" s="24"/>
      <c r="L1990" s="25"/>
      <c r="M1990" s="120"/>
      <c r="N1990" s="121"/>
      <c r="O1990" s="45"/>
      <c r="P1990" s="45"/>
      <c r="Q1990" s="45"/>
      <c r="R1990" s="45"/>
      <c r="S1990" s="45"/>
      <c r="T1990" s="46"/>
      <c r="U1990" s="24"/>
      <c r="V1990" s="24"/>
      <c r="W1990" s="24"/>
      <c r="X1990" s="24"/>
      <c r="Y1990" s="24"/>
      <c r="Z1990" s="24"/>
      <c r="AA1990" s="24"/>
      <c r="AB1990" s="24"/>
      <c r="AC1990" s="24"/>
      <c r="AD1990" s="24"/>
      <c r="AE1990" s="24"/>
      <c r="AT1990" s="12" t="s">
        <v>110</v>
      </c>
      <c r="AU1990" s="12" t="s">
        <v>69</v>
      </c>
    </row>
    <row r="1991" spans="1:65" s="2" customFormat="1" ht="21.75" customHeight="1">
      <c r="A1991" s="24"/>
      <c r="B1991" s="105"/>
      <c r="C1991" s="106" t="s">
        <v>3398</v>
      </c>
      <c r="D1991" s="106" t="s">
        <v>100</v>
      </c>
      <c r="E1991" s="107" t="s">
        <v>3399</v>
      </c>
      <c r="F1991" s="108" t="s">
        <v>3400</v>
      </c>
      <c r="G1991" s="109" t="s">
        <v>628</v>
      </c>
      <c r="H1991" s="110">
        <v>1</v>
      </c>
      <c r="I1991" s="111">
        <v>38900</v>
      </c>
      <c r="J1991" s="111">
        <f>ROUND(I1991*H1991,2)</f>
        <v>38900</v>
      </c>
      <c r="K1991" s="108" t="s">
        <v>104</v>
      </c>
      <c r="L1991" s="25"/>
      <c r="M1991" s="112" t="s">
        <v>3</v>
      </c>
      <c r="N1991" s="113" t="s">
        <v>40</v>
      </c>
      <c r="O1991" s="114">
        <v>0</v>
      </c>
      <c r="P1991" s="114">
        <f>O1991*H1991</f>
        <v>0</v>
      </c>
      <c r="Q1991" s="114">
        <v>0</v>
      </c>
      <c r="R1991" s="114">
        <f>Q1991*H1991</f>
        <v>0</v>
      </c>
      <c r="S1991" s="114">
        <v>0</v>
      </c>
      <c r="T1991" s="115">
        <f>S1991*H1991</f>
        <v>0</v>
      </c>
      <c r="U1991" s="24"/>
      <c r="V1991" s="24"/>
      <c r="W1991" s="24"/>
      <c r="X1991" s="24"/>
      <c r="Y1991" s="24"/>
      <c r="Z1991" s="24"/>
      <c r="AA1991" s="24"/>
      <c r="AB1991" s="24"/>
      <c r="AC1991" s="24"/>
      <c r="AD1991" s="24"/>
      <c r="AE1991" s="24"/>
      <c r="AR1991" s="116" t="s">
        <v>105</v>
      </c>
      <c r="AT1991" s="116" t="s">
        <v>100</v>
      </c>
      <c r="AU1991" s="116" t="s">
        <v>69</v>
      </c>
      <c r="AY1991" s="12" t="s">
        <v>106</v>
      </c>
      <c r="BE1991" s="117">
        <f>IF(N1991="základní",J1991,0)</f>
        <v>38900</v>
      </c>
      <c r="BF1991" s="117">
        <f>IF(N1991="snížená",J1991,0)</f>
        <v>0</v>
      </c>
      <c r="BG1991" s="117">
        <f>IF(N1991="zákl. přenesená",J1991,0)</f>
        <v>0</v>
      </c>
      <c r="BH1991" s="117">
        <f>IF(N1991="sníž. přenesená",J1991,0)</f>
        <v>0</v>
      </c>
      <c r="BI1991" s="117">
        <f>IF(N1991="nulová",J1991,0)</f>
        <v>0</v>
      </c>
      <c r="BJ1991" s="12" t="s">
        <v>77</v>
      </c>
      <c r="BK1991" s="117">
        <f>ROUND(I1991*H1991,2)</f>
        <v>38900</v>
      </c>
      <c r="BL1991" s="12" t="s">
        <v>105</v>
      </c>
      <c r="BM1991" s="116" t="s">
        <v>3401</v>
      </c>
    </row>
    <row r="1992" spans="1:65" s="2" customFormat="1" ht="19.5">
      <c r="A1992" s="24"/>
      <c r="B1992" s="25"/>
      <c r="C1992" s="24"/>
      <c r="D1992" s="118" t="s">
        <v>108</v>
      </c>
      <c r="E1992" s="24"/>
      <c r="F1992" s="119" t="s">
        <v>3402</v>
      </c>
      <c r="G1992" s="24"/>
      <c r="H1992" s="24"/>
      <c r="I1992" s="24"/>
      <c r="J1992" s="24"/>
      <c r="K1992" s="24"/>
      <c r="L1992" s="25"/>
      <c r="M1992" s="120"/>
      <c r="N1992" s="121"/>
      <c r="O1992" s="45"/>
      <c r="P1992" s="45"/>
      <c r="Q1992" s="45"/>
      <c r="R1992" s="45"/>
      <c r="S1992" s="45"/>
      <c r="T1992" s="46"/>
      <c r="U1992" s="24"/>
      <c r="V1992" s="24"/>
      <c r="W1992" s="24"/>
      <c r="X1992" s="24"/>
      <c r="Y1992" s="24"/>
      <c r="Z1992" s="24"/>
      <c r="AA1992" s="24"/>
      <c r="AB1992" s="24"/>
      <c r="AC1992" s="24"/>
      <c r="AD1992" s="24"/>
      <c r="AE1992" s="24"/>
      <c r="AT1992" s="12" t="s">
        <v>108</v>
      </c>
      <c r="AU1992" s="12" t="s">
        <v>69</v>
      </c>
    </row>
    <row r="1993" spans="1:65" s="2" customFormat="1" ht="19.5">
      <c r="A1993" s="24"/>
      <c r="B1993" s="25"/>
      <c r="C1993" s="24"/>
      <c r="D1993" s="118" t="s">
        <v>110</v>
      </c>
      <c r="E1993" s="24"/>
      <c r="F1993" s="122" t="s">
        <v>3372</v>
      </c>
      <c r="G1993" s="24"/>
      <c r="H1993" s="24"/>
      <c r="I1993" s="24"/>
      <c r="J1993" s="24"/>
      <c r="K1993" s="24"/>
      <c r="L1993" s="25"/>
      <c r="M1993" s="120"/>
      <c r="N1993" s="121"/>
      <c r="O1993" s="45"/>
      <c r="P1993" s="45"/>
      <c r="Q1993" s="45"/>
      <c r="R1993" s="45"/>
      <c r="S1993" s="45"/>
      <c r="T1993" s="46"/>
      <c r="U1993" s="24"/>
      <c r="V1993" s="24"/>
      <c r="W1993" s="24"/>
      <c r="X1993" s="24"/>
      <c r="Y1993" s="24"/>
      <c r="Z1993" s="24"/>
      <c r="AA1993" s="24"/>
      <c r="AB1993" s="24"/>
      <c r="AC1993" s="24"/>
      <c r="AD1993" s="24"/>
      <c r="AE1993" s="24"/>
      <c r="AT1993" s="12" t="s">
        <v>110</v>
      </c>
      <c r="AU1993" s="12" t="s">
        <v>69</v>
      </c>
    </row>
    <row r="1994" spans="1:65" s="2" customFormat="1" ht="21.75" customHeight="1">
      <c r="A1994" s="24"/>
      <c r="B1994" s="105"/>
      <c r="C1994" s="106" t="s">
        <v>3403</v>
      </c>
      <c r="D1994" s="106" t="s">
        <v>100</v>
      </c>
      <c r="E1994" s="107" t="s">
        <v>3404</v>
      </c>
      <c r="F1994" s="108" t="s">
        <v>3405</v>
      </c>
      <c r="G1994" s="109" t="s">
        <v>628</v>
      </c>
      <c r="H1994" s="110">
        <v>1</v>
      </c>
      <c r="I1994" s="111">
        <v>40900</v>
      </c>
      <c r="J1994" s="111">
        <f>ROUND(I1994*H1994,2)</f>
        <v>40900</v>
      </c>
      <c r="K1994" s="108" t="s">
        <v>104</v>
      </c>
      <c r="L1994" s="25"/>
      <c r="M1994" s="112" t="s">
        <v>3</v>
      </c>
      <c r="N1994" s="113" t="s">
        <v>40</v>
      </c>
      <c r="O1994" s="114">
        <v>0</v>
      </c>
      <c r="P1994" s="114">
        <f>O1994*H1994</f>
        <v>0</v>
      </c>
      <c r="Q1994" s="114">
        <v>0</v>
      </c>
      <c r="R1994" s="114">
        <f>Q1994*H1994</f>
        <v>0</v>
      </c>
      <c r="S1994" s="114">
        <v>0</v>
      </c>
      <c r="T1994" s="115">
        <f>S1994*H1994</f>
        <v>0</v>
      </c>
      <c r="U1994" s="24"/>
      <c r="V1994" s="24"/>
      <c r="W1994" s="24"/>
      <c r="X1994" s="24"/>
      <c r="Y1994" s="24"/>
      <c r="Z1994" s="24"/>
      <c r="AA1994" s="24"/>
      <c r="AB1994" s="24"/>
      <c r="AC1994" s="24"/>
      <c r="AD1994" s="24"/>
      <c r="AE1994" s="24"/>
      <c r="AR1994" s="116" t="s">
        <v>105</v>
      </c>
      <c r="AT1994" s="116" t="s">
        <v>100</v>
      </c>
      <c r="AU1994" s="116" t="s">
        <v>69</v>
      </c>
      <c r="AY1994" s="12" t="s">
        <v>106</v>
      </c>
      <c r="BE1994" s="117">
        <f>IF(N1994="základní",J1994,0)</f>
        <v>40900</v>
      </c>
      <c r="BF1994" s="117">
        <f>IF(N1994="snížená",J1994,0)</f>
        <v>0</v>
      </c>
      <c r="BG1994" s="117">
        <f>IF(N1994="zákl. přenesená",J1994,0)</f>
        <v>0</v>
      </c>
      <c r="BH1994" s="117">
        <f>IF(N1994="sníž. přenesená",J1994,0)</f>
        <v>0</v>
      </c>
      <c r="BI1994" s="117">
        <f>IF(N1994="nulová",J1994,0)</f>
        <v>0</v>
      </c>
      <c r="BJ1994" s="12" t="s">
        <v>77</v>
      </c>
      <c r="BK1994" s="117">
        <f>ROUND(I1994*H1994,2)</f>
        <v>40900</v>
      </c>
      <c r="BL1994" s="12" t="s">
        <v>105</v>
      </c>
      <c r="BM1994" s="116" t="s">
        <v>3406</v>
      </c>
    </row>
    <row r="1995" spans="1:65" s="2" customFormat="1" ht="19.5">
      <c r="A1995" s="24"/>
      <c r="B1995" s="25"/>
      <c r="C1995" s="24"/>
      <c r="D1995" s="118" t="s">
        <v>108</v>
      </c>
      <c r="E1995" s="24"/>
      <c r="F1995" s="119" t="s">
        <v>3407</v>
      </c>
      <c r="G1995" s="24"/>
      <c r="H1995" s="24"/>
      <c r="I1995" s="24"/>
      <c r="J1995" s="24"/>
      <c r="K1995" s="24"/>
      <c r="L1995" s="25"/>
      <c r="M1995" s="120"/>
      <c r="N1995" s="121"/>
      <c r="O1995" s="45"/>
      <c r="P1995" s="45"/>
      <c r="Q1995" s="45"/>
      <c r="R1995" s="45"/>
      <c r="S1995" s="45"/>
      <c r="T1995" s="46"/>
      <c r="U1995" s="24"/>
      <c r="V1995" s="24"/>
      <c r="W1995" s="24"/>
      <c r="X1995" s="24"/>
      <c r="Y1995" s="24"/>
      <c r="Z1995" s="24"/>
      <c r="AA1995" s="24"/>
      <c r="AB1995" s="24"/>
      <c r="AC1995" s="24"/>
      <c r="AD1995" s="24"/>
      <c r="AE1995" s="24"/>
      <c r="AT1995" s="12" t="s">
        <v>108</v>
      </c>
      <c r="AU1995" s="12" t="s">
        <v>69</v>
      </c>
    </row>
    <row r="1996" spans="1:65" s="2" customFormat="1" ht="19.5">
      <c r="A1996" s="24"/>
      <c r="B1996" s="25"/>
      <c r="C1996" s="24"/>
      <c r="D1996" s="118" t="s">
        <v>110</v>
      </c>
      <c r="E1996" s="24"/>
      <c r="F1996" s="122" t="s">
        <v>3372</v>
      </c>
      <c r="G1996" s="24"/>
      <c r="H1996" s="24"/>
      <c r="I1996" s="24"/>
      <c r="J1996" s="24"/>
      <c r="K1996" s="24"/>
      <c r="L1996" s="25"/>
      <c r="M1996" s="120"/>
      <c r="N1996" s="121"/>
      <c r="O1996" s="45"/>
      <c r="P1996" s="45"/>
      <c r="Q1996" s="45"/>
      <c r="R1996" s="45"/>
      <c r="S1996" s="45"/>
      <c r="T1996" s="46"/>
      <c r="U1996" s="24"/>
      <c r="V1996" s="24"/>
      <c r="W1996" s="24"/>
      <c r="X1996" s="24"/>
      <c r="Y1996" s="24"/>
      <c r="Z1996" s="24"/>
      <c r="AA1996" s="24"/>
      <c r="AB1996" s="24"/>
      <c r="AC1996" s="24"/>
      <c r="AD1996" s="24"/>
      <c r="AE1996" s="24"/>
      <c r="AT1996" s="12" t="s">
        <v>110</v>
      </c>
      <c r="AU1996" s="12" t="s">
        <v>69</v>
      </c>
    </row>
    <row r="1997" spans="1:65" s="2" customFormat="1" ht="16.5" customHeight="1">
      <c r="A1997" s="24"/>
      <c r="B1997" s="105"/>
      <c r="C1997" s="106" t="s">
        <v>3408</v>
      </c>
      <c r="D1997" s="106" t="s">
        <v>100</v>
      </c>
      <c r="E1997" s="107" t="s">
        <v>3409</v>
      </c>
      <c r="F1997" s="108" t="s">
        <v>3410</v>
      </c>
      <c r="G1997" s="109" t="s">
        <v>628</v>
      </c>
      <c r="H1997" s="110">
        <v>5</v>
      </c>
      <c r="I1997" s="111">
        <v>38500</v>
      </c>
      <c r="J1997" s="111">
        <f>ROUND(I1997*H1997,2)</f>
        <v>192500</v>
      </c>
      <c r="K1997" s="108" t="s">
        <v>104</v>
      </c>
      <c r="L1997" s="25"/>
      <c r="M1997" s="112" t="s">
        <v>3</v>
      </c>
      <c r="N1997" s="113" t="s">
        <v>40</v>
      </c>
      <c r="O1997" s="114">
        <v>0</v>
      </c>
      <c r="P1997" s="114">
        <f>O1997*H1997</f>
        <v>0</v>
      </c>
      <c r="Q1997" s="114">
        <v>0</v>
      </c>
      <c r="R1997" s="114">
        <f>Q1997*H1997</f>
        <v>0</v>
      </c>
      <c r="S1997" s="114">
        <v>0</v>
      </c>
      <c r="T1997" s="115">
        <f>S1997*H1997</f>
        <v>0</v>
      </c>
      <c r="U1997" s="24"/>
      <c r="V1997" s="24"/>
      <c r="W1997" s="24"/>
      <c r="X1997" s="24"/>
      <c r="Y1997" s="24"/>
      <c r="Z1997" s="24"/>
      <c r="AA1997" s="24"/>
      <c r="AB1997" s="24"/>
      <c r="AC1997" s="24"/>
      <c r="AD1997" s="24"/>
      <c r="AE1997" s="24"/>
      <c r="AR1997" s="116" t="s">
        <v>105</v>
      </c>
      <c r="AT1997" s="116" t="s">
        <v>100</v>
      </c>
      <c r="AU1997" s="116" t="s">
        <v>69</v>
      </c>
      <c r="AY1997" s="12" t="s">
        <v>106</v>
      </c>
      <c r="BE1997" s="117">
        <f>IF(N1997="základní",J1997,0)</f>
        <v>192500</v>
      </c>
      <c r="BF1997" s="117">
        <f>IF(N1997="snížená",J1997,0)</f>
        <v>0</v>
      </c>
      <c r="BG1997" s="117">
        <f>IF(N1997="zákl. přenesená",J1997,0)</f>
        <v>0</v>
      </c>
      <c r="BH1997" s="117">
        <f>IF(N1997="sníž. přenesená",J1997,0)</f>
        <v>0</v>
      </c>
      <c r="BI1997" s="117">
        <f>IF(N1997="nulová",J1997,0)</f>
        <v>0</v>
      </c>
      <c r="BJ1997" s="12" t="s">
        <v>77</v>
      </c>
      <c r="BK1997" s="117">
        <f>ROUND(I1997*H1997,2)</f>
        <v>192500</v>
      </c>
      <c r="BL1997" s="12" t="s">
        <v>105</v>
      </c>
      <c r="BM1997" s="116" t="s">
        <v>3411</v>
      </c>
    </row>
    <row r="1998" spans="1:65" s="2" customFormat="1" ht="19.5">
      <c r="A1998" s="24"/>
      <c r="B1998" s="25"/>
      <c r="C1998" s="24"/>
      <c r="D1998" s="118" t="s">
        <v>108</v>
      </c>
      <c r="E1998" s="24"/>
      <c r="F1998" s="119" t="s">
        <v>3412</v>
      </c>
      <c r="G1998" s="24"/>
      <c r="H1998" s="24"/>
      <c r="I1998" s="24"/>
      <c r="J1998" s="24"/>
      <c r="K1998" s="24"/>
      <c r="L1998" s="25"/>
      <c r="M1998" s="120"/>
      <c r="N1998" s="121"/>
      <c r="O1998" s="45"/>
      <c r="P1998" s="45"/>
      <c r="Q1998" s="45"/>
      <c r="R1998" s="45"/>
      <c r="S1998" s="45"/>
      <c r="T1998" s="46"/>
      <c r="U1998" s="24"/>
      <c r="V1998" s="24"/>
      <c r="W1998" s="24"/>
      <c r="X1998" s="24"/>
      <c r="Y1998" s="24"/>
      <c r="Z1998" s="24"/>
      <c r="AA1998" s="24"/>
      <c r="AB1998" s="24"/>
      <c r="AC1998" s="24"/>
      <c r="AD1998" s="24"/>
      <c r="AE1998" s="24"/>
      <c r="AT1998" s="12" t="s">
        <v>108</v>
      </c>
      <c r="AU1998" s="12" t="s">
        <v>69</v>
      </c>
    </row>
    <row r="1999" spans="1:65" s="2" customFormat="1" ht="19.5">
      <c r="A1999" s="24"/>
      <c r="B1999" s="25"/>
      <c r="C1999" s="24"/>
      <c r="D1999" s="118" t="s">
        <v>110</v>
      </c>
      <c r="E1999" s="24"/>
      <c r="F1999" s="122" t="s">
        <v>3372</v>
      </c>
      <c r="G1999" s="24"/>
      <c r="H1999" s="24"/>
      <c r="I1999" s="24"/>
      <c r="J1999" s="24"/>
      <c r="K1999" s="24"/>
      <c r="L1999" s="25"/>
      <c r="M1999" s="120"/>
      <c r="N1999" s="121"/>
      <c r="O1999" s="45"/>
      <c r="P1999" s="45"/>
      <c r="Q1999" s="45"/>
      <c r="R1999" s="45"/>
      <c r="S1999" s="45"/>
      <c r="T1999" s="46"/>
      <c r="U1999" s="24"/>
      <c r="V1999" s="24"/>
      <c r="W1999" s="24"/>
      <c r="X1999" s="24"/>
      <c r="Y1999" s="24"/>
      <c r="Z1999" s="24"/>
      <c r="AA1999" s="24"/>
      <c r="AB1999" s="24"/>
      <c r="AC1999" s="24"/>
      <c r="AD1999" s="24"/>
      <c r="AE1999" s="24"/>
      <c r="AT1999" s="12" t="s">
        <v>110</v>
      </c>
      <c r="AU1999" s="12" t="s">
        <v>69</v>
      </c>
    </row>
    <row r="2000" spans="1:65" s="2" customFormat="1" ht="16.5" customHeight="1">
      <c r="A2000" s="24"/>
      <c r="B2000" s="105"/>
      <c r="C2000" s="106" t="s">
        <v>3413</v>
      </c>
      <c r="D2000" s="106" t="s">
        <v>100</v>
      </c>
      <c r="E2000" s="107" t="s">
        <v>3414</v>
      </c>
      <c r="F2000" s="108" t="s">
        <v>3415</v>
      </c>
      <c r="G2000" s="109" t="s">
        <v>628</v>
      </c>
      <c r="H2000" s="110">
        <v>2</v>
      </c>
      <c r="I2000" s="111">
        <v>42500</v>
      </c>
      <c r="J2000" s="111">
        <f>ROUND(I2000*H2000,2)</f>
        <v>85000</v>
      </c>
      <c r="K2000" s="108" t="s">
        <v>104</v>
      </c>
      <c r="L2000" s="25"/>
      <c r="M2000" s="112" t="s">
        <v>3</v>
      </c>
      <c r="N2000" s="113" t="s">
        <v>40</v>
      </c>
      <c r="O2000" s="114">
        <v>0</v>
      </c>
      <c r="P2000" s="114">
        <f>O2000*H2000</f>
        <v>0</v>
      </c>
      <c r="Q2000" s="114">
        <v>0</v>
      </c>
      <c r="R2000" s="114">
        <f>Q2000*H2000</f>
        <v>0</v>
      </c>
      <c r="S2000" s="114">
        <v>0</v>
      </c>
      <c r="T2000" s="115">
        <f>S2000*H2000</f>
        <v>0</v>
      </c>
      <c r="U2000" s="24"/>
      <c r="V2000" s="24"/>
      <c r="W2000" s="24"/>
      <c r="X2000" s="24"/>
      <c r="Y2000" s="24"/>
      <c r="Z2000" s="24"/>
      <c r="AA2000" s="24"/>
      <c r="AB2000" s="24"/>
      <c r="AC2000" s="24"/>
      <c r="AD2000" s="24"/>
      <c r="AE2000" s="24"/>
      <c r="AR2000" s="116" t="s">
        <v>105</v>
      </c>
      <c r="AT2000" s="116" t="s">
        <v>100</v>
      </c>
      <c r="AU2000" s="116" t="s">
        <v>69</v>
      </c>
      <c r="AY2000" s="12" t="s">
        <v>106</v>
      </c>
      <c r="BE2000" s="117">
        <f>IF(N2000="základní",J2000,0)</f>
        <v>85000</v>
      </c>
      <c r="BF2000" s="117">
        <f>IF(N2000="snížená",J2000,0)</f>
        <v>0</v>
      </c>
      <c r="BG2000" s="117">
        <f>IF(N2000="zákl. přenesená",J2000,0)</f>
        <v>0</v>
      </c>
      <c r="BH2000" s="117">
        <f>IF(N2000="sníž. přenesená",J2000,0)</f>
        <v>0</v>
      </c>
      <c r="BI2000" s="117">
        <f>IF(N2000="nulová",J2000,0)</f>
        <v>0</v>
      </c>
      <c r="BJ2000" s="12" t="s">
        <v>77</v>
      </c>
      <c r="BK2000" s="117">
        <f>ROUND(I2000*H2000,2)</f>
        <v>85000</v>
      </c>
      <c r="BL2000" s="12" t="s">
        <v>105</v>
      </c>
      <c r="BM2000" s="116" t="s">
        <v>3416</v>
      </c>
    </row>
    <row r="2001" spans="1:65" s="2" customFormat="1" ht="19.5">
      <c r="A2001" s="24"/>
      <c r="B2001" s="25"/>
      <c r="C2001" s="24"/>
      <c r="D2001" s="118" t="s">
        <v>108</v>
      </c>
      <c r="E2001" s="24"/>
      <c r="F2001" s="119" t="s">
        <v>3417</v>
      </c>
      <c r="G2001" s="24"/>
      <c r="H2001" s="24"/>
      <c r="I2001" s="24"/>
      <c r="J2001" s="24"/>
      <c r="K2001" s="24"/>
      <c r="L2001" s="25"/>
      <c r="M2001" s="120"/>
      <c r="N2001" s="121"/>
      <c r="O2001" s="45"/>
      <c r="P2001" s="45"/>
      <c r="Q2001" s="45"/>
      <c r="R2001" s="45"/>
      <c r="S2001" s="45"/>
      <c r="T2001" s="46"/>
      <c r="U2001" s="24"/>
      <c r="V2001" s="24"/>
      <c r="W2001" s="24"/>
      <c r="X2001" s="24"/>
      <c r="Y2001" s="24"/>
      <c r="Z2001" s="24"/>
      <c r="AA2001" s="24"/>
      <c r="AB2001" s="24"/>
      <c r="AC2001" s="24"/>
      <c r="AD2001" s="24"/>
      <c r="AE2001" s="24"/>
      <c r="AT2001" s="12" t="s">
        <v>108</v>
      </c>
      <c r="AU2001" s="12" t="s">
        <v>69</v>
      </c>
    </row>
    <row r="2002" spans="1:65" s="2" customFormat="1" ht="19.5">
      <c r="A2002" s="24"/>
      <c r="B2002" s="25"/>
      <c r="C2002" s="24"/>
      <c r="D2002" s="118" t="s">
        <v>110</v>
      </c>
      <c r="E2002" s="24"/>
      <c r="F2002" s="122" t="s">
        <v>3372</v>
      </c>
      <c r="G2002" s="24"/>
      <c r="H2002" s="24"/>
      <c r="I2002" s="24"/>
      <c r="J2002" s="24"/>
      <c r="K2002" s="24"/>
      <c r="L2002" s="25"/>
      <c r="M2002" s="120"/>
      <c r="N2002" s="121"/>
      <c r="O2002" s="45"/>
      <c r="P2002" s="45"/>
      <c r="Q2002" s="45"/>
      <c r="R2002" s="45"/>
      <c r="S2002" s="45"/>
      <c r="T2002" s="46"/>
      <c r="U2002" s="24"/>
      <c r="V2002" s="24"/>
      <c r="W2002" s="24"/>
      <c r="X2002" s="24"/>
      <c r="Y2002" s="24"/>
      <c r="Z2002" s="24"/>
      <c r="AA2002" s="24"/>
      <c r="AB2002" s="24"/>
      <c r="AC2002" s="24"/>
      <c r="AD2002" s="24"/>
      <c r="AE2002" s="24"/>
      <c r="AT2002" s="12" t="s">
        <v>110</v>
      </c>
      <c r="AU2002" s="12" t="s">
        <v>69</v>
      </c>
    </row>
    <row r="2003" spans="1:65" s="2" customFormat="1" ht="21.75" customHeight="1">
      <c r="A2003" s="24"/>
      <c r="B2003" s="105"/>
      <c r="C2003" s="106" t="s">
        <v>3418</v>
      </c>
      <c r="D2003" s="106" t="s">
        <v>100</v>
      </c>
      <c r="E2003" s="107" t="s">
        <v>3419</v>
      </c>
      <c r="F2003" s="108" t="s">
        <v>3420</v>
      </c>
      <c r="G2003" s="109" t="s">
        <v>628</v>
      </c>
      <c r="H2003" s="110">
        <v>0.1</v>
      </c>
      <c r="I2003" s="111">
        <v>35000</v>
      </c>
      <c r="J2003" s="111">
        <f>ROUND(I2003*H2003,2)</f>
        <v>3500</v>
      </c>
      <c r="K2003" s="108" t="s">
        <v>104</v>
      </c>
      <c r="L2003" s="25"/>
      <c r="M2003" s="112" t="s">
        <v>3</v>
      </c>
      <c r="N2003" s="113" t="s">
        <v>40</v>
      </c>
      <c r="O2003" s="114">
        <v>0</v>
      </c>
      <c r="P2003" s="114">
        <f>O2003*H2003</f>
        <v>0</v>
      </c>
      <c r="Q2003" s="114">
        <v>0</v>
      </c>
      <c r="R2003" s="114">
        <f>Q2003*H2003</f>
        <v>0</v>
      </c>
      <c r="S2003" s="114">
        <v>0</v>
      </c>
      <c r="T2003" s="115">
        <f>S2003*H2003</f>
        <v>0</v>
      </c>
      <c r="U2003" s="24"/>
      <c r="V2003" s="24"/>
      <c r="W2003" s="24"/>
      <c r="X2003" s="24"/>
      <c r="Y2003" s="24"/>
      <c r="Z2003" s="24"/>
      <c r="AA2003" s="24"/>
      <c r="AB2003" s="24"/>
      <c r="AC2003" s="24"/>
      <c r="AD2003" s="24"/>
      <c r="AE2003" s="24"/>
      <c r="AR2003" s="116" t="s">
        <v>105</v>
      </c>
      <c r="AT2003" s="116" t="s">
        <v>100</v>
      </c>
      <c r="AU2003" s="116" t="s">
        <v>69</v>
      </c>
      <c r="AY2003" s="12" t="s">
        <v>106</v>
      </c>
      <c r="BE2003" s="117">
        <f>IF(N2003="základní",J2003,0)</f>
        <v>3500</v>
      </c>
      <c r="BF2003" s="117">
        <f>IF(N2003="snížená",J2003,0)</f>
        <v>0</v>
      </c>
      <c r="BG2003" s="117">
        <f>IF(N2003="zákl. přenesená",J2003,0)</f>
        <v>0</v>
      </c>
      <c r="BH2003" s="117">
        <f>IF(N2003="sníž. přenesená",J2003,0)</f>
        <v>0</v>
      </c>
      <c r="BI2003" s="117">
        <f>IF(N2003="nulová",J2003,0)</f>
        <v>0</v>
      </c>
      <c r="BJ2003" s="12" t="s">
        <v>77</v>
      </c>
      <c r="BK2003" s="117">
        <f>ROUND(I2003*H2003,2)</f>
        <v>3500</v>
      </c>
      <c r="BL2003" s="12" t="s">
        <v>105</v>
      </c>
      <c r="BM2003" s="116" t="s">
        <v>3421</v>
      </c>
    </row>
    <row r="2004" spans="1:65" s="2" customFormat="1" ht="19.5">
      <c r="A2004" s="24"/>
      <c r="B2004" s="25"/>
      <c r="C2004" s="24"/>
      <c r="D2004" s="118" t="s">
        <v>108</v>
      </c>
      <c r="E2004" s="24"/>
      <c r="F2004" s="119" t="s">
        <v>3422</v>
      </c>
      <c r="G2004" s="24"/>
      <c r="H2004" s="24"/>
      <c r="I2004" s="24"/>
      <c r="J2004" s="24"/>
      <c r="K2004" s="24"/>
      <c r="L2004" s="25"/>
      <c r="M2004" s="120"/>
      <c r="N2004" s="121"/>
      <c r="O2004" s="45"/>
      <c r="P2004" s="45"/>
      <c r="Q2004" s="45"/>
      <c r="R2004" s="45"/>
      <c r="S2004" s="45"/>
      <c r="T2004" s="46"/>
      <c r="U2004" s="24"/>
      <c r="V2004" s="24"/>
      <c r="W2004" s="24"/>
      <c r="X2004" s="24"/>
      <c r="Y2004" s="24"/>
      <c r="Z2004" s="24"/>
      <c r="AA2004" s="24"/>
      <c r="AB2004" s="24"/>
      <c r="AC2004" s="24"/>
      <c r="AD2004" s="24"/>
      <c r="AE2004" s="24"/>
      <c r="AT2004" s="12" t="s">
        <v>108</v>
      </c>
      <c r="AU2004" s="12" t="s">
        <v>69</v>
      </c>
    </row>
    <row r="2005" spans="1:65" s="2" customFormat="1" ht="19.5">
      <c r="A2005" s="24"/>
      <c r="B2005" s="25"/>
      <c r="C2005" s="24"/>
      <c r="D2005" s="118" t="s">
        <v>110</v>
      </c>
      <c r="E2005" s="24"/>
      <c r="F2005" s="122" t="s">
        <v>3372</v>
      </c>
      <c r="G2005" s="24"/>
      <c r="H2005" s="24"/>
      <c r="I2005" s="24"/>
      <c r="J2005" s="24"/>
      <c r="K2005" s="24"/>
      <c r="L2005" s="25"/>
      <c r="M2005" s="120"/>
      <c r="N2005" s="121"/>
      <c r="O2005" s="45"/>
      <c r="P2005" s="45"/>
      <c r="Q2005" s="45"/>
      <c r="R2005" s="45"/>
      <c r="S2005" s="45"/>
      <c r="T2005" s="46"/>
      <c r="U2005" s="24"/>
      <c r="V2005" s="24"/>
      <c r="W2005" s="24"/>
      <c r="X2005" s="24"/>
      <c r="Y2005" s="24"/>
      <c r="Z2005" s="24"/>
      <c r="AA2005" s="24"/>
      <c r="AB2005" s="24"/>
      <c r="AC2005" s="24"/>
      <c r="AD2005" s="24"/>
      <c r="AE2005" s="24"/>
      <c r="AT2005" s="12" t="s">
        <v>110</v>
      </c>
      <c r="AU2005" s="12" t="s">
        <v>69</v>
      </c>
    </row>
    <row r="2006" spans="1:65" s="2" customFormat="1" ht="21.75" customHeight="1">
      <c r="A2006" s="24"/>
      <c r="B2006" s="105"/>
      <c r="C2006" s="106" t="s">
        <v>3423</v>
      </c>
      <c r="D2006" s="106" t="s">
        <v>100</v>
      </c>
      <c r="E2006" s="107" t="s">
        <v>3424</v>
      </c>
      <c r="F2006" s="108" t="s">
        <v>3425</v>
      </c>
      <c r="G2006" s="109" t="s">
        <v>628</v>
      </c>
      <c r="H2006" s="110">
        <v>0.1</v>
      </c>
      <c r="I2006" s="111">
        <v>35600</v>
      </c>
      <c r="J2006" s="111">
        <f>ROUND(I2006*H2006,2)</f>
        <v>3560</v>
      </c>
      <c r="K2006" s="108" t="s">
        <v>104</v>
      </c>
      <c r="L2006" s="25"/>
      <c r="M2006" s="112" t="s">
        <v>3</v>
      </c>
      <c r="N2006" s="113" t="s">
        <v>40</v>
      </c>
      <c r="O2006" s="114">
        <v>0</v>
      </c>
      <c r="P2006" s="114">
        <f>O2006*H2006</f>
        <v>0</v>
      </c>
      <c r="Q2006" s="114">
        <v>0</v>
      </c>
      <c r="R2006" s="114">
        <f>Q2006*H2006</f>
        <v>0</v>
      </c>
      <c r="S2006" s="114">
        <v>0</v>
      </c>
      <c r="T2006" s="115">
        <f>S2006*H2006</f>
        <v>0</v>
      </c>
      <c r="U2006" s="24"/>
      <c r="V2006" s="24"/>
      <c r="W2006" s="24"/>
      <c r="X2006" s="24"/>
      <c r="Y2006" s="24"/>
      <c r="Z2006" s="24"/>
      <c r="AA2006" s="24"/>
      <c r="AB2006" s="24"/>
      <c r="AC2006" s="24"/>
      <c r="AD2006" s="24"/>
      <c r="AE2006" s="24"/>
      <c r="AR2006" s="116" t="s">
        <v>105</v>
      </c>
      <c r="AT2006" s="116" t="s">
        <v>100</v>
      </c>
      <c r="AU2006" s="116" t="s">
        <v>69</v>
      </c>
      <c r="AY2006" s="12" t="s">
        <v>106</v>
      </c>
      <c r="BE2006" s="117">
        <f>IF(N2006="základní",J2006,0)</f>
        <v>3560</v>
      </c>
      <c r="BF2006" s="117">
        <f>IF(N2006="snížená",J2006,0)</f>
        <v>0</v>
      </c>
      <c r="BG2006" s="117">
        <f>IF(N2006="zákl. přenesená",J2006,0)</f>
        <v>0</v>
      </c>
      <c r="BH2006" s="117">
        <f>IF(N2006="sníž. přenesená",J2006,0)</f>
        <v>0</v>
      </c>
      <c r="BI2006" s="117">
        <f>IF(N2006="nulová",J2006,0)</f>
        <v>0</v>
      </c>
      <c r="BJ2006" s="12" t="s">
        <v>77</v>
      </c>
      <c r="BK2006" s="117">
        <f>ROUND(I2006*H2006,2)</f>
        <v>3560</v>
      </c>
      <c r="BL2006" s="12" t="s">
        <v>105</v>
      </c>
      <c r="BM2006" s="116" t="s">
        <v>3426</v>
      </c>
    </row>
    <row r="2007" spans="1:65" s="2" customFormat="1" ht="19.5">
      <c r="A2007" s="24"/>
      <c r="B2007" s="25"/>
      <c r="C2007" s="24"/>
      <c r="D2007" s="118" t="s">
        <v>108</v>
      </c>
      <c r="E2007" s="24"/>
      <c r="F2007" s="119" t="s">
        <v>3427</v>
      </c>
      <c r="G2007" s="24"/>
      <c r="H2007" s="24"/>
      <c r="I2007" s="24"/>
      <c r="J2007" s="24"/>
      <c r="K2007" s="24"/>
      <c r="L2007" s="25"/>
      <c r="M2007" s="120"/>
      <c r="N2007" s="121"/>
      <c r="O2007" s="45"/>
      <c r="P2007" s="45"/>
      <c r="Q2007" s="45"/>
      <c r="R2007" s="45"/>
      <c r="S2007" s="45"/>
      <c r="T2007" s="46"/>
      <c r="U2007" s="24"/>
      <c r="V2007" s="24"/>
      <c r="W2007" s="24"/>
      <c r="X2007" s="24"/>
      <c r="Y2007" s="24"/>
      <c r="Z2007" s="24"/>
      <c r="AA2007" s="24"/>
      <c r="AB2007" s="24"/>
      <c r="AC2007" s="24"/>
      <c r="AD2007" s="24"/>
      <c r="AE2007" s="24"/>
      <c r="AT2007" s="12" t="s">
        <v>108</v>
      </c>
      <c r="AU2007" s="12" t="s">
        <v>69</v>
      </c>
    </row>
    <row r="2008" spans="1:65" s="2" customFormat="1" ht="19.5">
      <c r="A2008" s="24"/>
      <c r="B2008" s="25"/>
      <c r="C2008" s="24"/>
      <c r="D2008" s="118" t="s">
        <v>110</v>
      </c>
      <c r="E2008" s="24"/>
      <c r="F2008" s="122" t="s">
        <v>3372</v>
      </c>
      <c r="G2008" s="24"/>
      <c r="H2008" s="24"/>
      <c r="I2008" s="24"/>
      <c r="J2008" s="24"/>
      <c r="K2008" s="24"/>
      <c r="L2008" s="25"/>
      <c r="M2008" s="120"/>
      <c r="N2008" s="121"/>
      <c r="O2008" s="45"/>
      <c r="P2008" s="45"/>
      <c r="Q2008" s="45"/>
      <c r="R2008" s="45"/>
      <c r="S2008" s="45"/>
      <c r="T2008" s="46"/>
      <c r="U2008" s="24"/>
      <c r="V2008" s="24"/>
      <c r="W2008" s="24"/>
      <c r="X2008" s="24"/>
      <c r="Y2008" s="24"/>
      <c r="Z2008" s="24"/>
      <c r="AA2008" s="24"/>
      <c r="AB2008" s="24"/>
      <c r="AC2008" s="24"/>
      <c r="AD2008" s="24"/>
      <c r="AE2008" s="24"/>
      <c r="AT2008" s="12" t="s">
        <v>110</v>
      </c>
      <c r="AU2008" s="12" t="s">
        <v>69</v>
      </c>
    </row>
    <row r="2009" spans="1:65" s="2" customFormat="1" ht="16.5" customHeight="1">
      <c r="A2009" s="24"/>
      <c r="B2009" s="105"/>
      <c r="C2009" s="106" t="s">
        <v>3428</v>
      </c>
      <c r="D2009" s="106" t="s">
        <v>100</v>
      </c>
      <c r="E2009" s="107" t="s">
        <v>3429</v>
      </c>
      <c r="F2009" s="108" t="s">
        <v>3430</v>
      </c>
      <c r="G2009" s="109" t="s">
        <v>628</v>
      </c>
      <c r="H2009" s="110">
        <v>0.1</v>
      </c>
      <c r="I2009" s="111">
        <v>39300</v>
      </c>
      <c r="J2009" s="111">
        <f>ROUND(I2009*H2009,2)</f>
        <v>3930</v>
      </c>
      <c r="K2009" s="108" t="s">
        <v>104</v>
      </c>
      <c r="L2009" s="25"/>
      <c r="M2009" s="112" t="s">
        <v>3</v>
      </c>
      <c r="N2009" s="113" t="s">
        <v>40</v>
      </c>
      <c r="O2009" s="114">
        <v>0</v>
      </c>
      <c r="P2009" s="114">
        <f>O2009*H2009</f>
        <v>0</v>
      </c>
      <c r="Q2009" s="114">
        <v>0</v>
      </c>
      <c r="R2009" s="114">
        <f>Q2009*H2009</f>
        <v>0</v>
      </c>
      <c r="S2009" s="114">
        <v>0</v>
      </c>
      <c r="T2009" s="115">
        <f>S2009*H2009</f>
        <v>0</v>
      </c>
      <c r="U2009" s="24"/>
      <c r="V2009" s="24"/>
      <c r="W2009" s="24"/>
      <c r="X2009" s="24"/>
      <c r="Y2009" s="24"/>
      <c r="Z2009" s="24"/>
      <c r="AA2009" s="24"/>
      <c r="AB2009" s="24"/>
      <c r="AC2009" s="24"/>
      <c r="AD2009" s="24"/>
      <c r="AE2009" s="24"/>
      <c r="AR2009" s="116" t="s">
        <v>105</v>
      </c>
      <c r="AT2009" s="116" t="s">
        <v>100</v>
      </c>
      <c r="AU2009" s="116" t="s">
        <v>69</v>
      </c>
      <c r="AY2009" s="12" t="s">
        <v>106</v>
      </c>
      <c r="BE2009" s="117">
        <f>IF(N2009="základní",J2009,0)</f>
        <v>3930</v>
      </c>
      <c r="BF2009" s="117">
        <f>IF(N2009="snížená",J2009,0)</f>
        <v>0</v>
      </c>
      <c r="BG2009" s="117">
        <f>IF(N2009="zákl. přenesená",J2009,0)</f>
        <v>0</v>
      </c>
      <c r="BH2009" s="117">
        <f>IF(N2009="sníž. přenesená",J2009,0)</f>
        <v>0</v>
      </c>
      <c r="BI2009" s="117">
        <f>IF(N2009="nulová",J2009,0)</f>
        <v>0</v>
      </c>
      <c r="BJ2009" s="12" t="s">
        <v>77</v>
      </c>
      <c r="BK2009" s="117">
        <f>ROUND(I2009*H2009,2)</f>
        <v>3930</v>
      </c>
      <c r="BL2009" s="12" t="s">
        <v>105</v>
      </c>
      <c r="BM2009" s="116" t="s">
        <v>3431</v>
      </c>
    </row>
    <row r="2010" spans="1:65" s="2" customFormat="1" ht="19.5">
      <c r="A2010" s="24"/>
      <c r="B2010" s="25"/>
      <c r="C2010" s="24"/>
      <c r="D2010" s="118" t="s">
        <v>108</v>
      </c>
      <c r="E2010" s="24"/>
      <c r="F2010" s="119" t="s">
        <v>3432</v>
      </c>
      <c r="G2010" s="24"/>
      <c r="H2010" s="24"/>
      <c r="I2010" s="24"/>
      <c r="J2010" s="24"/>
      <c r="K2010" s="24"/>
      <c r="L2010" s="25"/>
      <c r="M2010" s="120"/>
      <c r="N2010" s="121"/>
      <c r="O2010" s="45"/>
      <c r="P2010" s="45"/>
      <c r="Q2010" s="45"/>
      <c r="R2010" s="45"/>
      <c r="S2010" s="45"/>
      <c r="T2010" s="46"/>
      <c r="U2010" s="24"/>
      <c r="V2010" s="24"/>
      <c r="W2010" s="24"/>
      <c r="X2010" s="24"/>
      <c r="Y2010" s="24"/>
      <c r="Z2010" s="24"/>
      <c r="AA2010" s="24"/>
      <c r="AB2010" s="24"/>
      <c r="AC2010" s="24"/>
      <c r="AD2010" s="24"/>
      <c r="AE2010" s="24"/>
      <c r="AT2010" s="12" t="s">
        <v>108</v>
      </c>
      <c r="AU2010" s="12" t="s">
        <v>69</v>
      </c>
    </row>
    <row r="2011" spans="1:65" s="2" customFormat="1" ht="19.5">
      <c r="A2011" s="24"/>
      <c r="B2011" s="25"/>
      <c r="C2011" s="24"/>
      <c r="D2011" s="118" t="s">
        <v>110</v>
      </c>
      <c r="E2011" s="24"/>
      <c r="F2011" s="122" t="s">
        <v>3372</v>
      </c>
      <c r="G2011" s="24"/>
      <c r="H2011" s="24"/>
      <c r="I2011" s="24"/>
      <c r="J2011" s="24"/>
      <c r="K2011" s="24"/>
      <c r="L2011" s="25"/>
      <c r="M2011" s="120"/>
      <c r="N2011" s="121"/>
      <c r="O2011" s="45"/>
      <c r="P2011" s="45"/>
      <c r="Q2011" s="45"/>
      <c r="R2011" s="45"/>
      <c r="S2011" s="45"/>
      <c r="T2011" s="46"/>
      <c r="U2011" s="24"/>
      <c r="V2011" s="24"/>
      <c r="W2011" s="24"/>
      <c r="X2011" s="24"/>
      <c r="Y2011" s="24"/>
      <c r="Z2011" s="24"/>
      <c r="AA2011" s="24"/>
      <c r="AB2011" s="24"/>
      <c r="AC2011" s="24"/>
      <c r="AD2011" s="24"/>
      <c r="AE2011" s="24"/>
      <c r="AT2011" s="12" t="s">
        <v>110</v>
      </c>
      <c r="AU2011" s="12" t="s">
        <v>69</v>
      </c>
    </row>
    <row r="2012" spans="1:65" s="2" customFormat="1" ht="16.5" customHeight="1">
      <c r="A2012" s="24"/>
      <c r="B2012" s="105"/>
      <c r="C2012" s="106" t="s">
        <v>3433</v>
      </c>
      <c r="D2012" s="106" t="s">
        <v>100</v>
      </c>
      <c r="E2012" s="107" t="s">
        <v>3434</v>
      </c>
      <c r="F2012" s="108" t="s">
        <v>3435</v>
      </c>
      <c r="G2012" s="109" t="s">
        <v>628</v>
      </c>
      <c r="H2012" s="110">
        <v>0.1</v>
      </c>
      <c r="I2012" s="111">
        <v>39300</v>
      </c>
      <c r="J2012" s="111">
        <f>ROUND(I2012*H2012,2)</f>
        <v>3930</v>
      </c>
      <c r="K2012" s="108" t="s">
        <v>104</v>
      </c>
      <c r="L2012" s="25"/>
      <c r="M2012" s="112" t="s">
        <v>3</v>
      </c>
      <c r="N2012" s="113" t="s">
        <v>40</v>
      </c>
      <c r="O2012" s="114">
        <v>0</v>
      </c>
      <c r="P2012" s="114">
        <f>O2012*H2012</f>
        <v>0</v>
      </c>
      <c r="Q2012" s="114">
        <v>0</v>
      </c>
      <c r="R2012" s="114">
        <f>Q2012*H2012</f>
        <v>0</v>
      </c>
      <c r="S2012" s="114">
        <v>0</v>
      </c>
      <c r="T2012" s="115">
        <f>S2012*H2012</f>
        <v>0</v>
      </c>
      <c r="U2012" s="24"/>
      <c r="V2012" s="24"/>
      <c r="W2012" s="24"/>
      <c r="X2012" s="24"/>
      <c r="Y2012" s="24"/>
      <c r="Z2012" s="24"/>
      <c r="AA2012" s="24"/>
      <c r="AB2012" s="24"/>
      <c r="AC2012" s="24"/>
      <c r="AD2012" s="24"/>
      <c r="AE2012" s="24"/>
      <c r="AR2012" s="116" t="s">
        <v>105</v>
      </c>
      <c r="AT2012" s="116" t="s">
        <v>100</v>
      </c>
      <c r="AU2012" s="116" t="s">
        <v>69</v>
      </c>
      <c r="AY2012" s="12" t="s">
        <v>106</v>
      </c>
      <c r="BE2012" s="117">
        <f>IF(N2012="základní",J2012,0)</f>
        <v>3930</v>
      </c>
      <c r="BF2012" s="117">
        <f>IF(N2012="snížená",J2012,0)</f>
        <v>0</v>
      </c>
      <c r="BG2012" s="117">
        <f>IF(N2012="zákl. přenesená",J2012,0)</f>
        <v>0</v>
      </c>
      <c r="BH2012" s="117">
        <f>IF(N2012="sníž. přenesená",J2012,0)</f>
        <v>0</v>
      </c>
      <c r="BI2012" s="117">
        <f>IF(N2012="nulová",J2012,0)</f>
        <v>0</v>
      </c>
      <c r="BJ2012" s="12" t="s">
        <v>77</v>
      </c>
      <c r="BK2012" s="117">
        <f>ROUND(I2012*H2012,2)</f>
        <v>3930</v>
      </c>
      <c r="BL2012" s="12" t="s">
        <v>105</v>
      </c>
      <c r="BM2012" s="116" t="s">
        <v>3436</v>
      </c>
    </row>
    <row r="2013" spans="1:65" s="2" customFormat="1" ht="19.5">
      <c r="A2013" s="24"/>
      <c r="B2013" s="25"/>
      <c r="C2013" s="24"/>
      <c r="D2013" s="118" t="s">
        <v>108</v>
      </c>
      <c r="E2013" s="24"/>
      <c r="F2013" s="119" t="s">
        <v>3437</v>
      </c>
      <c r="G2013" s="24"/>
      <c r="H2013" s="24"/>
      <c r="I2013" s="24"/>
      <c r="J2013" s="24"/>
      <c r="K2013" s="24"/>
      <c r="L2013" s="25"/>
      <c r="M2013" s="120"/>
      <c r="N2013" s="121"/>
      <c r="O2013" s="45"/>
      <c r="P2013" s="45"/>
      <c r="Q2013" s="45"/>
      <c r="R2013" s="45"/>
      <c r="S2013" s="45"/>
      <c r="T2013" s="46"/>
      <c r="U2013" s="24"/>
      <c r="V2013" s="24"/>
      <c r="W2013" s="24"/>
      <c r="X2013" s="24"/>
      <c r="Y2013" s="24"/>
      <c r="Z2013" s="24"/>
      <c r="AA2013" s="24"/>
      <c r="AB2013" s="24"/>
      <c r="AC2013" s="24"/>
      <c r="AD2013" s="24"/>
      <c r="AE2013" s="24"/>
      <c r="AT2013" s="12" t="s">
        <v>108</v>
      </c>
      <c r="AU2013" s="12" t="s">
        <v>69</v>
      </c>
    </row>
    <row r="2014" spans="1:65" s="2" customFormat="1" ht="19.5">
      <c r="A2014" s="24"/>
      <c r="B2014" s="25"/>
      <c r="C2014" s="24"/>
      <c r="D2014" s="118" t="s">
        <v>110</v>
      </c>
      <c r="E2014" s="24"/>
      <c r="F2014" s="122" t="s">
        <v>3372</v>
      </c>
      <c r="G2014" s="24"/>
      <c r="H2014" s="24"/>
      <c r="I2014" s="24"/>
      <c r="J2014" s="24"/>
      <c r="K2014" s="24"/>
      <c r="L2014" s="25"/>
      <c r="M2014" s="120"/>
      <c r="N2014" s="121"/>
      <c r="O2014" s="45"/>
      <c r="P2014" s="45"/>
      <c r="Q2014" s="45"/>
      <c r="R2014" s="45"/>
      <c r="S2014" s="45"/>
      <c r="T2014" s="46"/>
      <c r="U2014" s="24"/>
      <c r="V2014" s="24"/>
      <c r="W2014" s="24"/>
      <c r="X2014" s="24"/>
      <c r="Y2014" s="24"/>
      <c r="Z2014" s="24"/>
      <c r="AA2014" s="24"/>
      <c r="AB2014" s="24"/>
      <c r="AC2014" s="24"/>
      <c r="AD2014" s="24"/>
      <c r="AE2014" s="24"/>
      <c r="AT2014" s="12" t="s">
        <v>110</v>
      </c>
      <c r="AU2014" s="12" t="s">
        <v>69</v>
      </c>
    </row>
    <row r="2015" spans="1:65" s="2" customFormat="1" ht="21.75" customHeight="1">
      <c r="A2015" s="24"/>
      <c r="B2015" s="105"/>
      <c r="C2015" s="106" t="s">
        <v>3438</v>
      </c>
      <c r="D2015" s="106" t="s">
        <v>100</v>
      </c>
      <c r="E2015" s="107" t="s">
        <v>3439</v>
      </c>
      <c r="F2015" s="108" t="s">
        <v>3440</v>
      </c>
      <c r="G2015" s="109" t="s">
        <v>628</v>
      </c>
      <c r="H2015" s="110">
        <v>0.1</v>
      </c>
      <c r="I2015" s="111">
        <v>70000</v>
      </c>
      <c r="J2015" s="111">
        <f>ROUND(I2015*H2015,2)</f>
        <v>7000</v>
      </c>
      <c r="K2015" s="108" t="s">
        <v>104</v>
      </c>
      <c r="L2015" s="25"/>
      <c r="M2015" s="112" t="s">
        <v>3</v>
      </c>
      <c r="N2015" s="113" t="s">
        <v>40</v>
      </c>
      <c r="O2015" s="114">
        <v>0</v>
      </c>
      <c r="P2015" s="114">
        <f>O2015*H2015</f>
        <v>0</v>
      </c>
      <c r="Q2015" s="114">
        <v>0</v>
      </c>
      <c r="R2015" s="114">
        <f>Q2015*H2015</f>
        <v>0</v>
      </c>
      <c r="S2015" s="114">
        <v>0</v>
      </c>
      <c r="T2015" s="115">
        <f>S2015*H2015</f>
        <v>0</v>
      </c>
      <c r="U2015" s="24"/>
      <c r="V2015" s="24"/>
      <c r="W2015" s="24"/>
      <c r="X2015" s="24"/>
      <c r="Y2015" s="24"/>
      <c r="Z2015" s="24"/>
      <c r="AA2015" s="24"/>
      <c r="AB2015" s="24"/>
      <c r="AC2015" s="24"/>
      <c r="AD2015" s="24"/>
      <c r="AE2015" s="24"/>
      <c r="AR2015" s="116" t="s">
        <v>105</v>
      </c>
      <c r="AT2015" s="116" t="s">
        <v>100</v>
      </c>
      <c r="AU2015" s="116" t="s">
        <v>69</v>
      </c>
      <c r="AY2015" s="12" t="s">
        <v>106</v>
      </c>
      <c r="BE2015" s="117">
        <f>IF(N2015="základní",J2015,0)</f>
        <v>7000</v>
      </c>
      <c r="BF2015" s="117">
        <f>IF(N2015="snížená",J2015,0)</f>
        <v>0</v>
      </c>
      <c r="BG2015" s="117">
        <f>IF(N2015="zákl. přenesená",J2015,0)</f>
        <v>0</v>
      </c>
      <c r="BH2015" s="117">
        <f>IF(N2015="sníž. přenesená",J2015,0)</f>
        <v>0</v>
      </c>
      <c r="BI2015" s="117">
        <f>IF(N2015="nulová",J2015,0)</f>
        <v>0</v>
      </c>
      <c r="BJ2015" s="12" t="s">
        <v>77</v>
      </c>
      <c r="BK2015" s="117">
        <f>ROUND(I2015*H2015,2)</f>
        <v>7000</v>
      </c>
      <c r="BL2015" s="12" t="s">
        <v>105</v>
      </c>
      <c r="BM2015" s="116" t="s">
        <v>3441</v>
      </c>
    </row>
    <row r="2016" spans="1:65" s="2" customFormat="1" ht="19.5">
      <c r="A2016" s="24"/>
      <c r="B2016" s="25"/>
      <c r="C2016" s="24"/>
      <c r="D2016" s="118" t="s">
        <v>108</v>
      </c>
      <c r="E2016" s="24"/>
      <c r="F2016" s="119" t="s">
        <v>3442</v>
      </c>
      <c r="G2016" s="24"/>
      <c r="H2016" s="24"/>
      <c r="I2016" s="24"/>
      <c r="J2016" s="24"/>
      <c r="K2016" s="24"/>
      <c r="L2016" s="25"/>
      <c r="M2016" s="120"/>
      <c r="N2016" s="121"/>
      <c r="O2016" s="45"/>
      <c r="P2016" s="45"/>
      <c r="Q2016" s="45"/>
      <c r="R2016" s="45"/>
      <c r="S2016" s="45"/>
      <c r="T2016" s="46"/>
      <c r="U2016" s="24"/>
      <c r="V2016" s="24"/>
      <c r="W2016" s="24"/>
      <c r="X2016" s="24"/>
      <c r="Y2016" s="24"/>
      <c r="Z2016" s="24"/>
      <c r="AA2016" s="24"/>
      <c r="AB2016" s="24"/>
      <c r="AC2016" s="24"/>
      <c r="AD2016" s="24"/>
      <c r="AE2016" s="24"/>
      <c r="AT2016" s="12" t="s">
        <v>108</v>
      </c>
      <c r="AU2016" s="12" t="s">
        <v>69</v>
      </c>
    </row>
    <row r="2017" spans="1:65" s="2" customFormat="1" ht="19.5">
      <c r="A2017" s="24"/>
      <c r="B2017" s="25"/>
      <c r="C2017" s="24"/>
      <c r="D2017" s="118" t="s">
        <v>110</v>
      </c>
      <c r="E2017" s="24"/>
      <c r="F2017" s="122" t="s">
        <v>3372</v>
      </c>
      <c r="G2017" s="24"/>
      <c r="H2017" s="24"/>
      <c r="I2017" s="24"/>
      <c r="J2017" s="24"/>
      <c r="K2017" s="24"/>
      <c r="L2017" s="25"/>
      <c r="M2017" s="120"/>
      <c r="N2017" s="121"/>
      <c r="O2017" s="45"/>
      <c r="P2017" s="45"/>
      <c r="Q2017" s="45"/>
      <c r="R2017" s="45"/>
      <c r="S2017" s="45"/>
      <c r="T2017" s="46"/>
      <c r="U2017" s="24"/>
      <c r="V2017" s="24"/>
      <c r="W2017" s="24"/>
      <c r="X2017" s="24"/>
      <c r="Y2017" s="24"/>
      <c r="Z2017" s="24"/>
      <c r="AA2017" s="24"/>
      <c r="AB2017" s="24"/>
      <c r="AC2017" s="24"/>
      <c r="AD2017" s="24"/>
      <c r="AE2017" s="24"/>
      <c r="AT2017" s="12" t="s">
        <v>110</v>
      </c>
      <c r="AU2017" s="12" t="s">
        <v>69</v>
      </c>
    </row>
    <row r="2018" spans="1:65" s="2" customFormat="1" ht="21.75" customHeight="1">
      <c r="A2018" s="24"/>
      <c r="B2018" s="105"/>
      <c r="C2018" s="106" t="s">
        <v>3443</v>
      </c>
      <c r="D2018" s="106" t="s">
        <v>100</v>
      </c>
      <c r="E2018" s="107" t="s">
        <v>3444</v>
      </c>
      <c r="F2018" s="108" t="s">
        <v>3445</v>
      </c>
      <c r="G2018" s="109" t="s">
        <v>628</v>
      </c>
      <c r="H2018" s="110">
        <v>0.1</v>
      </c>
      <c r="I2018" s="111">
        <v>73600</v>
      </c>
      <c r="J2018" s="111">
        <f>ROUND(I2018*H2018,2)</f>
        <v>7360</v>
      </c>
      <c r="K2018" s="108" t="s">
        <v>104</v>
      </c>
      <c r="L2018" s="25"/>
      <c r="M2018" s="112" t="s">
        <v>3</v>
      </c>
      <c r="N2018" s="113" t="s">
        <v>40</v>
      </c>
      <c r="O2018" s="114">
        <v>0</v>
      </c>
      <c r="P2018" s="114">
        <f>O2018*H2018</f>
        <v>0</v>
      </c>
      <c r="Q2018" s="114">
        <v>0</v>
      </c>
      <c r="R2018" s="114">
        <f>Q2018*H2018</f>
        <v>0</v>
      </c>
      <c r="S2018" s="114">
        <v>0</v>
      </c>
      <c r="T2018" s="115">
        <f>S2018*H2018</f>
        <v>0</v>
      </c>
      <c r="U2018" s="24"/>
      <c r="V2018" s="24"/>
      <c r="W2018" s="24"/>
      <c r="X2018" s="24"/>
      <c r="Y2018" s="24"/>
      <c r="Z2018" s="24"/>
      <c r="AA2018" s="24"/>
      <c r="AB2018" s="24"/>
      <c r="AC2018" s="24"/>
      <c r="AD2018" s="24"/>
      <c r="AE2018" s="24"/>
      <c r="AR2018" s="116" t="s">
        <v>105</v>
      </c>
      <c r="AT2018" s="116" t="s">
        <v>100</v>
      </c>
      <c r="AU2018" s="116" t="s">
        <v>69</v>
      </c>
      <c r="AY2018" s="12" t="s">
        <v>106</v>
      </c>
      <c r="BE2018" s="117">
        <f>IF(N2018="základní",J2018,0)</f>
        <v>7360</v>
      </c>
      <c r="BF2018" s="117">
        <f>IF(N2018="snížená",J2018,0)</f>
        <v>0</v>
      </c>
      <c r="BG2018" s="117">
        <f>IF(N2018="zákl. přenesená",J2018,0)</f>
        <v>0</v>
      </c>
      <c r="BH2018" s="117">
        <f>IF(N2018="sníž. přenesená",J2018,0)</f>
        <v>0</v>
      </c>
      <c r="BI2018" s="117">
        <f>IF(N2018="nulová",J2018,0)</f>
        <v>0</v>
      </c>
      <c r="BJ2018" s="12" t="s">
        <v>77</v>
      </c>
      <c r="BK2018" s="117">
        <f>ROUND(I2018*H2018,2)</f>
        <v>7360</v>
      </c>
      <c r="BL2018" s="12" t="s">
        <v>105</v>
      </c>
      <c r="BM2018" s="116" t="s">
        <v>3446</v>
      </c>
    </row>
    <row r="2019" spans="1:65" s="2" customFormat="1" ht="19.5">
      <c r="A2019" s="24"/>
      <c r="B2019" s="25"/>
      <c r="C2019" s="24"/>
      <c r="D2019" s="118" t="s">
        <v>108</v>
      </c>
      <c r="E2019" s="24"/>
      <c r="F2019" s="119" t="s">
        <v>3447</v>
      </c>
      <c r="G2019" s="24"/>
      <c r="H2019" s="24"/>
      <c r="I2019" s="24"/>
      <c r="J2019" s="24"/>
      <c r="K2019" s="24"/>
      <c r="L2019" s="25"/>
      <c r="M2019" s="120"/>
      <c r="N2019" s="121"/>
      <c r="O2019" s="45"/>
      <c r="P2019" s="45"/>
      <c r="Q2019" s="45"/>
      <c r="R2019" s="45"/>
      <c r="S2019" s="45"/>
      <c r="T2019" s="46"/>
      <c r="U2019" s="24"/>
      <c r="V2019" s="24"/>
      <c r="W2019" s="24"/>
      <c r="X2019" s="24"/>
      <c r="Y2019" s="24"/>
      <c r="Z2019" s="24"/>
      <c r="AA2019" s="24"/>
      <c r="AB2019" s="24"/>
      <c r="AC2019" s="24"/>
      <c r="AD2019" s="24"/>
      <c r="AE2019" s="24"/>
      <c r="AT2019" s="12" t="s">
        <v>108</v>
      </c>
      <c r="AU2019" s="12" t="s">
        <v>69</v>
      </c>
    </row>
    <row r="2020" spans="1:65" s="2" customFormat="1" ht="19.5">
      <c r="A2020" s="24"/>
      <c r="B2020" s="25"/>
      <c r="C2020" s="24"/>
      <c r="D2020" s="118" t="s">
        <v>110</v>
      </c>
      <c r="E2020" s="24"/>
      <c r="F2020" s="122" t="s">
        <v>3372</v>
      </c>
      <c r="G2020" s="24"/>
      <c r="H2020" s="24"/>
      <c r="I2020" s="24"/>
      <c r="J2020" s="24"/>
      <c r="K2020" s="24"/>
      <c r="L2020" s="25"/>
      <c r="M2020" s="120"/>
      <c r="N2020" s="121"/>
      <c r="O2020" s="45"/>
      <c r="P2020" s="45"/>
      <c r="Q2020" s="45"/>
      <c r="R2020" s="45"/>
      <c r="S2020" s="45"/>
      <c r="T2020" s="46"/>
      <c r="U2020" s="24"/>
      <c r="V2020" s="24"/>
      <c r="W2020" s="24"/>
      <c r="X2020" s="24"/>
      <c r="Y2020" s="24"/>
      <c r="Z2020" s="24"/>
      <c r="AA2020" s="24"/>
      <c r="AB2020" s="24"/>
      <c r="AC2020" s="24"/>
      <c r="AD2020" s="24"/>
      <c r="AE2020" s="24"/>
      <c r="AT2020" s="12" t="s">
        <v>110</v>
      </c>
      <c r="AU2020" s="12" t="s">
        <v>69</v>
      </c>
    </row>
    <row r="2021" spans="1:65" s="2" customFormat="1" ht="21.75" customHeight="1">
      <c r="A2021" s="24"/>
      <c r="B2021" s="105"/>
      <c r="C2021" s="106" t="s">
        <v>3448</v>
      </c>
      <c r="D2021" s="106" t="s">
        <v>100</v>
      </c>
      <c r="E2021" s="107" t="s">
        <v>3449</v>
      </c>
      <c r="F2021" s="108" t="s">
        <v>3450</v>
      </c>
      <c r="G2021" s="109" t="s">
        <v>163</v>
      </c>
      <c r="H2021" s="110">
        <v>500</v>
      </c>
      <c r="I2021" s="111">
        <v>61.5</v>
      </c>
      <c r="J2021" s="111">
        <f>ROUND(I2021*H2021,2)</f>
        <v>30750</v>
      </c>
      <c r="K2021" s="108" t="s">
        <v>104</v>
      </c>
      <c r="L2021" s="25"/>
      <c r="M2021" s="112" t="s">
        <v>3</v>
      </c>
      <c r="N2021" s="113" t="s">
        <v>40</v>
      </c>
      <c r="O2021" s="114">
        <v>0</v>
      </c>
      <c r="P2021" s="114">
        <f>O2021*H2021</f>
        <v>0</v>
      </c>
      <c r="Q2021" s="114">
        <v>0</v>
      </c>
      <c r="R2021" s="114">
        <f>Q2021*H2021</f>
        <v>0</v>
      </c>
      <c r="S2021" s="114">
        <v>0</v>
      </c>
      <c r="T2021" s="115">
        <f>S2021*H2021</f>
        <v>0</v>
      </c>
      <c r="U2021" s="24"/>
      <c r="V2021" s="24"/>
      <c r="W2021" s="24"/>
      <c r="X2021" s="24"/>
      <c r="Y2021" s="24"/>
      <c r="Z2021" s="24"/>
      <c r="AA2021" s="24"/>
      <c r="AB2021" s="24"/>
      <c r="AC2021" s="24"/>
      <c r="AD2021" s="24"/>
      <c r="AE2021" s="24"/>
      <c r="AR2021" s="116" t="s">
        <v>105</v>
      </c>
      <c r="AT2021" s="116" t="s">
        <v>100</v>
      </c>
      <c r="AU2021" s="116" t="s">
        <v>69</v>
      </c>
      <c r="AY2021" s="12" t="s">
        <v>106</v>
      </c>
      <c r="BE2021" s="117">
        <f>IF(N2021="základní",J2021,0)</f>
        <v>30750</v>
      </c>
      <c r="BF2021" s="117">
        <f>IF(N2021="snížená",J2021,0)</f>
        <v>0</v>
      </c>
      <c r="BG2021" s="117">
        <f>IF(N2021="zákl. přenesená",J2021,0)</f>
        <v>0</v>
      </c>
      <c r="BH2021" s="117">
        <f>IF(N2021="sníž. přenesená",J2021,0)</f>
        <v>0</v>
      </c>
      <c r="BI2021" s="117">
        <f>IF(N2021="nulová",J2021,0)</f>
        <v>0</v>
      </c>
      <c r="BJ2021" s="12" t="s">
        <v>77</v>
      </c>
      <c r="BK2021" s="117">
        <f>ROUND(I2021*H2021,2)</f>
        <v>30750</v>
      </c>
      <c r="BL2021" s="12" t="s">
        <v>105</v>
      </c>
      <c r="BM2021" s="116" t="s">
        <v>3451</v>
      </c>
    </row>
    <row r="2022" spans="1:65" s="2" customFormat="1" ht="19.5">
      <c r="A2022" s="24"/>
      <c r="B2022" s="25"/>
      <c r="C2022" s="24"/>
      <c r="D2022" s="118" t="s">
        <v>108</v>
      </c>
      <c r="E2022" s="24"/>
      <c r="F2022" s="119" t="s">
        <v>3452</v>
      </c>
      <c r="G2022" s="24"/>
      <c r="H2022" s="24"/>
      <c r="I2022" s="24"/>
      <c r="J2022" s="24"/>
      <c r="K2022" s="24"/>
      <c r="L2022" s="25"/>
      <c r="M2022" s="120"/>
      <c r="N2022" s="121"/>
      <c r="O2022" s="45"/>
      <c r="P2022" s="45"/>
      <c r="Q2022" s="45"/>
      <c r="R2022" s="45"/>
      <c r="S2022" s="45"/>
      <c r="T2022" s="46"/>
      <c r="U2022" s="24"/>
      <c r="V2022" s="24"/>
      <c r="W2022" s="24"/>
      <c r="X2022" s="24"/>
      <c r="Y2022" s="24"/>
      <c r="Z2022" s="24"/>
      <c r="AA2022" s="24"/>
      <c r="AB2022" s="24"/>
      <c r="AC2022" s="24"/>
      <c r="AD2022" s="24"/>
      <c r="AE2022" s="24"/>
      <c r="AT2022" s="12" t="s">
        <v>108</v>
      </c>
      <c r="AU2022" s="12" t="s">
        <v>69</v>
      </c>
    </row>
    <row r="2023" spans="1:65" s="2" customFormat="1" ht="19.5">
      <c r="A2023" s="24"/>
      <c r="B2023" s="25"/>
      <c r="C2023" s="24"/>
      <c r="D2023" s="118" t="s">
        <v>110</v>
      </c>
      <c r="E2023" s="24"/>
      <c r="F2023" s="122" t="s">
        <v>3372</v>
      </c>
      <c r="G2023" s="24"/>
      <c r="H2023" s="24"/>
      <c r="I2023" s="24"/>
      <c r="J2023" s="24"/>
      <c r="K2023" s="24"/>
      <c r="L2023" s="25"/>
      <c r="M2023" s="120"/>
      <c r="N2023" s="121"/>
      <c r="O2023" s="45"/>
      <c r="P2023" s="45"/>
      <c r="Q2023" s="45"/>
      <c r="R2023" s="45"/>
      <c r="S2023" s="45"/>
      <c r="T2023" s="46"/>
      <c r="U2023" s="24"/>
      <c r="V2023" s="24"/>
      <c r="W2023" s="24"/>
      <c r="X2023" s="24"/>
      <c r="Y2023" s="24"/>
      <c r="Z2023" s="24"/>
      <c r="AA2023" s="24"/>
      <c r="AB2023" s="24"/>
      <c r="AC2023" s="24"/>
      <c r="AD2023" s="24"/>
      <c r="AE2023" s="24"/>
      <c r="AT2023" s="12" t="s">
        <v>110</v>
      </c>
      <c r="AU2023" s="12" t="s">
        <v>69</v>
      </c>
    </row>
    <row r="2024" spans="1:65" s="2" customFormat="1" ht="21.75" customHeight="1">
      <c r="A2024" s="24"/>
      <c r="B2024" s="105"/>
      <c r="C2024" s="106" t="s">
        <v>3453</v>
      </c>
      <c r="D2024" s="106" t="s">
        <v>100</v>
      </c>
      <c r="E2024" s="107" t="s">
        <v>3454</v>
      </c>
      <c r="F2024" s="108" t="s">
        <v>3455</v>
      </c>
      <c r="G2024" s="109" t="s">
        <v>163</v>
      </c>
      <c r="H2024" s="110">
        <v>500</v>
      </c>
      <c r="I2024" s="111">
        <v>61.5</v>
      </c>
      <c r="J2024" s="111">
        <f>ROUND(I2024*H2024,2)</f>
        <v>30750</v>
      </c>
      <c r="K2024" s="108" t="s">
        <v>104</v>
      </c>
      <c r="L2024" s="25"/>
      <c r="M2024" s="112" t="s">
        <v>3</v>
      </c>
      <c r="N2024" s="113" t="s">
        <v>40</v>
      </c>
      <c r="O2024" s="114">
        <v>0</v>
      </c>
      <c r="P2024" s="114">
        <f>O2024*H2024</f>
        <v>0</v>
      </c>
      <c r="Q2024" s="114">
        <v>0</v>
      </c>
      <c r="R2024" s="114">
        <f>Q2024*H2024</f>
        <v>0</v>
      </c>
      <c r="S2024" s="114">
        <v>0</v>
      </c>
      <c r="T2024" s="115">
        <f>S2024*H2024</f>
        <v>0</v>
      </c>
      <c r="U2024" s="24"/>
      <c r="V2024" s="24"/>
      <c r="W2024" s="24"/>
      <c r="X2024" s="24"/>
      <c r="Y2024" s="24"/>
      <c r="Z2024" s="24"/>
      <c r="AA2024" s="24"/>
      <c r="AB2024" s="24"/>
      <c r="AC2024" s="24"/>
      <c r="AD2024" s="24"/>
      <c r="AE2024" s="24"/>
      <c r="AR2024" s="116" t="s">
        <v>105</v>
      </c>
      <c r="AT2024" s="116" t="s">
        <v>100</v>
      </c>
      <c r="AU2024" s="116" t="s">
        <v>69</v>
      </c>
      <c r="AY2024" s="12" t="s">
        <v>106</v>
      </c>
      <c r="BE2024" s="117">
        <f>IF(N2024="základní",J2024,0)</f>
        <v>30750</v>
      </c>
      <c r="BF2024" s="117">
        <f>IF(N2024="snížená",J2024,0)</f>
        <v>0</v>
      </c>
      <c r="BG2024" s="117">
        <f>IF(N2024="zákl. přenesená",J2024,0)</f>
        <v>0</v>
      </c>
      <c r="BH2024" s="117">
        <f>IF(N2024="sníž. přenesená",J2024,0)</f>
        <v>0</v>
      </c>
      <c r="BI2024" s="117">
        <f>IF(N2024="nulová",J2024,0)</f>
        <v>0</v>
      </c>
      <c r="BJ2024" s="12" t="s">
        <v>77</v>
      </c>
      <c r="BK2024" s="117">
        <f>ROUND(I2024*H2024,2)</f>
        <v>30750</v>
      </c>
      <c r="BL2024" s="12" t="s">
        <v>105</v>
      </c>
      <c r="BM2024" s="116" t="s">
        <v>3456</v>
      </c>
    </row>
    <row r="2025" spans="1:65" s="2" customFormat="1" ht="19.5">
      <c r="A2025" s="24"/>
      <c r="B2025" s="25"/>
      <c r="C2025" s="24"/>
      <c r="D2025" s="118" t="s">
        <v>108</v>
      </c>
      <c r="E2025" s="24"/>
      <c r="F2025" s="119" t="s">
        <v>3457</v>
      </c>
      <c r="G2025" s="24"/>
      <c r="H2025" s="24"/>
      <c r="I2025" s="24"/>
      <c r="J2025" s="24"/>
      <c r="K2025" s="24"/>
      <c r="L2025" s="25"/>
      <c r="M2025" s="120"/>
      <c r="N2025" s="121"/>
      <c r="O2025" s="45"/>
      <c r="P2025" s="45"/>
      <c r="Q2025" s="45"/>
      <c r="R2025" s="45"/>
      <c r="S2025" s="45"/>
      <c r="T2025" s="46"/>
      <c r="U2025" s="24"/>
      <c r="V2025" s="24"/>
      <c r="W2025" s="24"/>
      <c r="X2025" s="24"/>
      <c r="Y2025" s="24"/>
      <c r="Z2025" s="24"/>
      <c r="AA2025" s="24"/>
      <c r="AB2025" s="24"/>
      <c r="AC2025" s="24"/>
      <c r="AD2025" s="24"/>
      <c r="AE2025" s="24"/>
      <c r="AT2025" s="12" t="s">
        <v>108</v>
      </c>
      <c r="AU2025" s="12" t="s">
        <v>69</v>
      </c>
    </row>
    <row r="2026" spans="1:65" s="2" customFormat="1" ht="19.5">
      <c r="A2026" s="24"/>
      <c r="B2026" s="25"/>
      <c r="C2026" s="24"/>
      <c r="D2026" s="118" t="s">
        <v>110</v>
      </c>
      <c r="E2026" s="24"/>
      <c r="F2026" s="122" t="s">
        <v>3372</v>
      </c>
      <c r="G2026" s="24"/>
      <c r="H2026" s="24"/>
      <c r="I2026" s="24"/>
      <c r="J2026" s="24"/>
      <c r="K2026" s="24"/>
      <c r="L2026" s="25"/>
      <c r="M2026" s="120"/>
      <c r="N2026" s="121"/>
      <c r="O2026" s="45"/>
      <c r="P2026" s="45"/>
      <c r="Q2026" s="45"/>
      <c r="R2026" s="45"/>
      <c r="S2026" s="45"/>
      <c r="T2026" s="46"/>
      <c r="U2026" s="24"/>
      <c r="V2026" s="24"/>
      <c r="W2026" s="24"/>
      <c r="X2026" s="24"/>
      <c r="Y2026" s="24"/>
      <c r="Z2026" s="24"/>
      <c r="AA2026" s="24"/>
      <c r="AB2026" s="24"/>
      <c r="AC2026" s="24"/>
      <c r="AD2026" s="24"/>
      <c r="AE2026" s="24"/>
      <c r="AT2026" s="12" t="s">
        <v>110</v>
      </c>
      <c r="AU2026" s="12" t="s">
        <v>69</v>
      </c>
    </row>
    <row r="2027" spans="1:65" s="2" customFormat="1" ht="16.5" customHeight="1">
      <c r="A2027" s="24"/>
      <c r="B2027" s="105"/>
      <c r="C2027" s="106" t="s">
        <v>3458</v>
      </c>
      <c r="D2027" s="106" t="s">
        <v>100</v>
      </c>
      <c r="E2027" s="107" t="s">
        <v>3459</v>
      </c>
      <c r="F2027" s="108" t="s">
        <v>3460</v>
      </c>
      <c r="G2027" s="109" t="s">
        <v>163</v>
      </c>
      <c r="H2027" s="110">
        <v>100</v>
      </c>
      <c r="I2027" s="111">
        <v>44.7</v>
      </c>
      <c r="J2027" s="111">
        <f>ROUND(I2027*H2027,2)</f>
        <v>4470</v>
      </c>
      <c r="K2027" s="108" t="s">
        <v>104</v>
      </c>
      <c r="L2027" s="25"/>
      <c r="M2027" s="112" t="s">
        <v>3</v>
      </c>
      <c r="N2027" s="113" t="s">
        <v>40</v>
      </c>
      <c r="O2027" s="114">
        <v>0</v>
      </c>
      <c r="P2027" s="114">
        <f>O2027*H2027</f>
        <v>0</v>
      </c>
      <c r="Q2027" s="114">
        <v>0</v>
      </c>
      <c r="R2027" s="114">
        <f>Q2027*H2027</f>
        <v>0</v>
      </c>
      <c r="S2027" s="114">
        <v>0</v>
      </c>
      <c r="T2027" s="115">
        <f>S2027*H2027</f>
        <v>0</v>
      </c>
      <c r="U2027" s="24"/>
      <c r="V2027" s="24"/>
      <c r="W2027" s="24"/>
      <c r="X2027" s="24"/>
      <c r="Y2027" s="24"/>
      <c r="Z2027" s="24"/>
      <c r="AA2027" s="24"/>
      <c r="AB2027" s="24"/>
      <c r="AC2027" s="24"/>
      <c r="AD2027" s="24"/>
      <c r="AE2027" s="24"/>
      <c r="AR2027" s="116" t="s">
        <v>105</v>
      </c>
      <c r="AT2027" s="116" t="s">
        <v>100</v>
      </c>
      <c r="AU2027" s="116" t="s">
        <v>69</v>
      </c>
      <c r="AY2027" s="12" t="s">
        <v>106</v>
      </c>
      <c r="BE2027" s="117">
        <f>IF(N2027="základní",J2027,0)</f>
        <v>4470</v>
      </c>
      <c r="BF2027" s="117">
        <f>IF(N2027="snížená",J2027,0)</f>
        <v>0</v>
      </c>
      <c r="BG2027" s="117">
        <f>IF(N2027="zákl. přenesená",J2027,0)</f>
        <v>0</v>
      </c>
      <c r="BH2027" s="117">
        <f>IF(N2027="sníž. přenesená",J2027,0)</f>
        <v>0</v>
      </c>
      <c r="BI2027" s="117">
        <f>IF(N2027="nulová",J2027,0)</f>
        <v>0</v>
      </c>
      <c r="BJ2027" s="12" t="s">
        <v>77</v>
      </c>
      <c r="BK2027" s="117">
        <f>ROUND(I2027*H2027,2)</f>
        <v>4470</v>
      </c>
      <c r="BL2027" s="12" t="s">
        <v>105</v>
      </c>
      <c r="BM2027" s="116" t="s">
        <v>3461</v>
      </c>
    </row>
    <row r="2028" spans="1:65" s="2" customFormat="1" ht="19.5">
      <c r="A2028" s="24"/>
      <c r="B2028" s="25"/>
      <c r="C2028" s="24"/>
      <c r="D2028" s="118" t="s">
        <v>108</v>
      </c>
      <c r="E2028" s="24"/>
      <c r="F2028" s="119" t="s">
        <v>3462</v>
      </c>
      <c r="G2028" s="24"/>
      <c r="H2028" s="24"/>
      <c r="I2028" s="24"/>
      <c r="J2028" s="24"/>
      <c r="K2028" s="24"/>
      <c r="L2028" s="25"/>
      <c r="M2028" s="120"/>
      <c r="N2028" s="121"/>
      <c r="O2028" s="45"/>
      <c r="P2028" s="45"/>
      <c r="Q2028" s="45"/>
      <c r="R2028" s="45"/>
      <c r="S2028" s="45"/>
      <c r="T2028" s="46"/>
      <c r="U2028" s="24"/>
      <c r="V2028" s="24"/>
      <c r="W2028" s="24"/>
      <c r="X2028" s="24"/>
      <c r="Y2028" s="24"/>
      <c r="Z2028" s="24"/>
      <c r="AA2028" s="24"/>
      <c r="AB2028" s="24"/>
      <c r="AC2028" s="24"/>
      <c r="AD2028" s="24"/>
      <c r="AE2028" s="24"/>
      <c r="AT2028" s="12" t="s">
        <v>108</v>
      </c>
      <c r="AU2028" s="12" t="s">
        <v>69</v>
      </c>
    </row>
    <row r="2029" spans="1:65" s="2" customFormat="1" ht="19.5">
      <c r="A2029" s="24"/>
      <c r="B2029" s="25"/>
      <c r="C2029" s="24"/>
      <c r="D2029" s="118" t="s">
        <v>110</v>
      </c>
      <c r="E2029" s="24"/>
      <c r="F2029" s="122" t="s">
        <v>3372</v>
      </c>
      <c r="G2029" s="24"/>
      <c r="H2029" s="24"/>
      <c r="I2029" s="24"/>
      <c r="J2029" s="24"/>
      <c r="K2029" s="24"/>
      <c r="L2029" s="25"/>
      <c r="M2029" s="120"/>
      <c r="N2029" s="121"/>
      <c r="O2029" s="45"/>
      <c r="P2029" s="45"/>
      <c r="Q2029" s="45"/>
      <c r="R2029" s="45"/>
      <c r="S2029" s="45"/>
      <c r="T2029" s="46"/>
      <c r="U2029" s="24"/>
      <c r="V2029" s="24"/>
      <c r="W2029" s="24"/>
      <c r="X2029" s="24"/>
      <c r="Y2029" s="24"/>
      <c r="Z2029" s="24"/>
      <c r="AA2029" s="24"/>
      <c r="AB2029" s="24"/>
      <c r="AC2029" s="24"/>
      <c r="AD2029" s="24"/>
      <c r="AE2029" s="24"/>
      <c r="AT2029" s="12" t="s">
        <v>110</v>
      </c>
      <c r="AU2029" s="12" t="s">
        <v>69</v>
      </c>
    </row>
    <row r="2030" spans="1:65" s="2" customFormat="1" ht="21.75" customHeight="1">
      <c r="A2030" s="24"/>
      <c r="B2030" s="105"/>
      <c r="C2030" s="106" t="s">
        <v>3463</v>
      </c>
      <c r="D2030" s="106" t="s">
        <v>100</v>
      </c>
      <c r="E2030" s="107" t="s">
        <v>3464</v>
      </c>
      <c r="F2030" s="108" t="s">
        <v>3465</v>
      </c>
      <c r="G2030" s="109" t="s">
        <v>163</v>
      </c>
      <c r="H2030" s="110">
        <v>100</v>
      </c>
      <c r="I2030" s="111">
        <v>44.7</v>
      </c>
      <c r="J2030" s="111">
        <f>ROUND(I2030*H2030,2)</f>
        <v>4470</v>
      </c>
      <c r="K2030" s="108" t="s">
        <v>104</v>
      </c>
      <c r="L2030" s="25"/>
      <c r="M2030" s="112" t="s">
        <v>3</v>
      </c>
      <c r="N2030" s="113" t="s">
        <v>40</v>
      </c>
      <c r="O2030" s="114">
        <v>0</v>
      </c>
      <c r="P2030" s="114">
        <f>O2030*H2030</f>
        <v>0</v>
      </c>
      <c r="Q2030" s="114">
        <v>0</v>
      </c>
      <c r="R2030" s="114">
        <f>Q2030*H2030</f>
        <v>0</v>
      </c>
      <c r="S2030" s="114">
        <v>0</v>
      </c>
      <c r="T2030" s="115">
        <f>S2030*H2030</f>
        <v>0</v>
      </c>
      <c r="U2030" s="24"/>
      <c r="V2030" s="24"/>
      <c r="W2030" s="24"/>
      <c r="X2030" s="24"/>
      <c r="Y2030" s="24"/>
      <c r="Z2030" s="24"/>
      <c r="AA2030" s="24"/>
      <c r="AB2030" s="24"/>
      <c r="AC2030" s="24"/>
      <c r="AD2030" s="24"/>
      <c r="AE2030" s="24"/>
      <c r="AR2030" s="116" t="s">
        <v>105</v>
      </c>
      <c r="AT2030" s="116" t="s">
        <v>100</v>
      </c>
      <c r="AU2030" s="116" t="s">
        <v>69</v>
      </c>
      <c r="AY2030" s="12" t="s">
        <v>106</v>
      </c>
      <c r="BE2030" s="117">
        <f>IF(N2030="základní",J2030,0)</f>
        <v>4470</v>
      </c>
      <c r="BF2030" s="117">
        <f>IF(N2030="snížená",J2030,0)</f>
        <v>0</v>
      </c>
      <c r="BG2030" s="117">
        <f>IF(N2030="zákl. přenesená",J2030,0)</f>
        <v>0</v>
      </c>
      <c r="BH2030" s="117">
        <f>IF(N2030="sníž. přenesená",J2030,0)</f>
        <v>0</v>
      </c>
      <c r="BI2030" s="117">
        <f>IF(N2030="nulová",J2030,0)</f>
        <v>0</v>
      </c>
      <c r="BJ2030" s="12" t="s">
        <v>77</v>
      </c>
      <c r="BK2030" s="117">
        <f>ROUND(I2030*H2030,2)</f>
        <v>4470</v>
      </c>
      <c r="BL2030" s="12" t="s">
        <v>105</v>
      </c>
      <c r="BM2030" s="116" t="s">
        <v>3466</v>
      </c>
    </row>
    <row r="2031" spans="1:65" s="2" customFormat="1" ht="19.5">
      <c r="A2031" s="24"/>
      <c r="B2031" s="25"/>
      <c r="C2031" s="24"/>
      <c r="D2031" s="118" t="s">
        <v>108</v>
      </c>
      <c r="E2031" s="24"/>
      <c r="F2031" s="119" t="s">
        <v>3467</v>
      </c>
      <c r="G2031" s="24"/>
      <c r="H2031" s="24"/>
      <c r="I2031" s="24"/>
      <c r="J2031" s="24"/>
      <c r="K2031" s="24"/>
      <c r="L2031" s="25"/>
      <c r="M2031" s="120"/>
      <c r="N2031" s="121"/>
      <c r="O2031" s="45"/>
      <c r="P2031" s="45"/>
      <c r="Q2031" s="45"/>
      <c r="R2031" s="45"/>
      <c r="S2031" s="45"/>
      <c r="T2031" s="46"/>
      <c r="U2031" s="24"/>
      <c r="V2031" s="24"/>
      <c r="W2031" s="24"/>
      <c r="X2031" s="24"/>
      <c r="Y2031" s="24"/>
      <c r="Z2031" s="24"/>
      <c r="AA2031" s="24"/>
      <c r="AB2031" s="24"/>
      <c r="AC2031" s="24"/>
      <c r="AD2031" s="24"/>
      <c r="AE2031" s="24"/>
      <c r="AT2031" s="12" t="s">
        <v>108</v>
      </c>
      <c r="AU2031" s="12" t="s">
        <v>69</v>
      </c>
    </row>
    <row r="2032" spans="1:65" s="2" customFormat="1" ht="19.5">
      <c r="A2032" s="24"/>
      <c r="B2032" s="25"/>
      <c r="C2032" s="24"/>
      <c r="D2032" s="118" t="s">
        <v>110</v>
      </c>
      <c r="E2032" s="24"/>
      <c r="F2032" s="122" t="s">
        <v>3372</v>
      </c>
      <c r="G2032" s="24"/>
      <c r="H2032" s="24"/>
      <c r="I2032" s="24"/>
      <c r="J2032" s="24"/>
      <c r="K2032" s="24"/>
      <c r="L2032" s="25"/>
      <c r="M2032" s="120"/>
      <c r="N2032" s="121"/>
      <c r="O2032" s="45"/>
      <c r="P2032" s="45"/>
      <c r="Q2032" s="45"/>
      <c r="R2032" s="45"/>
      <c r="S2032" s="45"/>
      <c r="T2032" s="46"/>
      <c r="U2032" s="24"/>
      <c r="V2032" s="24"/>
      <c r="W2032" s="24"/>
      <c r="X2032" s="24"/>
      <c r="Y2032" s="24"/>
      <c r="Z2032" s="24"/>
      <c r="AA2032" s="24"/>
      <c r="AB2032" s="24"/>
      <c r="AC2032" s="24"/>
      <c r="AD2032" s="24"/>
      <c r="AE2032" s="24"/>
      <c r="AT2032" s="12" t="s">
        <v>110</v>
      </c>
      <c r="AU2032" s="12" t="s">
        <v>69</v>
      </c>
    </row>
    <row r="2033" spans="1:65" s="2" customFormat="1" ht="21.75" customHeight="1">
      <c r="A2033" s="24"/>
      <c r="B2033" s="105"/>
      <c r="C2033" s="106" t="s">
        <v>3468</v>
      </c>
      <c r="D2033" s="106" t="s">
        <v>100</v>
      </c>
      <c r="E2033" s="107" t="s">
        <v>3469</v>
      </c>
      <c r="F2033" s="108" t="s">
        <v>3470</v>
      </c>
      <c r="G2033" s="109" t="s">
        <v>163</v>
      </c>
      <c r="H2033" s="110">
        <v>100</v>
      </c>
      <c r="I2033" s="111">
        <v>112</v>
      </c>
      <c r="J2033" s="111">
        <f>ROUND(I2033*H2033,2)</f>
        <v>11200</v>
      </c>
      <c r="K2033" s="108" t="s">
        <v>104</v>
      </c>
      <c r="L2033" s="25"/>
      <c r="M2033" s="112" t="s">
        <v>3</v>
      </c>
      <c r="N2033" s="113" t="s">
        <v>40</v>
      </c>
      <c r="O2033" s="114">
        <v>0</v>
      </c>
      <c r="P2033" s="114">
        <f>O2033*H2033</f>
        <v>0</v>
      </c>
      <c r="Q2033" s="114">
        <v>0</v>
      </c>
      <c r="R2033" s="114">
        <f>Q2033*H2033</f>
        <v>0</v>
      </c>
      <c r="S2033" s="114">
        <v>0</v>
      </c>
      <c r="T2033" s="115">
        <f>S2033*H2033</f>
        <v>0</v>
      </c>
      <c r="U2033" s="24"/>
      <c r="V2033" s="24"/>
      <c r="W2033" s="24"/>
      <c r="X2033" s="24"/>
      <c r="Y2033" s="24"/>
      <c r="Z2033" s="24"/>
      <c r="AA2033" s="24"/>
      <c r="AB2033" s="24"/>
      <c r="AC2033" s="24"/>
      <c r="AD2033" s="24"/>
      <c r="AE2033" s="24"/>
      <c r="AR2033" s="116" t="s">
        <v>105</v>
      </c>
      <c r="AT2033" s="116" t="s">
        <v>100</v>
      </c>
      <c r="AU2033" s="116" t="s">
        <v>69</v>
      </c>
      <c r="AY2033" s="12" t="s">
        <v>106</v>
      </c>
      <c r="BE2033" s="117">
        <f>IF(N2033="základní",J2033,0)</f>
        <v>11200</v>
      </c>
      <c r="BF2033" s="117">
        <f>IF(N2033="snížená",J2033,0)</f>
        <v>0</v>
      </c>
      <c r="BG2033" s="117">
        <f>IF(N2033="zákl. přenesená",J2033,0)</f>
        <v>0</v>
      </c>
      <c r="BH2033" s="117">
        <f>IF(N2033="sníž. přenesená",J2033,0)</f>
        <v>0</v>
      </c>
      <c r="BI2033" s="117">
        <f>IF(N2033="nulová",J2033,0)</f>
        <v>0</v>
      </c>
      <c r="BJ2033" s="12" t="s">
        <v>77</v>
      </c>
      <c r="BK2033" s="117">
        <f>ROUND(I2033*H2033,2)</f>
        <v>11200</v>
      </c>
      <c r="BL2033" s="12" t="s">
        <v>105</v>
      </c>
      <c r="BM2033" s="116" t="s">
        <v>3471</v>
      </c>
    </row>
    <row r="2034" spans="1:65" s="2" customFormat="1" ht="19.5">
      <c r="A2034" s="24"/>
      <c r="B2034" s="25"/>
      <c r="C2034" s="24"/>
      <c r="D2034" s="118" t="s">
        <v>108</v>
      </c>
      <c r="E2034" s="24"/>
      <c r="F2034" s="119" t="s">
        <v>3472</v>
      </c>
      <c r="G2034" s="24"/>
      <c r="H2034" s="24"/>
      <c r="I2034" s="24"/>
      <c r="J2034" s="24"/>
      <c r="K2034" s="24"/>
      <c r="L2034" s="25"/>
      <c r="M2034" s="120"/>
      <c r="N2034" s="121"/>
      <c r="O2034" s="45"/>
      <c r="P2034" s="45"/>
      <c r="Q2034" s="45"/>
      <c r="R2034" s="45"/>
      <c r="S2034" s="45"/>
      <c r="T2034" s="46"/>
      <c r="U2034" s="24"/>
      <c r="V2034" s="24"/>
      <c r="W2034" s="24"/>
      <c r="X2034" s="24"/>
      <c r="Y2034" s="24"/>
      <c r="Z2034" s="24"/>
      <c r="AA2034" s="24"/>
      <c r="AB2034" s="24"/>
      <c r="AC2034" s="24"/>
      <c r="AD2034" s="24"/>
      <c r="AE2034" s="24"/>
      <c r="AT2034" s="12" t="s">
        <v>108</v>
      </c>
      <c r="AU2034" s="12" t="s">
        <v>69</v>
      </c>
    </row>
    <row r="2035" spans="1:65" s="2" customFormat="1" ht="19.5">
      <c r="A2035" s="24"/>
      <c r="B2035" s="25"/>
      <c r="C2035" s="24"/>
      <c r="D2035" s="118" t="s">
        <v>110</v>
      </c>
      <c r="E2035" s="24"/>
      <c r="F2035" s="122" t="s">
        <v>3372</v>
      </c>
      <c r="G2035" s="24"/>
      <c r="H2035" s="24"/>
      <c r="I2035" s="24"/>
      <c r="J2035" s="24"/>
      <c r="K2035" s="24"/>
      <c r="L2035" s="25"/>
      <c r="M2035" s="120"/>
      <c r="N2035" s="121"/>
      <c r="O2035" s="45"/>
      <c r="P2035" s="45"/>
      <c r="Q2035" s="45"/>
      <c r="R2035" s="45"/>
      <c r="S2035" s="45"/>
      <c r="T2035" s="46"/>
      <c r="U2035" s="24"/>
      <c r="V2035" s="24"/>
      <c r="W2035" s="24"/>
      <c r="X2035" s="24"/>
      <c r="Y2035" s="24"/>
      <c r="Z2035" s="24"/>
      <c r="AA2035" s="24"/>
      <c r="AB2035" s="24"/>
      <c r="AC2035" s="24"/>
      <c r="AD2035" s="24"/>
      <c r="AE2035" s="24"/>
      <c r="AT2035" s="12" t="s">
        <v>110</v>
      </c>
      <c r="AU2035" s="12" t="s">
        <v>69</v>
      </c>
    </row>
    <row r="2036" spans="1:65" s="2" customFormat="1" ht="21.75" customHeight="1">
      <c r="A2036" s="24"/>
      <c r="B2036" s="105"/>
      <c r="C2036" s="106" t="s">
        <v>3473</v>
      </c>
      <c r="D2036" s="106" t="s">
        <v>100</v>
      </c>
      <c r="E2036" s="107" t="s">
        <v>3474</v>
      </c>
      <c r="F2036" s="108" t="s">
        <v>3475</v>
      </c>
      <c r="G2036" s="109" t="s">
        <v>163</v>
      </c>
      <c r="H2036" s="110">
        <v>100</v>
      </c>
      <c r="I2036" s="111">
        <v>112</v>
      </c>
      <c r="J2036" s="111">
        <f>ROUND(I2036*H2036,2)</f>
        <v>11200</v>
      </c>
      <c r="K2036" s="108" t="s">
        <v>104</v>
      </c>
      <c r="L2036" s="25"/>
      <c r="M2036" s="112" t="s">
        <v>3</v>
      </c>
      <c r="N2036" s="113" t="s">
        <v>40</v>
      </c>
      <c r="O2036" s="114">
        <v>0</v>
      </c>
      <c r="P2036" s="114">
        <f>O2036*H2036</f>
        <v>0</v>
      </c>
      <c r="Q2036" s="114">
        <v>0</v>
      </c>
      <c r="R2036" s="114">
        <f>Q2036*H2036</f>
        <v>0</v>
      </c>
      <c r="S2036" s="114">
        <v>0</v>
      </c>
      <c r="T2036" s="115">
        <f>S2036*H2036</f>
        <v>0</v>
      </c>
      <c r="U2036" s="24"/>
      <c r="V2036" s="24"/>
      <c r="W2036" s="24"/>
      <c r="X2036" s="24"/>
      <c r="Y2036" s="24"/>
      <c r="Z2036" s="24"/>
      <c r="AA2036" s="24"/>
      <c r="AB2036" s="24"/>
      <c r="AC2036" s="24"/>
      <c r="AD2036" s="24"/>
      <c r="AE2036" s="24"/>
      <c r="AR2036" s="116" t="s">
        <v>105</v>
      </c>
      <c r="AT2036" s="116" t="s">
        <v>100</v>
      </c>
      <c r="AU2036" s="116" t="s">
        <v>69</v>
      </c>
      <c r="AY2036" s="12" t="s">
        <v>106</v>
      </c>
      <c r="BE2036" s="117">
        <f>IF(N2036="základní",J2036,0)</f>
        <v>11200</v>
      </c>
      <c r="BF2036" s="117">
        <f>IF(N2036="snížená",J2036,0)</f>
        <v>0</v>
      </c>
      <c r="BG2036" s="117">
        <f>IF(N2036="zákl. přenesená",J2036,0)</f>
        <v>0</v>
      </c>
      <c r="BH2036" s="117">
        <f>IF(N2036="sníž. přenesená",J2036,0)</f>
        <v>0</v>
      </c>
      <c r="BI2036" s="117">
        <f>IF(N2036="nulová",J2036,0)</f>
        <v>0</v>
      </c>
      <c r="BJ2036" s="12" t="s">
        <v>77</v>
      </c>
      <c r="BK2036" s="117">
        <f>ROUND(I2036*H2036,2)</f>
        <v>11200</v>
      </c>
      <c r="BL2036" s="12" t="s">
        <v>105</v>
      </c>
      <c r="BM2036" s="116" t="s">
        <v>3476</v>
      </c>
    </row>
    <row r="2037" spans="1:65" s="2" customFormat="1" ht="19.5">
      <c r="A2037" s="24"/>
      <c r="B2037" s="25"/>
      <c r="C2037" s="24"/>
      <c r="D2037" s="118" t="s">
        <v>108</v>
      </c>
      <c r="E2037" s="24"/>
      <c r="F2037" s="119" t="s">
        <v>3477</v>
      </c>
      <c r="G2037" s="24"/>
      <c r="H2037" s="24"/>
      <c r="I2037" s="24"/>
      <c r="J2037" s="24"/>
      <c r="K2037" s="24"/>
      <c r="L2037" s="25"/>
      <c r="M2037" s="120"/>
      <c r="N2037" s="121"/>
      <c r="O2037" s="45"/>
      <c r="P2037" s="45"/>
      <c r="Q2037" s="45"/>
      <c r="R2037" s="45"/>
      <c r="S2037" s="45"/>
      <c r="T2037" s="46"/>
      <c r="U2037" s="24"/>
      <c r="V2037" s="24"/>
      <c r="W2037" s="24"/>
      <c r="X2037" s="24"/>
      <c r="Y2037" s="24"/>
      <c r="Z2037" s="24"/>
      <c r="AA2037" s="24"/>
      <c r="AB2037" s="24"/>
      <c r="AC2037" s="24"/>
      <c r="AD2037" s="24"/>
      <c r="AE2037" s="24"/>
      <c r="AT2037" s="12" t="s">
        <v>108</v>
      </c>
      <c r="AU2037" s="12" t="s">
        <v>69</v>
      </c>
    </row>
    <row r="2038" spans="1:65" s="2" customFormat="1" ht="19.5">
      <c r="A2038" s="24"/>
      <c r="B2038" s="25"/>
      <c r="C2038" s="24"/>
      <c r="D2038" s="118" t="s">
        <v>110</v>
      </c>
      <c r="E2038" s="24"/>
      <c r="F2038" s="122" t="s">
        <v>3372</v>
      </c>
      <c r="G2038" s="24"/>
      <c r="H2038" s="24"/>
      <c r="I2038" s="24"/>
      <c r="J2038" s="24"/>
      <c r="K2038" s="24"/>
      <c r="L2038" s="25"/>
      <c r="M2038" s="120"/>
      <c r="N2038" s="121"/>
      <c r="O2038" s="45"/>
      <c r="P2038" s="45"/>
      <c r="Q2038" s="45"/>
      <c r="R2038" s="45"/>
      <c r="S2038" s="45"/>
      <c r="T2038" s="46"/>
      <c r="U2038" s="24"/>
      <c r="V2038" s="24"/>
      <c r="W2038" s="24"/>
      <c r="X2038" s="24"/>
      <c r="Y2038" s="24"/>
      <c r="Z2038" s="24"/>
      <c r="AA2038" s="24"/>
      <c r="AB2038" s="24"/>
      <c r="AC2038" s="24"/>
      <c r="AD2038" s="24"/>
      <c r="AE2038" s="24"/>
      <c r="AT2038" s="12" t="s">
        <v>110</v>
      </c>
      <c r="AU2038" s="12" t="s">
        <v>69</v>
      </c>
    </row>
    <row r="2039" spans="1:65" s="2" customFormat="1" ht="24.2" customHeight="1">
      <c r="A2039" s="24"/>
      <c r="B2039" s="105"/>
      <c r="C2039" s="106" t="s">
        <v>3478</v>
      </c>
      <c r="D2039" s="106" t="s">
        <v>100</v>
      </c>
      <c r="E2039" s="107" t="s">
        <v>3479</v>
      </c>
      <c r="F2039" s="108" t="s">
        <v>3480</v>
      </c>
      <c r="G2039" s="109" t="s">
        <v>163</v>
      </c>
      <c r="H2039" s="110">
        <v>100</v>
      </c>
      <c r="I2039" s="111">
        <v>106</v>
      </c>
      <c r="J2039" s="111">
        <f>ROUND(I2039*H2039,2)</f>
        <v>10600</v>
      </c>
      <c r="K2039" s="108" t="s">
        <v>104</v>
      </c>
      <c r="L2039" s="25"/>
      <c r="M2039" s="112" t="s">
        <v>3</v>
      </c>
      <c r="N2039" s="113" t="s">
        <v>40</v>
      </c>
      <c r="O2039" s="114">
        <v>0</v>
      </c>
      <c r="P2039" s="114">
        <f>O2039*H2039</f>
        <v>0</v>
      </c>
      <c r="Q2039" s="114">
        <v>0</v>
      </c>
      <c r="R2039" s="114">
        <f>Q2039*H2039</f>
        <v>0</v>
      </c>
      <c r="S2039" s="114">
        <v>0</v>
      </c>
      <c r="T2039" s="115">
        <f>S2039*H2039</f>
        <v>0</v>
      </c>
      <c r="U2039" s="24"/>
      <c r="V2039" s="24"/>
      <c r="W2039" s="24"/>
      <c r="X2039" s="24"/>
      <c r="Y2039" s="24"/>
      <c r="Z2039" s="24"/>
      <c r="AA2039" s="24"/>
      <c r="AB2039" s="24"/>
      <c r="AC2039" s="24"/>
      <c r="AD2039" s="24"/>
      <c r="AE2039" s="24"/>
      <c r="AR2039" s="116" t="s">
        <v>105</v>
      </c>
      <c r="AT2039" s="116" t="s">
        <v>100</v>
      </c>
      <c r="AU2039" s="116" t="s">
        <v>69</v>
      </c>
      <c r="AY2039" s="12" t="s">
        <v>106</v>
      </c>
      <c r="BE2039" s="117">
        <f>IF(N2039="základní",J2039,0)</f>
        <v>10600</v>
      </c>
      <c r="BF2039" s="117">
        <f>IF(N2039="snížená",J2039,0)</f>
        <v>0</v>
      </c>
      <c r="BG2039" s="117">
        <f>IF(N2039="zákl. přenesená",J2039,0)</f>
        <v>0</v>
      </c>
      <c r="BH2039" s="117">
        <f>IF(N2039="sníž. přenesená",J2039,0)</f>
        <v>0</v>
      </c>
      <c r="BI2039" s="117">
        <f>IF(N2039="nulová",J2039,0)</f>
        <v>0</v>
      </c>
      <c r="BJ2039" s="12" t="s">
        <v>77</v>
      </c>
      <c r="BK2039" s="117">
        <f>ROUND(I2039*H2039,2)</f>
        <v>10600</v>
      </c>
      <c r="BL2039" s="12" t="s">
        <v>105</v>
      </c>
      <c r="BM2039" s="116" t="s">
        <v>3481</v>
      </c>
    </row>
    <row r="2040" spans="1:65" s="2" customFormat="1" ht="29.25">
      <c r="A2040" s="24"/>
      <c r="B2040" s="25"/>
      <c r="C2040" s="24"/>
      <c r="D2040" s="118" t="s">
        <v>108</v>
      </c>
      <c r="E2040" s="24"/>
      <c r="F2040" s="119" t="s">
        <v>3482</v>
      </c>
      <c r="G2040" s="24"/>
      <c r="H2040" s="24"/>
      <c r="I2040" s="24"/>
      <c r="J2040" s="24"/>
      <c r="K2040" s="24"/>
      <c r="L2040" s="25"/>
      <c r="M2040" s="120"/>
      <c r="N2040" s="121"/>
      <c r="O2040" s="45"/>
      <c r="P2040" s="45"/>
      <c r="Q2040" s="45"/>
      <c r="R2040" s="45"/>
      <c r="S2040" s="45"/>
      <c r="T2040" s="46"/>
      <c r="U2040" s="24"/>
      <c r="V2040" s="24"/>
      <c r="W2040" s="24"/>
      <c r="X2040" s="24"/>
      <c r="Y2040" s="24"/>
      <c r="Z2040" s="24"/>
      <c r="AA2040" s="24"/>
      <c r="AB2040" s="24"/>
      <c r="AC2040" s="24"/>
      <c r="AD2040" s="24"/>
      <c r="AE2040" s="24"/>
      <c r="AT2040" s="12" t="s">
        <v>108</v>
      </c>
      <c r="AU2040" s="12" t="s">
        <v>69</v>
      </c>
    </row>
    <row r="2041" spans="1:65" s="2" customFormat="1" ht="19.5">
      <c r="A2041" s="24"/>
      <c r="B2041" s="25"/>
      <c r="C2041" s="24"/>
      <c r="D2041" s="118" t="s">
        <v>110</v>
      </c>
      <c r="E2041" s="24"/>
      <c r="F2041" s="122" t="s">
        <v>3372</v>
      </c>
      <c r="G2041" s="24"/>
      <c r="H2041" s="24"/>
      <c r="I2041" s="24"/>
      <c r="J2041" s="24"/>
      <c r="K2041" s="24"/>
      <c r="L2041" s="25"/>
      <c r="M2041" s="120"/>
      <c r="N2041" s="121"/>
      <c r="O2041" s="45"/>
      <c r="P2041" s="45"/>
      <c r="Q2041" s="45"/>
      <c r="R2041" s="45"/>
      <c r="S2041" s="45"/>
      <c r="T2041" s="46"/>
      <c r="U2041" s="24"/>
      <c r="V2041" s="24"/>
      <c r="W2041" s="24"/>
      <c r="X2041" s="24"/>
      <c r="Y2041" s="24"/>
      <c r="Z2041" s="24"/>
      <c r="AA2041" s="24"/>
      <c r="AB2041" s="24"/>
      <c r="AC2041" s="24"/>
      <c r="AD2041" s="24"/>
      <c r="AE2041" s="24"/>
      <c r="AT2041" s="12" t="s">
        <v>110</v>
      </c>
      <c r="AU2041" s="12" t="s">
        <v>69</v>
      </c>
    </row>
    <row r="2042" spans="1:65" s="2" customFormat="1" ht="21.75" customHeight="1">
      <c r="A2042" s="24"/>
      <c r="B2042" s="105"/>
      <c r="C2042" s="106" t="s">
        <v>3483</v>
      </c>
      <c r="D2042" s="106" t="s">
        <v>100</v>
      </c>
      <c r="E2042" s="107" t="s">
        <v>3484</v>
      </c>
      <c r="F2042" s="108" t="s">
        <v>3485</v>
      </c>
      <c r="G2042" s="109" t="s">
        <v>163</v>
      </c>
      <c r="H2042" s="110">
        <v>500</v>
      </c>
      <c r="I2042" s="111">
        <v>67</v>
      </c>
      <c r="J2042" s="111">
        <f>ROUND(I2042*H2042,2)</f>
        <v>33500</v>
      </c>
      <c r="K2042" s="108" t="s">
        <v>104</v>
      </c>
      <c r="L2042" s="25"/>
      <c r="M2042" s="112" t="s">
        <v>3</v>
      </c>
      <c r="N2042" s="113" t="s">
        <v>40</v>
      </c>
      <c r="O2042" s="114">
        <v>0</v>
      </c>
      <c r="P2042" s="114">
        <f>O2042*H2042</f>
        <v>0</v>
      </c>
      <c r="Q2042" s="114">
        <v>0</v>
      </c>
      <c r="R2042" s="114">
        <f>Q2042*H2042</f>
        <v>0</v>
      </c>
      <c r="S2042" s="114">
        <v>0</v>
      </c>
      <c r="T2042" s="115">
        <f>S2042*H2042</f>
        <v>0</v>
      </c>
      <c r="U2042" s="24"/>
      <c r="V2042" s="24"/>
      <c r="W2042" s="24"/>
      <c r="X2042" s="24"/>
      <c r="Y2042" s="24"/>
      <c r="Z2042" s="24"/>
      <c r="AA2042" s="24"/>
      <c r="AB2042" s="24"/>
      <c r="AC2042" s="24"/>
      <c r="AD2042" s="24"/>
      <c r="AE2042" s="24"/>
      <c r="AR2042" s="116" t="s">
        <v>105</v>
      </c>
      <c r="AT2042" s="116" t="s">
        <v>100</v>
      </c>
      <c r="AU2042" s="116" t="s">
        <v>69</v>
      </c>
      <c r="AY2042" s="12" t="s">
        <v>106</v>
      </c>
      <c r="BE2042" s="117">
        <f>IF(N2042="základní",J2042,0)</f>
        <v>33500</v>
      </c>
      <c r="BF2042" s="117">
        <f>IF(N2042="snížená",J2042,0)</f>
        <v>0</v>
      </c>
      <c r="BG2042" s="117">
        <f>IF(N2042="zákl. přenesená",J2042,0)</f>
        <v>0</v>
      </c>
      <c r="BH2042" s="117">
        <f>IF(N2042="sníž. přenesená",J2042,0)</f>
        <v>0</v>
      </c>
      <c r="BI2042" s="117">
        <f>IF(N2042="nulová",J2042,0)</f>
        <v>0</v>
      </c>
      <c r="BJ2042" s="12" t="s">
        <v>77</v>
      </c>
      <c r="BK2042" s="117">
        <f>ROUND(I2042*H2042,2)</f>
        <v>33500</v>
      </c>
      <c r="BL2042" s="12" t="s">
        <v>105</v>
      </c>
      <c r="BM2042" s="116" t="s">
        <v>3486</v>
      </c>
    </row>
    <row r="2043" spans="1:65" s="2" customFormat="1" ht="19.5">
      <c r="A2043" s="24"/>
      <c r="B2043" s="25"/>
      <c r="C2043" s="24"/>
      <c r="D2043" s="118" t="s">
        <v>108</v>
      </c>
      <c r="E2043" s="24"/>
      <c r="F2043" s="119" t="s">
        <v>3487</v>
      </c>
      <c r="G2043" s="24"/>
      <c r="H2043" s="24"/>
      <c r="I2043" s="24"/>
      <c r="J2043" s="24"/>
      <c r="K2043" s="24"/>
      <c r="L2043" s="25"/>
      <c r="M2043" s="120"/>
      <c r="N2043" s="121"/>
      <c r="O2043" s="45"/>
      <c r="P2043" s="45"/>
      <c r="Q2043" s="45"/>
      <c r="R2043" s="45"/>
      <c r="S2043" s="45"/>
      <c r="T2043" s="46"/>
      <c r="U2043" s="24"/>
      <c r="V2043" s="24"/>
      <c r="W2043" s="24"/>
      <c r="X2043" s="24"/>
      <c r="Y2043" s="24"/>
      <c r="Z2043" s="24"/>
      <c r="AA2043" s="24"/>
      <c r="AB2043" s="24"/>
      <c r="AC2043" s="24"/>
      <c r="AD2043" s="24"/>
      <c r="AE2043" s="24"/>
      <c r="AT2043" s="12" t="s">
        <v>108</v>
      </c>
      <c r="AU2043" s="12" t="s">
        <v>69</v>
      </c>
    </row>
    <row r="2044" spans="1:65" s="2" customFormat="1" ht="19.5">
      <c r="A2044" s="24"/>
      <c r="B2044" s="25"/>
      <c r="C2044" s="24"/>
      <c r="D2044" s="118" t="s">
        <v>110</v>
      </c>
      <c r="E2044" s="24"/>
      <c r="F2044" s="122" t="s">
        <v>3372</v>
      </c>
      <c r="G2044" s="24"/>
      <c r="H2044" s="24"/>
      <c r="I2044" s="24"/>
      <c r="J2044" s="24"/>
      <c r="K2044" s="24"/>
      <c r="L2044" s="25"/>
      <c r="M2044" s="120"/>
      <c r="N2044" s="121"/>
      <c r="O2044" s="45"/>
      <c r="P2044" s="45"/>
      <c r="Q2044" s="45"/>
      <c r="R2044" s="45"/>
      <c r="S2044" s="45"/>
      <c r="T2044" s="46"/>
      <c r="U2044" s="24"/>
      <c r="V2044" s="24"/>
      <c r="W2044" s="24"/>
      <c r="X2044" s="24"/>
      <c r="Y2044" s="24"/>
      <c r="Z2044" s="24"/>
      <c r="AA2044" s="24"/>
      <c r="AB2044" s="24"/>
      <c r="AC2044" s="24"/>
      <c r="AD2044" s="24"/>
      <c r="AE2044" s="24"/>
      <c r="AT2044" s="12" t="s">
        <v>110</v>
      </c>
      <c r="AU2044" s="12" t="s">
        <v>69</v>
      </c>
    </row>
    <row r="2045" spans="1:65" s="2" customFormat="1" ht="21.75" customHeight="1">
      <c r="A2045" s="24"/>
      <c r="B2045" s="105"/>
      <c r="C2045" s="106" t="s">
        <v>3488</v>
      </c>
      <c r="D2045" s="106" t="s">
        <v>100</v>
      </c>
      <c r="E2045" s="107" t="s">
        <v>3489</v>
      </c>
      <c r="F2045" s="108" t="s">
        <v>3490</v>
      </c>
      <c r="G2045" s="109" t="s">
        <v>163</v>
      </c>
      <c r="H2045" s="110">
        <v>100</v>
      </c>
      <c r="I2045" s="111">
        <v>67</v>
      </c>
      <c r="J2045" s="111">
        <f>ROUND(I2045*H2045,2)</f>
        <v>6700</v>
      </c>
      <c r="K2045" s="108" t="s">
        <v>104</v>
      </c>
      <c r="L2045" s="25"/>
      <c r="M2045" s="112" t="s">
        <v>3</v>
      </c>
      <c r="N2045" s="113" t="s">
        <v>40</v>
      </c>
      <c r="O2045" s="114">
        <v>0</v>
      </c>
      <c r="P2045" s="114">
        <f>O2045*H2045</f>
        <v>0</v>
      </c>
      <c r="Q2045" s="114">
        <v>0</v>
      </c>
      <c r="R2045" s="114">
        <f>Q2045*H2045</f>
        <v>0</v>
      </c>
      <c r="S2045" s="114">
        <v>0</v>
      </c>
      <c r="T2045" s="115">
        <f>S2045*H2045</f>
        <v>0</v>
      </c>
      <c r="U2045" s="24"/>
      <c r="V2045" s="24"/>
      <c r="W2045" s="24"/>
      <c r="X2045" s="24"/>
      <c r="Y2045" s="24"/>
      <c r="Z2045" s="24"/>
      <c r="AA2045" s="24"/>
      <c r="AB2045" s="24"/>
      <c r="AC2045" s="24"/>
      <c r="AD2045" s="24"/>
      <c r="AE2045" s="24"/>
      <c r="AR2045" s="116" t="s">
        <v>105</v>
      </c>
      <c r="AT2045" s="116" t="s">
        <v>100</v>
      </c>
      <c r="AU2045" s="116" t="s">
        <v>69</v>
      </c>
      <c r="AY2045" s="12" t="s">
        <v>106</v>
      </c>
      <c r="BE2045" s="117">
        <f>IF(N2045="základní",J2045,0)</f>
        <v>6700</v>
      </c>
      <c r="BF2045" s="117">
        <f>IF(N2045="snížená",J2045,0)</f>
        <v>0</v>
      </c>
      <c r="BG2045" s="117">
        <f>IF(N2045="zákl. přenesená",J2045,0)</f>
        <v>0</v>
      </c>
      <c r="BH2045" s="117">
        <f>IF(N2045="sníž. přenesená",J2045,0)</f>
        <v>0</v>
      </c>
      <c r="BI2045" s="117">
        <f>IF(N2045="nulová",J2045,0)</f>
        <v>0</v>
      </c>
      <c r="BJ2045" s="12" t="s">
        <v>77</v>
      </c>
      <c r="BK2045" s="117">
        <f>ROUND(I2045*H2045,2)</f>
        <v>6700</v>
      </c>
      <c r="BL2045" s="12" t="s">
        <v>105</v>
      </c>
      <c r="BM2045" s="116" t="s">
        <v>3491</v>
      </c>
    </row>
    <row r="2046" spans="1:65" s="2" customFormat="1" ht="19.5">
      <c r="A2046" s="24"/>
      <c r="B2046" s="25"/>
      <c r="C2046" s="24"/>
      <c r="D2046" s="118" t="s">
        <v>108</v>
      </c>
      <c r="E2046" s="24"/>
      <c r="F2046" s="119" t="s">
        <v>3492</v>
      </c>
      <c r="G2046" s="24"/>
      <c r="H2046" s="24"/>
      <c r="I2046" s="24"/>
      <c r="J2046" s="24"/>
      <c r="K2046" s="24"/>
      <c r="L2046" s="25"/>
      <c r="M2046" s="120"/>
      <c r="N2046" s="121"/>
      <c r="O2046" s="45"/>
      <c r="P2046" s="45"/>
      <c r="Q2046" s="45"/>
      <c r="R2046" s="45"/>
      <c r="S2046" s="45"/>
      <c r="T2046" s="46"/>
      <c r="U2046" s="24"/>
      <c r="V2046" s="24"/>
      <c r="W2046" s="24"/>
      <c r="X2046" s="24"/>
      <c r="Y2046" s="24"/>
      <c r="Z2046" s="24"/>
      <c r="AA2046" s="24"/>
      <c r="AB2046" s="24"/>
      <c r="AC2046" s="24"/>
      <c r="AD2046" s="24"/>
      <c r="AE2046" s="24"/>
      <c r="AT2046" s="12" t="s">
        <v>108</v>
      </c>
      <c r="AU2046" s="12" t="s">
        <v>69</v>
      </c>
    </row>
    <row r="2047" spans="1:65" s="2" customFormat="1" ht="19.5">
      <c r="A2047" s="24"/>
      <c r="B2047" s="25"/>
      <c r="C2047" s="24"/>
      <c r="D2047" s="118" t="s">
        <v>110</v>
      </c>
      <c r="E2047" s="24"/>
      <c r="F2047" s="122" t="s">
        <v>3372</v>
      </c>
      <c r="G2047" s="24"/>
      <c r="H2047" s="24"/>
      <c r="I2047" s="24"/>
      <c r="J2047" s="24"/>
      <c r="K2047" s="24"/>
      <c r="L2047" s="25"/>
      <c r="M2047" s="120"/>
      <c r="N2047" s="121"/>
      <c r="O2047" s="45"/>
      <c r="P2047" s="45"/>
      <c r="Q2047" s="45"/>
      <c r="R2047" s="45"/>
      <c r="S2047" s="45"/>
      <c r="T2047" s="46"/>
      <c r="U2047" s="24"/>
      <c r="V2047" s="24"/>
      <c r="W2047" s="24"/>
      <c r="X2047" s="24"/>
      <c r="Y2047" s="24"/>
      <c r="Z2047" s="24"/>
      <c r="AA2047" s="24"/>
      <c r="AB2047" s="24"/>
      <c r="AC2047" s="24"/>
      <c r="AD2047" s="24"/>
      <c r="AE2047" s="24"/>
      <c r="AT2047" s="12" t="s">
        <v>110</v>
      </c>
      <c r="AU2047" s="12" t="s">
        <v>69</v>
      </c>
    </row>
    <row r="2048" spans="1:65" s="2" customFormat="1" ht="16.5" customHeight="1">
      <c r="A2048" s="24"/>
      <c r="B2048" s="105"/>
      <c r="C2048" s="106" t="s">
        <v>3493</v>
      </c>
      <c r="D2048" s="106" t="s">
        <v>100</v>
      </c>
      <c r="E2048" s="107" t="s">
        <v>3494</v>
      </c>
      <c r="F2048" s="108" t="s">
        <v>3495</v>
      </c>
      <c r="G2048" s="109" t="s">
        <v>163</v>
      </c>
      <c r="H2048" s="110">
        <v>100</v>
      </c>
      <c r="I2048" s="111">
        <v>50.3</v>
      </c>
      <c r="J2048" s="111">
        <f>ROUND(I2048*H2048,2)</f>
        <v>5030</v>
      </c>
      <c r="K2048" s="108" t="s">
        <v>104</v>
      </c>
      <c r="L2048" s="25"/>
      <c r="M2048" s="112" t="s">
        <v>3</v>
      </c>
      <c r="N2048" s="113" t="s">
        <v>40</v>
      </c>
      <c r="O2048" s="114">
        <v>0</v>
      </c>
      <c r="P2048" s="114">
        <f>O2048*H2048</f>
        <v>0</v>
      </c>
      <c r="Q2048" s="114">
        <v>0</v>
      </c>
      <c r="R2048" s="114">
        <f>Q2048*H2048</f>
        <v>0</v>
      </c>
      <c r="S2048" s="114">
        <v>0</v>
      </c>
      <c r="T2048" s="115">
        <f>S2048*H2048</f>
        <v>0</v>
      </c>
      <c r="U2048" s="24"/>
      <c r="V2048" s="24"/>
      <c r="W2048" s="24"/>
      <c r="X2048" s="24"/>
      <c r="Y2048" s="24"/>
      <c r="Z2048" s="24"/>
      <c r="AA2048" s="24"/>
      <c r="AB2048" s="24"/>
      <c r="AC2048" s="24"/>
      <c r="AD2048" s="24"/>
      <c r="AE2048" s="24"/>
      <c r="AR2048" s="116" t="s">
        <v>105</v>
      </c>
      <c r="AT2048" s="116" t="s">
        <v>100</v>
      </c>
      <c r="AU2048" s="116" t="s">
        <v>69</v>
      </c>
      <c r="AY2048" s="12" t="s">
        <v>106</v>
      </c>
      <c r="BE2048" s="117">
        <f>IF(N2048="základní",J2048,0)</f>
        <v>5030</v>
      </c>
      <c r="BF2048" s="117">
        <f>IF(N2048="snížená",J2048,0)</f>
        <v>0</v>
      </c>
      <c r="BG2048" s="117">
        <f>IF(N2048="zákl. přenesená",J2048,0)</f>
        <v>0</v>
      </c>
      <c r="BH2048" s="117">
        <f>IF(N2048="sníž. přenesená",J2048,0)</f>
        <v>0</v>
      </c>
      <c r="BI2048" s="117">
        <f>IF(N2048="nulová",J2048,0)</f>
        <v>0</v>
      </c>
      <c r="BJ2048" s="12" t="s">
        <v>77</v>
      </c>
      <c r="BK2048" s="117">
        <f>ROUND(I2048*H2048,2)</f>
        <v>5030</v>
      </c>
      <c r="BL2048" s="12" t="s">
        <v>105</v>
      </c>
      <c r="BM2048" s="116" t="s">
        <v>3496</v>
      </c>
    </row>
    <row r="2049" spans="1:65" s="2" customFormat="1" ht="19.5">
      <c r="A2049" s="24"/>
      <c r="B2049" s="25"/>
      <c r="C2049" s="24"/>
      <c r="D2049" s="118" t="s">
        <v>108</v>
      </c>
      <c r="E2049" s="24"/>
      <c r="F2049" s="119" t="s">
        <v>3497</v>
      </c>
      <c r="G2049" s="24"/>
      <c r="H2049" s="24"/>
      <c r="I2049" s="24"/>
      <c r="J2049" s="24"/>
      <c r="K2049" s="24"/>
      <c r="L2049" s="25"/>
      <c r="M2049" s="120"/>
      <c r="N2049" s="121"/>
      <c r="O2049" s="45"/>
      <c r="P2049" s="45"/>
      <c r="Q2049" s="45"/>
      <c r="R2049" s="45"/>
      <c r="S2049" s="45"/>
      <c r="T2049" s="46"/>
      <c r="U2049" s="24"/>
      <c r="V2049" s="24"/>
      <c r="W2049" s="24"/>
      <c r="X2049" s="24"/>
      <c r="Y2049" s="24"/>
      <c r="Z2049" s="24"/>
      <c r="AA2049" s="24"/>
      <c r="AB2049" s="24"/>
      <c r="AC2049" s="24"/>
      <c r="AD2049" s="24"/>
      <c r="AE2049" s="24"/>
      <c r="AT2049" s="12" t="s">
        <v>108</v>
      </c>
      <c r="AU2049" s="12" t="s">
        <v>69</v>
      </c>
    </row>
    <row r="2050" spans="1:65" s="2" customFormat="1" ht="19.5">
      <c r="A2050" s="24"/>
      <c r="B2050" s="25"/>
      <c r="C2050" s="24"/>
      <c r="D2050" s="118" t="s">
        <v>110</v>
      </c>
      <c r="E2050" s="24"/>
      <c r="F2050" s="122" t="s">
        <v>3372</v>
      </c>
      <c r="G2050" s="24"/>
      <c r="H2050" s="24"/>
      <c r="I2050" s="24"/>
      <c r="J2050" s="24"/>
      <c r="K2050" s="24"/>
      <c r="L2050" s="25"/>
      <c r="M2050" s="120"/>
      <c r="N2050" s="121"/>
      <c r="O2050" s="45"/>
      <c r="P2050" s="45"/>
      <c r="Q2050" s="45"/>
      <c r="R2050" s="45"/>
      <c r="S2050" s="45"/>
      <c r="T2050" s="46"/>
      <c r="U2050" s="24"/>
      <c r="V2050" s="24"/>
      <c r="W2050" s="24"/>
      <c r="X2050" s="24"/>
      <c r="Y2050" s="24"/>
      <c r="Z2050" s="24"/>
      <c r="AA2050" s="24"/>
      <c r="AB2050" s="24"/>
      <c r="AC2050" s="24"/>
      <c r="AD2050" s="24"/>
      <c r="AE2050" s="24"/>
      <c r="AT2050" s="12" t="s">
        <v>110</v>
      </c>
      <c r="AU2050" s="12" t="s">
        <v>69</v>
      </c>
    </row>
    <row r="2051" spans="1:65" s="2" customFormat="1" ht="21.75" customHeight="1">
      <c r="A2051" s="24"/>
      <c r="B2051" s="105"/>
      <c r="C2051" s="106" t="s">
        <v>3498</v>
      </c>
      <c r="D2051" s="106" t="s">
        <v>100</v>
      </c>
      <c r="E2051" s="107" t="s">
        <v>3499</v>
      </c>
      <c r="F2051" s="108" t="s">
        <v>3500</v>
      </c>
      <c r="G2051" s="109" t="s">
        <v>163</v>
      </c>
      <c r="H2051" s="110">
        <v>100</v>
      </c>
      <c r="I2051" s="111">
        <v>53.1</v>
      </c>
      <c r="J2051" s="111">
        <f>ROUND(I2051*H2051,2)</f>
        <v>5310</v>
      </c>
      <c r="K2051" s="108" t="s">
        <v>104</v>
      </c>
      <c r="L2051" s="25"/>
      <c r="M2051" s="112" t="s">
        <v>3</v>
      </c>
      <c r="N2051" s="113" t="s">
        <v>40</v>
      </c>
      <c r="O2051" s="114">
        <v>0</v>
      </c>
      <c r="P2051" s="114">
        <f>O2051*H2051</f>
        <v>0</v>
      </c>
      <c r="Q2051" s="114">
        <v>0</v>
      </c>
      <c r="R2051" s="114">
        <f>Q2051*H2051</f>
        <v>0</v>
      </c>
      <c r="S2051" s="114">
        <v>0</v>
      </c>
      <c r="T2051" s="115">
        <f>S2051*H2051</f>
        <v>0</v>
      </c>
      <c r="U2051" s="24"/>
      <c r="V2051" s="24"/>
      <c r="W2051" s="24"/>
      <c r="X2051" s="24"/>
      <c r="Y2051" s="24"/>
      <c r="Z2051" s="24"/>
      <c r="AA2051" s="24"/>
      <c r="AB2051" s="24"/>
      <c r="AC2051" s="24"/>
      <c r="AD2051" s="24"/>
      <c r="AE2051" s="24"/>
      <c r="AR2051" s="116" t="s">
        <v>105</v>
      </c>
      <c r="AT2051" s="116" t="s">
        <v>100</v>
      </c>
      <c r="AU2051" s="116" t="s">
        <v>69</v>
      </c>
      <c r="AY2051" s="12" t="s">
        <v>106</v>
      </c>
      <c r="BE2051" s="117">
        <f>IF(N2051="základní",J2051,0)</f>
        <v>5310</v>
      </c>
      <c r="BF2051" s="117">
        <f>IF(N2051="snížená",J2051,0)</f>
        <v>0</v>
      </c>
      <c r="BG2051" s="117">
        <f>IF(N2051="zákl. přenesená",J2051,0)</f>
        <v>0</v>
      </c>
      <c r="BH2051" s="117">
        <f>IF(N2051="sníž. přenesená",J2051,0)</f>
        <v>0</v>
      </c>
      <c r="BI2051" s="117">
        <f>IF(N2051="nulová",J2051,0)</f>
        <v>0</v>
      </c>
      <c r="BJ2051" s="12" t="s">
        <v>77</v>
      </c>
      <c r="BK2051" s="117">
        <f>ROUND(I2051*H2051,2)</f>
        <v>5310</v>
      </c>
      <c r="BL2051" s="12" t="s">
        <v>105</v>
      </c>
      <c r="BM2051" s="116" t="s">
        <v>3501</v>
      </c>
    </row>
    <row r="2052" spans="1:65" s="2" customFormat="1" ht="19.5">
      <c r="A2052" s="24"/>
      <c r="B2052" s="25"/>
      <c r="C2052" s="24"/>
      <c r="D2052" s="118" t="s">
        <v>108</v>
      </c>
      <c r="E2052" s="24"/>
      <c r="F2052" s="119" t="s">
        <v>3502</v>
      </c>
      <c r="G2052" s="24"/>
      <c r="H2052" s="24"/>
      <c r="I2052" s="24"/>
      <c r="J2052" s="24"/>
      <c r="K2052" s="24"/>
      <c r="L2052" s="25"/>
      <c r="M2052" s="120"/>
      <c r="N2052" s="121"/>
      <c r="O2052" s="45"/>
      <c r="P2052" s="45"/>
      <c r="Q2052" s="45"/>
      <c r="R2052" s="45"/>
      <c r="S2052" s="45"/>
      <c r="T2052" s="46"/>
      <c r="U2052" s="24"/>
      <c r="V2052" s="24"/>
      <c r="W2052" s="24"/>
      <c r="X2052" s="24"/>
      <c r="Y2052" s="24"/>
      <c r="Z2052" s="24"/>
      <c r="AA2052" s="24"/>
      <c r="AB2052" s="24"/>
      <c r="AC2052" s="24"/>
      <c r="AD2052" s="24"/>
      <c r="AE2052" s="24"/>
      <c r="AT2052" s="12" t="s">
        <v>108</v>
      </c>
      <c r="AU2052" s="12" t="s">
        <v>69</v>
      </c>
    </row>
    <row r="2053" spans="1:65" s="2" customFormat="1" ht="19.5">
      <c r="A2053" s="24"/>
      <c r="B2053" s="25"/>
      <c r="C2053" s="24"/>
      <c r="D2053" s="118" t="s">
        <v>110</v>
      </c>
      <c r="E2053" s="24"/>
      <c r="F2053" s="122" t="s">
        <v>3372</v>
      </c>
      <c r="G2053" s="24"/>
      <c r="H2053" s="24"/>
      <c r="I2053" s="24"/>
      <c r="J2053" s="24"/>
      <c r="K2053" s="24"/>
      <c r="L2053" s="25"/>
      <c r="M2053" s="120"/>
      <c r="N2053" s="121"/>
      <c r="O2053" s="45"/>
      <c r="P2053" s="45"/>
      <c r="Q2053" s="45"/>
      <c r="R2053" s="45"/>
      <c r="S2053" s="45"/>
      <c r="T2053" s="46"/>
      <c r="U2053" s="24"/>
      <c r="V2053" s="24"/>
      <c r="W2053" s="24"/>
      <c r="X2053" s="24"/>
      <c r="Y2053" s="24"/>
      <c r="Z2053" s="24"/>
      <c r="AA2053" s="24"/>
      <c r="AB2053" s="24"/>
      <c r="AC2053" s="24"/>
      <c r="AD2053" s="24"/>
      <c r="AE2053" s="24"/>
      <c r="AT2053" s="12" t="s">
        <v>110</v>
      </c>
      <c r="AU2053" s="12" t="s">
        <v>69</v>
      </c>
    </row>
    <row r="2054" spans="1:65" s="2" customFormat="1" ht="21.75" customHeight="1">
      <c r="A2054" s="24"/>
      <c r="B2054" s="105"/>
      <c r="C2054" s="106" t="s">
        <v>3503</v>
      </c>
      <c r="D2054" s="106" t="s">
        <v>100</v>
      </c>
      <c r="E2054" s="107" t="s">
        <v>3504</v>
      </c>
      <c r="F2054" s="108" t="s">
        <v>3505</v>
      </c>
      <c r="G2054" s="109" t="s">
        <v>163</v>
      </c>
      <c r="H2054" s="110">
        <v>100</v>
      </c>
      <c r="I2054" s="111">
        <v>123</v>
      </c>
      <c r="J2054" s="111">
        <f>ROUND(I2054*H2054,2)</f>
        <v>12300</v>
      </c>
      <c r="K2054" s="108" t="s">
        <v>104</v>
      </c>
      <c r="L2054" s="25"/>
      <c r="M2054" s="112" t="s">
        <v>3</v>
      </c>
      <c r="N2054" s="113" t="s">
        <v>40</v>
      </c>
      <c r="O2054" s="114">
        <v>0</v>
      </c>
      <c r="P2054" s="114">
        <f>O2054*H2054</f>
        <v>0</v>
      </c>
      <c r="Q2054" s="114">
        <v>0</v>
      </c>
      <c r="R2054" s="114">
        <f>Q2054*H2054</f>
        <v>0</v>
      </c>
      <c r="S2054" s="114">
        <v>0</v>
      </c>
      <c r="T2054" s="115">
        <f>S2054*H2054</f>
        <v>0</v>
      </c>
      <c r="U2054" s="24"/>
      <c r="V2054" s="24"/>
      <c r="W2054" s="24"/>
      <c r="X2054" s="24"/>
      <c r="Y2054" s="24"/>
      <c r="Z2054" s="24"/>
      <c r="AA2054" s="24"/>
      <c r="AB2054" s="24"/>
      <c r="AC2054" s="24"/>
      <c r="AD2054" s="24"/>
      <c r="AE2054" s="24"/>
      <c r="AR2054" s="116" t="s">
        <v>105</v>
      </c>
      <c r="AT2054" s="116" t="s">
        <v>100</v>
      </c>
      <c r="AU2054" s="116" t="s">
        <v>69</v>
      </c>
      <c r="AY2054" s="12" t="s">
        <v>106</v>
      </c>
      <c r="BE2054" s="117">
        <f>IF(N2054="základní",J2054,0)</f>
        <v>12300</v>
      </c>
      <c r="BF2054" s="117">
        <f>IF(N2054="snížená",J2054,0)</f>
        <v>0</v>
      </c>
      <c r="BG2054" s="117">
        <f>IF(N2054="zákl. přenesená",J2054,0)</f>
        <v>0</v>
      </c>
      <c r="BH2054" s="117">
        <f>IF(N2054="sníž. přenesená",J2054,0)</f>
        <v>0</v>
      </c>
      <c r="BI2054" s="117">
        <f>IF(N2054="nulová",J2054,0)</f>
        <v>0</v>
      </c>
      <c r="BJ2054" s="12" t="s">
        <v>77</v>
      </c>
      <c r="BK2054" s="117">
        <f>ROUND(I2054*H2054,2)</f>
        <v>12300</v>
      </c>
      <c r="BL2054" s="12" t="s">
        <v>105</v>
      </c>
      <c r="BM2054" s="116" t="s">
        <v>3506</v>
      </c>
    </row>
    <row r="2055" spans="1:65" s="2" customFormat="1" ht="19.5">
      <c r="A2055" s="24"/>
      <c r="B2055" s="25"/>
      <c r="C2055" s="24"/>
      <c r="D2055" s="118" t="s">
        <v>108</v>
      </c>
      <c r="E2055" s="24"/>
      <c r="F2055" s="119" t="s">
        <v>3507</v>
      </c>
      <c r="G2055" s="24"/>
      <c r="H2055" s="24"/>
      <c r="I2055" s="24"/>
      <c r="J2055" s="24"/>
      <c r="K2055" s="24"/>
      <c r="L2055" s="25"/>
      <c r="M2055" s="120"/>
      <c r="N2055" s="121"/>
      <c r="O2055" s="45"/>
      <c r="P2055" s="45"/>
      <c r="Q2055" s="45"/>
      <c r="R2055" s="45"/>
      <c r="S2055" s="45"/>
      <c r="T2055" s="46"/>
      <c r="U2055" s="24"/>
      <c r="V2055" s="24"/>
      <c r="W2055" s="24"/>
      <c r="X2055" s="24"/>
      <c r="Y2055" s="24"/>
      <c r="Z2055" s="24"/>
      <c r="AA2055" s="24"/>
      <c r="AB2055" s="24"/>
      <c r="AC2055" s="24"/>
      <c r="AD2055" s="24"/>
      <c r="AE2055" s="24"/>
      <c r="AT2055" s="12" t="s">
        <v>108</v>
      </c>
      <c r="AU2055" s="12" t="s">
        <v>69</v>
      </c>
    </row>
    <row r="2056" spans="1:65" s="2" customFormat="1" ht="19.5">
      <c r="A2056" s="24"/>
      <c r="B2056" s="25"/>
      <c r="C2056" s="24"/>
      <c r="D2056" s="118" t="s">
        <v>110</v>
      </c>
      <c r="E2056" s="24"/>
      <c r="F2056" s="122" t="s">
        <v>3372</v>
      </c>
      <c r="G2056" s="24"/>
      <c r="H2056" s="24"/>
      <c r="I2056" s="24"/>
      <c r="J2056" s="24"/>
      <c r="K2056" s="24"/>
      <c r="L2056" s="25"/>
      <c r="M2056" s="120"/>
      <c r="N2056" s="121"/>
      <c r="O2056" s="45"/>
      <c r="P2056" s="45"/>
      <c r="Q2056" s="45"/>
      <c r="R2056" s="45"/>
      <c r="S2056" s="45"/>
      <c r="T2056" s="46"/>
      <c r="U2056" s="24"/>
      <c r="V2056" s="24"/>
      <c r="W2056" s="24"/>
      <c r="X2056" s="24"/>
      <c r="Y2056" s="24"/>
      <c r="Z2056" s="24"/>
      <c r="AA2056" s="24"/>
      <c r="AB2056" s="24"/>
      <c r="AC2056" s="24"/>
      <c r="AD2056" s="24"/>
      <c r="AE2056" s="24"/>
      <c r="AT2056" s="12" t="s">
        <v>110</v>
      </c>
      <c r="AU2056" s="12" t="s">
        <v>69</v>
      </c>
    </row>
    <row r="2057" spans="1:65" s="2" customFormat="1" ht="21.75" customHeight="1">
      <c r="A2057" s="24"/>
      <c r="B2057" s="105"/>
      <c r="C2057" s="106" t="s">
        <v>3508</v>
      </c>
      <c r="D2057" s="106" t="s">
        <v>100</v>
      </c>
      <c r="E2057" s="107" t="s">
        <v>3509</v>
      </c>
      <c r="F2057" s="108" t="s">
        <v>3510</v>
      </c>
      <c r="G2057" s="109" t="s">
        <v>163</v>
      </c>
      <c r="H2057" s="110">
        <v>100</v>
      </c>
      <c r="I2057" s="111">
        <v>110</v>
      </c>
      <c r="J2057" s="111">
        <f>ROUND(I2057*H2057,2)</f>
        <v>11000</v>
      </c>
      <c r="K2057" s="108" t="s">
        <v>104</v>
      </c>
      <c r="L2057" s="25"/>
      <c r="M2057" s="112" t="s">
        <v>3</v>
      </c>
      <c r="N2057" s="113" t="s">
        <v>40</v>
      </c>
      <c r="O2057" s="114">
        <v>0</v>
      </c>
      <c r="P2057" s="114">
        <f>O2057*H2057</f>
        <v>0</v>
      </c>
      <c r="Q2057" s="114">
        <v>0</v>
      </c>
      <c r="R2057" s="114">
        <f>Q2057*H2057</f>
        <v>0</v>
      </c>
      <c r="S2057" s="114">
        <v>0</v>
      </c>
      <c r="T2057" s="115">
        <f>S2057*H2057</f>
        <v>0</v>
      </c>
      <c r="U2057" s="24"/>
      <c r="V2057" s="24"/>
      <c r="W2057" s="24"/>
      <c r="X2057" s="24"/>
      <c r="Y2057" s="24"/>
      <c r="Z2057" s="24"/>
      <c r="AA2057" s="24"/>
      <c r="AB2057" s="24"/>
      <c r="AC2057" s="24"/>
      <c r="AD2057" s="24"/>
      <c r="AE2057" s="24"/>
      <c r="AR2057" s="116" t="s">
        <v>105</v>
      </c>
      <c r="AT2057" s="116" t="s">
        <v>100</v>
      </c>
      <c r="AU2057" s="116" t="s">
        <v>69</v>
      </c>
      <c r="AY2057" s="12" t="s">
        <v>106</v>
      </c>
      <c r="BE2057" s="117">
        <f>IF(N2057="základní",J2057,0)</f>
        <v>11000</v>
      </c>
      <c r="BF2057" s="117">
        <f>IF(N2057="snížená",J2057,0)</f>
        <v>0</v>
      </c>
      <c r="BG2057" s="117">
        <f>IF(N2057="zákl. přenesená",J2057,0)</f>
        <v>0</v>
      </c>
      <c r="BH2057" s="117">
        <f>IF(N2057="sníž. přenesená",J2057,0)</f>
        <v>0</v>
      </c>
      <c r="BI2057" s="117">
        <f>IF(N2057="nulová",J2057,0)</f>
        <v>0</v>
      </c>
      <c r="BJ2057" s="12" t="s">
        <v>77</v>
      </c>
      <c r="BK2057" s="117">
        <f>ROUND(I2057*H2057,2)</f>
        <v>11000</v>
      </c>
      <c r="BL2057" s="12" t="s">
        <v>105</v>
      </c>
      <c r="BM2057" s="116" t="s">
        <v>3511</v>
      </c>
    </row>
    <row r="2058" spans="1:65" s="2" customFormat="1" ht="19.5">
      <c r="A2058" s="24"/>
      <c r="B2058" s="25"/>
      <c r="C2058" s="24"/>
      <c r="D2058" s="118" t="s">
        <v>108</v>
      </c>
      <c r="E2058" s="24"/>
      <c r="F2058" s="119" t="s">
        <v>3512</v>
      </c>
      <c r="G2058" s="24"/>
      <c r="H2058" s="24"/>
      <c r="I2058" s="24"/>
      <c r="J2058" s="24"/>
      <c r="K2058" s="24"/>
      <c r="L2058" s="25"/>
      <c r="M2058" s="120"/>
      <c r="N2058" s="121"/>
      <c r="O2058" s="45"/>
      <c r="P2058" s="45"/>
      <c r="Q2058" s="45"/>
      <c r="R2058" s="45"/>
      <c r="S2058" s="45"/>
      <c r="T2058" s="46"/>
      <c r="U2058" s="24"/>
      <c r="V2058" s="24"/>
      <c r="W2058" s="24"/>
      <c r="X2058" s="24"/>
      <c r="Y2058" s="24"/>
      <c r="Z2058" s="24"/>
      <c r="AA2058" s="24"/>
      <c r="AB2058" s="24"/>
      <c r="AC2058" s="24"/>
      <c r="AD2058" s="24"/>
      <c r="AE2058" s="24"/>
      <c r="AT2058" s="12" t="s">
        <v>108</v>
      </c>
      <c r="AU2058" s="12" t="s">
        <v>69</v>
      </c>
    </row>
    <row r="2059" spans="1:65" s="2" customFormat="1" ht="19.5">
      <c r="A2059" s="24"/>
      <c r="B2059" s="25"/>
      <c r="C2059" s="24"/>
      <c r="D2059" s="118" t="s">
        <v>110</v>
      </c>
      <c r="E2059" s="24"/>
      <c r="F2059" s="122" t="s">
        <v>3372</v>
      </c>
      <c r="G2059" s="24"/>
      <c r="H2059" s="24"/>
      <c r="I2059" s="24"/>
      <c r="J2059" s="24"/>
      <c r="K2059" s="24"/>
      <c r="L2059" s="25"/>
      <c r="M2059" s="120"/>
      <c r="N2059" s="121"/>
      <c r="O2059" s="45"/>
      <c r="P2059" s="45"/>
      <c r="Q2059" s="45"/>
      <c r="R2059" s="45"/>
      <c r="S2059" s="45"/>
      <c r="T2059" s="46"/>
      <c r="U2059" s="24"/>
      <c r="V2059" s="24"/>
      <c r="W2059" s="24"/>
      <c r="X2059" s="24"/>
      <c r="Y2059" s="24"/>
      <c r="Z2059" s="24"/>
      <c r="AA2059" s="24"/>
      <c r="AB2059" s="24"/>
      <c r="AC2059" s="24"/>
      <c r="AD2059" s="24"/>
      <c r="AE2059" s="24"/>
      <c r="AT2059" s="12" t="s">
        <v>110</v>
      </c>
      <c r="AU2059" s="12" t="s">
        <v>69</v>
      </c>
    </row>
    <row r="2060" spans="1:65" s="2" customFormat="1" ht="24.2" customHeight="1">
      <c r="A2060" s="24"/>
      <c r="B2060" s="105"/>
      <c r="C2060" s="106" t="s">
        <v>3513</v>
      </c>
      <c r="D2060" s="106" t="s">
        <v>100</v>
      </c>
      <c r="E2060" s="107" t="s">
        <v>3514</v>
      </c>
      <c r="F2060" s="108" t="s">
        <v>3515</v>
      </c>
      <c r="G2060" s="109" t="s">
        <v>163</v>
      </c>
      <c r="H2060" s="110">
        <v>100</v>
      </c>
      <c r="I2060" s="111">
        <v>107</v>
      </c>
      <c r="J2060" s="111">
        <f>ROUND(I2060*H2060,2)</f>
        <v>10700</v>
      </c>
      <c r="K2060" s="108" t="s">
        <v>104</v>
      </c>
      <c r="L2060" s="25"/>
      <c r="M2060" s="112" t="s">
        <v>3</v>
      </c>
      <c r="N2060" s="113" t="s">
        <v>40</v>
      </c>
      <c r="O2060" s="114">
        <v>0</v>
      </c>
      <c r="P2060" s="114">
        <f>O2060*H2060</f>
        <v>0</v>
      </c>
      <c r="Q2060" s="114">
        <v>0</v>
      </c>
      <c r="R2060" s="114">
        <f>Q2060*H2060</f>
        <v>0</v>
      </c>
      <c r="S2060" s="114">
        <v>0</v>
      </c>
      <c r="T2060" s="115">
        <f>S2060*H2060</f>
        <v>0</v>
      </c>
      <c r="U2060" s="24"/>
      <c r="V2060" s="24"/>
      <c r="W2060" s="24"/>
      <c r="X2060" s="24"/>
      <c r="Y2060" s="24"/>
      <c r="Z2060" s="24"/>
      <c r="AA2060" s="24"/>
      <c r="AB2060" s="24"/>
      <c r="AC2060" s="24"/>
      <c r="AD2060" s="24"/>
      <c r="AE2060" s="24"/>
      <c r="AR2060" s="116" t="s">
        <v>105</v>
      </c>
      <c r="AT2060" s="116" t="s">
        <v>100</v>
      </c>
      <c r="AU2060" s="116" t="s">
        <v>69</v>
      </c>
      <c r="AY2060" s="12" t="s">
        <v>106</v>
      </c>
      <c r="BE2060" s="117">
        <f>IF(N2060="základní",J2060,0)</f>
        <v>10700</v>
      </c>
      <c r="BF2060" s="117">
        <f>IF(N2060="snížená",J2060,0)</f>
        <v>0</v>
      </c>
      <c r="BG2060" s="117">
        <f>IF(N2060="zákl. přenesená",J2060,0)</f>
        <v>0</v>
      </c>
      <c r="BH2060" s="117">
        <f>IF(N2060="sníž. přenesená",J2060,0)</f>
        <v>0</v>
      </c>
      <c r="BI2060" s="117">
        <f>IF(N2060="nulová",J2060,0)</f>
        <v>0</v>
      </c>
      <c r="BJ2060" s="12" t="s">
        <v>77</v>
      </c>
      <c r="BK2060" s="117">
        <f>ROUND(I2060*H2060,2)</f>
        <v>10700</v>
      </c>
      <c r="BL2060" s="12" t="s">
        <v>105</v>
      </c>
      <c r="BM2060" s="116" t="s">
        <v>3516</v>
      </c>
    </row>
    <row r="2061" spans="1:65" s="2" customFormat="1" ht="19.5">
      <c r="A2061" s="24"/>
      <c r="B2061" s="25"/>
      <c r="C2061" s="24"/>
      <c r="D2061" s="118" t="s">
        <v>108</v>
      </c>
      <c r="E2061" s="24"/>
      <c r="F2061" s="119" t="s">
        <v>3517</v>
      </c>
      <c r="G2061" s="24"/>
      <c r="H2061" s="24"/>
      <c r="I2061" s="24"/>
      <c r="J2061" s="24"/>
      <c r="K2061" s="24"/>
      <c r="L2061" s="25"/>
      <c r="M2061" s="120"/>
      <c r="N2061" s="121"/>
      <c r="O2061" s="45"/>
      <c r="P2061" s="45"/>
      <c r="Q2061" s="45"/>
      <c r="R2061" s="45"/>
      <c r="S2061" s="45"/>
      <c r="T2061" s="46"/>
      <c r="U2061" s="24"/>
      <c r="V2061" s="24"/>
      <c r="W2061" s="24"/>
      <c r="X2061" s="24"/>
      <c r="Y2061" s="24"/>
      <c r="Z2061" s="24"/>
      <c r="AA2061" s="24"/>
      <c r="AB2061" s="24"/>
      <c r="AC2061" s="24"/>
      <c r="AD2061" s="24"/>
      <c r="AE2061" s="24"/>
      <c r="AT2061" s="12" t="s">
        <v>108</v>
      </c>
      <c r="AU2061" s="12" t="s">
        <v>69</v>
      </c>
    </row>
    <row r="2062" spans="1:65" s="2" customFormat="1" ht="19.5">
      <c r="A2062" s="24"/>
      <c r="B2062" s="25"/>
      <c r="C2062" s="24"/>
      <c r="D2062" s="118" t="s">
        <v>110</v>
      </c>
      <c r="E2062" s="24"/>
      <c r="F2062" s="122" t="s">
        <v>3372</v>
      </c>
      <c r="G2062" s="24"/>
      <c r="H2062" s="24"/>
      <c r="I2062" s="24"/>
      <c r="J2062" s="24"/>
      <c r="K2062" s="24"/>
      <c r="L2062" s="25"/>
      <c r="M2062" s="120"/>
      <c r="N2062" s="121"/>
      <c r="O2062" s="45"/>
      <c r="P2062" s="45"/>
      <c r="Q2062" s="45"/>
      <c r="R2062" s="45"/>
      <c r="S2062" s="45"/>
      <c r="T2062" s="46"/>
      <c r="U2062" s="24"/>
      <c r="V2062" s="24"/>
      <c r="W2062" s="24"/>
      <c r="X2062" s="24"/>
      <c r="Y2062" s="24"/>
      <c r="Z2062" s="24"/>
      <c r="AA2062" s="24"/>
      <c r="AB2062" s="24"/>
      <c r="AC2062" s="24"/>
      <c r="AD2062" s="24"/>
      <c r="AE2062" s="24"/>
      <c r="AT2062" s="12" t="s">
        <v>110</v>
      </c>
      <c r="AU2062" s="12" t="s">
        <v>69</v>
      </c>
    </row>
    <row r="2063" spans="1:65" s="2" customFormat="1" ht="16.5" customHeight="1">
      <c r="A2063" s="24"/>
      <c r="B2063" s="105"/>
      <c r="C2063" s="106" t="s">
        <v>3518</v>
      </c>
      <c r="D2063" s="106" t="s">
        <v>100</v>
      </c>
      <c r="E2063" s="107" t="s">
        <v>3519</v>
      </c>
      <c r="F2063" s="108" t="s">
        <v>3520</v>
      </c>
      <c r="G2063" s="109" t="s">
        <v>628</v>
      </c>
      <c r="H2063" s="110">
        <v>0.5</v>
      </c>
      <c r="I2063" s="111">
        <v>34800</v>
      </c>
      <c r="J2063" s="111">
        <f>ROUND(I2063*H2063,2)</f>
        <v>17400</v>
      </c>
      <c r="K2063" s="108" t="s">
        <v>104</v>
      </c>
      <c r="L2063" s="25"/>
      <c r="M2063" s="112" t="s">
        <v>3</v>
      </c>
      <c r="N2063" s="113" t="s">
        <v>40</v>
      </c>
      <c r="O2063" s="114">
        <v>0</v>
      </c>
      <c r="P2063" s="114">
        <f>O2063*H2063</f>
        <v>0</v>
      </c>
      <c r="Q2063" s="114">
        <v>0</v>
      </c>
      <c r="R2063" s="114">
        <f>Q2063*H2063</f>
        <v>0</v>
      </c>
      <c r="S2063" s="114">
        <v>0</v>
      </c>
      <c r="T2063" s="115">
        <f>S2063*H2063</f>
        <v>0</v>
      </c>
      <c r="U2063" s="24"/>
      <c r="V2063" s="24"/>
      <c r="W2063" s="24"/>
      <c r="X2063" s="24"/>
      <c r="Y2063" s="24"/>
      <c r="Z2063" s="24"/>
      <c r="AA2063" s="24"/>
      <c r="AB2063" s="24"/>
      <c r="AC2063" s="24"/>
      <c r="AD2063" s="24"/>
      <c r="AE2063" s="24"/>
      <c r="AR2063" s="116" t="s">
        <v>105</v>
      </c>
      <c r="AT2063" s="116" t="s">
        <v>100</v>
      </c>
      <c r="AU2063" s="116" t="s">
        <v>69</v>
      </c>
      <c r="AY2063" s="12" t="s">
        <v>106</v>
      </c>
      <c r="BE2063" s="117">
        <f>IF(N2063="základní",J2063,0)</f>
        <v>17400</v>
      </c>
      <c r="BF2063" s="117">
        <f>IF(N2063="snížená",J2063,0)</f>
        <v>0</v>
      </c>
      <c r="BG2063" s="117">
        <f>IF(N2063="zákl. přenesená",J2063,0)</f>
        <v>0</v>
      </c>
      <c r="BH2063" s="117">
        <f>IF(N2063="sníž. přenesená",J2063,0)</f>
        <v>0</v>
      </c>
      <c r="BI2063" s="117">
        <f>IF(N2063="nulová",J2063,0)</f>
        <v>0</v>
      </c>
      <c r="BJ2063" s="12" t="s">
        <v>77</v>
      </c>
      <c r="BK2063" s="117">
        <f>ROUND(I2063*H2063,2)</f>
        <v>17400</v>
      </c>
      <c r="BL2063" s="12" t="s">
        <v>105</v>
      </c>
      <c r="BM2063" s="116" t="s">
        <v>3521</v>
      </c>
    </row>
    <row r="2064" spans="1:65" s="2" customFormat="1" ht="11.25">
      <c r="A2064" s="24"/>
      <c r="B2064" s="25"/>
      <c r="C2064" s="24"/>
      <c r="D2064" s="118" t="s">
        <v>108</v>
      </c>
      <c r="E2064" s="24"/>
      <c r="F2064" s="119" t="s">
        <v>3522</v>
      </c>
      <c r="G2064" s="24"/>
      <c r="H2064" s="24"/>
      <c r="I2064" s="24"/>
      <c r="J2064" s="24"/>
      <c r="K2064" s="24"/>
      <c r="L2064" s="25"/>
      <c r="M2064" s="120"/>
      <c r="N2064" s="121"/>
      <c r="O2064" s="45"/>
      <c r="P2064" s="45"/>
      <c r="Q2064" s="45"/>
      <c r="R2064" s="45"/>
      <c r="S2064" s="45"/>
      <c r="T2064" s="46"/>
      <c r="U2064" s="24"/>
      <c r="V2064" s="24"/>
      <c r="W2064" s="24"/>
      <c r="X2064" s="24"/>
      <c r="Y2064" s="24"/>
      <c r="Z2064" s="24"/>
      <c r="AA2064" s="24"/>
      <c r="AB2064" s="24"/>
      <c r="AC2064" s="24"/>
      <c r="AD2064" s="24"/>
      <c r="AE2064" s="24"/>
      <c r="AT2064" s="12" t="s">
        <v>108</v>
      </c>
      <c r="AU2064" s="12" t="s">
        <v>69</v>
      </c>
    </row>
    <row r="2065" spans="1:65" s="2" customFormat="1" ht="19.5">
      <c r="A2065" s="24"/>
      <c r="B2065" s="25"/>
      <c r="C2065" s="24"/>
      <c r="D2065" s="118" t="s">
        <v>110</v>
      </c>
      <c r="E2065" s="24"/>
      <c r="F2065" s="122" t="s">
        <v>3523</v>
      </c>
      <c r="G2065" s="24"/>
      <c r="H2065" s="24"/>
      <c r="I2065" s="24"/>
      <c r="J2065" s="24"/>
      <c r="K2065" s="24"/>
      <c r="L2065" s="25"/>
      <c r="M2065" s="120"/>
      <c r="N2065" s="121"/>
      <c r="O2065" s="45"/>
      <c r="P2065" s="45"/>
      <c r="Q2065" s="45"/>
      <c r="R2065" s="45"/>
      <c r="S2065" s="45"/>
      <c r="T2065" s="46"/>
      <c r="U2065" s="24"/>
      <c r="V2065" s="24"/>
      <c r="W2065" s="24"/>
      <c r="X2065" s="24"/>
      <c r="Y2065" s="24"/>
      <c r="Z2065" s="24"/>
      <c r="AA2065" s="24"/>
      <c r="AB2065" s="24"/>
      <c r="AC2065" s="24"/>
      <c r="AD2065" s="24"/>
      <c r="AE2065" s="24"/>
      <c r="AT2065" s="12" t="s">
        <v>110</v>
      </c>
      <c r="AU2065" s="12" t="s">
        <v>69</v>
      </c>
    </row>
    <row r="2066" spans="1:65" s="2" customFormat="1" ht="16.5" customHeight="1">
      <c r="A2066" s="24"/>
      <c r="B2066" s="105"/>
      <c r="C2066" s="106" t="s">
        <v>3524</v>
      </c>
      <c r="D2066" s="106" t="s">
        <v>100</v>
      </c>
      <c r="E2066" s="107" t="s">
        <v>3525</v>
      </c>
      <c r="F2066" s="108" t="s">
        <v>3526</v>
      </c>
      <c r="G2066" s="109" t="s">
        <v>628</v>
      </c>
      <c r="H2066" s="110">
        <v>0.5</v>
      </c>
      <c r="I2066" s="111">
        <v>34800</v>
      </c>
      <c r="J2066" s="111">
        <f>ROUND(I2066*H2066,2)</f>
        <v>17400</v>
      </c>
      <c r="K2066" s="108" t="s">
        <v>104</v>
      </c>
      <c r="L2066" s="25"/>
      <c r="M2066" s="112" t="s">
        <v>3</v>
      </c>
      <c r="N2066" s="113" t="s">
        <v>40</v>
      </c>
      <c r="O2066" s="114">
        <v>0</v>
      </c>
      <c r="P2066" s="114">
        <f>O2066*H2066</f>
        <v>0</v>
      </c>
      <c r="Q2066" s="114">
        <v>0</v>
      </c>
      <c r="R2066" s="114">
        <f>Q2066*H2066</f>
        <v>0</v>
      </c>
      <c r="S2066" s="114">
        <v>0</v>
      </c>
      <c r="T2066" s="115">
        <f>S2066*H2066</f>
        <v>0</v>
      </c>
      <c r="U2066" s="24"/>
      <c r="V2066" s="24"/>
      <c r="W2066" s="24"/>
      <c r="X2066" s="24"/>
      <c r="Y2066" s="24"/>
      <c r="Z2066" s="24"/>
      <c r="AA2066" s="24"/>
      <c r="AB2066" s="24"/>
      <c r="AC2066" s="24"/>
      <c r="AD2066" s="24"/>
      <c r="AE2066" s="24"/>
      <c r="AR2066" s="116" t="s">
        <v>105</v>
      </c>
      <c r="AT2066" s="116" t="s">
        <v>100</v>
      </c>
      <c r="AU2066" s="116" t="s">
        <v>69</v>
      </c>
      <c r="AY2066" s="12" t="s">
        <v>106</v>
      </c>
      <c r="BE2066" s="117">
        <f>IF(N2066="základní",J2066,0)</f>
        <v>17400</v>
      </c>
      <c r="BF2066" s="117">
        <f>IF(N2066="snížená",J2066,0)</f>
        <v>0</v>
      </c>
      <c r="BG2066" s="117">
        <f>IF(N2066="zákl. přenesená",J2066,0)</f>
        <v>0</v>
      </c>
      <c r="BH2066" s="117">
        <f>IF(N2066="sníž. přenesená",J2066,0)</f>
        <v>0</v>
      </c>
      <c r="BI2066" s="117">
        <f>IF(N2066="nulová",J2066,0)</f>
        <v>0</v>
      </c>
      <c r="BJ2066" s="12" t="s">
        <v>77</v>
      </c>
      <c r="BK2066" s="117">
        <f>ROUND(I2066*H2066,2)</f>
        <v>17400</v>
      </c>
      <c r="BL2066" s="12" t="s">
        <v>105</v>
      </c>
      <c r="BM2066" s="116" t="s">
        <v>3527</v>
      </c>
    </row>
    <row r="2067" spans="1:65" s="2" customFormat="1" ht="11.25">
      <c r="A2067" s="24"/>
      <c r="B2067" s="25"/>
      <c r="C2067" s="24"/>
      <c r="D2067" s="118" t="s">
        <v>108</v>
      </c>
      <c r="E2067" s="24"/>
      <c r="F2067" s="119" t="s">
        <v>3528</v>
      </c>
      <c r="G2067" s="24"/>
      <c r="H2067" s="24"/>
      <c r="I2067" s="24"/>
      <c r="J2067" s="24"/>
      <c r="K2067" s="24"/>
      <c r="L2067" s="25"/>
      <c r="M2067" s="120"/>
      <c r="N2067" s="121"/>
      <c r="O2067" s="45"/>
      <c r="P2067" s="45"/>
      <c r="Q2067" s="45"/>
      <c r="R2067" s="45"/>
      <c r="S2067" s="45"/>
      <c r="T2067" s="46"/>
      <c r="U2067" s="24"/>
      <c r="V2067" s="24"/>
      <c r="W2067" s="24"/>
      <c r="X2067" s="24"/>
      <c r="Y2067" s="24"/>
      <c r="Z2067" s="24"/>
      <c r="AA2067" s="24"/>
      <c r="AB2067" s="24"/>
      <c r="AC2067" s="24"/>
      <c r="AD2067" s="24"/>
      <c r="AE2067" s="24"/>
      <c r="AT2067" s="12" t="s">
        <v>108</v>
      </c>
      <c r="AU2067" s="12" t="s">
        <v>69</v>
      </c>
    </row>
    <row r="2068" spans="1:65" s="2" customFormat="1" ht="19.5">
      <c r="A2068" s="24"/>
      <c r="B2068" s="25"/>
      <c r="C2068" s="24"/>
      <c r="D2068" s="118" t="s">
        <v>110</v>
      </c>
      <c r="E2068" s="24"/>
      <c r="F2068" s="122" t="s">
        <v>3523</v>
      </c>
      <c r="G2068" s="24"/>
      <c r="H2068" s="24"/>
      <c r="I2068" s="24"/>
      <c r="J2068" s="24"/>
      <c r="K2068" s="24"/>
      <c r="L2068" s="25"/>
      <c r="M2068" s="120"/>
      <c r="N2068" s="121"/>
      <c r="O2068" s="45"/>
      <c r="P2068" s="45"/>
      <c r="Q2068" s="45"/>
      <c r="R2068" s="45"/>
      <c r="S2068" s="45"/>
      <c r="T2068" s="46"/>
      <c r="U2068" s="24"/>
      <c r="V2068" s="24"/>
      <c r="W2068" s="24"/>
      <c r="X2068" s="24"/>
      <c r="Y2068" s="24"/>
      <c r="Z2068" s="24"/>
      <c r="AA2068" s="24"/>
      <c r="AB2068" s="24"/>
      <c r="AC2068" s="24"/>
      <c r="AD2068" s="24"/>
      <c r="AE2068" s="24"/>
      <c r="AT2068" s="12" t="s">
        <v>110</v>
      </c>
      <c r="AU2068" s="12" t="s">
        <v>69</v>
      </c>
    </row>
    <row r="2069" spans="1:65" s="2" customFormat="1" ht="16.5" customHeight="1">
      <c r="A2069" s="24"/>
      <c r="B2069" s="105"/>
      <c r="C2069" s="106" t="s">
        <v>3529</v>
      </c>
      <c r="D2069" s="106" t="s">
        <v>100</v>
      </c>
      <c r="E2069" s="107" t="s">
        <v>3530</v>
      </c>
      <c r="F2069" s="108" t="s">
        <v>3531</v>
      </c>
      <c r="G2069" s="109" t="s">
        <v>163</v>
      </c>
      <c r="H2069" s="110">
        <v>100</v>
      </c>
      <c r="I2069" s="111">
        <v>289</v>
      </c>
      <c r="J2069" s="111">
        <f>ROUND(I2069*H2069,2)</f>
        <v>28900</v>
      </c>
      <c r="K2069" s="108" t="s">
        <v>104</v>
      </c>
      <c r="L2069" s="25"/>
      <c r="M2069" s="112" t="s">
        <v>3</v>
      </c>
      <c r="N2069" s="113" t="s">
        <v>40</v>
      </c>
      <c r="O2069" s="114">
        <v>0</v>
      </c>
      <c r="P2069" s="114">
        <f>O2069*H2069</f>
        <v>0</v>
      </c>
      <c r="Q2069" s="114">
        <v>0</v>
      </c>
      <c r="R2069" s="114">
        <f>Q2069*H2069</f>
        <v>0</v>
      </c>
      <c r="S2069" s="114">
        <v>0</v>
      </c>
      <c r="T2069" s="115">
        <f>S2069*H2069</f>
        <v>0</v>
      </c>
      <c r="U2069" s="24"/>
      <c r="V2069" s="24"/>
      <c r="W2069" s="24"/>
      <c r="X2069" s="24"/>
      <c r="Y2069" s="24"/>
      <c r="Z2069" s="24"/>
      <c r="AA2069" s="24"/>
      <c r="AB2069" s="24"/>
      <c r="AC2069" s="24"/>
      <c r="AD2069" s="24"/>
      <c r="AE2069" s="24"/>
      <c r="AR2069" s="116" t="s">
        <v>105</v>
      </c>
      <c r="AT2069" s="116" t="s">
        <v>100</v>
      </c>
      <c r="AU2069" s="116" t="s">
        <v>69</v>
      </c>
      <c r="AY2069" s="12" t="s">
        <v>106</v>
      </c>
      <c r="BE2069" s="117">
        <f>IF(N2069="základní",J2069,0)</f>
        <v>28900</v>
      </c>
      <c r="BF2069" s="117">
        <f>IF(N2069="snížená",J2069,0)</f>
        <v>0</v>
      </c>
      <c r="BG2069" s="117">
        <f>IF(N2069="zákl. přenesená",J2069,0)</f>
        <v>0</v>
      </c>
      <c r="BH2069" s="117">
        <f>IF(N2069="sníž. přenesená",J2069,0)</f>
        <v>0</v>
      </c>
      <c r="BI2069" s="117">
        <f>IF(N2069="nulová",J2069,0)</f>
        <v>0</v>
      </c>
      <c r="BJ2069" s="12" t="s">
        <v>77</v>
      </c>
      <c r="BK2069" s="117">
        <f>ROUND(I2069*H2069,2)</f>
        <v>28900</v>
      </c>
      <c r="BL2069" s="12" t="s">
        <v>105</v>
      </c>
      <c r="BM2069" s="116" t="s">
        <v>3532</v>
      </c>
    </row>
    <row r="2070" spans="1:65" s="2" customFormat="1" ht="11.25">
      <c r="A2070" s="24"/>
      <c r="B2070" s="25"/>
      <c r="C2070" s="24"/>
      <c r="D2070" s="118" t="s">
        <v>108</v>
      </c>
      <c r="E2070" s="24"/>
      <c r="F2070" s="119" t="s">
        <v>3533</v>
      </c>
      <c r="G2070" s="24"/>
      <c r="H2070" s="24"/>
      <c r="I2070" s="24"/>
      <c r="J2070" s="24"/>
      <c r="K2070" s="24"/>
      <c r="L2070" s="25"/>
      <c r="M2070" s="120"/>
      <c r="N2070" s="121"/>
      <c r="O2070" s="45"/>
      <c r="P2070" s="45"/>
      <c r="Q2070" s="45"/>
      <c r="R2070" s="45"/>
      <c r="S2070" s="45"/>
      <c r="T2070" s="46"/>
      <c r="U2070" s="24"/>
      <c r="V2070" s="24"/>
      <c r="W2070" s="24"/>
      <c r="X2070" s="24"/>
      <c r="Y2070" s="24"/>
      <c r="Z2070" s="24"/>
      <c r="AA2070" s="24"/>
      <c r="AB2070" s="24"/>
      <c r="AC2070" s="24"/>
      <c r="AD2070" s="24"/>
      <c r="AE2070" s="24"/>
      <c r="AT2070" s="12" t="s">
        <v>108</v>
      </c>
      <c r="AU2070" s="12" t="s">
        <v>69</v>
      </c>
    </row>
    <row r="2071" spans="1:65" s="2" customFormat="1" ht="19.5">
      <c r="A2071" s="24"/>
      <c r="B2071" s="25"/>
      <c r="C2071" s="24"/>
      <c r="D2071" s="118" t="s">
        <v>110</v>
      </c>
      <c r="E2071" s="24"/>
      <c r="F2071" s="122" t="s">
        <v>3523</v>
      </c>
      <c r="G2071" s="24"/>
      <c r="H2071" s="24"/>
      <c r="I2071" s="24"/>
      <c r="J2071" s="24"/>
      <c r="K2071" s="24"/>
      <c r="L2071" s="25"/>
      <c r="M2071" s="120"/>
      <c r="N2071" s="121"/>
      <c r="O2071" s="45"/>
      <c r="P2071" s="45"/>
      <c r="Q2071" s="45"/>
      <c r="R2071" s="45"/>
      <c r="S2071" s="45"/>
      <c r="T2071" s="46"/>
      <c r="U2071" s="24"/>
      <c r="V2071" s="24"/>
      <c r="W2071" s="24"/>
      <c r="X2071" s="24"/>
      <c r="Y2071" s="24"/>
      <c r="Z2071" s="24"/>
      <c r="AA2071" s="24"/>
      <c r="AB2071" s="24"/>
      <c r="AC2071" s="24"/>
      <c r="AD2071" s="24"/>
      <c r="AE2071" s="24"/>
      <c r="AT2071" s="12" t="s">
        <v>110</v>
      </c>
      <c r="AU2071" s="12" t="s">
        <v>69</v>
      </c>
    </row>
    <row r="2072" spans="1:65" s="2" customFormat="1" ht="16.5" customHeight="1">
      <c r="A2072" s="24"/>
      <c r="B2072" s="105"/>
      <c r="C2072" s="106" t="s">
        <v>3534</v>
      </c>
      <c r="D2072" s="106" t="s">
        <v>100</v>
      </c>
      <c r="E2072" s="107" t="s">
        <v>3535</v>
      </c>
      <c r="F2072" s="108" t="s">
        <v>3536</v>
      </c>
      <c r="G2072" s="109" t="s">
        <v>114</v>
      </c>
      <c r="H2072" s="110">
        <v>100</v>
      </c>
      <c r="I2072" s="111">
        <v>106</v>
      </c>
      <c r="J2072" s="111">
        <f>ROUND(I2072*H2072,2)</f>
        <v>10600</v>
      </c>
      <c r="K2072" s="108" t="s">
        <v>104</v>
      </c>
      <c r="L2072" s="25"/>
      <c r="M2072" s="112" t="s">
        <v>3</v>
      </c>
      <c r="N2072" s="113" t="s">
        <v>40</v>
      </c>
      <c r="O2072" s="114">
        <v>0</v>
      </c>
      <c r="P2072" s="114">
        <f>O2072*H2072</f>
        <v>0</v>
      </c>
      <c r="Q2072" s="114">
        <v>0</v>
      </c>
      <c r="R2072" s="114">
        <f>Q2072*H2072</f>
        <v>0</v>
      </c>
      <c r="S2072" s="114">
        <v>0</v>
      </c>
      <c r="T2072" s="115">
        <f>S2072*H2072</f>
        <v>0</v>
      </c>
      <c r="U2072" s="24"/>
      <c r="V2072" s="24"/>
      <c r="W2072" s="24"/>
      <c r="X2072" s="24"/>
      <c r="Y2072" s="24"/>
      <c r="Z2072" s="24"/>
      <c r="AA2072" s="24"/>
      <c r="AB2072" s="24"/>
      <c r="AC2072" s="24"/>
      <c r="AD2072" s="24"/>
      <c r="AE2072" s="24"/>
      <c r="AR2072" s="116" t="s">
        <v>105</v>
      </c>
      <c r="AT2072" s="116" t="s">
        <v>100</v>
      </c>
      <c r="AU2072" s="116" t="s">
        <v>69</v>
      </c>
      <c r="AY2072" s="12" t="s">
        <v>106</v>
      </c>
      <c r="BE2072" s="117">
        <f>IF(N2072="základní",J2072,0)</f>
        <v>10600</v>
      </c>
      <c r="BF2072" s="117">
        <f>IF(N2072="snížená",J2072,0)</f>
        <v>0</v>
      </c>
      <c r="BG2072" s="117">
        <f>IF(N2072="zákl. přenesená",J2072,0)</f>
        <v>0</v>
      </c>
      <c r="BH2072" s="117">
        <f>IF(N2072="sníž. přenesená",J2072,0)</f>
        <v>0</v>
      </c>
      <c r="BI2072" s="117">
        <f>IF(N2072="nulová",J2072,0)</f>
        <v>0</v>
      </c>
      <c r="BJ2072" s="12" t="s">
        <v>77</v>
      </c>
      <c r="BK2072" s="117">
        <f>ROUND(I2072*H2072,2)</f>
        <v>10600</v>
      </c>
      <c r="BL2072" s="12" t="s">
        <v>105</v>
      </c>
      <c r="BM2072" s="116" t="s">
        <v>3537</v>
      </c>
    </row>
    <row r="2073" spans="1:65" s="2" customFormat="1" ht="19.5">
      <c r="A2073" s="24"/>
      <c r="B2073" s="25"/>
      <c r="C2073" s="24"/>
      <c r="D2073" s="118" t="s">
        <v>108</v>
      </c>
      <c r="E2073" s="24"/>
      <c r="F2073" s="119" t="s">
        <v>3538</v>
      </c>
      <c r="G2073" s="24"/>
      <c r="H2073" s="24"/>
      <c r="I2073" s="24"/>
      <c r="J2073" s="24"/>
      <c r="K2073" s="24"/>
      <c r="L2073" s="25"/>
      <c r="M2073" s="120"/>
      <c r="N2073" s="121"/>
      <c r="O2073" s="45"/>
      <c r="P2073" s="45"/>
      <c r="Q2073" s="45"/>
      <c r="R2073" s="45"/>
      <c r="S2073" s="45"/>
      <c r="T2073" s="46"/>
      <c r="U2073" s="24"/>
      <c r="V2073" s="24"/>
      <c r="W2073" s="24"/>
      <c r="X2073" s="24"/>
      <c r="Y2073" s="24"/>
      <c r="Z2073" s="24"/>
      <c r="AA2073" s="24"/>
      <c r="AB2073" s="24"/>
      <c r="AC2073" s="24"/>
      <c r="AD2073" s="24"/>
      <c r="AE2073" s="24"/>
      <c r="AT2073" s="12" t="s">
        <v>108</v>
      </c>
      <c r="AU2073" s="12" t="s">
        <v>69</v>
      </c>
    </row>
    <row r="2074" spans="1:65" s="2" customFormat="1" ht="19.5">
      <c r="A2074" s="24"/>
      <c r="B2074" s="25"/>
      <c r="C2074" s="24"/>
      <c r="D2074" s="118" t="s">
        <v>110</v>
      </c>
      <c r="E2074" s="24"/>
      <c r="F2074" s="122" t="s">
        <v>3539</v>
      </c>
      <c r="G2074" s="24"/>
      <c r="H2074" s="24"/>
      <c r="I2074" s="24"/>
      <c r="J2074" s="24"/>
      <c r="K2074" s="24"/>
      <c r="L2074" s="25"/>
      <c r="M2074" s="120"/>
      <c r="N2074" s="121"/>
      <c r="O2074" s="45"/>
      <c r="P2074" s="45"/>
      <c r="Q2074" s="45"/>
      <c r="R2074" s="45"/>
      <c r="S2074" s="45"/>
      <c r="T2074" s="46"/>
      <c r="U2074" s="24"/>
      <c r="V2074" s="24"/>
      <c r="W2074" s="24"/>
      <c r="X2074" s="24"/>
      <c r="Y2074" s="24"/>
      <c r="Z2074" s="24"/>
      <c r="AA2074" s="24"/>
      <c r="AB2074" s="24"/>
      <c r="AC2074" s="24"/>
      <c r="AD2074" s="24"/>
      <c r="AE2074" s="24"/>
      <c r="AT2074" s="12" t="s">
        <v>110</v>
      </c>
      <c r="AU2074" s="12" t="s">
        <v>69</v>
      </c>
    </row>
    <row r="2075" spans="1:65" s="2" customFormat="1" ht="16.5" customHeight="1">
      <c r="A2075" s="24"/>
      <c r="B2075" s="105"/>
      <c r="C2075" s="106" t="s">
        <v>3540</v>
      </c>
      <c r="D2075" s="106" t="s">
        <v>100</v>
      </c>
      <c r="E2075" s="107" t="s">
        <v>3541</v>
      </c>
      <c r="F2075" s="108" t="s">
        <v>3542</v>
      </c>
      <c r="G2075" s="109" t="s">
        <v>114</v>
      </c>
      <c r="H2075" s="110">
        <v>300</v>
      </c>
      <c r="I2075" s="111">
        <v>27.9</v>
      </c>
      <c r="J2075" s="111">
        <f>ROUND(I2075*H2075,2)</f>
        <v>8370</v>
      </c>
      <c r="K2075" s="108" t="s">
        <v>104</v>
      </c>
      <c r="L2075" s="25"/>
      <c r="M2075" s="112" t="s">
        <v>3</v>
      </c>
      <c r="N2075" s="113" t="s">
        <v>40</v>
      </c>
      <c r="O2075" s="114">
        <v>0</v>
      </c>
      <c r="P2075" s="114">
        <f>O2075*H2075</f>
        <v>0</v>
      </c>
      <c r="Q2075" s="114">
        <v>0</v>
      </c>
      <c r="R2075" s="114">
        <f>Q2075*H2075</f>
        <v>0</v>
      </c>
      <c r="S2075" s="114">
        <v>0</v>
      </c>
      <c r="T2075" s="115">
        <f>S2075*H2075</f>
        <v>0</v>
      </c>
      <c r="U2075" s="24"/>
      <c r="V2075" s="24"/>
      <c r="W2075" s="24"/>
      <c r="X2075" s="24"/>
      <c r="Y2075" s="24"/>
      <c r="Z2075" s="24"/>
      <c r="AA2075" s="24"/>
      <c r="AB2075" s="24"/>
      <c r="AC2075" s="24"/>
      <c r="AD2075" s="24"/>
      <c r="AE2075" s="24"/>
      <c r="AR2075" s="116" t="s">
        <v>105</v>
      </c>
      <c r="AT2075" s="116" t="s">
        <v>100</v>
      </c>
      <c r="AU2075" s="116" t="s">
        <v>69</v>
      </c>
      <c r="AY2075" s="12" t="s">
        <v>106</v>
      </c>
      <c r="BE2075" s="117">
        <f>IF(N2075="základní",J2075,0)</f>
        <v>8370</v>
      </c>
      <c r="BF2075" s="117">
        <f>IF(N2075="snížená",J2075,0)</f>
        <v>0</v>
      </c>
      <c r="BG2075" s="117">
        <f>IF(N2075="zákl. přenesená",J2075,0)</f>
        <v>0</v>
      </c>
      <c r="BH2075" s="117">
        <f>IF(N2075="sníž. přenesená",J2075,0)</f>
        <v>0</v>
      </c>
      <c r="BI2075" s="117">
        <f>IF(N2075="nulová",J2075,0)</f>
        <v>0</v>
      </c>
      <c r="BJ2075" s="12" t="s">
        <v>77</v>
      </c>
      <c r="BK2075" s="117">
        <f>ROUND(I2075*H2075,2)</f>
        <v>8370</v>
      </c>
      <c r="BL2075" s="12" t="s">
        <v>105</v>
      </c>
      <c r="BM2075" s="116" t="s">
        <v>3543</v>
      </c>
    </row>
    <row r="2076" spans="1:65" s="2" customFormat="1" ht="19.5">
      <c r="A2076" s="24"/>
      <c r="B2076" s="25"/>
      <c r="C2076" s="24"/>
      <c r="D2076" s="118" t="s">
        <v>108</v>
      </c>
      <c r="E2076" s="24"/>
      <c r="F2076" s="119" t="s">
        <v>3544</v>
      </c>
      <c r="G2076" s="24"/>
      <c r="H2076" s="24"/>
      <c r="I2076" s="24"/>
      <c r="J2076" s="24"/>
      <c r="K2076" s="24"/>
      <c r="L2076" s="25"/>
      <c r="M2076" s="120"/>
      <c r="N2076" s="121"/>
      <c r="O2076" s="45"/>
      <c r="P2076" s="45"/>
      <c r="Q2076" s="45"/>
      <c r="R2076" s="45"/>
      <c r="S2076" s="45"/>
      <c r="T2076" s="46"/>
      <c r="U2076" s="24"/>
      <c r="V2076" s="24"/>
      <c r="W2076" s="24"/>
      <c r="X2076" s="24"/>
      <c r="Y2076" s="24"/>
      <c r="Z2076" s="24"/>
      <c r="AA2076" s="24"/>
      <c r="AB2076" s="24"/>
      <c r="AC2076" s="24"/>
      <c r="AD2076" s="24"/>
      <c r="AE2076" s="24"/>
      <c r="AT2076" s="12" t="s">
        <v>108</v>
      </c>
      <c r="AU2076" s="12" t="s">
        <v>69</v>
      </c>
    </row>
    <row r="2077" spans="1:65" s="2" customFormat="1" ht="19.5">
      <c r="A2077" s="24"/>
      <c r="B2077" s="25"/>
      <c r="C2077" s="24"/>
      <c r="D2077" s="118" t="s">
        <v>110</v>
      </c>
      <c r="E2077" s="24"/>
      <c r="F2077" s="122" t="s">
        <v>3539</v>
      </c>
      <c r="G2077" s="24"/>
      <c r="H2077" s="24"/>
      <c r="I2077" s="24"/>
      <c r="J2077" s="24"/>
      <c r="K2077" s="24"/>
      <c r="L2077" s="25"/>
      <c r="M2077" s="120"/>
      <c r="N2077" s="121"/>
      <c r="O2077" s="45"/>
      <c r="P2077" s="45"/>
      <c r="Q2077" s="45"/>
      <c r="R2077" s="45"/>
      <c r="S2077" s="45"/>
      <c r="T2077" s="46"/>
      <c r="U2077" s="24"/>
      <c r="V2077" s="24"/>
      <c r="W2077" s="24"/>
      <c r="X2077" s="24"/>
      <c r="Y2077" s="24"/>
      <c r="Z2077" s="24"/>
      <c r="AA2077" s="24"/>
      <c r="AB2077" s="24"/>
      <c r="AC2077" s="24"/>
      <c r="AD2077" s="24"/>
      <c r="AE2077" s="24"/>
      <c r="AT2077" s="12" t="s">
        <v>110</v>
      </c>
      <c r="AU2077" s="12" t="s">
        <v>69</v>
      </c>
    </row>
    <row r="2078" spans="1:65" s="2" customFormat="1" ht="16.5" customHeight="1">
      <c r="A2078" s="24"/>
      <c r="B2078" s="105"/>
      <c r="C2078" s="106" t="s">
        <v>3545</v>
      </c>
      <c r="D2078" s="106" t="s">
        <v>100</v>
      </c>
      <c r="E2078" s="107" t="s">
        <v>3546</v>
      </c>
      <c r="F2078" s="108" t="s">
        <v>3547</v>
      </c>
      <c r="G2078" s="109" t="s">
        <v>114</v>
      </c>
      <c r="H2078" s="110">
        <v>100</v>
      </c>
      <c r="I2078" s="111">
        <v>101</v>
      </c>
      <c r="J2078" s="111">
        <f>ROUND(I2078*H2078,2)</f>
        <v>10100</v>
      </c>
      <c r="K2078" s="108" t="s">
        <v>104</v>
      </c>
      <c r="L2078" s="25"/>
      <c r="M2078" s="112" t="s">
        <v>3</v>
      </c>
      <c r="N2078" s="113" t="s">
        <v>40</v>
      </c>
      <c r="O2078" s="114">
        <v>0</v>
      </c>
      <c r="P2078" s="114">
        <f>O2078*H2078</f>
        <v>0</v>
      </c>
      <c r="Q2078" s="114">
        <v>0</v>
      </c>
      <c r="R2078" s="114">
        <f>Q2078*H2078</f>
        <v>0</v>
      </c>
      <c r="S2078" s="114">
        <v>0</v>
      </c>
      <c r="T2078" s="115">
        <f>S2078*H2078</f>
        <v>0</v>
      </c>
      <c r="U2078" s="24"/>
      <c r="V2078" s="24"/>
      <c r="W2078" s="24"/>
      <c r="X2078" s="24"/>
      <c r="Y2078" s="24"/>
      <c r="Z2078" s="24"/>
      <c r="AA2078" s="24"/>
      <c r="AB2078" s="24"/>
      <c r="AC2078" s="24"/>
      <c r="AD2078" s="24"/>
      <c r="AE2078" s="24"/>
      <c r="AR2078" s="116" t="s">
        <v>105</v>
      </c>
      <c r="AT2078" s="116" t="s">
        <v>100</v>
      </c>
      <c r="AU2078" s="116" t="s">
        <v>69</v>
      </c>
      <c r="AY2078" s="12" t="s">
        <v>106</v>
      </c>
      <c r="BE2078" s="117">
        <f>IF(N2078="základní",J2078,0)</f>
        <v>10100</v>
      </c>
      <c r="BF2078" s="117">
        <f>IF(N2078="snížená",J2078,0)</f>
        <v>0</v>
      </c>
      <c r="BG2078" s="117">
        <f>IF(N2078="zákl. přenesená",J2078,0)</f>
        <v>0</v>
      </c>
      <c r="BH2078" s="117">
        <f>IF(N2078="sníž. přenesená",J2078,0)</f>
        <v>0</v>
      </c>
      <c r="BI2078" s="117">
        <f>IF(N2078="nulová",J2078,0)</f>
        <v>0</v>
      </c>
      <c r="BJ2078" s="12" t="s">
        <v>77</v>
      </c>
      <c r="BK2078" s="117">
        <f>ROUND(I2078*H2078,2)</f>
        <v>10100</v>
      </c>
      <c r="BL2078" s="12" t="s">
        <v>105</v>
      </c>
      <c r="BM2078" s="116" t="s">
        <v>3548</v>
      </c>
    </row>
    <row r="2079" spans="1:65" s="2" customFormat="1" ht="19.5">
      <c r="A2079" s="24"/>
      <c r="B2079" s="25"/>
      <c r="C2079" s="24"/>
      <c r="D2079" s="118" t="s">
        <v>108</v>
      </c>
      <c r="E2079" s="24"/>
      <c r="F2079" s="119" t="s">
        <v>3549</v>
      </c>
      <c r="G2079" s="24"/>
      <c r="H2079" s="24"/>
      <c r="I2079" s="24"/>
      <c r="J2079" s="24"/>
      <c r="K2079" s="24"/>
      <c r="L2079" s="25"/>
      <c r="M2079" s="120"/>
      <c r="N2079" s="121"/>
      <c r="O2079" s="45"/>
      <c r="P2079" s="45"/>
      <c r="Q2079" s="45"/>
      <c r="R2079" s="45"/>
      <c r="S2079" s="45"/>
      <c r="T2079" s="46"/>
      <c r="U2079" s="24"/>
      <c r="V2079" s="24"/>
      <c r="W2079" s="24"/>
      <c r="X2079" s="24"/>
      <c r="Y2079" s="24"/>
      <c r="Z2079" s="24"/>
      <c r="AA2079" s="24"/>
      <c r="AB2079" s="24"/>
      <c r="AC2079" s="24"/>
      <c r="AD2079" s="24"/>
      <c r="AE2079" s="24"/>
      <c r="AT2079" s="12" t="s">
        <v>108</v>
      </c>
      <c r="AU2079" s="12" t="s">
        <v>69</v>
      </c>
    </row>
    <row r="2080" spans="1:65" s="2" customFormat="1" ht="19.5">
      <c r="A2080" s="24"/>
      <c r="B2080" s="25"/>
      <c r="C2080" s="24"/>
      <c r="D2080" s="118" t="s">
        <v>110</v>
      </c>
      <c r="E2080" s="24"/>
      <c r="F2080" s="122" t="s">
        <v>3550</v>
      </c>
      <c r="G2080" s="24"/>
      <c r="H2080" s="24"/>
      <c r="I2080" s="24"/>
      <c r="J2080" s="24"/>
      <c r="K2080" s="24"/>
      <c r="L2080" s="25"/>
      <c r="M2080" s="120"/>
      <c r="N2080" s="121"/>
      <c r="O2080" s="45"/>
      <c r="P2080" s="45"/>
      <c r="Q2080" s="45"/>
      <c r="R2080" s="45"/>
      <c r="S2080" s="45"/>
      <c r="T2080" s="46"/>
      <c r="U2080" s="24"/>
      <c r="V2080" s="24"/>
      <c r="W2080" s="24"/>
      <c r="X2080" s="24"/>
      <c r="Y2080" s="24"/>
      <c r="Z2080" s="24"/>
      <c r="AA2080" s="24"/>
      <c r="AB2080" s="24"/>
      <c r="AC2080" s="24"/>
      <c r="AD2080" s="24"/>
      <c r="AE2080" s="24"/>
      <c r="AT2080" s="12" t="s">
        <v>110</v>
      </c>
      <c r="AU2080" s="12" t="s">
        <v>69</v>
      </c>
    </row>
    <row r="2081" spans="1:65" s="2" customFormat="1" ht="16.5" customHeight="1">
      <c r="A2081" s="24"/>
      <c r="B2081" s="105"/>
      <c r="C2081" s="106" t="s">
        <v>3551</v>
      </c>
      <c r="D2081" s="106" t="s">
        <v>100</v>
      </c>
      <c r="E2081" s="107" t="s">
        <v>3552</v>
      </c>
      <c r="F2081" s="108" t="s">
        <v>3553</v>
      </c>
      <c r="G2081" s="109" t="s">
        <v>114</v>
      </c>
      <c r="H2081" s="110">
        <v>300</v>
      </c>
      <c r="I2081" s="111">
        <v>22.3</v>
      </c>
      <c r="J2081" s="111">
        <f>ROUND(I2081*H2081,2)</f>
        <v>6690</v>
      </c>
      <c r="K2081" s="108" t="s">
        <v>104</v>
      </c>
      <c r="L2081" s="25"/>
      <c r="M2081" s="112" t="s">
        <v>3</v>
      </c>
      <c r="N2081" s="113" t="s">
        <v>40</v>
      </c>
      <c r="O2081" s="114">
        <v>0</v>
      </c>
      <c r="P2081" s="114">
        <f>O2081*H2081</f>
        <v>0</v>
      </c>
      <c r="Q2081" s="114">
        <v>0</v>
      </c>
      <c r="R2081" s="114">
        <f>Q2081*H2081</f>
        <v>0</v>
      </c>
      <c r="S2081" s="114">
        <v>0</v>
      </c>
      <c r="T2081" s="115">
        <f>S2081*H2081</f>
        <v>0</v>
      </c>
      <c r="U2081" s="24"/>
      <c r="V2081" s="24"/>
      <c r="W2081" s="24"/>
      <c r="X2081" s="24"/>
      <c r="Y2081" s="24"/>
      <c r="Z2081" s="24"/>
      <c r="AA2081" s="24"/>
      <c r="AB2081" s="24"/>
      <c r="AC2081" s="24"/>
      <c r="AD2081" s="24"/>
      <c r="AE2081" s="24"/>
      <c r="AR2081" s="116" t="s">
        <v>105</v>
      </c>
      <c r="AT2081" s="116" t="s">
        <v>100</v>
      </c>
      <c r="AU2081" s="116" t="s">
        <v>69</v>
      </c>
      <c r="AY2081" s="12" t="s">
        <v>106</v>
      </c>
      <c r="BE2081" s="117">
        <f>IF(N2081="základní",J2081,0)</f>
        <v>6690</v>
      </c>
      <c r="BF2081" s="117">
        <f>IF(N2081="snížená",J2081,0)</f>
        <v>0</v>
      </c>
      <c r="BG2081" s="117">
        <f>IF(N2081="zákl. přenesená",J2081,0)</f>
        <v>0</v>
      </c>
      <c r="BH2081" s="117">
        <f>IF(N2081="sníž. přenesená",J2081,0)</f>
        <v>0</v>
      </c>
      <c r="BI2081" s="117">
        <f>IF(N2081="nulová",J2081,0)</f>
        <v>0</v>
      </c>
      <c r="BJ2081" s="12" t="s">
        <v>77</v>
      </c>
      <c r="BK2081" s="117">
        <f>ROUND(I2081*H2081,2)</f>
        <v>6690</v>
      </c>
      <c r="BL2081" s="12" t="s">
        <v>105</v>
      </c>
      <c r="BM2081" s="116" t="s">
        <v>3554</v>
      </c>
    </row>
    <row r="2082" spans="1:65" s="2" customFormat="1" ht="19.5">
      <c r="A2082" s="24"/>
      <c r="B2082" s="25"/>
      <c r="C2082" s="24"/>
      <c r="D2082" s="118" t="s">
        <v>108</v>
      </c>
      <c r="E2082" s="24"/>
      <c r="F2082" s="119" t="s">
        <v>3555</v>
      </c>
      <c r="G2082" s="24"/>
      <c r="H2082" s="24"/>
      <c r="I2082" s="24"/>
      <c r="J2082" s="24"/>
      <c r="K2082" s="24"/>
      <c r="L2082" s="25"/>
      <c r="M2082" s="120"/>
      <c r="N2082" s="121"/>
      <c r="O2082" s="45"/>
      <c r="P2082" s="45"/>
      <c r="Q2082" s="45"/>
      <c r="R2082" s="45"/>
      <c r="S2082" s="45"/>
      <c r="T2082" s="46"/>
      <c r="U2082" s="24"/>
      <c r="V2082" s="24"/>
      <c r="W2082" s="24"/>
      <c r="X2082" s="24"/>
      <c r="Y2082" s="24"/>
      <c r="Z2082" s="24"/>
      <c r="AA2082" s="24"/>
      <c r="AB2082" s="24"/>
      <c r="AC2082" s="24"/>
      <c r="AD2082" s="24"/>
      <c r="AE2082" s="24"/>
      <c r="AT2082" s="12" t="s">
        <v>108</v>
      </c>
      <c r="AU2082" s="12" t="s">
        <v>69</v>
      </c>
    </row>
    <row r="2083" spans="1:65" s="2" customFormat="1" ht="19.5">
      <c r="A2083" s="24"/>
      <c r="B2083" s="25"/>
      <c r="C2083" s="24"/>
      <c r="D2083" s="118" t="s">
        <v>110</v>
      </c>
      <c r="E2083" s="24"/>
      <c r="F2083" s="122" t="s">
        <v>3550</v>
      </c>
      <c r="G2083" s="24"/>
      <c r="H2083" s="24"/>
      <c r="I2083" s="24"/>
      <c r="J2083" s="24"/>
      <c r="K2083" s="24"/>
      <c r="L2083" s="25"/>
      <c r="M2083" s="120"/>
      <c r="N2083" s="121"/>
      <c r="O2083" s="45"/>
      <c r="P2083" s="45"/>
      <c r="Q2083" s="45"/>
      <c r="R2083" s="45"/>
      <c r="S2083" s="45"/>
      <c r="T2083" s="46"/>
      <c r="U2083" s="24"/>
      <c r="V2083" s="24"/>
      <c r="W2083" s="24"/>
      <c r="X2083" s="24"/>
      <c r="Y2083" s="24"/>
      <c r="Z2083" s="24"/>
      <c r="AA2083" s="24"/>
      <c r="AB2083" s="24"/>
      <c r="AC2083" s="24"/>
      <c r="AD2083" s="24"/>
      <c r="AE2083" s="24"/>
      <c r="AT2083" s="12" t="s">
        <v>110</v>
      </c>
      <c r="AU2083" s="12" t="s">
        <v>69</v>
      </c>
    </row>
    <row r="2084" spans="1:65" s="2" customFormat="1" ht="16.5" customHeight="1">
      <c r="A2084" s="24"/>
      <c r="B2084" s="105"/>
      <c r="C2084" s="106" t="s">
        <v>3556</v>
      </c>
      <c r="D2084" s="106" t="s">
        <v>100</v>
      </c>
      <c r="E2084" s="107" t="s">
        <v>3557</v>
      </c>
      <c r="F2084" s="108" t="s">
        <v>3558</v>
      </c>
      <c r="G2084" s="109" t="s">
        <v>1492</v>
      </c>
      <c r="H2084" s="110">
        <v>100</v>
      </c>
      <c r="I2084" s="111">
        <v>112</v>
      </c>
      <c r="J2084" s="111">
        <f>ROUND(I2084*H2084,2)</f>
        <v>11200</v>
      </c>
      <c r="K2084" s="108" t="s">
        <v>104</v>
      </c>
      <c r="L2084" s="25"/>
      <c r="M2084" s="112" t="s">
        <v>3</v>
      </c>
      <c r="N2084" s="113" t="s">
        <v>40</v>
      </c>
      <c r="O2084" s="114">
        <v>0</v>
      </c>
      <c r="P2084" s="114">
        <f>O2084*H2084</f>
        <v>0</v>
      </c>
      <c r="Q2084" s="114">
        <v>0</v>
      </c>
      <c r="R2084" s="114">
        <f>Q2084*H2084</f>
        <v>0</v>
      </c>
      <c r="S2084" s="114">
        <v>0</v>
      </c>
      <c r="T2084" s="115">
        <f>S2084*H2084</f>
        <v>0</v>
      </c>
      <c r="U2084" s="24"/>
      <c r="V2084" s="24"/>
      <c r="W2084" s="24"/>
      <c r="X2084" s="24"/>
      <c r="Y2084" s="24"/>
      <c r="Z2084" s="24"/>
      <c r="AA2084" s="24"/>
      <c r="AB2084" s="24"/>
      <c r="AC2084" s="24"/>
      <c r="AD2084" s="24"/>
      <c r="AE2084" s="24"/>
      <c r="AR2084" s="116" t="s">
        <v>105</v>
      </c>
      <c r="AT2084" s="116" t="s">
        <v>100</v>
      </c>
      <c r="AU2084" s="116" t="s">
        <v>69</v>
      </c>
      <c r="AY2084" s="12" t="s">
        <v>106</v>
      </c>
      <c r="BE2084" s="117">
        <f>IF(N2084="základní",J2084,0)</f>
        <v>11200</v>
      </c>
      <c r="BF2084" s="117">
        <f>IF(N2084="snížená",J2084,0)</f>
        <v>0</v>
      </c>
      <c r="BG2084" s="117">
        <f>IF(N2084="zákl. přenesená",J2084,0)</f>
        <v>0</v>
      </c>
      <c r="BH2084" s="117">
        <f>IF(N2084="sníž. přenesená",J2084,0)</f>
        <v>0</v>
      </c>
      <c r="BI2084" s="117">
        <f>IF(N2084="nulová",J2084,0)</f>
        <v>0</v>
      </c>
      <c r="BJ2084" s="12" t="s">
        <v>77</v>
      </c>
      <c r="BK2084" s="117">
        <f>ROUND(I2084*H2084,2)</f>
        <v>11200</v>
      </c>
      <c r="BL2084" s="12" t="s">
        <v>105</v>
      </c>
      <c r="BM2084" s="116" t="s">
        <v>3559</v>
      </c>
    </row>
    <row r="2085" spans="1:65" s="2" customFormat="1" ht="19.5">
      <c r="A2085" s="24"/>
      <c r="B2085" s="25"/>
      <c r="C2085" s="24"/>
      <c r="D2085" s="118" t="s">
        <v>108</v>
      </c>
      <c r="E2085" s="24"/>
      <c r="F2085" s="119" t="s">
        <v>3560</v>
      </c>
      <c r="G2085" s="24"/>
      <c r="H2085" s="24"/>
      <c r="I2085" s="24"/>
      <c r="J2085" s="24"/>
      <c r="K2085" s="24"/>
      <c r="L2085" s="25"/>
      <c r="M2085" s="120"/>
      <c r="N2085" s="121"/>
      <c r="O2085" s="45"/>
      <c r="P2085" s="45"/>
      <c r="Q2085" s="45"/>
      <c r="R2085" s="45"/>
      <c r="S2085" s="45"/>
      <c r="T2085" s="46"/>
      <c r="U2085" s="24"/>
      <c r="V2085" s="24"/>
      <c r="W2085" s="24"/>
      <c r="X2085" s="24"/>
      <c r="Y2085" s="24"/>
      <c r="Z2085" s="24"/>
      <c r="AA2085" s="24"/>
      <c r="AB2085" s="24"/>
      <c r="AC2085" s="24"/>
      <c r="AD2085" s="24"/>
      <c r="AE2085" s="24"/>
      <c r="AT2085" s="12" t="s">
        <v>108</v>
      </c>
      <c r="AU2085" s="12" t="s">
        <v>69</v>
      </c>
    </row>
    <row r="2086" spans="1:65" s="2" customFormat="1" ht="19.5">
      <c r="A2086" s="24"/>
      <c r="B2086" s="25"/>
      <c r="C2086" s="24"/>
      <c r="D2086" s="118" t="s">
        <v>110</v>
      </c>
      <c r="E2086" s="24"/>
      <c r="F2086" s="122" t="s">
        <v>3561</v>
      </c>
      <c r="G2086" s="24"/>
      <c r="H2086" s="24"/>
      <c r="I2086" s="24"/>
      <c r="J2086" s="24"/>
      <c r="K2086" s="24"/>
      <c r="L2086" s="25"/>
      <c r="M2086" s="120"/>
      <c r="N2086" s="121"/>
      <c r="O2086" s="45"/>
      <c r="P2086" s="45"/>
      <c r="Q2086" s="45"/>
      <c r="R2086" s="45"/>
      <c r="S2086" s="45"/>
      <c r="T2086" s="46"/>
      <c r="U2086" s="24"/>
      <c r="V2086" s="24"/>
      <c r="W2086" s="24"/>
      <c r="X2086" s="24"/>
      <c r="Y2086" s="24"/>
      <c r="Z2086" s="24"/>
      <c r="AA2086" s="24"/>
      <c r="AB2086" s="24"/>
      <c r="AC2086" s="24"/>
      <c r="AD2086" s="24"/>
      <c r="AE2086" s="24"/>
      <c r="AT2086" s="12" t="s">
        <v>110</v>
      </c>
      <c r="AU2086" s="12" t="s">
        <v>69</v>
      </c>
    </row>
    <row r="2087" spans="1:65" s="2" customFormat="1" ht="16.5" customHeight="1">
      <c r="A2087" s="24"/>
      <c r="B2087" s="105"/>
      <c r="C2087" s="106" t="s">
        <v>3562</v>
      </c>
      <c r="D2087" s="106" t="s">
        <v>100</v>
      </c>
      <c r="E2087" s="107" t="s">
        <v>3563</v>
      </c>
      <c r="F2087" s="108" t="s">
        <v>3564</v>
      </c>
      <c r="G2087" s="109" t="s">
        <v>114</v>
      </c>
      <c r="H2087" s="110">
        <v>100</v>
      </c>
      <c r="I2087" s="111">
        <v>475</v>
      </c>
      <c r="J2087" s="111">
        <f>ROUND(I2087*H2087,2)</f>
        <v>47500</v>
      </c>
      <c r="K2087" s="108" t="s">
        <v>104</v>
      </c>
      <c r="L2087" s="25"/>
      <c r="M2087" s="112" t="s">
        <v>3</v>
      </c>
      <c r="N2087" s="113" t="s">
        <v>40</v>
      </c>
      <c r="O2087" s="114">
        <v>0</v>
      </c>
      <c r="P2087" s="114">
        <f>O2087*H2087</f>
        <v>0</v>
      </c>
      <c r="Q2087" s="114">
        <v>0</v>
      </c>
      <c r="R2087" s="114">
        <f>Q2087*H2087</f>
        <v>0</v>
      </c>
      <c r="S2087" s="114">
        <v>0</v>
      </c>
      <c r="T2087" s="115">
        <f>S2087*H2087</f>
        <v>0</v>
      </c>
      <c r="U2087" s="24"/>
      <c r="V2087" s="24"/>
      <c r="W2087" s="24"/>
      <c r="X2087" s="24"/>
      <c r="Y2087" s="24"/>
      <c r="Z2087" s="24"/>
      <c r="AA2087" s="24"/>
      <c r="AB2087" s="24"/>
      <c r="AC2087" s="24"/>
      <c r="AD2087" s="24"/>
      <c r="AE2087" s="24"/>
      <c r="AR2087" s="116" t="s">
        <v>105</v>
      </c>
      <c r="AT2087" s="116" t="s">
        <v>100</v>
      </c>
      <c r="AU2087" s="116" t="s">
        <v>69</v>
      </c>
      <c r="AY2087" s="12" t="s">
        <v>106</v>
      </c>
      <c r="BE2087" s="117">
        <f>IF(N2087="základní",J2087,0)</f>
        <v>47500</v>
      </c>
      <c r="BF2087" s="117">
        <f>IF(N2087="snížená",J2087,0)</f>
        <v>0</v>
      </c>
      <c r="BG2087" s="117">
        <f>IF(N2087="zákl. přenesená",J2087,0)</f>
        <v>0</v>
      </c>
      <c r="BH2087" s="117">
        <f>IF(N2087="sníž. přenesená",J2087,0)</f>
        <v>0</v>
      </c>
      <c r="BI2087" s="117">
        <f>IF(N2087="nulová",J2087,0)</f>
        <v>0</v>
      </c>
      <c r="BJ2087" s="12" t="s">
        <v>77</v>
      </c>
      <c r="BK2087" s="117">
        <f>ROUND(I2087*H2087,2)</f>
        <v>47500</v>
      </c>
      <c r="BL2087" s="12" t="s">
        <v>105</v>
      </c>
      <c r="BM2087" s="116" t="s">
        <v>3565</v>
      </c>
    </row>
    <row r="2088" spans="1:65" s="2" customFormat="1" ht="19.5">
      <c r="A2088" s="24"/>
      <c r="B2088" s="25"/>
      <c r="C2088" s="24"/>
      <c r="D2088" s="118" t="s">
        <v>108</v>
      </c>
      <c r="E2088" s="24"/>
      <c r="F2088" s="119" t="s">
        <v>3566</v>
      </c>
      <c r="G2088" s="24"/>
      <c r="H2088" s="24"/>
      <c r="I2088" s="24"/>
      <c r="J2088" s="24"/>
      <c r="K2088" s="24"/>
      <c r="L2088" s="25"/>
      <c r="M2088" s="120"/>
      <c r="N2088" s="121"/>
      <c r="O2088" s="45"/>
      <c r="P2088" s="45"/>
      <c r="Q2088" s="45"/>
      <c r="R2088" s="45"/>
      <c r="S2088" s="45"/>
      <c r="T2088" s="46"/>
      <c r="U2088" s="24"/>
      <c r="V2088" s="24"/>
      <c r="W2088" s="24"/>
      <c r="X2088" s="24"/>
      <c r="Y2088" s="24"/>
      <c r="Z2088" s="24"/>
      <c r="AA2088" s="24"/>
      <c r="AB2088" s="24"/>
      <c r="AC2088" s="24"/>
      <c r="AD2088" s="24"/>
      <c r="AE2088" s="24"/>
      <c r="AT2088" s="12" t="s">
        <v>108</v>
      </c>
      <c r="AU2088" s="12" t="s">
        <v>69</v>
      </c>
    </row>
    <row r="2089" spans="1:65" s="2" customFormat="1" ht="29.25">
      <c r="A2089" s="24"/>
      <c r="B2089" s="25"/>
      <c r="C2089" s="24"/>
      <c r="D2089" s="118" t="s">
        <v>110</v>
      </c>
      <c r="E2089" s="24"/>
      <c r="F2089" s="122" t="s">
        <v>3567</v>
      </c>
      <c r="G2089" s="24"/>
      <c r="H2089" s="24"/>
      <c r="I2089" s="24"/>
      <c r="J2089" s="24"/>
      <c r="K2089" s="24"/>
      <c r="L2089" s="25"/>
      <c r="M2089" s="120"/>
      <c r="N2089" s="121"/>
      <c r="O2089" s="45"/>
      <c r="P2089" s="45"/>
      <c r="Q2089" s="45"/>
      <c r="R2089" s="45"/>
      <c r="S2089" s="45"/>
      <c r="T2089" s="46"/>
      <c r="U2089" s="24"/>
      <c r="V2089" s="24"/>
      <c r="W2089" s="24"/>
      <c r="X2089" s="24"/>
      <c r="Y2089" s="24"/>
      <c r="Z2089" s="24"/>
      <c r="AA2089" s="24"/>
      <c r="AB2089" s="24"/>
      <c r="AC2089" s="24"/>
      <c r="AD2089" s="24"/>
      <c r="AE2089" s="24"/>
      <c r="AT2089" s="12" t="s">
        <v>110</v>
      </c>
      <c r="AU2089" s="12" t="s">
        <v>69</v>
      </c>
    </row>
    <row r="2090" spans="1:65" s="2" customFormat="1" ht="16.5" customHeight="1">
      <c r="A2090" s="24"/>
      <c r="B2090" s="105"/>
      <c r="C2090" s="106" t="s">
        <v>3568</v>
      </c>
      <c r="D2090" s="106" t="s">
        <v>100</v>
      </c>
      <c r="E2090" s="107" t="s">
        <v>3569</v>
      </c>
      <c r="F2090" s="108" t="s">
        <v>3570</v>
      </c>
      <c r="G2090" s="109" t="s">
        <v>114</v>
      </c>
      <c r="H2090" s="110">
        <v>100</v>
      </c>
      <c r="I2090" s="111">
        <v>497</v>
      </c>
      <c r="J2090" s="111">
        <f>ROUND(I2090*H2090,2)</f>
        <v>49700</v>
      </c>
      <c r="K2090" s="108" t="s">
        <v>104</v>
      </c>
      <c r="L2090" s="25"/>
      <c r="M2090" s="112" t="s">
        <v>3</v>
      </c>
      <c r="N2090" s="113" t="s">
        <v>40</v>
      </c>
      <c r="O2090" s="114">
        <v>0</v>
      </c>
      <c r="P2090" s="114">
        <f>O2090*H2090</f>
        <v>0</v>
      </c>
      <c r="Q2090" s="114">
        <v>0</v>
      </c>
      <c r="R2090" s="114">
        <f>Q2090*H2090</f>
        <v>0</v>
      </c>
      <c r="S2090" s="114">
        <v>0</v>
      </c>
      <c r="T2090" s="115">
        <f>S2090*H2090</f>
        <v>0</v>
      </c>
      <c r="U2090" s="24"/>
      <c r="V2090" s="24"/>
      <c r="W2090" s="24"/>
      <c r="X2090" s="24"/>
      <c r="Y2090" s="24"/>
      <c r="Z2090" s="24"/>
      <c r="AA2090" s="24"/>
      <c r="AB2090" s="24"/>
      <c r="AC2090" s="24"/>
      <c r="AD2090" s="24"/>
      <c r="AE2090" s="24"/>
      <c r="AR2090" s="116" t="s">
        <v>105</v>
      </c>
      <c r="AT2090" s="116" t="s">
        <v>100</v>
      </c>
      <c r="AU2090" s="116" t="s">
        <v>69</v>
      </c>
      <c r="AY2090" s="12" t="s">
        <v>106</v>
      </c>
      <c r="BE2090" s="117">
        <f>IF(N2090="základní",J2090,0)</f>
        <v>49700</v>
      </c>
      <c r="BF2090" s="117">
        <f>IF(N2090="snížená",J2090,0)</f>
        <v>0</v>
      </c>
      <c r="BG2090" s="117">
        <f>IF(N2090="zákl. přenesená",J2090,0)</f>
        <v>0</v>
      </c>
      <c r="BH2090" s="117">
        <f>IF(N2090="sníž. přenesená",J2090,0)</f>
        <v>0</v>
      </c>
      <c r="BI2090" s="117">
        <f>IF(N2090="nulová",J2090,0)</f>
        <v>0</v>
      </c>
      <c r="BJ2090" s="12" t="s">
        <v>77</v>
      </c>
      <c r="BK2090" s="117">
        <f>ROUND(I2090*H2090,2)</f>
        <v>49700</v>
      </c>
      <c r="BL2090" s="12" t="s">
        <v>105</v>
      </c>
      <c r="BM2090" s="116" t="s">
        <v>3571</v>
      </c>
    </row>
    <row r="2091" spans="1:65" s="2" customFormat="1" ht="19.5">
      <c r="A2091" s="24"/>
      <c r="B2091" s="25"/>
      <c r="C2091" s="24"/>
      <c r="D2091" s="118" t="s">
        <v>108</v>
      </c>
      <c r="E2091" s="24"/>
      <c r="F2091" s="119" t="s">
        <v>3572</v>
      </c>
      <c r="G2091" s="24"/>
      <c r="H2091" s="24"/>
      <c r="I2091" s="24"/>
      <c r="J2091" s="24"/>
      <c r="K2091" s="24"/>
      <c r="L2091" s="25"/>
      <c r="M2091" s="120"/>
      <c r="N2091" s="121"/>
      <c r="O2091" s="45"/>
      <c r="P2091" s="45"/>
      <c r="Q2091" s="45"/>
      <c r="R2091" s="45"/>
      <c r="S2091" s="45"/>
      <c r="T2091" s="46"/>
      <c r="U2091" s="24"/>
      <c r="V2091" s="24"/>
      <c r="W2091" s="24"/>
      <c r="X2091" s="24"/>
      <c r="Y2091" s="24"/>
      <c r="Z2091" s="24"/>
      <c r="AA2091" s="24"/>
      <c r="AB2091" s="24"/>
      <c r="AC2091" s="24"/>
      <c r="AD2091" s="24"/>
      <c r="AE2091" s="24"/>
      <c r="AT2091" s="12" t="s">
        <v>108</v>
      </c>
      <c r="AU2091" s="12" t="s">
        <v>69</v>
      </c>
    </row>
    <row r="2092" spans="1:65" s="2" customFormat="1" ht="29.25">
      <c r="A2092" s="24"/>
      <c r="B2092" s="25"/>
      <c r="C2092" s="24"/>
      <c r="D2092" s="118" t="s">
        <v>110</v>
      </c>
      <c r="E2092" s="24"/>
      <c r="F2092" s="122" t="s">
        <v>3567</v>
      </c>
      <c r="G2092" s="24"/>
      <c r="H2092" s="24"/>
      <c r="I2092" s="24"/>
      <c r="J2092" s="24"/>
      <c r="K2092" s="24"/>
      <c r="L2092" s="25"/>
      <c r="M2092" s="120"/>
      <c r="N2092" s="121"/>
      <c r="O2092" s="45"/>
      <c r="P2092" s="45"/>
      <c r="Q2092" s="45"/>
      <c r="R2092" s="45"/>
      <c r="S2092" s="45"/>
      <c r="T2092" s="46"/>
      <c r="U2092" s="24"/>
      <c r="V2092" s="24"/>
      <c r="W2092" s="24"/>
      <c r="X2092" s="24"/>
      <c r="Y2092" s="24"/>
      <c r="Z2092" s="24"/>
      <c r="AA2092" s="24"/>
      <c r="AB2092" s="24"/>
      <c r="AC2092" s="24"/>
      <c r="AD2092" s="24"/>
      <c r="AE2092" s="24"/>
      <c r="AT2092" s="12" t="s">
        <v>110</v>
      </c>
      <c r="AU2092" s="12" t="s">
        <v>69</v>
      </c>
    </row>
    <row r="2093" spans="1:65" s="2" customFormat="1" ht="16.5" customHeight="1">
      <c r="A2093" s="24"/>
      <c r="B2093" s="105"/>
      <c r="C2093" s="106" t="s">
        <v>3573</v>
      </c>
      <c r="D2093" s="106" t="s">
        <v>100</v>
      </c>
      <c r="E2093" s="107" t="s">
        <v>3574</v>
      </c>
      <c r="F2093" s="108" t="s">
        <v>3575</v>
      </c>
      <c r="G2093" s="109" t="s">
        <v>114</v>
      </c>
      <c r="H2093" s="110">
        <v>100</v>
      </c>
      <c r="I2093" s="111">
        <v>542</v>
      </c>
      <c r="J2093" s="111">
        <f>ROUND(I2093*H2093,2)</f>
        <v>54200</v>
      </c>
      <c r="K2093" s="108" t="s">
        <v>104</v>
      </c>
      <c r="L2093" s="25"/>
      <c r="M2093" s="112" t="s">
        <v>3</v>
      </c>
      <c r="N2093" s="113" t="s">
        <v>40</v>
      </c>
      <c r="O2093" s="114">
        <v>0</v>
      </c>
      <c r="P2093" s="114">
        <f>O2093*H2093</f>
        <v>0</v>
      </c>
      <c r="Q2093" s="114">
        <v>0</v>
      </c>
      <c r="R2093" s="114">
        <f>Q2093*H2093</f>
        <v>0</v>
      </c>
      <c r="S2093" s="114">
        <v>0</v>
      </c>
      <c r="T2093" s="115">
        <f>S2093*H2093</f>
        <v>0</v>
      </c>
      <c r="U2093" s="24"/>
      <c r="V2093" s="24"/>
      <c r="W2093" s="24"/>
      <c r="X2093" s="24"/>
      <c r="Y2093" s="24"/>
      <c r="Z2093" s="24"/>
      <c r="AA2093" s="24"/>
      <c r="AB2093" s="24"/>
      <c r="AC2093" s="24"/>
      <c r="AD2093" s="24"/>
      <c r="AE2093" s="24"/>
      <c r="AR2093" s="116" t="s">
        <v>105</v>
      </c>
      <c r="AT2093" s="116" t="s">
        <v>100</v>
      </c>
      <c r="AU2093" s="116" t="s">
        <v>69</v>
      </c>
      <c r="AY2093" s="12" t="s">
        <v>106</v>
      </c>
      <c r="BE2093" s="117">
        <f>IF(N2093="základní",J2093,0)</f>
        <v>54200</v>
      </c>
      <c r="BF2093" s="117">
        <f>IF(N2093="snížená",J2093,0)</f>
        <v>0</v>
      </c>
      <c r="BG2093" s="117">
        <f>IF(N2093="zákl. přenesená",J2093,0)</f>
        <v>0</v>
      </c>
      <c r="BH2093" s="117">
        <f>IF(N2093="sníž. přenesená",J2093,0)</f>
        <v>0</v>
      </c>
      <c r="BI2093" s="117">
        <f>IF(N2093="nulová",J2093,0)</f>
        <v>0</v>
      </c>
      <c r="BJ2093" s="12" t="s">
        <v>77</v>
      </c>
      <c r="BK2093" s="117">
        <f>ROUND(I2093*H2093,2)</f>
        <v>54200</v>
      </c>
      <c r="BL2093" s="12" t="s">
        <v>105</v>
      </c>
      <c r="BM2093" s="116" t="s">
        <v>3576</v>
      </c>
    </row>
    <row r="2094" spans="1:65" s="2" customFormat="1" ht="19.5">
      <c r="A2094" s="24"/>
      <c r="B2094" s="25"/>
      <c r="C2094" s="24"/>
      <c r="D2094" s="118" t="s">
        <v>108</v>
      </c>
      <c r="E2094" s="24"/>
      <c r="F2094" s="119" t="s">
        <v>3577</v>
      </c>
      <c r="G2094" s="24"/>
      <c r="H2094" s="24"/>
      <c r="I2094" s="24"/>
      <c r="J2094" s="24"/>
      <c r="K2094" s="24"/>
      <c r="L2094" s="25"/>
      <c r="M2094" s="120"/>
      <c r="N2094" s="121"/>
      <c r="O2094" s="45"/>
      <c r="P2094" s="45"/>
      <c r="Q2094" s="45"/>
      <c r="R2094" s="45"/>
      <c r="S2094" s="45"/>
      <c r="T2094" s="46"/>
      <c r="U2094" s="24"/>
      <c r="V2094" s="24"/>
      <c r="W2094" s="24"/>
      <c r="X2094" s="24"/>
      <c r="Y2094" s="24"/>
      <c r="Z2094" s="24"/>
      <c r="AA2094" s="24"/>
      <c r="AB2094" s="24"/>
      <c r="AC2094" s="24"/>
      <c r="AD2094" s="24"/>
      <c r="AE2094" s="24"/>
      <c r="AT2094" s="12" t="s">
        <v>108</v>
      </c>
      <c r="AU2094" s="12" t="s">
        <v>69</v>
      </c>
    </row>
    <row r="2095" spans="1:65" s="2" customFormat="1" ht="29.25">
      <c r="A2095" s="24"/>
      <c r="B2095" s="25"/>
      <c r="C2095" s="24"/>
      <c r="D2095" s="118" t="s">
        <v>110</v>
      </c>
      <c r="E2095" s="24"/>
      <c r="F2095" s="122" t="s">
        <v>3567</v>
      </c>
      <c r="G2095" s="24"/>
      <c r="H2095" s="24"/>
      <c r="I2095" s="24"/>
      <c r="J2095" s="24"/>
      <c r="K2095" s="24"/>
      <c r="L2095" s="25"/>
      <c r="M2095" s="120"/>
      <c r="N2095" s="121"/>
      <c r="O2095" s="45"/>
      <c r="P2095" s="45"/>
      <c r="Q2095" s="45"/>
      <c r="R2095" s="45"/>
      <c r="S2095" s="45"/>
      <c r="T2095" s="46"/>
      <c r="U2095" s="24"/>
      <c r="V2095" s="24"/>
      <c r="W2095" s="24"/>
      <c r="X2095" s="24"/>
      <c r="Y2095" s="24"/>
      <c r="Z2095" s="24"/>
      <c r="AA2095" s="24"/>
      <c r="AB2095" s="24"/>
      <c r="AC2095" s="24"/>
      <c r="AD2095" s="24"/>
      <c r="AE2095" s="24"/>
      <c r="AT2095" s="12" t="s">
        <v>110</v>
      </c>
      <c r="AU2095" s="12" t="s">
        <v>69</v>
      </c>
    </row>
    <row r="2096" spans="1:65" s="2" customFormat="1" ht="16.5" customHeight="1">
      <c r="A2096" s="24"/>
      <c r="B2096" s="105"/>
      <c r="C2096" s="106" t="s">
        <v>3578</v>
      </c>
      <c r="D2096" s="106" t="s">
        <v>100</v>
      </c>
      <c r="E2096" s="107" t="s">
        <v>3579</v>
      </c>
      <c r="F2096" s="108" t="s">
        <v>3580</v>
      </c>
      <c r="G2096" s="109" t="s">
        <v>114</v>
      </c>
      <c r="H2096" s="110">
        <v>100</v>
      </c>
      <c r="I2096" s="111">
        <v>581</v>
      </c>
      <c r="J2096" s="111">
        <f>ROUND(I2096*H2096,2)</f>
        <v>58100</v>
      </c>
      <c r="K2096" s="108" t="s">
        <v>104</v>
      </c>
      <c r="L2096" s="25"/>
      <c r="M2096" s="112" t="s">
        <v>3</v>
      </c>
      <c r="N2096" s="113" t="s">
        <v>40</v>
      </c>
      <c r="O2096" s="114">
        <v>0</v>
      </c>
      <c r="P2096" s="114">
        <f>O2096*H2096</f>
        <v>0</v>
      </c>
      <c r="Q2096" s="114">
        <v>0</v>
      </c>
      <c r="R2096" s="114">
        <f>Q2096*H2096</f>
        <v>0</v>
      </c>
      <c r="S2096" s="114">
        <v>0</v>
      </c>
      <c r="T2096" s="115">
        <f>S2096*H2096</f>
        <v>0</v>
      </c>
      <c r="U2096" s="24"/>
      <c r="V2096" s="24"/>
      <c r="W2096" s="24"/>
      <c r="X2096" s="24"/>
      <c r="Y2096" s="24"/>
      <c r="Z2096" s="24"/>
      <c r="AA2096" s="24"/>
      <c r="AB2096" s="24"/>
      <c r="AC2096" s="24"/>
      <c r="AD2096" s="24"/>
      <c r="AE2096" s="24"/>
      <c r="AR2096" s="116" t="s">
        <v>105</v>
      </c>
      <c r="AT2096" s="116" t="s">
        <v>100</v>
      </c>
      <c r="AU2096" s="116" t="s">
        <v>69</v>
      </c>
      <c r="AY2096" s="12" t="s">
        <v>106</v>
      </c>
      <c r="BE2096" s="117">
        <f>IF(N2096="základní",J2096,0)</f>
        <v>58100</v>
      </c>
      <c r="BF2096" s="117">
        <f>IF(N2096="snížená",J2096,0)</f>
        <v>0</v>
      </c>
      <c r="BG2096" s="117">
        <f>IF(N2096="zákl. přenesená",J2096,0)</f>
        <v>0</v>
      </c>
      <c r="BH2096" s="117">
        <f>IF(N2096="sníž. přenesená",J2096,0)</f>
        <v>0</v>
      </c>
      <c r="BI2096" s="117">
        <f>IF(N2096="nulová",J2096,0)</f>
        <v>0</v>
      </c>
      <c r="BJ2096" s="12" t="s">
        <v>77</v>
      </c>
      <c r="BK2096" s="117">
        <f>ROUND(I2096*H2096,2)</f>
        <v>58100</v>
      </c>
      <c r="BL2096" s="12" t="s">
        <v>105</v>
      </c>
      <c r="BM2096" s="116" t="s">
        <v>3581</v>
      </c>
    </row>
    <row r="2097" spans="1:65" s="2" customFormat="1" ht="19.5">
      <c r="A2097" s="24"/>
      <c r="B2097" s="25"/>
      <c r="C2097" s="24"/>
      <c r="D2097" s="118" t="s">
        <v>108</v>
      </c>
      <c r="E2097" s="24"/>
      <c r="F2097" s="119" t="s">
        <v>3582</v>
      </c>
      <c r="G2097" s="24"/>
      <c r="H2097" s="24"/>
      <c r="I2097" s="24"/>
      <c r="J2097" s="24"/>
      <c r="K2097" s="24"/>
      <c r="L2097" s="25"/>
      <c r="M2097" s="120"/>
      <c r="N2097" s="121"/>
      <c r="O2097" s="45"/>
      <c r="P2097" s="45"/>
      <c r="Q2097" s="45"/>
      <c r="R2097" s="45"/>
      <c r="S2097" s="45"/>
      <c r="T2097" s="46"/>
      <c r="U2097" s="24"/>
      <c r="V2097" s="24"/>
      <c r="W2097" s="24"/>
      <c r="X2097" s="24"/>
      <c r="Y2097" s="24"/>
      <c r="Z2097" s="24"/>
      <c r="AA2097" s="24"/>
      <c r="AB2097" s="24"/>
      <c r="AC2097" s="24"/>
      <c r="AD2097" s="24"/>
      <c r="AE2097" s="24"/>
      <c r="AT2097" s="12" t="s">
        <v>108</v>
      </c>
      <c r="AU2097" s="12" t="s">
        <v>69</v>
      </c>
    </row>
    <row r="2098" spans="1:65" s="2" customFormat="1" ht="29.25">
      <c r="A2098" s="24"/>
      <c r="B2098" s="25"/>
      <c r="C2098" s="24"/>
      <c r="D2098" s="118" t="s">
        <v>110</v>
      </c>
      <c r="E2098" s="24"/>
      <c r="F2098" s="122" t="s">
        <v>3567</v>
      </c>
      <c r="G2098" s="24"/>
      <c r="H2098" s="24"/>
      <c r="I2098" s="24"/>
      <c r="J2098" s="24"/>
      <c r="K2098" s="24"/>
      <c r="L2098" s="25"/>
      <c r="M2098" s="120"/>
      <c r="N2098" s="121"/>
      <c r="O2098" s="45"/>
      <c r="P2098" s="45"/>
      <c r="Q2098" s="45"/>
      <c r="R2098" s="45"/>
      <c r="S2098" s="45"/>
      <c r="T2098" s="46"/>
      <c r="U2098" s="24"/>
      <c r="V2098" s="24"/>
      <c r="W2098" s="24"/>
      <c r="X2098" s="24"/>
      <c r="Y2098" s="24"/>
      <c r="Z2098" s="24"/>
      <c r="AA2098" s="24"/>
      <c r="AB2098" s="24"/>
      <c r="AC2098" s="24"/>
      <c r="AD2098" s="24"/>
      <c r="AE2098" s="24"/>
      <c r="AT2098" s="12" t="s">
        <v>110</v>
      </c>
      <c r="AU2098" s="12" t="s">
        <v>69</v>
      </c>
    </row>
    <row r="2099" spans="1:65" s="2" customFormat="1" ht="16.5" customHeight="1">
      <c r="A2099" s="24"/>
      <c r="B2099" s="105"/>
      <c r="C2099" s="106" t="s">
        <v>3583</v>
      </c>
      <c r="D2099" s="106" t="s">
        <v>100</v>
      </c>
      <c r="E2099" s="107" t="s">
        <v>3584</v>
      </c>
      <c r="F2099" s="108" t="s">
        <v>3585</v>
      </c>
      <c r="G2099" s="109" t="s">
        <v>114</v>
      </c>
      <c r="H2099" s="110">
        <v>20</v>
      </c>
      <c r="I2099" s="111">
        <v>570</v>
      </c>
      <c r="J2099" s="111">
        <f>ROUND(I2099*H2099,2)</f>
        <v>11400</v>
      </c>
      <c r="K2099" s="108" t="s">
        <v>104</v>
      </c>
      <c r="L2099" s="25"/>
      <c r="M2099" s="112" t="s">
        <v>3</v>
      </c>
      <c r="N2099" s="113" t="s">
        <v>40</v>
      </c>
      <c r="O2099" s="114">
        <v>0</v>
      </c>
      <c r="P2099" s="114">
        <f>O2099*H2099</f>
        <v>0</v>
      </c>
      <c r="Q2099" s="114">
        <v>0</v>
      </c>
      <c r="R2099" s="114">
        <f>Q2099*H2099</f>
        <v>0</v>
      </c>
      <c r="S2099" s="114">
        <v>0</v>
      </c>
      <c r="T2099" s="115">
        <f>S2099*H2099</f>
        <v>0</v>
      </c>
      <c r="U2099" s="24"/>
      <c r="V2099" s="24"/>
      <c r="W2099" s="24"/>
      <c r="X2099" s="24"/>
      <c r="Y2099" s="24"/>
      <c r="Z2099" s="24"/>
      <c r="AA2099" s="24"/>
      <c r="AB2099" s="24"/>
      <c r="AC2099" s="24"/>
      <c r="AD2099" s="24"/>
      <c r="AE2099" s="24"/>
      <c r="AR2099" s="116" t="s">
        <v>105</v>
      </c>
      <c r="AT2099" s="116" t="s">
        <v>100</v>
      </c>
      <c r="AU2099" s="116" t="s">
        <v>69</v>
      </c>
      <c r="AY2099" s="12" t="s">
        <v>106</v>
      </c>
      <c r="BE2099" s="117">
        <f>IF(N2099="základní",J2099,0)</f>
        <v>11400</v>
      </c>
      <c r="BF2099" s="117">
        <f>IF(N2099="snížená",J2099,0)</f>
        <v>0</v>
      </c>
      <c r="BG2099" s="117">
        <f>IF(N2099="zákl. přenesená",J2099,0)</f>
        <v>0</v>
      </c>
      <c r="BH2099" s="117">
        <f>IF(N2099="sníž. přenesená",J2099,0)</f>
        <v>0</v>
      </c>
      <c r="BI2099" s="117">
        <f>IF(N2099="nulová",J2099,0)</f>
        <v>0</v>
      </c>
      <c r="BJ2099" s="12" t="s">
        <v>77</v>
      </c>
      <c r="BK2099" s="117">
        <f>ROUND(I2099*H2099,2)</f>
        <v>11400</v>
      </c>
      <c r="BL2099" s="12" t="s">
        <v>105</v>
      </c>
      <c r="BM2099" s="116" t="s">
        <v>3586</v>
      </c>
    </row>
    <row r="2100" spans="1:65" s="2" customFormat="1" ht="19.5">
      <c r="A2100" s="24"/>
      <c r="B2100" s="25"/>
      <c r="C2100" s="24"/>
      <c r="D2100" s="118" t="s">
        <v>108</v>
      </c>
      <c r="E2100" s="24"/>
      <c r="F2100" s="119" t="s">
        <v>3587</v>
      </c>
      <c r="G2100" s="24"/>
      <c r="H2100" s="24"/>
      <c r="I2100" s="24"/>
      <c r="J2100" s="24"/>
      <c r="K2100" s="24"/>
      <c r="L2100" s="25"/>
      <c r="M2100" s="120"/>
      <c r="N2100" s="121"/>
      <c r="O2100" s="45"/>
      <c r="P2100" s="45"/>
      <c r="Q2100" s="45"/>
      <c r="R2100" s="45"/>
      <c r="S2100" s="45"/>
      <c r="T2100" s="46"/>
      <c r="U2100" s="24"/>
      <c r="V2100" s="24"/>
      <c r="W2100" s="24"/>
      <c r="X2100" s="24"/>
      <c r="Y2100" s="24"/>
      <c r="Z2100" s="24"/>
      <c r="AA2100" s="24"/>
      <c r="AB2100" s="24"/>
      <c r="AC2100" s="24"/>
      <c r="AD2100" s="24"/>
      <c r="AE2100" s="24"/>
      <c r="AT2100" s="12" t="s">
        <v>108</v>
      </c>
      <c r="AU2100" s="12" t="s">
        <v>69</v>
      </c>
    </row>
    <row r="2101" spans="1:65" s="2" customFormat="1" ht="29.25">
      <c r="A2101" s="24"/>
      <c r="B2101" s="25"/>
      <c r="C2101" s="24"/>
      <c r="D2101" s="118" t="s">
        <v>110</v>
      </c>
      <c r="E2101" s="24"/>
      <c r="F2101" s="122" t="s">
        <v>3567</v>
      </c>
      <c r="G2101" s="24"/>
      <c r="H2101" s="24"/>
      <c r="I2101" s="24"/>
      <c r="J2101" s="24"/>
      <c r="K2101" s="24"/>
      <c r="L2101" s="25"/>
      <c r="M2101" s="120"/>
      <c r="N2101" s="121"/>
      <c r="O2101" s="45"/>
      <c r="P2101" s="45"/>
      <c r="Q2101" s="45"/>
      <c r="R2101" s="45"/>
      <c r="S2101" s="45"/>
      <c r="T2101" s="46"/>
      <c r="U2101" s="24"/>
      <c r="V2101" s="24"/>
      <c r="W2101" s="24"/>
      <c r="X2101" s="24"/>
      <c r="Y2101" s="24"/>
      <c r="Z2101" s="24"/>
      <c r="AA2101" s="24"/>
      <c r="AB2101" s="24"/>
      <c r="AC2101" s="24"/>
      <c r="AD2101" s="24"/>
      <c r="AE2101" s="24"/>
      <c r="AT2101" s="12" t="s">
        <v>110</v>
      </c>
      <c r="AU2101" s="12" t="s">
        <v>69</v>
      </c>
    </row>
    <row r="2102" spans="1:65" s="2" customFormat="1" ht="16.5" customHeight="1">
      <c r="A2102" s="24"/>
      <c r="B2102" s="105"/>
      <c r="C2102" s="106" t="s">
        <v>3588</v>
      </c>
      <c r="D2102" s="106" t="s">
        <v>100</v>
      </c>
      <c r="E2102" s="107" t="s">
        <v>3589</v>
      </c>
      <c r="F2102" s="108" t="s">
        <v>3590</v>
      </c>
      <c r="G2102" s="109" t="s">
        <v>114</v>
      </c>
      <c r="H2102" s="110">
        <v>100</v>
      </c>
      <c r="I2102" s="111">
        <v>514</v>
      </c>
      <c r="J2102" s="111">
        <f>ROUND(I2102*H2102,2)</f>
        <v>51400</v>
      </c>
      <c r="K2102" s="108" t="s">
        <v>104</v>
      </c>
      <c r="L2102" s="25"/>
      <c r="M2102" s="112" t="s">
        <v>3</v>
      </c>
      <c r="N2102" s="113" t="s">
        <v>40</v>
      </c>
      <c r="O2102" s="114">
        <v>0</v>
      </c>
      <c r="P2102" s="114">
        <f>O2102*H2102</f>
        <v>0</v>
      </c>
      <c r="Q2102" s="114">
        <v>0</v>
      </c>
      <c r="R2102" s="114">
        <f>Q2102*H2102</f>
        <v>0</v>
      </c>
      <c r="S2102" s="114">
        <v>0</v>
      </c>
      <c r="T2102" s="115">
        <f>S2102*H2102</f>
        <v>0</v>
      </c>
      <c r="U2102" s="24"/>
      <c r="V2102" s="24"/>
      <c r="W2102" s="24"/>
      <c r="X2102" s="24"/>
      <c r="Y2102" s="24"/>
      <c r="Z2102" s="24"/>
      <c r="AA2102" s="24"/>
      <c r="AB2102" s="24"/>
      <c r="AC2102" s="24"/>
      <c r="AD2102" s="24"/>
      <c r="AE2102" s="24"/>
      <c r="AR2102" s="116" t="s">
        <v>105</v>
      </c>
      <c r="AT2102" s="116" t="s">
        <v>100</v>
      </c>
      <c r="AU2102" s="116" t="s">
        <v>69</v>
      </c>
      <c r="AY2102" s="12" t="s">
        <v>106</v>
      </c>
      <c r="BE2102" s="117">
        <f>IF(N2102="základní",J2102,0)</f>
        <v>51400</v>
      </c>
      <c r="BF2102" s="117">
        <f>IF(N2102="snížená",J2102,0)</f>
        <v>0</v>
      </c>
      <c r="BG2102" s="117">
        <f>IF(N2102="zákl. přenesená",J2102,0)</f>
        <v>0</v>
      </c>
      <c r="BH2102" s="117">
        <f>IF(N2102="sníž. přenesená",J2102,0)</f>
        <v>0</v>
      </c>
      <c r="BI2102" s="117">
        <f>IF(N2102="nulová",J2102,0)</f>
        <v>0</v>
      </c>
      <c r="BJ2102" s="12" t="s">
        <v>77</v>
      </c>
      <c r="BK2102" s="117">
        <f>ROUND(I2102*H2102,2)</f>
        <v>51400</v>
      </c>
      <c r="BL2102" s="12" t="s">
        <v>105</v>
      </c>
      <c r="BM2102" s="116" t="s">
        <v>3591</v>
      </c>
    </row>
    <row r="2103" spans="1:65" s="2" customFormat="1" ht="19.5">
      <c r="A2103" s="24"/>
      <c r="B2103" s="25"/>
      <c r="C2103" s="24"/>
      <c r="D2103" s="118" t="s">
        <v>108</v>
      </c>
      <c r="E2103" s="24"/>
      <c r="F2103" s="119" t="s">
        <v>3592</v>
      </c>
      <c r="G2103" s="24"/>
      <c r="H2103" s="24"/>
      <c r="I2103" s="24"/>
      <c r="J2103" s="24"/>
      <c r="K2103" s="24"/>
      <c r="L2103" s="25"/>
      <c r="M2103" s="120"/>
      <c r="N2103" s="121"/>
      <c r="O2103" s="45"/>
      <c r="P2103" s="45"/>
      <c r="Q2103" s="45"/>
      <c r="R2103" s="45"/>
      <c r="S2103" s="45"/>
      <c r="T2103" s="46"/>
      <c r="U2103" s="24"/>
      <c r="V2103" s="24"/>
      <c r="W2103" s="24"/>
      <c r="X2103" s="24"/>
      <c r="Y2103" s="24"/>
      <c r="Z2103" s="24"/>
      <c r="AA2103" s="24"/>
      <c r="AB2103" s="24"/>
      <c r="AC2103" s="24"/>
      <c r="AD2103" s="24"/>
      <c r="AE2103" s="24"/>
      <c r="AT2103" s="12" t="s">
        <v>108</v>
      </c>
      <c r="AU2103" s="12" t="s">
        <v>69</v>
      </c>
    </row>
    <row r="2104" spans="1:65" s="2" customFormat="1" ht="29.25">
      <c r="A2104" s="24"/>
      <c r="B2104" s="25"/>
      <c r="C2104" s="24"/>
      <c r="D2104" s="118" t="s">
        <v>110</v>
      </c>
      <c r="E2104" s="24"/>
      <c r="F2104" s="122" t="s">
        <v>3567</v>
      </c>
      <c r="G2104" s="24"/>
      <c r="H2104" s="24"/>
      <c r="I2104" s="24"/>
      <c r="J2104" s="24"/>
      <c r="K2104" s="24"/>
      <c r="L2104" s="25"/>
      <c r="M2104" s="120"/>
      <c r="N2104" s="121"/>
      <c r="O2104" s="45"/>
      <c r="P2104" s="45"/>
      <c r="Q2104" s="45"/>
      <c r="R2104" s="45"/>
      <c r="S2104" s="45"/>
      <c r="T2104" s="46"/>
      <c r="U2104" s="24"/>
      <c r="V2104" s="24"/>
      <c r="W2104" s="24"/>
      <c r="X2104" s="24"/>
      <c r="Y2104" s="24"/>
      <c r="Z2104" s="24"/>
      <c r="AA2104" s="24"/>
      <c r="AB2104" s="24"/>
      <c r="AC2104" s="24"/>
      <c r="AD2104" s="24"/>
      <c r="AE2104" s="24"/>
      <c r="AT2104" s="12" t="s">
        <v>110</v>
      </c>
      <c r="AU2104" s="12" t="s">
        <v>69</v>
      </c>
    </row>
    <row r="2105" spans="1:65" s="2" customFormat="1" ht="16.5" customHeight="1">
      <c r="A2105" s="24"/>
      <c r="B2105" s="105"/>
      <c r="C2105" s="106" t="s">
        <v>3593</v>
      </c>
      <c r="D2105" s="106" t="s">
        <v>100</v>
      </c>
      <c r="E2105" s="107" t="s">
        <v>3594</v>
      </c>
      <c r="F2105" s="108" t="s">
        <v>3595</v>
      </c>
      <c r="G2105" s="109" t="s">
        <v>114</v>
      </c>
      <c r="H2105" s="110">
        <v>100</v>
      </c>
      <c r="I2105" s="111">
        <v>710</v>
      </c>
      <c r="J2105" s="111">
        <f>ROUND(I2105*H2105,2)</f>
        <v>71000</v>
      </c>
      <c r="K2105" s="108" t="s">
        <v>104</v>
      </c>
      <c r="L2105" s="25"/>
      <c r="M2105" s="112" t="s">
        <v>3</v>
      </c>
      <c r="N2105" s="113" t="s">
        <v>40</v>
      </c>
      <c r="O2105" s="114">
        <v>0</v>
      </c>
      <c r="P2105" s="114">
        <f>O2105*H2105</f>
        <v>0</v>
      </c>
      <c r="Q2105" s="114">
        <v>0</v>
      </c>
      <c r="R2105" s="114">
        <f>Q2105*H2105</f>
        <v>0</v>
      </c>
      <c r="S2105" s="114">
        <v>0</v>
      </c>
      <c r="T2105" s="115">
        <f>S2105*H2105</f>
        <v>0</v>
      </c>
      <c r="U2105" s="24"/>
      <c r="V2105" s="24"/>
      <c r="W2105" s="24"/>
      <c r="X2105" s="24"/>
      <c r="Y2105" s="24"/>
      <c r="Z2105" s="24"/>
      <c r="AA2105" s="24"/>
      <c r="AB2105" s="24"/>
      <c r="AC2105" s="24"/>
      <c r="AD2105" s="24"/>
      <c r="AE2105" s="24"/>
      <c r="AR2105" s="116" t="s">
        <v>105</v>
      </c>
      <c r="AT2105" s="116" t="s">
        <v>100</v>
      </c>
      <c r="AU2105" s="116" t="s">
        <v>69</v>
      </c>
      <c r="AY2105" s="12" t="s">
        <v>106</v>
      </c>
      <c r="BE2105" s="117">
        <f>IF(N2105="základní",J2105,0)</f>
        <v>71000</v>
      </c>
      <c r="BF2105" s="117">
        <f>IF(N2105="snížená",J2105,0)</f>
        <v>0</v>
      </c>
      <c r="BG2105" s="117">
        <f>IF(N2105="zákl. přenesená",J2105,0)</f>
        <v>0</v>
      </c>
      <c r="BH2105" s="117">
        <f>IF(N2105="sníž. přenesená",J2105,0)</f>
        <v>0</v>
      </c>
      <c r="BI2105" s="117">
        <f>IF(N2105="nulová",J2105,0)</f>
        <v>0</v>
      </c>
      <c r="BJ2105" s="12" t="s">
        <v>77</v>
      </c>
      <c r="BK2105" s="117">
        <f>ROUND(I2105*H2105,2)</f>
        <v>71000</v>
      </c>
      <c r="BL2105" s="12" t="s">
        <v>105</v>
      </c>
      <c r="BM2105" s="116" t="s">
        <v>3596</v>
      </c>
    </row>
    <row r="2106" spans="1:65" s="2" customFormat="1" ht="19.5">
      <c r="A2106" s="24"/>
      <c r="B2106" s="25"/>
      <c r="C2106" s="24"/>
      <c r="D2106" s="118" t="s">
        <v>108</v>
      </c>
      <c r="E2106" s="24"/>
      <c r="F2106" s="119" t="s">
        <v>3597</v>
      </c>
      <c r="G2106" s="24"/>
      <c r="H2106" s="24"/>
      <c r="I2106" s="24"/>
      <c r="J2106" s="24"/>
      <c r="K2106" s="24"/>
      <c r="L2106" s="25"/>
      <c r="M2106" s="120"/>
      <c r="N2106" s="121"/>
      <c r="O2106" s="45"/>
      <c r="P2106" s="45"/>
      <c r="Q2106" s="45"/>
      <c r="R2106" s="45"/>
      <c r="S2106" s="45"/>
      <c r="T2106" s="46"/>
      <c r="U2106" s="24"/>
      <c r="V2106" s="24"/>
      <c r="W2106" s="24"/>
      <c r="X2106" s="24"/>
      <c r="Y2106" s="24"/>
      <c r="Z2106" s="24"/>
      <c r="AA2106" s="24"/>
      <c r="AB2106" s="24"/>
      <c r="AC2106" s="24"/>
      <c r="AD2106" s="24"/>
      <c r="AE2106" s="24"/>
      <c r="AT2106" s="12" t="s">
        <v>108</v>
      </c>
      <c r="AU2106" s="12" t="s">
        <v>69</v>
      </c>
    </row>
    <row r="2107" spans="1:65" s="2" customFormat="1" ht="29.25">
      <c r="A2107" s="24"/>
      <c r="B2107" s="25"/>
      <c r="C2107" s="24"/>
      <c r="D2107" s="118" t="s">
        <v>110</v>
      </c>
      <c r="E2107" s="24"/>
      <c r="F2107" s="122" t="s">
        <v>3567</v>
      </c>
      <c r="G2107" s="24"/>
      <c r="H2107" s="24"/>
      <c r="I2107" s="24"/>
      <c r="J2107" s="24"/>
      <c r="K2107" s="24"/>
      <c r="L2107" s="25"/>
      <c r="M2107" s="120"/>
      <c r="N2107" s="121"/>
      <c r="O2107" s="45"/>
      <c r="P2107" s="45"/>
      <c r="Q2107" s="45"/>
      <c r="R2107" s="45"/>
      <c r="S2107" s="45"/>
      <c r="T2107" s="46"/>
      <c r="U2107" s="24"/>
      <c r="V2107" s="24"/>
      <c r="W2107" s="24"/>
      <c r="X2107" s="24"/>
      <c r="Y2107" s="24"/>
      <c r="Z2107" s="24"/>
      <c r="AA2107" s="24"/>
      <c r="AB2107" s="24"/>
      <c r="AC2107" s="24"/>
      <c r="AD2107" s="24"/>
      <c r="AE2107" s="24"/>
      <c r="AT2107" s="12" t="s">
        <v>110</v>
      </c>
      <c r="AU2107" s="12" t="s">
        <v>69</v>
      </c>
    </row>
    <row r="2108" spans="1:65" s="2" customFormat="1" ht="16.5" customHeight="1">
      <c r="A2108" s="24"/>
      <c r="B2108" s="105"/>
      <c r="C2108" s="106" t="s">
        <v>3598</v>
      </c>
      <c r="D2108" s="106" t="s">
        <v>100</v>
      </c>
      <c r="E2108" s="107" t="s">
        <v>3599</v>
      </c>
      <c r="F2108" s="108" t="s">
        <v>3600</v>
      </c>
      <c r="G2108" s="109" t="s">
        <v>114</v>
      </c>
      <c r="H2108" s="110">
        <v>200</v>
      </c>
      <c r="I2108" s="111">
        <v>860</v>
      </c>
      <c r="J2108" s="111">
        <f>ROUND(I2108*H2108,2)</f>
        <v>172000</v>
      </c>
      <c r="K2108" s="108" t="s">
        <v>104</v>
      </c>
      <c r="L2108" s="25"/>
      <c r="M2108" s="112" t="s">
        <v>3</v>
      </c>
      <c r="N2108" s="113" t="s">
        <v>40</v>
      </c>
      <c r="O2108" s="114">
        <v>0</v>
      </c>
      <c r="P2108" s="114">
        <f>O2108*H2108</f>
        <v>0</v>
      </c>
      <c r="Q2108" s="114">
        <v>0</v>
      </c>
      <c r="R2108" s="114">
        <f>Q2108*H2108</f>
        <v>0</v>
      </c>
      <c r="S2108" s="114">
        <v>0</v>
      </c>
      <c r="T2108" s="115">
        <f>S2108*H2108</f>
        <v>0</v>
      </c>
      <c r="U2108" s="24"/>
      <c r="V2108" s="24"/>
      <c r="W2108" s="24"/>
      <c r="X2108" s="24"/>
      <c r="Y2108" s="24"/>
      <c r="Z2108" s="24"/>
      <c r="AA2108" s="24"/>
      <c r="AB2108" s="24"/>
      <c r="AC2108" s="24"/>
      <c r="AD2108" s="24"/>
      <c r="AE2108" s="24"/>
      <c r="AR2108" s="116" t="s">
        <v>105</v>
      </c>
      <c r="AT2108" s="116" t="s">
        <v>100</v>
      </c>
      <c r="AU2108" s="116" t="s">
        <v>69</v>
      </c>
      <c r="AY2108" s="12" t="s">
        <v>106</v>
      </c>
      <c r="BE2108" s="117">
        <f>IF(N2108="základní",J2108,0)</f>
        <v>172000</v>
      </c>
      <c r="BF2108" s="117">
        <f>IF(N2108="snížená",J2108,0)</f>
        <v>0</v>
      </c>
      <c r="BG2108" s="117">
        <f>IF(N2108="zákl. přenesená",J2108,0)</f>
        <v>0</v>
      </c>
      <c r="BH2108" s="117">
        <f>IF(N2108="sníž. přenesená",J2108,0)</f>
        <v>0</v>
      </c>
      <c r="BI2108" s="117">
        <f>IF(N2108="nulová",J2108,0)</f>
        <v>0</v>
      </c>
      <c r="BJ2108" s="12" t="s">
        <v>77</v>
      </c>
      <c r="BK2108" s="117">
        <f>ROUND(I2108*H2108,2)</f>
        <v>172000</v>
      </c>
      <c r="BL2108" s="12" t="s">
        <v>105</v>
      </c>
      <c r="BM2108" s="116" t="s">
        <v>3601</v>
      </c>
    </row>
    <row r="2109" spans="1:65" s="2" customFormat="1" ht="19.5">
      <c r="A2109" s="24"/>
      <c r="B2109" s="25"/>
      <c r="C2109" s="24"/>
      <c r="D2109" s="118" t="s">
        <v>108</v>
      </c>
      <c r="E2109" s="24"/>
      <c r="F2109" s="119" t="s">
        <v>3602</v>
      </c>
      <c r="G2109" s="24"/>
      <c r="H2109" s="24"/>
      <c r="I2109" s="24"/>
      <c r="J2109" s="24"/>
      <c r="K2109" s="24"/>
      <c r="L2109" s="25"/>
      <c r="M2109" s="120"/>
      <c r="N2109" s="121"/>
      <c r="O2109" s="45"/>
      <c r="P2109" s="45"/>
      <c r="Q2109" s="45"/>
      <c r="R2109" s="45"/>
      <c r="S2109" s="45"/>
      <c r="T2109" s="46"/>
      <c r="U2109" s="24"/>
      <c r="V2109" s="24"/>
      <c r="W2109" s="24"/>
      <c r="X2109" s="24"/>
      <c r="Y2109" s="24"/>
      <c r="Z2109" s="24"/>
      <c r="AA2109" s="24"/>
      <c r="AB2109" s="24"/>
      <c r="AC2109" s="24"/>
      <c r="AD2109" s="24"/>
      <c r="AE2109" s="24"/>
      <c r="AT2109" s="12" t="s">
        <v>108</v>
      </c>
      <c r="AU2109" s="12" t="s">
        <v>69</v>
      </c>
    </row>
    <row r="2110" spans="1:65" s="2" customFormat="1" ht="29.25">
      <c r="A2110" s="24"/>
      <c r="B2110" s="25"/>
      <c r="C2110" s="24"/>
      <c r="D2110" s="118" t="s">
        <v>110</v>
      </c>
      <c r="E2110" s="24"/>
      <c r="F2110" s="122" t="s">
        <v>3567</v>
      </c>
      <c r="G2110" s="24"/>
      <c r="H2110" s="24"/>
      <c r="I2110" s="24"/>
      <c r="J2110" s="24"/>
      <c r="K2110" s="24"/>
      <c r="L2110" s="25"/>
      <c r="M2110" s="120"/>
      <c r="N2110" s="121"/>
      <c r="O2110" s="45"/>
      <c r="P2110" s="45"/>
      <c r="Q2110" s="45"/>
      <c r="R2110" s="45"/>
      <c r="S2110" s="45"/>
      <c r="T2110" s="46"/>
      <c r="U2110" s="24"/>
      <c r="V2110" s="24"/>
      <c r="W2110" s="24"/>
      <c r="X2110" s="24"/>
      <c r="Y2110" s="24"/>
      <c r="Z2110" s="24"/>
      <c r="AA2110" s="24"/>
      <c r="AB2110" s="24"/>
      <c r="AC2110" s="24"/>
      <c r="AD2110" s="24"/>
      <c r="AE2110" s="24"/>
      <c r="AT2110" s="12" t="s">
        <v>110</v>
      </c>
      <c r="AU2110" s="12" t="s">
        <v>69</v>
      </c>
    </row>
    <row r="2111" spans="1:65" s="2" customFormat="1" ht="16.5" customHeight="1">
      <c r="A2111" s="24"/>
      <c r="B2111" s="105"/>
      <c r="C2111" s="106" t="s">
        <v>3603</v>
      </c>
      <c r="D2111" s="106" t="s">
        <v>100</v>
      </c>
      <c r="E2111" s="107" t="s">
        <v>3604</v>
      </c>
      <c r="F2111" s="108" t="s">
        <v>3605</v>
      </c>
      <c r="G2111" s="109" t="s">
        <v>114</v>
      </c>
      <c r="H2111" s="110">
        <v>20</v>
      </c>
      <c r="I2111" s="111">
        <v>592</v>
      </c>
      <c r="J2111" s="111">
        <f>ROUND(I2111*H2111,2)</f>
        <v>11840</v>
      </c>
      <c r="K2111" s="108" t="s">
        <v>104</v>
      </c>
      <c r="L2111" s="25"/>
      <c r="M2111" s="112" t="s">
        <v>3</v>
      </c>
      <c r="N2111" s="113" t="s">
        <v>40</v>
      </c>
      <c r="O2111" s="114">
        <v>0</v>
      </c>
      <c r="P2111" s="114">
        <f>O2111*H2111</f>
        <v>0</v>
      </c>
      <c r="Q2111" s="114">
        <v>0</v>
      </c>
      <c r="R2111" s="114">
        <f>Q2111*H2111</f>
        <v>0</v>
      </c>
      <c r="S2111" s="114">
        <v>0</v>
      </c>
      <c r="T2111" s="115">
        <f>S2111*H2111</f>
        <v>0</v>
      </c>
      <c r="U2111" s="24"/>
      <c r="V2111" s="24"/>
      <c r="W2111" s="24"/>
      <c r="X2111" s="24"/>
      <c r="Y2111" s="24"/>
      <c r="Z2111" s="24"/>
      <c r="AA2111" s="24"/>
      <c r="AB2111" s="24"/>
      <c r="AC2111" s="24"/>
      <c r="AD2111" s="24"/>
      <c r="AE2111" s="24"/>
      <c r="AR2111" s="116" t="s">
        <v>105</v>
      </c>
      <c r="AT2111" s="116" t="s">
        <v>100</v>
      </c>
      <c r="AU2111" s="116" t="s">
        <v>69</v>
      </c>
      <c r="AY2111" s="12" t="s">
        <v>106</v>
      </c>
      <c r="BE2111" s="117">
        <f>IF(N2111="základní",J2111,0)</f>
        <v>11840</v>
      </c>
      <c r="BF2111" s="117">
        <f>IF(N2111="snížená",J2111,0)</f>
        <v>0</v>
      </c>
      <c r="BG2111" s="117">
        <f>IF(N2111="zákl. přenesená",J2111,0)</f>
        <v>0</v>
      </c>
      <c r="BH2111" s="117">
        <f>IF(N2111="sníž. přenesená",J2111,0)</f>
        <v>0</v>
      </c>
      <c r="BI2111" s="117">
        <f>IF(N2111="nulová",J2111,0)</f>
        <v>0</v>
      </c>
      <c r="BJ2111" s="12" t="s">
        <v>77</v>
      </c>
      <c r="BK2111" s="117">
        <f>ROUND(I2111*H2111,2)</f>
        <v>11840</v>
      </c>
      <c r="BL2111" s="12" t="s">
        <v>105</v>
      </c>
      <c r="BM2111" s="116" t="s">
        <v>3606</v>
      </c>
    </row>
    <row r="2112" spans="1:65" s="2" customFormat="1" ht="19.5">
      <c r="A2112" s="24"/>
      <c r="B2112" s="25"/>
      <c r="C2112" s="24"/>
      <c r="D2112" s="118" t="s">
        <v>108</v>
      </c>
      <c r="E2112" s="24"/>
      <c r="F2112" s="119" t="s">
        <v>3607</v>
      </c>
      <c r="G2112" s="24"/>
      <c r="H2112" s="24"/>
      <c r="I2112" s="24"/>
      <c r="J2112" s="24"/>
      <c r="K2112" s="24"/>
      <c r="L2112" s="25"/>
      <c r="M2112" s="120"/>
      <c r="N2112" s="121"/>
      <c r="O2112" s="45"/>
      <c r="P2112" s="45"/>
      <c r="Q2112" s="45"/>
      <c r="R2112" s="45"/>
      <c r="S2112" s="45"/>
      <c r="T2112" s="46"/>
      <c r="U2112" s="24"/>
      <c r="V2112" s="24"/>
      <c r="W2112" s="24"/>
      <c r="X2112" s="24"/>
      <c r="Y2112" s="24"/>
      <c r="Z2112" s="24"/>
      <c r="AA2112" s="24"/>
      <c r="AB2112" s="24"/>
      <c r="AC2112" s="24"/>
      <c r="AD2112" s="24"/>
      <c r="AE2112" s="24"/>
      <c r="AT2112" s="12" t="s">
        <v>108</v>
      </c>
      <c r="AU2112" s="12" t="s">
        <v>69</v>
      </c>
    </row>
    <row r="2113" spans="1:65" s="2" customFormat="1" ht="29.25">
      <c r="A2113" s="24"/>
      <c r="B2113" s="25"/>
      <c r="C2113" s="24"/>
      <c r="D2113" s="118" t="s">
        <v>110</v>
      </c>
      <c r="E2113" s="24"/>
      <c r="F2113" s="122" t="s">
        <v>3567</v>
      </c>
      <c r="G2113" s="24"/>
      <c r="H2113" s="24"/>
      <c r="I2113" s="24"/>
      <c r="J2113" s="24"/>
      <c r="K2113" s="24"/>
      <c r="L2113" s="25"/>
      <c r="M2113" s="120"/>
      <c r="N2113" s="121"/>
      <c r="O2113" s="45"/>
      <c r="P2113" s="45"/>
      <c r="Q2113" s="45"/>
      <c r="R2113" s="45"/>
      <c r="S2113" s="45"/>
      <c r="T2113" s="46"/>
      <c r="U2113" s="24"/>
      <c r="V2113" s="24"/>
      <c r="W2113" s="24"/>
      <c r="X2113" s="24"/>
      <c r="Y2113" s="24"/>
      <c r="Z2113" s="24"/>
      <c r="AA2113" s="24"/>
      <c r="AB2113" s="24"/>
      <c r="AC2113" s="24"/>
      <c r="AD2113" s="24"/>
      <c r="AE2113" s="24"/>
      <c r="AT2113" s="12" t="s">
        <v>110</v>
      </c>
      <c r="AU2113" s="12" t="s">
        <v>69</v>
      </c>
    </row>
    <row r="2114" spans="1:65" s="2" customFormat="1" ht="16.5" customHeight="1">
      <c r="A2114" s="24"/>
      <c r="B2114" s="105"/>
      <c r="C2114" s="106" t="s">
        <v>3608</v>
      </c>
      <c r="D2114" s="106" t="s">
        <v>100</v>
      </c>
      <c r="E2114" s="107" t="s">
        <v>3609</v>
      </c>
      <c r="F2114" s="108" t="s">
        <v>3610</v>
      </c>
      <c r="G2114" s="109" t="s">
        <v>114</v>
      </c>
      <c r="H2114" s="110">
        <v>20</v>
      </c>
      <c r="I2114" s="111">
        <v>821</v>
      </c>
      <c r="J2114" s="111">
        <f>ROUND(I2114*H2114,2)</f>
        <v>16420</v>
      </c>
      <c r="K2114" s="108" t="s">
        <v>104</v>
      </c>
      <c r="L2114" s="25"/>
      <c r="M2114" s="112" t="s">
        <v>3</v>
      </c>
      <c r="N2114" s="113" t="s">
        <v>40</v>
      </c>
      <c r="O2114" s="114">
        <v>0</v>
      </c>
      <c r="P2114" s="114">
        <f>O2114*H2114</f>
        <v>0</v>
      </c>
      <c r="Q2114" s="114">
        <v>0</v>
      </c>
      <c r="R2114" s="114">
        <f>Q2114*H2114</f>
        <v>0</v>
      </c>
      <c r="S2114" s="114">
        <v>0</v>
      </c>
      <c r="T2114" s="115">
        <f>S2114*H2114</f>
        <v>0</v>
      </c>
      <c r="U2114" s="24"/>
      <c r="V2114" s="24"/>
      <c r="W2114" s="24"/>
      <c r="X2114" s="24"/>
      <c r="Y2114" s="24"/>
      <c r="Z2114" s="24"/>
      <c r="AA2114" s="24"/>
      <c r="AB2114" s="24"/>
      <c r="AC2114" s="24"/>
      <c r="AD2114" s="24"/>
      <c r="AE2114" s="24"/>
      <c r="AR2114" s="116" t="s">
        <v>105</v>
      </c>
      <c r="AT2114" s="116" t="s">
        <v>100</v>
      </c>
      <c r="AU2114" s="116" t="s">
        <v>69</v>
      </c>
      <c r="AY2114" s="12" t="s">
        <v>106</v>
      </c>
      <c r="BE2114" s="117">
        <f>IF(N2114="základní",J2114,0)</f>
        <v>16420</v>
      </c>
      <c r="BF2114" s="117">
        <f>IF(N2114="snížená",J2114,0)</f>
        <v>0</v>
      </c>
      <c r="BG2114" s="117">
        <f>IF(N2114="zákl. přenesená",J2114,0)</f>
        <v>0</v>
      </c>
      <c r="BH2114" s="117">
        <f>IF(N2114="sníž. přenesená",J2114,0)</f>
        <v>0</v>
      </c>
      <c r="BI2114" s="117">
        <f>IF(N2114="nulová",J2114,0)</f>
        <v>0</v>
      </c>
      <c r="BJ2114" s="12" t="s">
        <v>77</v>
      </c>
      <c r="BK2114" s="117">
        <f>ROUND(I2114*H2114,2)</f>
        <v>16420</v>
      </c>
      <c r="BL2114" s="12" t="s">
        <v>105</v>
      </c>
      <c r="BM2114" s="116" t="s">
        <v>3611</v>
      </c>
    </row>
    <row r="2115" spans="1:65" s="2" customFormat="1" ht="19.5">
      <c r="A2115" s="24"/>
      <c r="B2115" s="25"/>
      <c r="C2115" s="24"/>
      <c r="D2115" s="118" t="s">
        <v>108</v>
      </c>
      <c r="E2115" s="24"/>
      <c r="F2115" s="119" t="s">
        <v>3612</v>
      </c>
      <c r="G2115" s="24"/>
      <c r="H2115" s="24"/>
      <c r="I2115" s="24"/>
      <c r="J2115" s="24"/>
      <c r="K2115" s="24"/>
      <c r="L2115" s="25"/>
      <c r="M2115" s="120"/>
      <c r="N2115" s="121"/>
      <c r="O2115" s="45"/>
      <c r="P2115" s="45"/>
      <c r="Q2115" s="45"/>
      <c r="R2115" s="45"/>
      <c r="S2115" s="45"/>
      <c r="T2115" s="46"/>
      <c r="U2115" s="24"/>
      <c r="V2115" s="24"/>
      <c r="W2115" s="24"/>
      <c r="X2115" s="24"/>
      <c r="Y2115" s="24"/>
      <c r="Z2115" s="24"/>
      <c r="AA2115" s="24"/>
      <c r="AB2115" s="24"/>
      <c r="AC2115" s="24"/>
      <c r="AD2115" s="24"/>
      <c r="AE2115" s="24"/>
      <c r="AT2115" s="12" t="s">
        <v>108</v>
      </c>
      <c r="AU2115" s="12" t="s">
        <v>69</v>
      </c>
    </row>
    <row r="2116" spans="1:65" s="2" customFormat="1" ht="29.25">
      <c r="A2116" s="24"/>
      <c r="B2116" s="25"/>
      <c r="C2116" s="24"/>
      <c r="D2116" s="118" t="s">
        <v>110</v>
      </c>
      <c r="E2116" s="24"/>
      <c r="F2116" s="122" t="s">
        <v>3567</v>
      </c>
      <c r="G2116" s="24"/>
      <c r="H2116" s="24"/>
      <c r="I2116" s="24"/>
      <c r="J2116" s="24"/>
      <c r="K2116" s="24"/>
      <c r="L2116" s="25"/>
      <c r="M2116" s="120"/>
      <c r="N2116" s="121"/>
      <c r="O2116" s="45"/>
      <c r="P2116" s="45"/>
      <c r="Q2116" s="45"/>
      <c r="R2116" s="45"/>
      <c r="S2116" s="45"/>
      <c r="T2116" s="46"/>
      <c r="U2116" s="24"/>
      <c r="V2116" s="24"/>
      <c r="W2116" s="24"/>
      <c r="X2116" s="24"/>
      <c r="Y2116" s="24"/>
      <c r="Z2116" s="24"/>
      <c r="AA2116" s="24"/>
      <c r="AB2116" s="24"/>
      <c r="AC2116" s="24"/>
      <c r="AD2116" s="24"/>
      <c r="AE2116" s="24"/>
      <c r="AT2116" s="12" t="s">
        <v>110</v>
      </c>
      <c r="AU2116" s="12" t="s">
        <v>69</v>
      </c>
    </row>
    <row r="2117" spans="1:65" s="2" customFormat="1" ht="16.5" customHeight="1">
      <c r="A2117" s="24"/>
      <c r="B2117" s="105"/>
      <c r="C2117" s="106" t="s">
        <v>3613</v>
      </c>
      <c r="D2117" s="106" t="s">
        <v>100</v>
      </c>
      <c r="E2117" s="107" t="s">
        <v>3614</v>
      </c>
      <c r="F2117" s="108" t="s">
        <v>3615</v>
      </c>
      <c r="G2117" s="109" t="s">
        <v>114</v>
      </c>
      <c r="H2117" s="110">
        <v>20</v>
      </c>
      <c r="I2117" s="111">
        <v>995</v>
      </c>
      <c r="J2117" s="111">
        <f>ROUND(I2117*H2117,2)</f>
        <v>19900</v>
      </c>
      <c r="K2117" s="108" t="s">
        <v>104</v>
      </c>
      <c r="L2117" s="25"/>
      <c r="M2117" s="112" t="s">
        <v>3</v>
      </c>
      <c r="N2117" s="113" t="s">
        <v>40</v>
      </c>
      <c r="O2117" s="114">
        <v>0</v>
      </c>
      <c r="P2117" s="114">
        <f>O2117*H2117</f>
        <v>0</v>
      </c>
      <c r="Q2117" s="114">
        <v>0</v>
      </c>
      <c r="R2117" s="114">
        <f>Q2117*H2117</f>
        <v>0</v>
      </c>
      <c r="S2117" s="114">
        <v>0</v>
      </c>
      <c r="T2117" s="115">
        <f>S2117*H2117</f>
        <v>0</v>
      </c>
      <c r="U2117" s="24"/>
      <c r="V2117" s="24"/>
      <c r="W2117" s="24"/>
      <c r="X2117" s="24"/>
      <c r="Y2117" s="24"/>
      <c r="Z2117" s="24"/>
      <c r="AA2117" s="24"/>
      <c r="AB2117" s="24"/>
      <c r="AC2117" s="24"/>
      <c r="AD2117" s="24"/>
      <c r="AE2117" s="24"/>
      <c r="AR2117" s="116" t="s">
        <v>105</v>
      </c>
      <c r="AT2117" s="116" t="s">
        <v>100</v>
      </c>
      <c r="AU2117" s="116" t="s">
        <v>69</v>
      </c>
      <c r="AY2117" s="12" t="s">
        <v>106</v>
      </c>
      <c r="BE2117" s="117">
        <f>IF(N2117="základní",J2117,0)</f>
        <v>19900</v>
      </c>
      <c r="BF2117" s="117">
        <f>IF(N2117="snížená",J2117,0)</f>
        <v>0</v>
      </c>
      <c r="BG2117" s="117">
        <f>IF(N2117="zákl. přenesená",J2117,0)</f>
        <v>0</v>
      </c>
      <c r="BH2117" s="117">
        <f>IF(N2117="sníž. přenesená",J2117,0)</f>
        <v>0</v>
      </c>
      <c r="BI2117" s="117">
        <f>IF(N2117="nulová",J2117,0)</f>
        <v>0</v>
      </c>
      <c r="BJ2117" s="12" t="s">
        <v>77</v>
      </c>
      <c r="BK2117" s="117">
        <f>ROUND(I2117*H2117,2)</f>
        <v>19900</v>
      </c>
      <c r="BL2117" s="12" t="s">
        <v>105</v>
      </c>
      <c r="BM2117" s="116" t="s">
        <v>3616</v>
      </c>
    </row>
    <row r="2118" spans="1:65" s="2" customFormat="1" ht="19.5">
      <c r="A2118" s="24"/>
      <c r="B2118" s="25"/>
      <c r="C2118" s="24"/>
      <c r="D2118" s="118" t="s">
        <v>108</v>
      </c>
      <c r="E2118" s="24"/>
      <c r="F2118" s="119" t="s">
        <v>3617</v>
      </c>
      <c r="G2118" s="24"/>
      <c r="H2118" s="24"/>
      <c r="I2118" s="24"/>
      <c r="J2118" s="24"/>
      <c r="K2118" s="24"/>
      <c r="L2118" s="25"/>
      <c r="M2118" s="120"/>
      <c r="N2118" s="121"/>
      <c r="O2118" s="45"/>
      <c r="P2118" s="45"/>
      <c r="Q2118" s="45"/>
      <c r="R2118" s="45"/>
      <c r="S2118" s="45"/>
      <c r="T2118" s="46"/>
      <c r="U2118" s="24"/>
      <c r="V2118" s="24"/>
      <c r="W2118" s="24"/>
      <c r="X2118" s="24"/>
      <c r="Y2118" s="24"/>
      <c r="Z2118" s="24"/>
      <c r="AA2118" s="24"/>
      <c r="AB2118" s="24"/>
      <c r="AC2118" s="24"/>
      <c r="AD2118" s="24"/>
      <c r="AE2118" s="24"/>
      <c r="AT2118" s="12" t="s">
        <v>108</v>
      </c>
      <c r="AU2118" s="12" t="s">
        <v>69</v>
      </c>
    </row>
    <row r="2119" spans="1:65" s="2" customFormat="1" ht="29.25">
      <c r="A2119" s="24"/>
      <c r="B2119" s="25"/>
      <c r="C2119" s="24"/>
      <c r="D2119" s="118" t="s">
        <v>110</v>
      </c>
      <c r="E2119" s="24"/>
      <c r="F2119" s="122" t="s">
        <v>3567</v>
      </c>
      <c r="G2119" s="24"/>
      <c r="H2119" s="24"/>
      <c r="I2119" s="24"/>
      <c r="J2119" s="24"/>
      <c r="K2119" s="24"/>
      <c r="L2119" s="25"/>
      <c r="M2119" s="120"/>
      <c r="N2119" s="121"/>
      <c r="O2119" s="45"/>
      <c r="P2119" s="45"/>
      <c r="Q2119" s="45"/>
      <c r="R2119" s="45"/>
      <c r="S2119" s="45"/>
      <c r="T2119" s="46"/>
      <c r="U2119" s="24"/>
      <c r="V2119" s="24"/>
      <c r="W2119" s="24"/>
      <c r="X2119" s="24"/>
      <c r="Y2119" s="24"/>
      <c r="Z2119" s="24"/>
      <c r="AA2119" s="24"/>
      <c r="AB2119" s="24"/>
      <c r="AC2119" s="24"/>
      <c r="AD2119" s="24"/>
      <c r="AE2119" s="24"/>
      <c r="AT2119" s="12" t="s">
        <v>110</v>
      </c>
      <c r="AU2119" s="12" t="s">
        <v>69</v>
      </c>
    </row>
    <row r="2120" spans="1:65" s="2" customFormat="1" ht="16.5" customHeight="1">
      <c r="A2120" s="24"/>
      <c r="B2120" s="105"/>
      <c r="C2120" s="106" t="s">
        <v>3618</v>
      </c>
      <c r="D2120" s="106" t="s">
        <v>100</v>
      </c>
      <c r="E2120" s="107" t="s">
        <v>3619</v>
      </c>
      <c r="F2120" s="108" t="s">
        <v>3620</v>
      </c>
      <c r="G2120" s="109" t="s">
        <v>114</v>
      </c>
      <c r="H2120" s="110">
        <v>100</v>
      </c>
      <c r="I2120" s="111">
        <v>626</v>
      </c>
      <c r="J2120" s="111">
        <f>ROUND(I2120*H2120,2)</f>
        <v>62600</v>
      </c>
      <c r="K2120" s="108" t="s">
        <v>104</v>
      </c>
      <c r="L2120" s="25"/>
      <c r="M2120" s="112" t="s">
        <v>3</v>
      </c>
      <c r="N2120" s="113" t="s">
        <v>40</v>
      </c>
      <c r="O2120" s="114">
        <v>0</v>
      </c>
      <c r="P2120" s="114">
        <f>O2120*H2120</f>
        <v>0</v>
      </c>
      <c r="Q2120" s="114">
        <v>0</v>
      </c>
      <c r="R2120" s="114">
        <f>Q2120*H2120</f>
        <v>0</v>
      </c>
      <c r="S2120" s="114">
        <v>0</v>
      </c>
      <c r="T2120" s="115">
        <f>S2120*H2120</f>
        <v>0</v>
      </c>
      <c r="U2120" s="24"/>
      <c r="V2120" s="24"/>
      <c r="W2120" s="24"/>
      <c r="X2120" s="24"/>
      <c r="Y2120" s="24"/>
      <c r="Z2120" s="24"/>
      <c r="AA2120" s="24"/>
      <c r="AB2120" s="24"/>
      <c r="AC2120" s="24"/>
      <c r="AD2120" s="24"/>
      <c r="AE2120" s="24"/>
      <c r="AR2120" s="116" t="s">
        <v>105</v>
      </c>
      <c r="AT2120" s="116" t="s">
        <v>100</v>
      </c>
      <c r="AU2120" s="116" t="s">
        <v>69</v>
      </c>
      <c r="AY2120" s="12" t="s">
        <v>106</v>
      </c>
      <c r="BE2120" s="117">
        <f>IF(N2120="základní",J2120,0)</f>
        <v>62600</v>
      </c>
      <c r="BF2120" s="117">
        <f>IF(N2120="snížená",J2120,0)</f>
        <v>0</v>
      </c>
      <c r="BG2120" s="117">
        <f>IF(N2120="zákl. přenesená",J2120,0)</f>
        <v>0</v>
      </c>
      <c r="BH2120" s="117">
        <f>IF(N2120="sníž. přenesená",J2120,0)</f>
        <v>0</v>
      </c>
      <c r="BI2120" s="117">
        <f>IF(N2120="nulová",J2120,0)</f>
        <v>0</v>
      </c>
      <c r="BJ2120" s="12" t="s">
        <v>77</v>
      </c>
      <c r="BK2120" s="117">
        <f>ROUND(I2120*H2120,2)</f>
        <v>62600</v>
      </c>
      <c r="BL2120" s="12" t="s">
        <v>105</v>
      </c>
      <c r="BM2120" s="116" t="s">
        <v>3621</v>
      </c>
    </row>
    <row r="2121" spans="1:65" s="2" customFormat="1" ht="19.5">
      <c r="A2121" s="24"/>
      <c r="B2121" s="25"/>
      <c r="C2121" s="24"/>
      <c r="D2121" s="118" t="s">
        <v>108</v>
      </c>
      <c r="E2121" s="24"/>
      <c r="F2121" s="119" t="s">
        <v>3622</v>
      </c>
      <c r="G2121" s="24"/>
      <c r="H2121" s="24"/>
      <c r="I2121" s="24"/>
      <c r="J2121" s="24"/>
      <c r="K2121" s="24"/>
      <c r="L2121" s="25"/>
      <c r="M2121" s="120"/>
      <c r="N2121" s="121"/>
      <c r="O2121" s="45"/>
      <c r="P2121" s="45"/>
      <c r="Q2121" s="45"/>
      <c r="R2121" s="45"/>
      <c r="S2121" s="45"/>
      <c r="T2121" s="46"/>
      <c r="U2121" s="24"/>
      <c r="V2121" s="24"/>
      <c r="W2121" s="24"/>
      <c r="X2121" s="24"/>
      <c r="Y2121" s="24"/>
      <c r="Z2121" s="24"/>
      <c r="AA2121" s="24"/>
      <c r="AB2121" s="24"/>
      <c r="AC2121" s="24"/>
      <c r="AD2121" s="24"/>
      <c r="AE2121" s="24"/>
      <c r="AT2121" s="12" t="s">
        <v>108</v>
      </c>
      <c r="AU2121" s="12" t="s">
        <v>69</v>
      </c>
    </row>
    <row r="2122" spans="1:65" s="2" customFormat="1" ht="29.25">
      <c r="A2122" s="24"/>
      <c r="B2122" s="25"/>
      <c r="C2122" s="24"/>
      <c r="D2122" s="118" t="s">
        <v>110</v>
      </c>
      <c r="E2122" s="24"/>
      <c r="F2122" s="122" t="s">
        <v>3567</v>
      </c>
      <c r="G2122" s="24"/>
      <c r="H2122" s="24"/>
      <c r="I2122" s="24"/>
      <c r="J2122" s="24"/>
      <c r="K2122" s="24"/>
      <c r="L2122" s="25"/>
      <c r="M2122" s="120"/>
      <c r="N2122" s="121"/>
      <c r="O2122" s="45"/>
      <c r="P2122" s="45"/>
      <c r="Q2122" s="45"/>
      <c r="R2122" s="45"/>
      <c r="S2122" s="45"/>
      <c r="T2122" s="46"/>
      <c r="U2122" s="24"/>
      <c r="V2122" s="24"/>
      <c r="W2122" s="24"/>
      <c r="X2122" s="24"/>
      <c r="Y2122" s="24"/>
      <c r="Z2122" s="24"/>
      <c r="AA2122" s="24"/>
      <c r="AB2122" s="24"/>
      <c r="AC2122" s="24"/>
      <c r="AD2122" s="24"/>
      <c r="AE2122" s="24"/>
      <c r="AT2122" s="12" t="s">
        <v>110</v>
      </c>
      <c r="AU2122" s="12" t="s">
        <v>69</v>
      </c>
    </row>
    <row r="2123" spans="1:65" s="2" customFormat="1" ht="16.5" customHeight="1">
      <c r="A2123" s="24"/>
      <c r="B2123" s="105"/>
      <c r="C2123" s="106" t="s">
        <v>3623</v>
      </c>
      <c r="D2123" s="106" t="s">
        <v>100</v>
      </c>
      <c r="E2123" s="107" t="s">
        <v>3624</v>
      </c>
      <c r="F2123" s="108" t="s">
        <v>3625</v>
      </c>
      <c r="G2123" s="109" t="s">
        <v>114</v>
      </c>
      <c r="H2123" s="110">
        <v>100</v>
      </c>
      <c r="I2123" s="111">
        <v>866</v>
      </c>
      <c r="J2123" s="111">
        <f>ROUND(I2123*H2123,2)</f>
        <v>86600</v>
      </c>
      <c r="K2123" s="108" t="s">
        <v>104</v>
      </c>
      <c r="L2123" s="25"/>
      <c r="M2123" s="112" t="s">
        <v>3</v>
      </c>
      <c r="N2123" s="113" t="s">
        <v>40</v>
      </c>
      <c r="O2123" s="114">
        <v>0</v>
      </c>
      <c r="P2123" s="114">
        <f>O2123*H2123</f>
        <v>0</v>
      </c>
      <c r="Q2123" s="114">
        <v>0</v>
      </c>
      <c r="R2123" s="114">
        <f>Q2123*H2123</f>
        <v>0</v>
      </c>
      <c r="S2123" s="114">
        <v>0</v>
      </c>
      <c r="T2123" s="115">
        <f>S2123*H2123</f>
        <v>0</v>
      </c>
      <c r="U2123" s="24"/>
      <c r="V2123" s="24"/>
      <c r="W2123" s="24"/>
      <c r="X2123" s="24"/>
      <c r="Y2123" s="24"/>
      <c r="Z2123" s="24"/>
      <c r="AA2123" s="24"/>
      <c r="AB2123" s="24"/>
      <c r="AC2123" s="24"/>
      <c r="AD2123" s="24"/>
      <c r="AE2123" s="24"/>
      <c r="AR2123" s="116" t="s">
        <v>105</v>
      </c>
      <c r="AT2123" s="116" t="s">
        <v>100</v>
      </c>
      <c r="AU2123" s="116" t="s">
        <v>69</v>
      </c>
      <c r="AY2123" s="12" t="s">
        <v>106</v>
      </c>
      <c r="BE2123" s="117">
        <f>IF(N2123="základní",J2123,0)</f>
        <v>86600</v>
      </c>
      <c r="BF2123" s="117">
        <f>IF(N2123="snížená",J2123,0)</f>
        <v>0</v>
      </c>
      <c r="BG2123" s="117">
        <f>IF(N2123="zákl. přenesená",J2123,0)</f>
        <v>0</v>
      </c>
      <c r="BH2123" s="117">
        <f>IF(N2123="sníž. přenesená",J2123,0)</f>
        <v>0</v>
      </c>
      <c r="BI2123" s="117">
        <f>IF(N2123="nulová",J2123,0)</f>
        <v>0</v>
      </c>
      <c r="BJ2123" s="12" t="s">
        <v>77</v>
      </c>
      <c r="BK2123" s="117">
        <f>ROUND(I2123*H2123,2)</f>
        <v>86600</v>
      </c>
      <c r="BL2123" s="12" t="s">
        <v>105</v>
      </c>
      <c r="BM2123" s="116" t="s">
        <v>3626</v>
      </c>
    </row>
    <row r="2124" spans="1:65" s="2" customFormat="1" ht="19.5">
      <c r="A2124" s="24"/>
      <c r="B2124" s="25"/>
      <c r="C2124" s="24"/>
      <c r="D2124" s="118" t="s">
        <v>108</v>
      </c>
      <c r="E2124" s="24"/>
      <c r="F2124" s="119" t="s">
        <v>3627</v>
      </c>
      <c r="G2124" s="24"/>
      <c r="H2124" s="24"/>
      <c r="I2124" s="24"/>
      <c r="J2124" s="24"/>
      <c r="K2124" s="24"/>
      <c r="L2124" s="25"/>
      <c r="M2124" s="120"/>
      <c r="N2124" s="121"/>
      <c r="O2124" s="45"/>
      <c r="P2124" s="45"/>
      <c r="Q2124" s="45"/>
      <c r="R2124" s="45"/>
      <c r="S2124" s="45"/>
      <c r="T2124" s="46"/>
      <c r="U2124" s="24"/>
      <c r="V2124" s="24"/>
      <c r="W2124" s="24"/>
      <c r="X2124" s="24"/>
      <c r="Y2124" s="24"/>
      <c r="Z2124" s="24"/>
      <c r="AA2124" s="24"/>
      <c r="AB2124" s="24"/>
      <c r="AC2124" s="24"/>
      <c r="AD2124" s="24"/>
      <c r="AE2124" s="24"/>
      <c r="AT2124" s="12" t="s">
        <v>108</v>
      </c>
      <c r="AU2124" s="12" t="s">
        <v>69</v>
      </c>
    </row>
    <row r="2125" spans="1:65" s="2" customFormat="1" ht="29.25">
      <c r="A2125" s="24"/>
      <c r="B2125" s="25"/>
      <c r="C2125" s="24"/>
      <c r="D2125" s="118" t="s">
        <v>110</v>
      </c>
      <c r="E2125" s="24"/>
      <c r="F2125" s="122" t="s">
        <v>3567</v>
      </c>
      <c r="G2125" s="24"/>
      <c r="H2125" s="24"/>
      <c r="I2125" s="24"/>
      <c r="J2125" s="24"/>
      <c r="K2125" s="24"/>
      <c r="L2125" s="25"/>
      <c r="M2125" s="120"/>
      <c r="N2125" s="121"/>
      <c r="O2125" s="45"/>
      <c r="P2125" s="45"/>
      <c r="Q2125" s="45"/>
      <c r="R2125" s="45"/>
      <c r="S2125" s="45"/>
      <c r="T2125" s="46"/>
      <c r="U2125" s="24"/>
      <c r="V2125" s="24"/>
      <c r="W2125" s="24"/>
      <c r="X2125" s="24"/>
      <c r="Y2125" s="24"/>
      <c r="Z2125" s="24"/>
      <c r="AA2125" s="24"/>
      <c r="AB2125" s="24"/>
      <c r="AC2125" s="24"/>
      <c r="AD2125" s="24"/>
      <c r="AE2125" s="24"/>
      <c r="AT2125" s="12" t="s">
        <v>110</v>
      </c>
      <c r="AU2125" s="12" t="s">
        <v>69</v>
      </c>
    </row>
    <row r="2126" spans="1:65" s="2" customFormat="1" ht="16.5" customHeight="1">
      <c r="A2126" s="24"/>
      <c r="B2126" s="105"/>
      <c r="C2126" s="106" t="s">
        <v>3628</v>
      </c>
      <c r="D2126" s="106" t="s">
        <v>100</v>
      </c>
      <c r="E2126" s="107" t="s">
        <v>3629</v>
      </c>
      <c r="F2126" s="108" t="s">
        <v>3630</v>
      </c>
      <c r="G2126" s="109" t="s">
        <v>114</v>
      </c>
      <c r="H2126" s="110">
        <v>100</v>
      </c>
      <c r="I2126" s="111">
        <v>1050</v>
      </c>
      <c r="J2126" s="111">
        <f>ROUND(I2126*H2126,2)</f>
        <v>105000</v>
      </c>
      <c r="K2126" s="108" t="s">
        <v>104</v>
      </c>
      <c r="L2126" s="25"/>
      <c r="M2126" s="112" t="s">
        <v>3</v>
      </c>
      <c r="N2126" s="113" t="s">
        <v>40</v>
      </c>
      <c r="O2126" s="114">
        <v>0</v>
      </c>
      <c r="P2126" s="114">
        <f>O2126*H2126</f>
        <v>0</v>
      </c>
      <c r="Q2126" s="114">
        <v>0</v>
      </c>
      <c r="R2126" s="114">
        <f>Q2126*H2126</f>
        <v>0</v>
      </c>
      <c r="S2126" s="114">
        <v>0</v>
      </c>
      <c r="T2126" s="115">
        <f>S2126*H2126</f>
        <v>0</v>
      </c>
      <c r="U2126" s="24"/>
      <c r="V2126" s="24"/>
      <c r="W2126" s="24"/>
      <c r="X2126" s="24"/>
      <c r="Y2126" s="24"/>
      <c r="Z2126" s="24"/>
      <c r="AA2126" s="24"/>
      <c r="AB2126" s="24"/>
      <c r="AC2126" s="24"/>
      <c r="AD2126" s="24"/>
      <c r="AE2126" s="24"/>
      <c r="AR2126" s="116" t="s">
        <v>105</v>
      </c>
      <c r="AT2126" s="116" t="s">
        <v>100</v>
      </c>
      <c r="AU2126" s="116" t="s">
        <v>69</v>
      </c>
      <c r="AY2126" s="12" t="s">
        <v>106</v>
      </c>
      <c r="BE2126" s="117">
        <f>IF(N2126="základní",J2126,0)</f>
        <v>105000</v>
      </c>
      <c r="BF2126" s="117">
        <f>IF(N2126="snížená",J2126,0)</f>
        <v>0</v>
      </c>
      <c r="BG2126" s="117">
        <f>IF(N2126="zákl. přenesená",J2126,0)</f>
        <v>0</v>
      </c>
      <c r="BH2126" s="117">
        <f>IF(N2126="sníž. přenesená",J2126,0)</f>
        <v>0</v>
      </c>
      <c r="BI2126" s="117">
        <f>IF(N2126="nulová",J2126,0)</f>
        <v>0</v>
      </c>
      <c r="BJ2126" s="12" t="s">
        <v>77</v>
      </c>
      <c r="BK2126" s="117">
        <f>ROUND(I2126*H2126,2)</f>
        <v>105000</v>
      </c>
      <c r="BL2126" s="12" t="s">
        <v>105</v>
      </c>
      <c r="BM2126" s="116" t="s">
        <v>3631</v>
      </c>
    </row>
    <row r="2127" spans="1:65" s="2" customFormat="1" ht="19.5">
      <c r="A2127" s="24"/>
      <c r="B2127" s="25"/>
      <c r="C2127" s="24"/>
      <c r="D2127" s="118" t="s">
        <v>108</v>
      </c>
      <c r="E2127" s="24"/>
      <c r="F2127" s="119" t="s">
        <v>3632</v>
      </c>
      <c r="G2127" s="24"/>
      <c r="H2127" s="24"/>
      <c r="I2127" s="24"/>
      <c r="J2127" s="24"/>
      <c r="K2127" s="24"/>
      <c r="L2127" s="25"/>
      <c r="M2127" s="120"/>
      <c r="N2127" s="121"/>
      <c r="O2127" s="45"/>
      <c r="P2127" s="45"/>
      <c r="Q2127" s="45"/>
      <c r="R2127" s="45"/>
      <c r="S2127" s="45"/>
      <c r="T2127" s="46"/>
      <c r="U2127" s="24"/>
      <c r="V2127" s="24"/>
      <c r="W2127" s="24"/>
      <c r="X2127" s="24"/>
      <c r="Y2127" s="24"/>
      <c r="Z2127" s="24"/>
      <c r="AA2127" s="24"/>
      <c r="AB2127" s="24"/>
      <c r="AC2127" s="24"/>
      <c r="AD2127" s="24"/>
      <c r="AE2127" s="24"/>
      <c r="AT2127" s="12" t="s">
        <v>108</v>
      </c>
      <c r="AU2127" s="12" t="s">
        <v>69</v>
      </c>
    </row>
    <row r="2128" spans="1:65" s="2" customFormat="1" ht="29.25">
      <c r="A2128" s="24"/>
      <c r="B2128" s="25"/>
      <c r="C2128" s="24"/>
      <c r="D2128" s="118" t="s">
        <v>110</v>
      </c>
      <c r="E2128" s="24"/>
      <c r="F2128" s="122" t="s">
        <v>3567</v>
      </c>
      <c r="G2128" s="24"/>
      <c r="H2128" s="24"/>
      <c r="I2128" s="24"/>
      <c r="J2128" s="24"/>
      <c r="K2128" s="24"/>
      <c r="L2128" s="25"/>
      <c r="M2128" s="120"/>
      <c r="N2128" s="121"/>
      <c r="O2128" s="45"/>
      <c r="P2128" s="45"/>
      <c r="Q2128" s="45"/>
      <c r="R2128" s="45"/>
      <c r="S2128" s="45"/>
      <c r="T2128" s="46"/>
      <c r="U2128" s="24"/>
      <c r="V2128" s="24"/>
      <c r="W2128" s="24"/>
      <c r="X2128" s="24"/>
      <c r="Y2128" s="24"/>
      <c r="Z2128" s="24"/>
      <c r="AA2128" s="24"/>
      <c r="AB2128" s="24"/>
      <c r="AC2128" s="24"/>
      <c r="AD2128" s="24"/>
      <c r="AE2128" s="24"/>
      <c r="AT2128" s="12" t="s">
        <v>110</v>
      </c>
      <c r="AU2128" s="12" t="s">
        <v>69</v>
      </c>
    </row>
    <row r="2129" spans="1:65" s="2" customFormat="1" ht="16.5" customHeight="1">
      <c r="A2129" s="24"/>
      <c r="B2129" s="105"/>
      <c r="C2129" s="106" t="s">
        <v>3633</v>
      </c>
      <c r="D2129" s="106" t="s">
        <v>100</v>
      </c>
      <c r="E2129" s="107" t="s">
        <v>3634</v>
      </c>
      <c r="F2129" s="108" t="s">
        <v>3635</v>
      </c>
      <c r="G2129" s="109" t="s">
        <v>114</v>
      </c>
      <c r="H2129" s="110">
        <v>20</v>
      </c>
      <c r="I2129" s="111">
        <v>156</v>
      </c>
      <c r="J2129" s="111">
        <f>ROUND(I2129*H2129,2)</f>
        <v>3120</v>
      </c>
      <c r="K2129" s="108" t="s">
        <v>104</v>
      </c>
      <c r="L2129" s="25"/>
      <c r="M2129" s="112" t="s">
        <v>3</v>
      </c>
      <c r="N2129" s="113" t="s">
        <v>40</v>
      </c>
      <c r="O2129" s="114">
        <v>0</v>
      </c>
      <c r="P2129" s="114">
        <f>O2129*H2129</f>
        <v>0</v>
      </c>
      <c r="Q2129" s="114">
        <v>0</v>
      </c>
      <c r="R2129" s="114">
        <f>Q2129*H2129</f>
        <v>0</v>
      </c>
      <c r="S2129" s="114">
        <v>0</v>
      </c>
      <c r="T2129" s="115">
        <f>S2129*H2129</f>
        <v>0</v>
      </c>
      <c r="U2129" s="24"/>
      <c r="V2129" s="24"/>
      <c r="W2129" s="24"/>
      <c r="X2129" s="24"/>
      <c r="Y2129" s="24"/>
      <c r="Z2129" s="24"/>
      <c r="AA2129" s="24"/>
      <c r="AB2129" s="24"/>
      <c r="AC2129" s="24"/>
      <c r="AD2129" s="24"/>
      <c r="AE2129" s="24"/>
      <c r="AR2129" s="116" t="s">
        <v>105</v>
      </c>
      <c r="AT2129" s="116" t="s">
        <v>100</v>
      </c>
      <c r="AU2129" s="116" t="s">
        <v>69</v>
      </c>
      <c r="AY2129" s="12" t="s">
        <v>106</v>
      </c>
      <c r="BE2129" s="117">
        <f>IF(N2129="základní",J2129,0)</f>
        <v>3120</v>
      </c>
      <c r="BF2129" s="117">
        <f>IF(N2129="snížená",J2129,0)</f>
        <v>0</v>
      </c>
      <c r="BG2129" s="117">
        <f>IF(N2129="zákl. přenesená",J2129,0)</f>
        <v>0</v>
      </c>
      <c r="BH2129" s="117">
        <f>IF(N2129="sníž. přenesená",J2129,0)</f>
        <v>0</v>
      </c>
      <c r="BI2129" s="117">
        <f>IF(N2129="nulová",J2129,0)</f>
        <v>0</v>
      </c>
      <c r="BJ2129" s="12" t="s">
        <v>77</v>
      </c>
      <c r="BK2129" s="117">
        <f>ROUND(I2129*H2129,2)</f>
        <v>3120</v>
      </c>
      <c r="BL2129" s="12" t="s">
        <v>105</v>
      </c>
      <c r="BM2129" s="116" t="s">
        <v>3636</v>
      </c>
    </row>
    <row r="2130" spans="1:65" s="2" customFormat="1" ht="11.25">
      <c r="A2130" s="24"/>
      <c r="B2130" s="25"/>
      <c r="C2130" s="24"/>
      <c r="D2130" s="118" t="s">
        <v>108</v>
      </c>
      <c r="E2130" s="24"/>
      <c r="F2130" s="119" t="s">
        <v>3635</v>
      </c>
      <c r="G2130" s="24"/>
      <c r="H2130" s="24"/>
      <c r="I2130" s="24"/>
      <c r="J2130" s="24"/>
      <c r="K2130" s="24"/>
      <c r="L2130" s="25"/>
      <c r="M2130" s="120"/>
      <c r="N2130" s="121"/>
      <c r="O2130" s="45"/>
      <c r="P2130" s="45"/>
      <c r="Q2130" s="45"/>
      <c r="R2130" s="45"/>
      <c r="S2130" s="45"/>
      <c r="T2130" s="46"/>
      <c r="U2130" s="24"/>
      <c r="V2130" s="24"/>
      <c r="W2130" s="24"/>
      <c r="X2130" s="24"/>
      <c r="Y2130" s="24"/>
      <c r="Z2130" s="24"/>
      <c r="AA2130" s="24"/>
      <c r="AB2130" s="24"/>
      <c r="AC2130" s="24"/>
      <c r="AD2130" s="24"/>
      <c r="AE2130" s="24"/>
      <c r="AT2130" s="12" t="s">
        <v>108</v>
      </c>
      <c r="AU2130" s="12" t="s">
        <v>69</v>
      </c>
    </row>
    <row r="2131" spans="1:65" s="2" customFormat="1" ht="16.5" customHeight="1">
      <c r="A2131" s="24"/>
      <c r="B2131" s="105"/>
      <c r="C2131" s="106" t="s">
        <v>3637</v>
      </c>
      <c r="D2131" s="106" t="s">
        <v>100</v>
      </c>
      <c r="E2131" s="107" t="s">
        <v>3638</v>
      </c>
      <c r="F2131" s="108" t="s">
        <v>3639</v>
      </c>
      <c r="G2131" s="109" t="s">
        <v>163</v>
      </c>
      <c r="H2131" s="110">
        <v>100</v>
      </c>
      <c r="I2131" s="111">
        <v>318</v>
      </c>
      <c r="J2131" s="111">
        <f>ROUND(I2131*H2131,2)</f>
        <v>31800</v>
      </c>
      <c r="K2131" s="108" t="s">
        <v>104</v>
      </c>
      <c r="L2131" s="25"/>
      <c r="M2131" s="112" t="s">
        <v>3</v>
      </c>
      <c r="N2131" s="113" t="s">
        <v>40</v>
      </c>
      <c r="O2131" s="114">
        <v>0</v>
      </c>
      <c r="P2131" s="114">
        <f>O2131*H2131</f>
        <v>0</v>
      </c>
      <c r="Q2131" s="114">
        <v>0</v>
      </c>
      <c r="R2131" s="114">
        <f>Q2131*H2131</f>
        <v>0</v>
      </c>
      <c r="S2131" s="114">
        <v>0</v>
      </c>
      <c r="T2131" s="115">
        <f>S2131*H2131</f>
        <v>0</v>
      </c>
      <c r="U2131" s="24"/>
      <c r="V2131" s="24"/>
      <c r="W2131" s="24"/>
      <c r="X2131" s="24"/>
      <c r="Y2131" s="24"/>
      <c r="Z2131" s="24"/>
      <c r="AA2131" s="24"/>
      <c r="AB2131" s="24"/>
      <c r="AC2131" s="24"/>
      <c r="AD2131" s="24"/>
      <c r="AE2131" s="24"/>
      <c r="AR2131" s="116" t="s">
        <v>105</v>
      </c>
      <c r="AT2131" s="116" t="s">
        <v>100</v>
      </c>
      <c r="AU2131" s="116" t="s">
        <v>69</v>
      </c>
      <c r="AY2131" s="12" t="s">
        <v>106</v>
      </c>
      <c r="BE2131" s="117">
        <f>IF(N2131="základní",J2131,0)</f>
        <v>31800</v>
      </c>
      <c r="BF2131" s="117">
        <f>IF(N2131="snížená",J2131,0)</f>
        <v>0</v>
      </c>
      <c r="BG2131" s="117">
        <f>IF(N2131="zákl. přenesená",J2131,0)</f>
        <v>0</v>
      </c>
      <c r="BH2131" s="117">
        <f>IF(N2131="sníž. přenesená",J2131,0)</f>
        <v>0</v>
      </c>
      <c r="BI2131" s="117">
        <f>IF(N2131="nulová",J2131,0)</f>
        <v>0</v>
      </c>
      <c r="BJ2131" s="12" t="s">
        <v>77</v>
      </c>
      <c r="BK2131" s="117">
        <f>ROUND(I2131*H2131,2)</f>
        <v>31800</v>
      </c>
      <c r="BL2131" s="12" t="s">
        <v>105</v>
      </c>
      <c r="BM2131" s="116" t="s">
        <v>3640</v>
      </c>
    </row>
    <row r="2132" spans="1:65" s="2" customFormat="1" ht="19.5">
      <c r="A2132" s="24"/>
      <c r="B2132" s="25"/>
      <c r="C2132" s="24"/>
      <c r="D2132" s="118" t="s">
        <v>108</v>
      </c>
      <c r="E2132" s="24"/>
      <c r="F2132" s="119" t="s">
        <v>3641</v>
      </c>
      <c r="G2132" s="24"/>
      <c r="H2132" s="24"/>
      <c r="I2132" s="24"/>
      <c r="J2132" s="24"/>
      <c r="K2132" s="24"/>
      <c r="L2132" s="25"/>
      <c r="M2132" s="120"/>
      <c r="N2132" s="121"/>
      <c r="O2132" s="45"/>
      <c r="P2132" s="45"/>
      <c r="Q2132" s="45"/>
      <c r="R2132" s="45"/>
      <c r="S2132" s="45"/>
      <c r="T2132" s="46"/>
      <c r="U2132" s="24"/>
      <c r="V2132" s="24"/>
      <c r="W2132" s="24"/>
      <c r="X2132" s="24"/>
      <c r="Y2132" s="24"/>
      <c r="Z2132" s="24"/>
      <c r="AA2132" s="24"/>
      <c r="AB2132" s="24"/>
      <c r="AC2132" s="24"/>
      <c r="AD2132" s="24"/>
      <c r="AE2132" s="24"/>
      <c r="AT2132" s="12" t="s">
        <v>108</v>
      </c>
      <c r="AU2132" s="12" t="s">
        <v>69</v>
      </c>
    </row>
    <row r="2133" spans="1:65" s="2" customFormat="1" ht="39">
      <c r="A2133" s="24"/>
      <c r="B2133" s="25"/>
      <c r="C2133" s="24"/>
      <c r="D2133" s="118" t="s">
        <v>110</v>
      </c>
      <c r="E2133" s="24"/>
      <c r="F2133" s="122" t="s">
        <v>3642</v>
      </c>
      <c r="G2133" s="24"/>
      <c r="H2133" s="24"/>
      <c r="I2133" s="24"/>
      <c r="J2133" s="24"/>
      <c r="K2133" s="24"/>
      <c r="L2133" s="25"/>
      <c r="M2133" s="120"/>
      <c r="N2133" s="121"/>
      <c r="O2133" s="45"/>
      <c r="P2133" s="45"/>
      <c r="Q2133" s="45"/>
      <c r="R2133" s="45"/>
      <c r="S2133" s="45"/>
      <c r="T2133" s="46"/>
      <c r="U2133" s="24"/>
      <c r="V2133" s="24"/>
      <c r="W2133" s="24"/>
      <c r="X2133" s="24"/>
      <c r="Y2133" s="24"/>
      <c r="Z2133" s="24"/>
      <c r="AA2133" s="24"/>
      <c r="AB2133" s="24"/>
      <c r="AC2133" s="24"/>
      <c r="AD2133" s="24"/>
      <c r="AE2133" s="24"/>
      <c r="AT2133" s="12" t="s">
        <v>110</v>
      </c>
      <c r="AU2133" s="12" t="s">
        <v>69</v>
      </c>
    </row>
    <row r="2134" spans="1:65" s="2" customFormat="1" ht="16.5" customHeight="1">
      <c r="A2134" s="24"/>
      <c r="B2134" s="105"/>
      <c r="C2134" s="106" t="s">
        <v>3643</v>
      </c>
      <c r="D2134" s="106" t="s">
        <v>100</v>
      </c>
      <c r="E2134" s="107" t="s">
        <v>3644</v>
      </c>
      <c r="F2134" s="108" t="s">
        <v>3645</v>
      </c>
      <c r="G2134" s="109" t="s">
        <v>163</v>
      </c>
      <c r="H2134" s="110">
        <v>100</v>
      </c>
      <c r="I2134" s="111">
        <v>548</v>
      </c>
      <c r="J2134" s="111">
        <f>ROUND(I2134*H2134,2)</f>
        <v>54800</v>
      </c>
      <c r="K2134" s="108" t="s">
        <v>104</v>
      </c>
      <c r="L2134" s="25"/>
      <c r="M2134" s="112" t="s">
        <v>3</v>
      </c>
      <c r="N2134" s="113" t="s">
        <v>40</v>
      </c>
      <c r="O2134" s="114">
        <v>0</v>
      </c>
      <c r="P2134" s="114">
        <f>O2134*H2134</f>
        <v>0</v>
      </c>
      <c r="Q2134" s="114">
        <v>0</v>
      </c>
      <c r="R2134" s="114">
        <f>Q2134*H2134</f>
        <v>0</v>
      </c>
      <c r="S2134" s="114">
        <v>0</v>
      </c>
      <c r="T2134" s="115">
        <f>S2134*H2134</f>
        <v>0</v>
      </c>
      <c r="U2134" s="24"/>
      <c r="V2134" s="24"/>
      <c r="W2134" s="24"/>
      <c r="X2134" s="24"/>
      <c r="Y2134" s="24"/>
      <c r="Z2134" s="24"/>
      <c r="AA2134" s="24"/>
      <c r="AB2134" s="24"/>
      <c r="AC2134" s="24"/>
      <c r="AD2134" s="24"/>
      <c r="AE2134" s="24"/>
      <c r="AR2134" s="116" t="s">
        <v>105</v>
      </c>
      <c r="AT2134" s="116" t="s">
        <v>100</v>
      </c>
      <c r="AU2134" s="116" t="s">
        <v>69</v>
      </c>
      <c r="AY2134" s="12" t="s">
        <v>106</v>
      </c>
      <c r="BE2134" s="117">
        <f>IF(N2134="základní",J2134,0)</f>
        <v>54800</v>
      </c>
      <c r="BF2134" s="117">
        <f>IF(N2134="snížená",J2134,0)</f>
        <v>0</v>
      </c>
      <c r="BG2134" s="117">
        <f>IF(N2134="zákl. přenesená",J2134,0)</f>
        <v>0</v>
      </c>
      <c r="BH2134" s="117">
        <f>IF(N2134="sníž. přenesená",J2134,0)</f>
        <v>0</v>
      </c>
      <c r="BI2134" s="117">
        <f>IF(N2134="nulová",J2134,0)</f>
        <v>0</v>
      </c>
      <c r="BJ2134" s="12" t="s">
        <v>77</v>
      </c>
      <c r="BK2134" s="117">
        <f>ROUND(I2134*H2134,2)</f>
        <v>54800</v>
      </c>
      <c r="BL2134" s="12" t="s">
        <v>105</v>
      </c>
      <c r="BM2134" s="116" t="s">
        <v>3646</v>
      </c>
    </row>
    <row r="2135" spans="1:65" s="2" customFormat="1" ht="19.5">
      <c r="A2135" s="24"/>
      <c r="B2135" s="25"/>
      <c r="C2135" s="24"/>
      <c r="D2135" s="118" t="s">
        <v>108</v>
      </c>
      <c r="E2135" s="24"/>
      <c r="F2135" s="119" t="s">
        <v>3647</v>
      </c>
      <c r="G2135" s="24"/>
      <c r="H2135" s="24"/>
      <c r="I2135" s="24"/>
      <c r="J2135" s="24"/>
      <c r="K2135" s="24"/>
      <c r="L2135" s="25"/>
      <c r="M2135" s="120"/>
      <c r="N2135" s="121"/>
      <c r="O2135" s="45"/>
      <c r="P2135" s="45"/>
      <c r="Q2135" s="45"/>
      <c r="R2135" s="45"/>
      <c r="S2135" s="45"/>
      <c r="T2135" s="46"/>
      <c r="U2135" s="24"/>
      <c r="V2135" s="24"/>
      <c r="W2135" s="24"/>
      <c r="X2135" s="24"/>
      <c r="Y2135" s="24"/>
      <c r="Z2135" s="24"/>
      <c r="AA2135" s="24"/>
      <c r="AB2135" s="24"/>
      <c r="AC2135" s="24"/>
      <c r="AD2135" s="24"/>
      <c r="AE2135" s="24"/>
      <c r="AT2135" s="12" t="s">
        <v>108</v>
      </c>
      <c r="AU2135" s="12" t="s">
        <v>69</v>
      </c>
    </row>
    <row r="2136" spans="1:65" s="2" customFormat="1" ht="39">
      <c r="A2136" s="24"/>
      <c r="B2136" s="25"/>
      <c r="C2136" s="24"/>
      <c r="D2136" s="118" t="s">
        <v>110</v>
      </c>
      <c r="E2136" s="24"/>
      <c r="F2136" s="122" t="s">
        <v>3642</v>
      </c>
      <c r="G2136" s="24"/>
      <c r="H2136" s="24"/>
      <c r="I2136" s="24"/>
      <c r="J2136" s="24"/>
      <c r="K2136" s="24"/>
      <c r="L2136" s="25"/>
      <c r="M2136" s="120"/>
      <c r="N2136" s="121"/>
      <c r="O2136" s="45"/>
      <c r="P2136" s="45"/>
      <c r="Q2136" s="45"/>
      <c r="R2136" s="45"/>
      <c r="S2136" s="45"/>
      <c r="T2136" s="46"/>
      <c r="U2136" s="24"/>
      <c r="V2136" s="24"/>
      <c r="W2136" s="24"/>
      <c r="X2136" s="24"/>
      <c r="Y2136" s="24"/>
      <c r="Z2136" s="24"/>
      <c r="AA2136" s="24"/>
      <c r="AB2136" s="24"/>
      <c r="AC2136" s="24"/>
      <c r="AD2136" s="24"/>
      <c r="AE2136" s="24"/>
      <c r="AT2136" s="12" t="s">
        <v>110</v>
      </c>
      <c r="AU2136" s="12" t="s">
        <v>69</v>
      </c>
    </row>
    <row r="2137" spans="1:65" s="2" customFormat="1" ht="16.5" customHeight="1">
      <c r="A2137" s="24"/>
      <c r="B2137" s="105"/>
      <c r="C2137" s="106" t="s">
        <v>3648</v>
      </c>
      <c r="D2137" s="106" t="s">
        <v>100</v>
      </c>
      <c r="E2137" s="107" t="s">
        <v>3649</v>
      </c>
      <c r="F2137" s="108" t="s">
        <v>3650</v>
      </c>
      <c r="G2137" s="109" t="s">
        <v>163</v>
      </c>
      <c r="H2137" s="110">
        <v>100</v>
      </c>
      <c r="I2137" s="111">
        <v>654</v>
      </c>
      <c r="J2137" s="111">
        <f>ROUND(I2137*H2137,2)</f>
        <v>65400</v>
      </c>
      <c r="K2137" s="108" t="s">
        <v>104</v>
      </c>
      <c r="L2137" s="25"/>
      <c r="M2137" s="112" t="s">
        <v>3</v>
      </c>
      <c r="N2137" s="113" t="s">
        <v>40</v>
      </c>
      <c r="O2137" s="114">
        <v>0</v>
      </c>
      <c r="P2137" s="114">
        <f>O2137*H2137</f>
        <v>0</v>
      </c>
      <c r="Q2137" s="114">
        <v>0</v>
      </c>
      <c r="R2137" s="114">
        <f>Q2137*H2137</f>
        <v>0</v>
      </c>
      <c r="S2137" s="114">
        <v>0</v>
      </c>
      <c r="T2137" s="115">
        <f>S2137*H2137</f>
        <v>0</v>
      </c>
      <c r="U2137" s="24"/>
      <c r="V2137" s="24"/>
      <c r="W2137" s="24"/>
      <c r="X2137" s="24"/>
      <c r="Y2137" s="24"/>
      <c r="Z2137" s="24"/>
      <c r="AA2137" s="24"/>
      <c r="AB2137" s="24"/>
      <c r="AC2137" s="24"/>
      <c r="AD2137" s="24"/>
      <c r="AE2137" s="24"/>
      <c r="AR2137" s="116" t="s">
        <v>105</v>
      </c>
      <c r="AT2137" s="116" t="s">
        <v>100</v>
      </c>
      <c r="AU2137" s="116" t="s">
        <v>69</v>
      </c>
      <c r="AY2137" s="12" t="s">
        <v>106</v>
      </c>
      <c r="BE2137" s="117">
        <f>IF(N2137="základní",J2137,0)</f>
        <v>65400</v>
      </c>
      <c r="BF2137" s="117">
        <f>IF(N2137="snížená",J2137,0)</f>
        <v>0</v>
      </c>
      <c r="BG2137" s="117">
        <f>IF(N2137="zákl. přenesená",J2137,0)</f>
        <v>0</v>
      </c>
      <c r="BH2137" s="117">
        <f>IF(N2137="sníž. přenesená",J2137,0)</f>
        <v>0</v>
      </c>
      <c r="BI2137" s="117">
        <f>IF(N2137="nulová",J2137,0)</f>
        <v>0</v>
      </c>
      <c r="BJ2137" s="12" t="s">
        <v>77</v>
      </c>
      <c r="BK2137" s="117">
        <f>ROUND(I2137*H2137,2)</f>
        <v>65400</v>
      </c>
      <c r="BL2137" s="12" t="s">
        <v>105</v>
      </c>
      <c r="BM2137" s="116" t="s">
        <v>3651</v>
      </c>
    </row>
    <row r="2138" spans="1:65" s="2" customFormat="1" ht="29.25">
      <c r="A2138" s="24"/>
      <c r="B2138" s="25"/>
      <c r="C2138" s="24"/>
      <c r="D2138" s="118" t="s">
        <v>108</v>
      </c>
      <c r="E2138" s="24"/>
      <c r="F2138" s="119" t="s">
        <v>3652</v>
      </c>
      <c r="G2138" s="24"/>
      <c r="H2138" s="24"/>
      <c r="I2138" s="24"/>
      <c r="J2138" s="24"/>
      <c r="K2138" s="24"/>
      <c r="L2138" s="25"/>
      <c r="M2138" s="120"/>
      <c r="N2138" s="121"/>
      <c r="O2138" s="45"/>
      <c r="P2138" s="45"/>
      <c r="Q2138" s="45"/>
      <c r="R2138" s="45"/>
      <c r="S2138" s="45"/>
      <c r="T2138" s="46"/>
      <c r="U2138" s="24"/>
      <c r="V2138" s="24"/>
      <c r="W2138" s="24"/>
      <c r="X2138" s="24"/>
      <c r="Y2138" s="24"/>
      <c r="Z2138" s="24"/>
      <c r="AA2138" s="24"/>
      <c r="AB2138" s="24"/>
      <c r="AC2138" s="24"/>
      <c r="AD2138" s="24"/>
      <c r="AE2138" s="24"/>
      <c r="AT2138" s="12" t="s">
        <v>108</v>
      </c>
      <c r="AU2138" s="12" t="s">
        <v>69</v>
      </c>
    </row>
    <row r="2139" spans="1:65" s="2" customFormat="1" ht="39">
      <c r="A2139" s="24"/>
      <c r="B2139" s="25"/>
      <c r="C2139" s="24"/>
      <c r="D2139" s="118" t="s">
        <v>110</v>
      </c>
      <c r="E2139" s="24"/>
      <c r="F2139" s="122" t="s">
        <v>3642</v>
      </c>
      <c r="G2139" s="24"/>
      <c r="H2139" s="24"/>
      <c r="I2139" s="24"/>
      <c r="J2139" s="24"/>
      <c r="K2139" s="24"/>
      <c r="L2139" s="25"/>
      <c r="M2139" s="120"/>
      <c r="N2139" s="121"/>
      <c r="O2139" s="45"/>
      <c r="P2139" s="45"/>
      <c r="Q2139" s="45"/>
      <c r="R2139" s="45"/>
      <c r="S2139" s="45"/>
      <c r="T2139" s="46"/>
      <c r="U2139" s="24"/>
      <c r="V2139" s="24"/>
      <c r="W2139" s="24"/>
      <c r="X2139" s="24"/>
      <c r="Y2139" s="24"/>
      <c r="Z2139" s="24"/>
      <c r="AA2139" s="24"/>
      <c r="AB2139" s="24"/>
      <c r="AC2139" s="24"/>
      <c r="AD2139" s="24"/>
      <c r="AE2139" s="24"/>
      <c r="AT2139" s="12" t="s">
        <v>110</v>
      </c>
      <c r="AU2139" s="12" t="s">
        <v>69</v>
      </c>
    </row>
    <row r="2140" spans="1:65" s="2" customFormat="1" ht="16.5" customHeight="1">
      <c r="A2140" s="24"/>
      <c r="B2140" s="105"/>
      <c r="C2140" s="106" t="s">
        <v>3653</v>
      </c>
      <c r="D2140" s="106" t="s">
        <v>100</v>
      </c>
      <c r="E2140" s="107" t="s">
        <v>3654</v>
      </c>
      <c r="F2140" s="108" t="s">
        <v>3655</v>
      </c>
      <c r="G2140" s="109" t="s">
        <v>163</v>
      </c>
      <c r="H2140" s="110">
        <v>100</v>
      </c>
      <c r="I2140" s="111">
        <v>430</v>
      </c>
      <c r="J2140" s="111">
        <f>ROUND(I2140*H2140,2)</f>
        <v>43000</v>
      </c>
      <c r="K2140" s="108" t="s">
        <v>104</v>
      </c>
      <c r="L2140" s="25"/>
      <c r="M2140" s="112" t="s">
        <v>3</v>
      </c>
      <c r="N2140" s="113" t="s">
        <v>40</v>
      </c>
      <c r="O2140" s="114">
        <v>0</v>
      </c>
      <c r="P2140" s="114">
        <f>O2140*H2140</f>
        <v>0</v>
      </c>
      <c r="Q2140" s="114">
        <v>0</v>
      </c>
      <c r="R2140" s="114">
        <f>Q2140*H2140</f>
        <v>0</v>
      </c>
      <c r="S2140" s="114">
        <v>0</v>
      </c>
      <c r="T2140" s="115">
        <f>S2140*H2140</f>
        <v>0</v>
      </c>
      <c r="U2140" s="24"/>
      <c r="V2140" s="24"/>
      <c r="W2140" s="24"/>
      <c r="X2140" s="24"/>
      <c r="Y2140" s="24"/>
      <c r="Z2140" s="24"/>
      <c r="AA2140" s="24"/>
      <c r="AB2140" s="24"/>
      <c r="AC2140" s="24"/>
      <c r="AD2140" s="24"/>
      <c r="AE2140" s="24"/>
      <c r="AR2140" s="116" t="s">
        <v>105</v>
      </c>
      <c r="AT2140" s="116" t="s">
        <v>100</v>
      </c>
      <c r="AU2140" s="116" t="s">
        <v>69</v>
      </c>
      <c r="AY2140" s="12" t="s">
        <v>106</v>
      </c>
      <c r="BE2140" s="117">
        <f>IF(N2140="základní",J2140,0)</f>
        <v>43000</v>
      </c>
      <c r="BF2140" s="117">
        <f>IF(N2140="snížená",J2140,0)</f>
        <v>0</v>
      </c>
      <c r="BG2140" s="117">
        <f>IF(N2140="zákl. přenesená",J2140,0)</f>
        <v>0</v>
      </c>
      <c r="BH2140" s="117">
        <f>IF(N2140="sníž. přenesená",J2140,0)</f>
        <v>0</v>
      </c>
      <c r="BI2140" s="117">
        <f>IF(N2140="nulová",J2140,0)</f>
        <v>0</v>
      </c>
      <c r="BJ2140" s="12" t="s">
        <v>77</v>
      </c>
      <c r="BK2140" s="117">
        <f>ROUND(I2140*H2140,2)</f>
        <v>43000</v>
      </c>
      <c r="BL2140" s="12" t="s">
        <v>105</v>
      </c>
      <c r="BM2140" s="116" t="s">
        <v>3656</v>
      </c>
    </row>
    <row r="2141" spans="1:65" s="2" customFormat="1" ht="19.5">
      <c r="A2141" s="24"/>
      <c r="B2141" s="25"/>
      <c r="C2141" s="24"/>
      <c r="D2141" s="118" t="s">
        <v>108</v>
      </c>
      <c r="E2141" s="24"/>
      <c r="F2141" s="119" t="s">
        <v>3657</v>
      </c>
      <c r="G2141" s="24"/>
      <c r="H2141" s="24"/>
      <c r="I2141" s="24"/>
      <c r="J2141" s="24"/>
      <c r="K2141" s="24"/>
      <c r="L2141" s="25"/>
      <c r="M2141" s="120"/>
      <c r="N2141" s="121"/>
      <c r="O2141" s="45"/>
      <c r="P2141" s="45"/>
      <c r="Q2141" s="45"/>
      <c r="R2141" s="45"/>
      <c r="S2141" s="45"/>
      <c r="T2141" s="46"/>
      <c r="U2141" s="24"/>
      <c r="V2141" s="24"/>
      <c r="W2141" s="24"/>
      <c r="X2141" s="24"/>
      <c r="Y2141" s="24"/>
      <c r="Z2141" s="24"/>
      <c r="AA2141" s="24"/>
      <c r="AB2141" s="24"/>
      <c r="AC2141" s="24"/>
      <c r="AD2141" s="24"/>
      <c r="AE2141" s="24"/>
      <c r="AT2141" s="12" t="s">
        <v>108</v>
      </c>
      <c r="AU2141" s="12" t="s">
        <v>69</v>
      </c>
    </row>
    <row r="2142" spans="1:65" s="2" customFormat="1" ht="39">
      <c r="A2142" s="24"/>
      <c r="B2142" s="25"/>
      <c r="C2142" s="24"/>
      <c r="D2142" s="118" t="s">
        <v>110</v>
      </c>
      <c r="E2142" s="24"/>
      <c r="F2142" s="122" t="s">
        <v>3642</v>
      </c>
      <c r="G2142" s="24"/>
      <c r="H2142" s="24"/>
      <c r="I2142" s="24"/>
      <c r="J2142" s="24"/>
      <c r="K2142" s="24"/>
      <c r="L2142" s="25"/>
      <c r="M2142" s="120"/>
      <c r="N2142" s="121"/>
      <c r="O2142" s="45"/>
      <c r="P2142" s="45"/>
      <c r="Q2142" s="45"/>
      <c r="R2142" s="45"/>
      <c r="S2142" s="45"/>
      <c r="T2142" s="46"/>
      <c r="U2142" s="24"/>
      <c r="V2142" s="24"/>
      <c r="W2142" s="24"/>
      <c r="X2142" s="24"/>
      <c r="Y2142" s="24"/>
      <c r="Z2142" s="24"/>
      <c r="AA2142" s="24"/>
      <c r="AB2142" s="24"/>
      <c r="AC2142" s="24"/>
      <c r="AD2142" s="24"/>
      <c r="AE2142" s="24"/>
      <c r="AT2142" s="12" t="s">
        <v>110</v>
      </c>
      <c r="AU2142" s="12" t="s">
        <v>69</v>
      </c>
    </row>
    <row r="2143" spans="1:65" s="2" customFormat="1" ht="16.5" customHeight="1">
      <c r="A2143" s="24"/>
      <c r="B2143" s="105"/>
      <c r="C2143" s="106" t="s">
        <v>3658</v>
      </c>
      <c r="D2143" s="106" t="s">
        <v>100</v>
      </c>
      <c r="E2143" s="107" t="s">
        <v>3659</v>
      </c>
      <c r="F2143" s="108" t="s">
        <v>3660</v>
      </c>
      <c r="G2143" s="109" t="s">
        <v>163</v>
      </c>
      <c r="H2143" s="110">
        <v>100</v>
      </c>
      <c r="I2143" s="111">
        <v>570</v>
      </c>
      <c r="J2143" s="111">
        <f>ROUND(I2143*H2143,2)</f>
        <v>57000</v>
      </c>
      <c r="K2143" s="108" t="s">
        <v>104</v>
      </c>
      <c r="L2143" s="25"/>
      <c r="M2143" s="112" t="s">
        <v>3</v>
      </c>
      <c r="N2143" s="113" t="s">
        <v>40</v>
      </c>
      <c r="O2143" s="114">
        <v>0</v>
      </c>
      <c r="P2143" s="114">
        <f>O2143*H2143</f>
        <v>0</v>
      </c>
      <c r="Q2143" s="114">
        <v>0</v>
      </c>
      <c r="R2143" s="114">
        <f>Q2143*H2143</f>
        <v>0</v>
      </c>
      <c r="S2143" s="114">
        <v>0</v>
      </c>
      <c r="T2143" s="115">
        <f>S2143*H2143</f>
        <v>0</v>
      </c>
      <c r="U2143" s="24"/>
      <c r="V2143" s="24"/>
      <c r="W2143" s="24"/>
      <c r="X2143" s="24"/>
      <c r="Y2143" s="24"/>
      <c r="Z2143" s="24"/>
      <c r="AA2143" s="24"/>
      <c r="AB2143" s="24"/>
      <c r="AC2143" s="24"/>
      <c r="AD2143" s="24"/>
      <c r="AE2143" s="24"/>
      <c r="AR2143" s="116" t="s">
        <v>105</v>
      </c>
      <c r="AT2143" s="116" t="s">
        <v>100</v>
      </c>
      <c r="AU2143" s="116" t="s">
        <v>69</v>
      </c>
      <c r="AY2143" s="12" t="s">
        <v>106</v>
      </c>
      <c r="BE2143" s="117">
        <f>IF(N2143="základní",J2143,0)</f>
        <v>57000</v>
      </c>
      <c r="BF2143" s="117">
        <f>IF(N2143="snížená",J2143,0)</f>
        <v>0</v>
      </c>
      <c r="BG2143" s="117">
        <f>IF(N2143="zákl. přenesená",J2143,0)</f>
        <v>0</v>
      </c>
      <c r="BH2143" s="117">
        <f>IF(N2143="sníž. přenesená",J2143,0)</f>
        <v>0</v>
      </c>
      <c r="BI2143" s="117">
        <f>IF(N2143="nulová",J2143,0)</f>
        <v>0</v>
      </c>
      <c r="BJ2143" s="12" t="s">
        <v>77</v>
      </c>
      <c r="BK2143" s="117">
        <f>ROUND(I2143*H2143,2)</f>
        <v>57000</v>
      </c>
      <c r="BL2143" s="12" t="s">
        <v>105</v>
      </c>
      <c r="BM2143" s="116" t="s">
        <v>3661</v>
      </c>
    </row>
    <row r="2144" spans="1:65" s="2" customFormat="1" ht="29.25">
      <c r="A2144" s="24"/>
      <c r="B2144" s="25"/>
      <c r="C2144" s="24"/>
      <c r="D2144" s="118" t="s">
        <v>108</v>
      </c>
      <c r="E2144" s="24"/>
      <c r="F2144" s="119" t="s">
        <v>3662</v>
      </c>
      <c r="G2144" s="24"/>
      <c r="H2144" s="24"/>
      <c r="I2144" s="24"/>
      <c r="J2144" s="24"/>
      <c r="K2144" s="24"/>
      <c r="L2144" s="25"/>
      <c r="M2144" s="120"/>
      <c r="N2144" s="121"/>
      <c r="O2144" s="45"/>
      <c r="P2144" s="45"/>
      <c r="Q2144" s="45"/>
      <c r="R2144" s="45"/>
      <c r="S2144" s="45"/>
      <c r="T2144" s="46"/>
      <c r="U2144" s="24"/>
      <c r="V2144" s="24"/>
      <c r="W2144" s="24"/>
      <c r="X2144" s="24"/>
      <c r="Y2144" s="24"/>
      <c r="Z2144" s="24"/>
      <c r="AA2144" s="24"/>
      <c r="AB2144" s="24"/>
      <c r="AC2144" s="24"/>
      <c r="AD2144" s="24"/>
      <c r="AE2144" s="24"/>
      <c r="AT2144" s="12" t="s">
        <v>108</v>
      </c>
      <c r="AU2144" s="12" t="s">
        <v>69</v>
      </c>
    </row>
    <row r="2145" spans="1:65" s="2" customFormat="1" ht="39">
      <c r="A2145" s="24"/>
      <c r="B2145" s="25"/>
      <c r="C2145" s="24"/>
      <c r="D2145" s="118" t="s">
        <v>110</v>
      </c>
      <c r="E2145" s="24"/>
      <c r="F2145" s="122" t="s">
        <v>3642</v>
      </c>
      <c r="G2145" s="24"/>
      <c r="H2145" s="24"/>
      <c r="I2145" s="24"/>
      <c r="J2145" s="24"/>
      <c r="K2145" s="24"/>
      <c r="L2145" s="25"/>
      <c r="M2145" s="120"/>
      <c r="N2145" s="121"/>
      <c r="O2145" s="45"/>
      <c r="P2145" s="45"/>
      <c r="Q2145" s="45"/>
      <c r="R2145" s="45"/>
      <c r="S2145" s="45"/>
      <c r="T2145" s="46"/>
      <c r="U2145" s="24"/>
      <c r="V2145" s="24"/>
      <c r="W2145" s="24"/>
      <c r="X2145" s="24"/>
      <c r="Y2145" s="24"/>
      <c r="Z2145" s="24"/>
      <c r="AA2145" s="24"/>
      <c r="AB2145" s="24"/>
      <c r="AC2145" s="24"/>
      <c r="AD2145" s="24"/>
      <c r="AE2145" s="24"/>
      <c r="AT2145" s="12" t="s">
        <v>110</v>
      </c>
      <c r="AU2145" s="12" t="s">
        <v>69</v>
      </c>
    </row>
    <row r="2146" spans="1:65" s="2" customFormat="1" ht="16.5" customHeight="1">
      <c r="A2146" s="24"/>
      <c r="B2146" s="105"/>
      <c r="C2146" s="106" t="s">
        <v>3663</v>
      </c>
      <c r="D2146" s="106" t="s">
        <v>100</v>
      </c>
      <c r="E2146" s="107" t="s">
        <v>3664</v>
      </c>
      <c r="F2146" s="108" t="s">
        <v>3665</v>
      </c>
      <c r="G2146" s="109" t="s">
        <v>163</v>
      </c>
      <c r="H2146" s="110">
        <v>100</v>
      </c>
      <c r="I2146" s="111">
        <v>654</v>
      </c>
      <c r="J2146" s="111">
        <f>ROUND(I2146*H2146,2)</f>
        <v>65400</v>
      </c>
      <c r="K2146" s="108" t="s">
        <v>104</v>
      </c>
      <c r="L2146" s="25"/>
      <c r="M2146" s="112" t="s">
        <v>3</v>
      </c>
      <c r="N2146" s="113" t="s">
        <v>40</v>
      </c>
      <c r="O2146" s="114">
        <v>0</v>
      </c>
      <c r="P2146" s="114">
        <f>O2146*H2146</f>
        <v>0</v>
      </c>
      <c r="Q2146" s="114">
        <v>0</v>
      </c>
      <c r="R2146" s="114">
        <f>Q2146*H2146</f>
        <v>0</v>
      </c>
      <c r="S2146" s="114">
        <v>0</v>
      </c>
      <c r="T2146" s="115">
        <f>S2146*H2146</f>
        <v>0</v>
      </c>
      <c r="U2146" s="24"/>
      <c r="V2146" s="24"/>
      <c r="W2146" s="24"/>
      <c r="X2146" s="24"/>
      <c r="Y2146" s="24"/>
      <c r="Z2146" s="24"/>
      <c r="AA2146" s="24"/>
      <c r="AB2146" s="24"/>
      <c r="AC2146" s="24"/>
      <c r="AD2146" s="24"/>
      <c r="AE2146" s="24"/>
      <c r="AR2146" s="116" t="s">
        <v>105</v>
      </c>
      <c r="AT2146" s="116" t="s">
        <v>100</v>
      </c>
      <c r="AU2146" s="116" t="s">
        <v>69</v>
      </c>
      <c r="AY2146" s="12" t="s">
        <v>106</v>
      </c>
      <c r="BE2146" s="117">
        <f>IF(N2146="základní",J2146,0)</f>
        <v>65400</v>
      </c>
      <c r="BF2146" s="117">
        <f>IF(N2146="snížená",J2146,0)</f>
        <v>0</v>
      </c>
      <c r="BG2146" s="117">
        <f>IF(N2146="zákl. přenesená",J2146,0)</f>
        <v>0</v>
      </c>
      <c r="BH2146" s="117">
        <f>IF(N2146="sníž. přenesená",J2146,0)</f>
        <v>0</v>
      </c>
      <c r="BI2146" s="117">
        <f>IF(N2146="nulová",J2146,0)</f>
        <v>0</v>
      </c>
      <c r="BJ2146" s="12" t="s">
        <v>77</v>
      </c>
      <c r="BK2146" s="117">
        <f>ROUND(I2146*H2146,2)</f>
        <v>65400</v>
      </c>
      <c r="BL2146" s="12" t="s">
        <v>105</v>
      </c>
      <c r="BM2146" s="116" t="s">
        <v>3666</v>
      </c>
    </row>
    <row r="2147" spans="1:65" s="2" customFormat="1" ht="29.25">
      <c r="A2147" s="24"/>
      <c r="B2147" s="25"/>
      <c r="C2147" s="24"/>
      <c r="D2147" s="118" t="s">
        <v>108</v>
      </c>
      <c r="E2147" s="24"/>
      <c r="F2147" s="119" t="s">
        <v>3667</v>
      </c>
      <c r="G2147" s="24"/>
      <c r="H2147" s="24"/>
      <c r="I2147" s="24"/>
      <c r="J2147" s="24"/>
      <c r="K2147" s="24"/>
      <c r="L2147" s="25"/>
      <c r="M2147" s="120"/>
      <c r="N2147" s="121"/>
      <c r="O2147" s="45"/>
      <c r="P2147" s="45"/>
      <c r="Q2147" s="45"/>
      <c r="R2147" s="45"/>
      <c r="S2147" s="45"/>
      <c r="T2147" s="46"/>
      <c r="U2147" s="24"/>
      <c r="V2147" s="24"/>
      <c r="W2147" s="24"/>
      <c r="X2147" s="24"/>
      <c r="Y2147" s="24"/>
      <c r="Z2147" s="24"/>
      <c r="AA2147" s="24"/>
      <c r="AB2147" s="24"/>
      <c r="AC2147" s="24"/>
      <c r="AD2147" s="24"/>
      <c r="AE2147" s="24"/>
      <c r="AT2147" s="12" t="s">
        <v>108</v>
      </c>
      <c r="AU2147" s="12" t="s">
        <v>69</v>
      </c>
    </row>
    <row r="2148" spans="1:65" s="2" customFormat="1" ht="39">
      <c r="A2148" s="24"/>
      <c r="B2148" s="25"/>
      <c r="C2148" s="24"/>
      <c r="D2148" s="118" t="s">
        <v>110</v>
      </c>
      <c r="E2148" s="24"/>
      <c r="F2148" s="122" t="s">
        <v>3642</v>
      </c>
      <c r="G2148" s="24"/>
      <c r="H2148" s="24"/>
      <c r="I2148" s="24"/>
      <c r="J2148" s="24"/>
      <c r="K2148" s="24"/>
      <c r="L2148" s="25"/>
      <c r="M2148" s="120"/>
      <c r="N2148" s="121"/>
      <c r="O2148" s="45"/>
      <c r="P2148" s="45"/>
      <c r="Q2148" s="45"/>
      <c r="R2148" s="45"/>
      <c r="S2148" s="45"/>
      <c r="T2148" s="46"/>
      <c r="U2148" s="24"/>
      <c r="V2148" s="24"/>
      <c r="W2148" s="24"/>
      <c r="X2148" s="24"/>
      <c r="Y2148" s="24"/>
      <c r="Z2148" s="24"/>
      <c r="AA2148" s="24"/>
      <c r="AB2148" s="24"/>
      <c r="AC2148" s="24"/>
      <c r="AD2148" s="24"/>
      <c r="AE2148" s="24"/>
      <c r="AT2148" s="12" t="s">
        <v>110</v>
      </c>
      <c r="AU2148" s="12" t="s">
        <v>69</v>
      </c>
    </row>
    <row r="2149" spans="1:65" s="2" customFormat="1" ht="16.5" customHeight="1">
      <c r="A2149" s="24"/>
      <c r="B2149" s="105"/>
      <c r="C2149" s="106" t="s">
        <v>3668</v>
      </c>
      <c r="D2149" s="106" t="s">
        <v>100</v>
      </c>
      <c r="E2149" s="107" t="s">
        <v>3669</v>
      </c>
      <c r="F2149" s="108" t="s">
        <v>3670</v>
      </c>
      <c r="G2149" s="109" t="s">
        <v>628</v>
      </c>
      <c r="H2149" s="110">
        <v>10</v>
      </c>
      <c r="I2149" s="111">
        <v>122100</v>
      </c>
      <c r="J2149" s="111">
        <f>ROUND(I2149*H2149,2)</f>
        <v>1221000</v>
      </c>
      <c r="K2149" s="108" t="s">
        <v>104</v>
      </c>
      <c r="L2149" s="25"/>
      <c r="M2149" s="112" t="s">
        <v>3</v>
      </c>
      <c r="N2149" s="113" t="s">
        <v>40</v>
      </c>
      <c r="O2149" s="114">
        <v>0</v>
      </c>
      <c r="P2149" s="114">
        <f>O2149*H2149</f>
        <v>0</v>
      </c>
      <c r="Q2149" s="114">
        <v>0</v>
      </c>
      <c r="R2149" s="114">
        <f>Q2149*H2149</f>
        <v>0</v>
      </c>
      <c r="S2149" s="114">
        <v>0</v>
      </c>
      <c r="T2149" s="115">
        <f>S2149*H2149</f>
        <v>0</v>
      </c>
      <c r="U2149" s="24"/>
      <c r="V2149" s="24"/>
      <c r="W2149" s="24"/>
      <c r="X2149" s="24"/>
      <c r="Y2149" s="24"/>
      <c r="Z2149" s="24"/>
      <c r="AA2149" s="24"/>
      <c r="AB2149" s="24"/>
      <c r="AC2149" s="24"/>
      <c r="AD2149" s="24"/>
      <c r="AE2149" s="24"/>
      <c r="AR2149" s="116" t="s">
        <v>105</v>
      </c>
      <c r="AT2149" s="116" t="s">
        <v>100</v>
      </c>
      <c r="AU2149" s="116" t="s">
        <v>69</v>
      </c>
      <c r="AY2149" s="12" t="s">
        <v>106</v>
      </c>
      <c r="BE2149" s="117">
        <f>IF(N2149="základní",J2149,0)</f>
        <v>1221000</v>
      </c>
      <c r="BF2149" s="117">
        <f>IF(N2149="snížená",J2149,0)</f>
        <v>0</v>
      </c>
      <c r="BG2149" s="117">
        <f>IF(N2149="zákl. přenesená",J2149,0)</f>
        <v>0</v>
      </c>
      <c r="BH2149" s="117">
        <f>IF(N2149="sníž. přenesená",J2149,0)</f>
        <v>0</v>
      </c>
      <c r="BI2149" s="117">
        <f>IF(N2149="nulová",J2149,0)</f>
        <v>0</v>
      </c>
      <c r="BJ2149" s="12" t="s">
        <v>77</v>
      </c>
      <c r="BK2149" s="117">
        <f>ROUND(I2149*H2149,2)</f>
        <v>1221000</v>
      </c>
      <c r="BL2149" s="12" t="s">
        <v>105</v>
      </c>
      <c r="BM2149" s="116" t="s">
        <v>3671</v>
      </c>
    </row>
    <row r="2150" spans="1:65" s="2" customFormat="1" ht="19.5">
      <c r="A2150" s="24"/>
      <c r="B2150" s="25"/>
      <c r="C2150" s="24"/>
      <c r="D2150" s="118" t="s">
        <v>108</v>
      </c>
      <c r="E2150" s="24"/>
      <c r="F2150" s="119" t="s">
        <v>3672</v>
      </c>
      <c r="G2150" s="24"/>
      <c r="H2150" s="24"/>
      <c r="I2150" s="24"/>
      <c r="J2150" s="24"/>
      <c r="K2150" s="24"/>
      <c r="L2150" s="25"/>
      <c r="M2150" s="120"/>
      <c r="N2150" s="121"/>
      <c r="O2150" s="45"/>
      <c r="P2150" s="45"/>
      <c r="Q2150" s="45"/>
      <c r="R2150" s="45"/>
      <c r="S2150" s="45"/>
      <c r="T2150" s="46"/>
      <c r="U2150" s="24"/>
      <c r="V2150" s="24"/>
      <c r="W2150" s="24"/>
      <c r="X2150" s="24"/>
      <c r="Y2150" s="24"/>
      <c r="Z2150" s="24"/>
      <c r="AA2150" s="24"/>
      <c r="AB2150" s="24"/>
      <c r="AC2150" s="24"/>
      <c r="AD2150" s="24"/>
      <c r="AE2150" s="24"/>
      <c r="AT2150" s="12" t="s">
        <v>108</v>
      </c>
      <c r="AU2150" s="12" t="s">
        <v>69</v>
      </c>
    </row>
    <row r="2151" spans="1:65" s="2" customFormat="1" ht="29.25">
      <c r="A2151" s="24"/>
      <c r="B2151" s="25"/>
      <c r="C2151" s="24"/>
      <c r="D2151" s="118" t="s">
        <v>110</v>
      </c>
      <c r="E2151" s="24"/>
      <c r="F2151" s="122" t="s">
        <v>3673</v>
      </c>
      <c r="G2151" s="24"/>
      <c r="H2151" s="24"/>
      <c r="I2151" s="24"/>
      <c r="J2151" s="24"/>
      <c r="K2151" s="24"/>
      <c r="L2151" s="25"/>
      <c r="M2151" s="120"/>
      <c r="N2151" s="121"/>
      <c r="O2151" s="45"/>
      <c r="P2151" s="45"/>
      <c r="Q2151" s="45"/>
      <c r="R2151" s="45"/>
      <c r="S2151" s="45"/>
      <c r="T2151" s="46"/>
      <c r="U2151" s="24"/>
      <c r="V2151" s="24"/>
      <c r="W2151" s="24"/>
      <c r="X2151" s="24"/>
      <c r="Y2151" s="24"/>
      <c r="Z2151" s="24"/>
      <c r="AA2151" s="24"/>
      <c r="AB2151" s="24"/>
      <c r="AC2151" s="24"/>
      <c r="AD2151" s="24"/>
      <c r="AE2151" s="24"/>
      <c r="AT2151" s="12" t="s">
        <v>110</v>
      </c>
      <c r="AU2151" s="12" t="s">
        <v>69</v>
      </c>
    </row>
    <row r="2152" spans="1:65" s="2" customFormat="1" ht="16.5" customHeight="1">
      <c r="A2152" s="24"/>
      <c r="B2152" s="105"/>
      <c r="C2152" s="106" t="s">
        <v>3674</v>
      </c>
      <c r="D2152" s="106" t="s">
        <v>100</v>
      </c>
      <c r="E2152" s="107" t="s">
        <v>3675</v>
      </c>
      <c r="F2152" s="108" t="s">
        <v>3676</v>
      </c>
      <c r="G2152" s="109" t="s">
        <v>628</v>
      </c>
      <c r="H2152" s="110">
        <v>10</v>
      </c>
      <c r="I2152" s="111">
        <v>103800</v>
      </c>
      <c r="J2152" s="111">
        <f>ROUND(I2152*H2152,2)</f>
        <v>1038000</v>
      </c>
      <c r="K2152" s="108" t="s">
        <v>104</v>
      </c>
      <c r="L2152" s="25"/>
      <c r="M2152" s="112" t="s">
        <v>3</v>
      </c>
      <c r="N2152" s="113" t="s">
        <v>40</v>
      </c>
      <c r="O2152" s="114">
        <v>0</v>
      </c>
      <c r="P2152" s="114">
        <f>O2152*H2152</f>
        <v>0</v>
      </c>
      <c r="Q2152" s="114">
        <v>0</v>
      </c>
      <c r="R2152" s="114">
        <f>Q2152*H2152</f>
        <v>0</v>
      </c>
      <c r="S2152" s="114">
        <v>0</v>
      </c>
      <c r="T2152" s="115">
        <f>S2152*H2152</f>
        <v>0</v>
      </c>
      <c r="U2152" s="24"/>
      <c r="V2152" s="24"/>
      <c r="W2152" s="24"/>
      <c r="X2152" s="24"/>
      <c r="Y2152" s="24"/>
      <c r="Z2152" s="24"/>
      <c r="AA2152" s="24"/>
      <c r="AB2152" s="24"/>
      <c r="AC2152" s="24"/>
      <c r="AD2152" s="24"/>
      <c r="AE2152" s="24"/>
      <c r="AR2152" s="116" t="s">
        <v>105</v>
      </c>
      <c r="AT2152" s="116" t="s">
        <v>100</v>
      </c>
      <c r="AU2152" s="116" t="s">
        <v>69</v>
      </c>
      <c r="AY2152" s="12" t="s">
        <v>106</v>
      </c>
      <c r="BE2152" s="117">
        <f>IF(N2152="základní",J2152,0)</f>
        <v>1038000</v>
      </c>
      <c r="BF2152" s="117">
        <f>IF(N2152="snížená",J2152,0)</f>
        <v>0</v>
      </c>
      <c r="BG2152" s="117">
        <f>IF(N2152="zákl. přenesená",J2152,0)</f>
        <v>0</v>
      </c>
      <c r="BH2152" s="117">
        <f>IF(N2152="sníž. přenesená",J2152,0)</f>
        <v>0</v>
      </c>
      <c r="BI2152" s="117">
        <f>IF(N2152="nulová",J2152,0)</f>
        <v>0</v>
      </c>
      <c r="BJ2152" s="12" t="s">
        <v>77</v>
      </c>
      <c r="BK2152" s="117">
        <f>ROUND(I2152*H2152,2)</f>
        <v>1038000</v>
      </c>
      <c r="BL2152" s="12" t="s">
        <v>105</v>
      </c>
      <c r="BM2152" s="116" t="s">
        <v>3677</v>
      </c>
    </row>
    <row r="2153" spans="1:65" s="2" customFormat="1" ht="19.5">
      <c r="A2153" s="24"/>
      <c r="B2153" s="25"/>
      <c r="C2153" s="24"/>
      <c r="D2153" s="118" t="s">
        <v>108</v>
      </c>
      <c r="E2153" s="24"/>
      <c r="F2153" s="119" t="s">
        <v>3678</v>
      </c>
      <c r="G2153" s="24"/>
      <c r="H2153" s="24"/>
      <c r="I2153" s="24"/>
      <c r="J2153" s="24"/>
      <c r="K2153" s="24"/>
      <c r="L2153" s="25"/>
      <c r="M2153" s="120"/>
      <c r="N2153" s="121"/>
      <c r="O2153" s="45"/>
      <c r="P2153" s="45"/>
      <c r="Q2153" s="45"/>
      <c r="R2153" s="45"/>
      <c r="S2153" s="45"/>
      <c r="T2153" s="46"/>
      <c r="U2153" s="24"/>
      <c r="V2153" s="24"/>
      <c r="W2153" s="24"/>
      <c r="X2153" s="24"/>
      <c r="Y2153" s="24"/>
      <c r="Z2153" s="24"/>
      <c r="AA2153" s="24"/>
      <c r="AB2153" s="24"/>
      <c r="AC2153" s="24"/>
      <c r="AD2153" s="24"/>
      <c r="AE2153" s="24"/>
      <c r="AT2153" s="12" t="s">
        <v>108</v>
      </c>
      <c r="AU2153" s="12" t="s">
        <v>69</v>
      </c>
    </row>
    <row r="2154" spans="1:65" s="2" customFormat="1" ht="29.25">
      <c r="A2154" s="24"/>
      <c r="B2154" s="25"/>
      <c r="C2154" s="24"/>
      <c r="D2154" s="118" t="s">
        <v>110</v>
      </c>
      <c r="E2154" s="24"/>
      <c r="F2154" s="122" t="s">
        <v>3673</v>
      </c>
      <c r="G2154" s="24"/>
      <c r="H2154" s="24"/>
      <c r="I2154" s="24"/>
      <c r="J2154" s="24"/>
      <c r="K2154" s="24"/>
      <c r="L2154" s="25"/>
      <c r="M2154" s="120"/>
      <c r="N2154" s="121"/>
      <c r="O2154" s="45"/>
      <c r="P2154" s="45"/>
      <c r="Q2154" s="45"/>
      <c r="R2154" s="45"/>
      <c r="S2154" s="45"/>
      <c r="T2154" s="46"/>
      <c r="U2154" s="24"/>
      <c r="V2154" s="24"/>
      <c r="W2154" s="24"/>
      <c r="X2154" s="24"/>
      <c r="Y2154" s="24"/>
      <c r="Z2154" s="24"/>
      <c r="AA2154" s="24"/>
      <c r="AB2154" s="24"/>
      <c r="AC2154" s="24"/>
      <c r="AD2154" s="24"/>
      <c r="AE2154" s="24"/>
      <c r="AT2154" s="12" t="s">
        <v>110</v>
      </c>
      <c r="AU2154" s="12" t="s">
        <v>69</v>
      </c>
    </row>
    <row r="2155" spans="1:65" s="2" customFormat="1" ht="16.5" customHeight="1">
      <c r="A2155" s="24"/>
      <c r="B2155" s="105"/>
      <c r="C2155" s="106" t="s">
        <v>3679</v>
      </c>
      <c r="D2155" s="106" t="s">
        <v>100</v>
      </c>
      <c r="E2155" s="107" t="s">
        <v>3680</v>
      </c>
      <c r="F2155" s="108" t="s">
        <v>3681</v>
      </c>
      <c r="G2155" s="109" t="s">
        <v>628</v>
      </c>
      <c r="H2155" s="110">
        <v>1</v>
      </c>
      <c r="I2155" s="111">
        <v>109800</v>
      </c>
      <c r="J2155" s="111">
        <f>ROUND(I2155*H2155,2)</f>
        <v>109800</v>
      </c>
      <c r="K2155" s="108" t="s">
        <v>104</v>
      </c>
      <c r="L2155" s="25"/>
      <c r="M2155" s="112" t="s">
        <v>3</v>
      </c>
      <c r="N2155" s="113" t="s">
        <v>40</v>
      </c>
      <c r="O2155" s="114">
        <v>0</v>
      </c>
      <c r="P2155" s="114">
        <f>O2155*H2155</f>
        <v>0</v>
      </c>
      <c r="Q2155" s="114">
        <v>0</v>
      </c>
      <c r="R2155" s="114">
        <f>Q2155*H2155</f>
        <v>0</v>
      </c>
      <c r="S2155" s="114">
        <v>0</v>
      </c>
      <c r="T2155" s="115">
        <f>S2155*H2155</f>
        <v>0</v>
      </c>
      <c r="U2155" s="24"/>
      <c r="V2155" s="24"/>
      <c r="W2155" s="24"/>
      <c r="X2155" s="24"/>
      <c r="Y2155" s="24"/>
      <c r="Z2155" s="24"/>
      <c r="AA2155" s="24"/>
      <c r="AB2155" s="24"/>
      <c r="AC2155" s="24"/>
      <c r="AD2155" s="24"/>
      <c r="AE2155" s="24"/>
      <c r="AR2155" s="116" t="s">
        <v>105</v>
      </c>
      <c r="AT2155" s="116" t="s">
        <v>100</v>
      </c>
      <c r="AU2155" s="116" t="s">
        <v>69</v>
      </c>
      <c r="AY2155" s="12" t="s">
        <v>106</v>
      </c>
      <c r="BE2155" s="117">
        <f>IF(N2155="základní",J2155,0)</f>
        <v>109800</v>
      </c>
      <c r="BF2155" s="117">
        <f>IF(N2155="snížená",J2155,0)</f>
        <v>0</v>
      </c>
      <c r="BG2155" s="117">
        <f>IF(N2155="zákl. přenesená",J2155,0)</f>
        <v>0</v>
      </c>
      <c r="BH2155" s="117">
        <f>IF(N2155="sníž. přenesená",J2155,0)</f>
        <v>0</v>
      </c>
      <c r="BI2155" s="117">
        <f>IF(N2155="nulová",J2155,0)</f>
        <v>0</v>
      </c>
      <c r="BJ2155" s="12" t="s">
        <v>77</v>
      </c>
      <c r="BK2155" s="117">
        <f>ROUND(I2155*H2155,2)</f>
        <v>109800</v>
      </c>
      <c r="BL2155" s="12" t="s">
        <v>105</v>
      </c>
      <c r="BM2155" s="116" t="s">
        <v>3682</v>
      </c>
    </row>
    <row r="2156" spans="1:65" s="2" customFormat="1" ht="19.5">
      <c r="A2156" s="24"/>
      <c r="B2156" s="25"/>
      <c r="C2156" s="24"/>
      <c r="D2156" s="118" t="s">
        <v>108</v>
      </c>
      <c r="E2156" s="24"/>
      <c r="F2156" s="119" t="s">
        <v>3683</v>
      </c>
      <c r="G2156" s="24"/>
      <c r="H2156" s="24"/>
      <c r="I2156" s="24"/>
      <c r="J2156" s="24"/>
      <c r="K2156" s="24"/>
      <c r="L2156" s="25"/>
      <c r="M2156" s="120"/>
      <c r="N2156" s="121"/>
      <c r="O2156" s="45"/>
      <c r="P2156" s="45"/>
      <c r="Q2156" s="45"/>
      <c r="R2156" s="45"/>
      <c r="S2156" s="45"/>
      <c r="T2156" s="46"/>
      <c r="U2156" s="24"/>
      <c r="V2156" s="24"/>
      <c r="W2156" s="24"/>
      <c r="X2156" s="24"/>
      <c r="Y2156" s="24"/>
      <c r="Z2156" s="24"/>
      <c r="AA2156" s="24"/>
      <c r="AB2156" s="24"/>
      <c r="AC2156" s="24"/>
      <c r="AD2156" s="24"/>
      <c r="AE2156" s="24"/>
      <c r="AT2156" s="12" t="s">
        <v>108</v>
      </c>
      <c r="AU2156" s="12" t="s">
        <v>69</v>
      </c>
    </row>
    <row r="2157" spans="1:65" s="2" customFormat="1" ht="29.25">
      <c r="A2157" s="24"/>
      <c r="B2157" s="25"/>
      <c r="C2157" s="24"/>
      <c r="D2157" s="118" t="s">
        <v>110</v>
      </c>
      <c r="E2157" s="24"/>
      <c r="F2157" s="122" t="s">
        <v>3673</v>
      </c>
      <c r="G2157" s="24"/>
      <c r="H2157" s="24"/>
      <c r="I2157" s="24"/>
      <c r="J2157" s="24"/>
      <c r="K2157" s="24"/>
      <c r="L2157" s="25"/>
      <c r="M2157" s="120"/>
      <c r="N2157" s="121"/>
      <c r="O2157" s="45"/>
      <c r="P2157" s="45"/>
      <c r="Q2157" s="45"/>
      <c r="R2157" s="45"/>
      <c r="S2157" s="45"/>
      <c r="T2157" s="46"/>
      <c r="U2157" s="24"/>
      <c r="V2157" s="24"/>
      <c r="W2157" s="24"/>
      <c r="X2157" s="24"/>
      <c r="Y2157" s="24"/>
      <c r="Z2157" s="24"/>
      <c r="AA2157" s="24"/>
      <c r="AB2157" s="24"/>
      <c r="AC2157" s="24"/>
      <c r="AD2157" s="24"/>
      <c r="AE2157" s="24"/>
      <c r="AT2157" s="12" t="s">
        <v>110</v>
      </c>
      <c r="AU2157" s="12" t="s">
        <v>69</v>
      </c>
    </row>
    <row r="2158" spans="1:65" s="2" customFormat="1" ht="16.5" customHeight="1">
      <c r="A2158" s="24"/>
      <c r="B2158" s="105"/>
      <c r="C2158" s="106" t="s">
        <v>3684</v>
      </c>
      <c r="D2158" s="106" t="s">
        <v>100</v>
      </c>
      <c r="E2158" s="107" t="s">
        <v>3685</v>
      </c>
      <c r="F2158" s="108" t="s">
        <v>3686</v>
      </c>
      <c r="G2158" s="109" t="s">
        <v>628</v>
      </c>
      <c r="H2158" s="110">
        <v>2</v>
      </c>
      <c r="I2158" s="111">
        <v>100000</v>
      </c>
      <c r="J2158" s="111">
        <f>ROUND(I2158*H2158,2)</f>
        <v>200000</v>
      </c>
      <c r="K2158" s="108" t="s">
        <v>104</v>
      </c>
      <c r="L2158" s="25"/>
      <c r="M2158" s="112" t="s">
        <v>3</v>
      </c>
      <c r="N2158" s="113" t="s">
        <v>40</v>
      </c>
      <c r="O2158" s="114">
        <v>0</v>
      </c>
      <c r="P2158" s="114">
        <f>O2158*H2158</f>
        <v>0</v>
      </c>
      <c r="Q2158" s="114">
        <v>0</v>
      </c>
      <c r="R2158" s="114">
        <f>Q2158*H2158</f>
        <v>0</v>
      </c>
      <c r="S2158" s="114">
        <v>0</v>
      </c>
      <c r="T2158" s="115">
        <f>S2158*H2158</f>
        <v>0</v>
      </c>
      <c r="U2158" s="24"/>
      <c r="V2158" s="24"/>
      <c r="W2158" s="24"/>
      <c r="X2158" s="24"/>
      <c r="Y2158" s="24"/>
      <c r="Z2158" s="24"/>
      <c r="AA2158" s="24"/>
      <c r="AB2158" s="24"/>
      <c r="AC2158" s="24"/>
      <c r="AD2158" s="24"/>
      <c r="AE2158" s="24"/>
      <c r="AR2158" s="116" t="s">
        <v>105</v>
      </c>
      <c r="AT2158" s="116" t="s">
        <v>100</v>
      </c>
      <c r="AU2158" s="116" t="s">
        <v>69</v>
      </c>
      <c r="AY2158" s="12" t="s">
        <v>106</v>
      </c>
      <c r="BE2158" s="117">
        <f>IF(N2158="základní",J2158,0)</f>
        <v>200000</v>
      </c>
      <c r="BF2158" s="117">
        <f>IF(N2158="snížená",J2158,0)</f>
        <v>0</v>
      </c>
      <c r="BG2158" s="117">
        <f>IF(N2158="zákl. přenesená",J2158,0)</f>
        <v>0</v>
      </c>
      <c r="BH2158" s="117">
        <f>IF(N2158="sníž. přenesená",J2158,0)</f>
        <v>0</v>
      </c>
      <c r="BI2158" s="117">
        <f>IF(N2158="nulová",J2158,0)</f>
        <v>0</v>
      </c>
      <c r="BJ2158" s="12" t="s">
        <v>77</v>
      </c>
      <c r="BK2158" s="117">
        <f>ROUND(I2158*H2158,2)</f>
        <v>200000</v>
      </c>
      <c r="BL2158" s="12" t="s">
        <v>105</v>
      </c>
      <c r="BM2158" s="116" t="s">
        <v>3687</v>
      </c>
    </row>
    <row r="2159" spans="1:65" s="2" customFormat="1" ht="29.25">
      <c r="A2159" s="24"/>
      <c r="B2159" s="25"/>
      <c r="C2159" s="24"/>
      <c r="D2159" s="118" t="s">
        <v>108</v>
      </c>
      <c r="E2159" s="24"/>
      <c r="F2159" s="119" t="s">
        <v>3688</v>
      </c>
      <c r="G2159" s="24"/>
      <c r="H2159" s="24"/>
      <c r="I2159" s="24"/>
      <c r="J2159" s="24"/>
      <c r="K2159" s="24"/>
      <c r="L2159" s="25"/>
      <c r="M2159" s="120"/>
      <c r="N2159" s="121"/>
      <c r="O2159" s="45"/>
      <c r="P2159" s="45"/>
      <c r="Q2159" s="45"/>
      <c r="R2159" s="45"/>
      <c r="S2159" s="45"/>
      <c r="T2159" s="46"/>
      <c r="U2159" s="24"/>
      <c r="V2159" s="24"/>
      <c r="W2159" s="24"/>
      <c r="X2159" s="24"/>
      <c r="Y2159" s="24"/>
      <c r="Z2159" s="24"/>
      <c r="AA2159" s="24"/>
      <c r="AB2159" s="24"/>
      <c r="AC2159" s="24"/>
      <c r="AD2159" s="24"/>
      <c r="AE2159" s="24"/>
      <c r="AT2159" s="12" t="s">
        <v>108</v>
      </c>
      <c r="AU2159" s="12" t="s">
        <v>69</v>
      </c>
    </row>
    <row r="2160" spans="1:65" s="2" customFormat="1" ht="29.25">
      <c r="A2160" s="24"/>
      <c r="B2160" s="25"/>
      <c r="C2160" s="24"/>
      <c r="D2160" s="118" t="s">
        <v>110</v>
      </c>
      <c r="E2160" s="24"/>
      <c r="F2160" s="122" t="s">
        <v>3689</v>
      </c>
      <c r="G2160" s="24"/>
      <c r="H2160" s="24"/>
      <c r="I2160" s="24"/>
      <c r="J2160" s="24"/>
      <c r="K2160" s="24"/>
      <c r="L2160" s="25"/>
      <c r="M2160" s="120"/>
      <c r="N2160" s="121"/>
      <c r="O2160" s="45"/>
      <c r="P2160" s="45"/>
      <c r="Q2160" s="45"/>
      <c r="R2160" s="45"/>
      <c r="S2160" s="45"/>
      <c r="T2160" s="46"/>
      <c r="U2160" s="24"/>
      <c r="V2160" s="24"/>
      <c r="W2160" s="24"/>
      <c r="X2160" s="24"/>
      <c r="Y2160" s="24"/>
      <c r="Z2160" s="24"/>
      <c r="AA2160" s="24"/>
      <c r="AB2160" s="24"/>
      <c r="AC2160" s="24"/>
      <c r="AD2160" s="24"/>
      <c r="AE2160" s="24"/>
      <c r="AT2160" s="12" t="s">
        <v>110</v>
      </c>
      <c r="AU2160" s="12" t="s">
        <v>69</v>
      </c>
    </row>
    <row r="2161" spans="1:65" s="2" customFormat="1" ht="16.5" customHeight="1">
      <c r="A2161" s="24"/>
      <c r="B2161" s="105"/>
      <c r="C2161" s="106" t="s">
        <v>3690</v>
      </c>
      <c r="D2161" s="106" t="s">
        <v>100</v>
      </c>
      <c r="E2161" s="107" t="s">
        <v>3691</v>
      </c>
      <c r="F2161" s="108" t="s">
        <v>3692</v>
      </c>
      <c r="G2161" s="109" t="s">
        <v>628</v>
      </c>
      <c r="H2161" s="110">
        <v>2</v>
      </c>
      <c r="I2161" s="111">
        <v>101900</v>
      </c>
      <c r="J2161" s="111">
        <f>ROUND(I2161*H2161,2)</f>
        <v>203800</v>
      </c>
      <c r="K2161" s="108" t="s">
        <v>104</v>
      </c>
      <c r="L2161" s="25"/>
      <c r="M2161" s="112" t="s">
        <v>3</v>
      </c>
      <c r="N2161" s="113" t="s">
        <v>40</v>
      </c>
      <c r="O2161" s="114">
        <v>0</v>
      </c>
      <c r="P2161" s="114">
        <f>O2161*H2161</f>
        <v>0</v>
      </c>
      <c r="Q2161" s="114">
        <v>0</v>
      </c>
      <c r="R2161" s="114">
        <f>Q2161*H2161</f>
        <v>0</v>
      </c>
      <c r="S2161" s="114">
        <v>0</v>
      </c>
      <c r="T2161" s="115">
        <f>S2161*H2161</f>
        <v>0</v>
      </c>
      <c r="U2161" s="24"/>
      <c r="V2161" s="24"/>
      <c r="W2161" s="24"/>
      <c r="X2161" s="24"/>
      <c r="Y2161" s="24"/>
      <c r="Z2161" s="24"/>
      <c r="AA2161" s="24"/>
      <c r="AB2161" s="24"/>
      <c r="AC2161" s="24"/>
      <c r="AD2161" s="24"/>
      <c r="AE2161" s="24"/>
      <c r="AR2161" s="116" t="s">
        <v>105</v>
      </c>
      <c r="AT2161" s="116" t="s">
        <v>100</v>
      </c>
      <c r="AU2161" s="116" t="s">
        <v>69</v>
      </c>
      <c r="AY2161" s="12" t="s">
        <v>106</v>
      </c>
      <c r="BE2161" s="117">
        <f>IF(N2161="základní",J2161,0)</f>
        <v>203800</v>
      </c>
      <c r="BF2161" s="117">
        <f>IF(N2161="snížená",J2161,0)</f>
        <v>0</v>
      </c>
      <c r="BG2161" s="117">
        <f>IF(N2161="zákl. přenesená",J2161,0)</f>
        <v>0</v>
      </c>
      <c r="BH2161" s="117">
        <f>IF(N2161="sníž. přenesená",J2161,0)</f>
        <v>0</v>
      </c>
      <c r="BI2161" s="117">
        <f>IF(N2161="nulová",J2161,0)</f>
        <v>0</v>
      </c>
      <c r="BJ2161" s="12" t="s">
        <v>77</v>
      </c>
      <c r="BK2161" s="117">
        <f>ROUND(I2161*H2161,2)</f>
        <v>203800</v>
      </c>
      <c r="BL2161" s="12" t="s">
        <v>105</v>
      </c>
      <c r="BM2161" s="116" t="s">
        <v>3693</v>
      </c>
    </row>
    <row r="2162" spans="1:65" s="2" customFormat="1" ht="29.25">
      <c r="A2162" s="24"/>
      <c r="B2162" s="25"/>
      <c r="C2162" s="24"/>
      <c r="D2162" s="118" t="s">
        <v>108</v>
      </c>
      <c r="E2162" s="24"/>
      <c r="F2162" s="119" t="s">
        <v>3694</v>
      </c>
      <c r="G2162" s="24"/>
      <c r="H2162" s="24"/>
      <c r="I2162" s="24"/>
      <c r="J2162" s="24"/>
      <c r="K2162" s="24"/>
      <c r="L2162" s="25"/>
      <c r="M2162" s="120"/>
      <c r="N2162" s="121"/>
      <c r="O2162" s="45"/>
      <c r="P2162" s="45"/>
      <c r="Q2162" s="45"/>
      <c r="R2162" s="45"/>
      <c r="S2162" s="45"/>
      <c r="T2162" s="46"/>
      <c r="U2162" s="24"/>
      <c r="V2162" s="24"/>
      <c r="W2162" s="24"/>
      <c r="X2162" s="24"/>
      <c r="Y2162" s="24"/>
      <c r="Z2162" s="24"/>
      <c r="AA2162" s="24"/>
      <c r="AB2162" s="24"/>
      <c r="AC2162" s="24"/>
      <c r="AD2162" s="24"/>
      <c r="AE2162" s="24"/>
      <c r="AT2162" s="12" t="s">
        <v>108</v>
      </c>
      <c r="AU2162" s="12" t="s">
        <v>69</v>
      </c>
    </row>
    <row r="2163" spans="1:65" s="2" customFormat="1" ht="29.25">
      <c r="A2163" s="24"/>
      <c r="B2163" s="25"/>
      <c r="C2163" s="24"/>
      <c r="D2163" s="118" t="s">
        <v>110</v>
      </c>
      <c r="E2163" s="24"/>
      <c r="F2163" s="122" t="s">
        <v>3689</v>
      </c>
      <c r="G2163" s="24"/>
      <c r="H2163" s="24"/>
      <c r="I2163" s="24"/>
      <c r="J2163" s="24"/>
      <c r="K2163" s="24"/>
      <c r="L2163" s="25"/>
      <c r="M2163" s="120"/>
      <c r="N2163" s="121"/>
      <c r="O2163" s="45"/>
      <c r="P2163" s="45"/>
      <c r="Q2163" s="45"/>
      <c r="R2163" s="45"/>
      <c r="S2163" s="45"/>
      <c r="T2163" s="46"/>
      <c r="U2163" s="24"/>
      <c r="V2163" s="24"/>
      <c r="W2163" s="24"/>
      <c r="X2163" s="24"/>
      <c r="Y2163" s="24"/>
      <c r="Z2163" s="24"/>
      <c r="AA2163" s="24"/>
      <c r="AB2163" s="24"/>
      <c r="AC2163" s="24"/>
      <c r="AD2163" s="24"/>
      <c r="AE2163" s="24"/>
      <c r="AT2163" s="12" t="s">
        <v>110</v>
      </c>
      <c r="AU2163" s="12" t="s">
        <v>69</v>
      </c>
    </row>
    <row r="2164" spans="1:65" s="2" customFormat="1" ht="16.5" customHeight="1">
      <c r="A2164" s="24"/>
      <c r="B2164" s="105"/>
      <c r="C2164" s="106" t="s">
        <v>3695</v>
      </c>
      <c r="D2164" s="106" t="s">
        <v>100</v>
      </c>
      <c r="E2164" s="107" t="s">
        <v>3696</v>
      </c>
      <c r="F2164" s="108" t="s">
        <v>3697</v>
      </c>
      <c r="G2164" s="109" t="s">
        <v>628</v>
      </c>
      <c r="H2164" s="110">
        <v>0.5</v>
      </c>
      <c r="I2164" s="111">
        <v>104800</v>
      </c>
      <c r="J2164" s="111">
        <f>ROUND(I2164*H2164,2)</f>
        <v>52400</v>
      </c>
      <c r="K2164" s="108" t="s">
        <v>104</v>
      </c>
      <c r="L2164" s="25"/>
      <c r="M2164" s="112" t="s">
        <v>3</v>
      </c>
      <c r="N2164" s="113" t="s">
        <v>40</v>
      </c>
      <c r="O2164" s="114">
        <v>0</v>
      </c>
      <c r="P2164" s="114">
        <f>O2164*H2164</f>
        <v>0</v>
      </c>
      <c r="Q2164" s="114">
        <v>0</v>
      </c>
      <c r="R2164" s="114">
        <f>Q2164*H2164</f>
        <v>0</v>
      </c>
      <c r="S2164" s="114">
        <v>0</v>
      </c>
      <c r="T2164" s="115">
        <f>S2164*H2164</f>
        <v>0</v>
      </c>
      <c r="U2164" s="24"/>
      <c r="V2164" s="24"/>
      <c r="W2164" s="24"/>
      <c r="X2164" s="24"/>
      <c r="Y2164" s="24"/>
      <c r="Z2164" s="24"/>
      <c r="AA2164" s="24"/>
      <c r="AB2164" s="24"/>
      <c r="AC2164" s="24"/>
      <c r="AD2164" s="24"/>
      <c r="AE2164" s="24"/>
      <c r="AR2164" s="116" t="s">
        <v>105</v>
      </c>
      <c r="AT2164" s="116" t="s">
        <v>100</v>
      </c>
      <c r="AU2164" s="116" t="s">
        <v>69</v>
      </c>
      <c r="AY2164" s="12" t="s">
        <v>106</v>
      </c>
      <c r="BE2164" s="117">
        <f>IF(N2164="základní",J2164,0)</f>
        <v>52400</v>
      </c>
      <c r="BF2164" s="117">
        <f>IF(N2164="snížená",J2164,0)</f>
        <v>0</v>
      </c>
      <c r="BG2164" s="117">
        <f>IF(N2164="zákl. přenesená",J2164,0)</f>
        <v>0</v>
      </c>
      <c r="BH2164" s="117">
        <f>IF(N2164="sníž. přenesená",J2164,0)</f>
        <v>0</v>
      </c>
      <c r="BI2164" s="117">
        <f>IF(N2164="nulová",J2164,0)</f>
        <v>0</v>
      </c>
      <c r="BJ2164" s="12" t="s">
        <v>77</v>
      </c>
      <c r="BK2164" s="117">
        <f>ROUND(I2164*H2164,2)</f>
        <v>52400</v>
      </c>
      <c r="BL2164" s="12" t="s">
        <v>105</v>
      </c>
      <c r="BM2164" s="116" t="s">
        <v>3698</v>
      </c>
    </row>
    <row r="2165" spans="1:65" s="2" customFormat="1" ht="19.5">
      <c r="A2165" s="24"/>
      <c r="B2165" s="25"/>
      <c r="C2165" s="24"/>
      <c r="D2165" s="118" t="s">
        <v>108</v>
      </c>
      <c r="E2165" s="24"/>
      <c r="F2165" s="119" t="s">
        <v>3699</v>
      </c>
      <c r="G2165" s="24"/>
      <c r="H2165" s="24"/>
      <c r="I2165" s="24"/>
      <c r="J2165" s="24"/>
      <c r="K2165" s="24"/>
      <c r="L2165" s="25"/>
      <c r="M2165" s="120"/>
      <c r="N2165" s="121"/>
      <c r="O2165" s="45"/>
      <c r="P2165" s="45"/>
      <c r="Q2165" s="45"/>
      <c r="R2165" s="45"/>
      <c r="S2165" s="45"/>
      <c r="T2165" s="46"/>
      <c r="U2165" s="24"/>
      <c r="V2165" s="24"/>
      <c r="W2165" s="24"/>
      <c r="X2165" s="24"/>
      <c r="Y2165" s="24"/>
      <c r="Z2165" s="24"/>
      <c r="AA2165" s="24"/>
      <c r="AB2165" s="24"/>
      <c r="AC2165" s="24"/>
      <c r="AD2165" s="24"/>
      <c r="AE2165" s="24"/>
      <c r="AT2165" s="12" t="s">
        <v>108</v>
      </c>
      <c r="AU2165" s="12" t="s">
        <v>69</v>
      </c>
    </row>
    <row r="2166" spans="1:65" s="2" customFormat="1" ht="29.25">
      <c r="A2166" s="24"/>
      <c r="B2166" s="25"/>
      <c r="C2166" s="24"/>
      <c r="D2166" s="118" t="s">
        <v>110</v>
      </c>
      <c r="E2166" s="24"/>
      <c r="F2166" s="122" t="s">
        <v>3689</v>
      </c>
      <c r="G2166" s="24"/>
      <c r="H2166" s="24"/>
      <c r="I2166" s="24"/>
      <c r="J2166" s="24"/>
      <c r="K2166" s="24"/>
      <c r="L2166" s="25"/>
      <c r="M2166" s="120"/>
      <c r="N2166" s="121"/>
      <c r="O2166" s="45"/>
      <c r="P2166" s="45"/>
      <c r="Q2166" s="45"/>
      <c r="R2166" s="45"/>
      <c r="S2166" s="45"/>
      <c r="T2166" s="46"/>
      <c r="U2166" s="24"/>
      <c r="V2166" s="24"/>
      <c r="W2166" s="24"/>
      <c r="X2166" s="24"/>
      <c r="Y2166" s="24"/>
      <c r="Z2166" s="24"/>
      <c r="AA2166" s="24"/>
      <c r="AB2166" s="24"/>
      <c r="AC2166" s="24"/>
      <c r="AD2166" s="24"/>
      <c r="AE2166" s="24"/>
      <c r="AT2166" s="12" t="s">
        <v>110</v>
      </c>
      <c r="AU2166" s="12" t="s">
        <v>69</v>
      </c>
    </row>
    <row r="2167" spans="1:65" s="2" customFormat="1" ht="16.5" customHeight="1">
      <c r="A2167" s="24"/>
      <c r="B2167" s="105"/>
      <c r="C2167" s="106" t="s">
        <v>3700</v>
      </c>
      <c r="D2167" s="106" t="s">
        <v>100</v>
      </c>
      <c r="E2167" s="107" t="s">
        <v>3701</v>
      </c>
      <c r="F2167" s="108" t="s">
        <v>3702</v>
      </c>
      <c r="G2167" s="109" t="s">
        <v>628</v>
      </c>
      <c r="H2167" s="110">
        <v>10</v>
      </c>
      <c r="I2167" s="111">
        <v>100000</v>
      </c>
      <c r="J2167" s="111">
        <f>ROUND(I2167*H2167,2)</f>
        <v>1000000</v>
      </c>
      <c r="K2167" s="108" t="s">
        <v>104</v>
      </c>
      <c r="L2167" s="25"/>
      <c r="M2167" s="112" t="s">
        <v>3</v>
      </c>
      <c r="N2167" s="113" t="s">
        <v>40</v>
      </c>
      <c r="O2167" s="114">
        <v>0</v>
      </c>
      <c r="P2167" s="114">
        <f>O2167*H2167</f>
        <v>0</v>
      </c>
      <c r="Q2167" s="114">
        <v>0</v>
      </c>
      <c r="R2167" s="114">
        <f>Q2167*H2167</f>
        <v>0</v>
      </c>
      <c r="S2167" s="114">
        <v>0</v>
      </c>
      <c r="T2167" s="115">
        <f>S2167*H2167</f>
        <v>0</v>
      </c>
      <c r="U2167" s="24"/>
      <c r="V2167" s="24"/>
      <c r="W2167" s="24"/>
      <c r="X2167" s="24"/>
      <c r="Y2167" s="24"/>
      <c r="Z2167" s="24"/>
      <c r="AA2167" s="24"/>
      <c r="AB2167" s="24"/>
      <c r="AC2167" s="24"/>
      <c r="AD2167" s="24"/>
      <c r="AE2167" s="24"/>
      <c r="AR2167" s="116" t="s">
        <v>105</v>
      </c>
      <c r="AT2167" s="116" t="s">
        <v>100</v>
      </c>
      <c r="AU2167" s="116" t="s">
        <v>69</v>
      </c>
      <c r="AY2167" s="12" t="s">
        <v>106</v>
      </c>
      <c r="BE2167" s="117">
        <f>IF(N2167="základní",J2167,0)</f>
        <v>1000000</v>
      </c>
      <c r="BF2167" s="117">
        <f>IF(N2167="snížená",J2167,0)</f>
        <v>0</v>
      </c>
      <c r="BG2167" s="117">
        <f>IF(N2167="zákl. přenesená",J2167,0)</f>
        <v>0</v>
      </c>
      <c r="BH2167" s="117">
        <f>IF(N2167="sníž. přenesená",J2167,0)</f>
        <v>0</v>
      </c>
      <c r="BI2167" s="117">
        <f>IF(N2167="nulová",J2167,0)</f>
        <v>0</v>
      </c>
      <c r="BJ2167" s="12" t="s">
        <v>77</v>
      </c>
      <c r="BK2167" s="117">
        <f>ROUND(I2167*H2167,2)</f>
        <v>1000000</v>
      </c>
      <c r="BL2167" s="12" t="s">
        <v>105</v>
      </c>
      <c r="BM2167" s="116" t="s">
        <v>3703</v>
      </c>
    </row>
    <row r="2168" spans="1:65" s="2" customFormat="1" ht="29.25">
      <c r="A2168" s="24"/>
      <c r="B2168" s="25"/>
      <c r="C2168" s="24"/>
      <c r="D2168" s="118" t="s">
        <v>108</v>
      </c>
      <c r="E2168" s="24"/>
      <c r="F2168" s="119" t="s">
        <v>3704</v>
      </c>
      <c r="G2168" s="24"/>
      <c r="H2168" s="24"/>
      <c r="I2168" s="24"/>
      <c r="J2168" s="24"/>
      <c r="K2168" s="24"/>
      <c r="L2168" s="25"/>
      <c r="M2168" s="120"/>
      <c r="N2168" s="121"/>
      <c r="O2168" s="45"/>
      <c r="P2168" s="45"/>
      <c r="Q2168" s="45"/>
      <c r="R2168" s="45"/>
      <c r="S2168" s="45"/>
      <c r="T2168" s="46"/>
      <c r="U2168" s="24"/>
      <c r="V2168" s="24"/>
      <c r="W2168" s="24"/>
      <c r="X2168" s="24"/>
      <c r="Y2168" s="24"/>
      <c r="Z2168" s="24"/>
      <c r="AA2168" s="24"/>
      <c r="AB2168" s="24"/>
      <c r="AC2168" s="24"/>
      <c r="AD2168" s="24"/>
      <c r="AE2168" s="24"/>
      <c r="AT2168" s="12" t="s">
        <v>108</v>
      </c>
      <c r="AU2168" s="12" t="s">
        <v>69</v>
      </c>
    </row>
    <row r="2169" spans="1:65" s="2" customFormat="1" ht="29.25">
      <c r="A2169" s="24"/>
      <c r="B2169" s="25"/>
      <c r="C2169" s="24"/>
      <c r="D2169" s="118" t="s">
        <v>110</v>
      </c>
      <c r="E2169" s="24"/>
      <c r="F2169" s="122" t="s">
        <v>3705</v>
      </c>
      <c r="G2169" s="24"/>
      <c r="H2169" s="24"/>
      <c r="I2169" s="24"/>
      <c r="J2169" s="24"/>
      <c r="K2169" s="24"/>
      <c r="L2169" s="25"/>
      <c r="M2169" s="120"/>
      <c r="N2169" s="121"/>
      <c r="O2169" s="45"/>
      <c r="P2169" s="45"/>
      <c r="Q2169" s="45"/>
      <c r="R2169" s="45"/>
      <c r="S2169" s="45"/>
      <c r="T2169" s="46"/>
      <c r="U2169" s="24"/>
      <c r="V2169" s="24"/>
      <c r="W2169" s="24"/>
      <c r="X2169" s="24"/>
      <c r="Y2169" s="24"/>
      <c r="Z2169" s="24"/>
      <c r="AA2169" s="24"/>
      <c r="AB2169" s="24"/>
      <c r="AC2169" s="24"/>
      <c r="AD2169" s="24"/>
      <c r="AE2169" s="24"/>
      <c r="AT2169" s="12" t="s">
        <v>110</v>
      </c>
      <c r="AU2169" s="12" t="s">
        <v>69</v>
      </c>
    </row>
    <row r="2170" spans="1:65" s="2" customFormat="1" ht="16.5" customHeight="1">
      <c r="A2170" s="24"/>
      <c r="B2170" s="105"/>
      <c r="C2170" s="106" t="s">
        <v>3706</v>
      </c>
      <c r="D2170" s="106" t="s">
        <v>100</v>
      </c>
      <c r="E2170" s="107" t="s">
        <v>3707</v>
      </c>
      <c r="F2170" s="108" t="s">
        <v>3708</v>
      </c>
      <c r="G2170" s="109" t="s">
        <v>628</v>
      </c>
      <c r="H2170" s="110">
        <v>50</v>
      </c>
      <c r="I2170" s="111">
        <v>101900</v>
      </c>
      <c r="J2170" s="111">
        <f>ROUND(I2170*H2170,2)</f>
        <v>5095000</v>
      </c>
      <c r="K2170" s="108" t="s">
        <v>104</v>
      </c>
      <c r="L2170" s="25"/>
      <c r="M2170" s="112" t="s">
        <v>3</v>
      </c>
      <c r="N2170" s="113" t="s">
        <v>40</v>
      </c>
      <c r="O2170" s="114">
        <v>0</v>
      </c>
      <c r="P2170" s="114">
        <f>O2170*H2170</f>
        <v>0</v>
      </c>
      <c r="Q2170" s="114">
        <v>0</v>
      </c>
      <c r="R2170" s="114">
        <f>Q2170*H2170</f>
        <v>0</v>
      </c>
      <c r="S2170" s="114">
        <v>0</v>
      </c>
      <c r="T2170" s="115">
        <f>S2170*H2170</f>
        <v>0</v>
      </c>
      <c r="U2170" s="24"/>
      <c r="V2170" s="24"/>
      <c r="W2170" s="24"/>
      <c r="X2170" s="24"/>
      <c r="Y2170" s="24"/>
      <c r="Z2170" s="24"/>
      <c r="AA2170" s="24"/>
      <c r="AB2170" s="24"/>
      <c r="AC2170" s="24"/>
      <c r="AD2170" s="24"/>
      <c r="AE2170" s="24"/>
      <c r="AR2170" s="116" t="s">
        <v>105</v>
      </c>
      <c r="AT2170" s="116" t="s">
        <v>100</v>
      </c>
      <c r="AU2170" s="116" t="s">
        <v>69</v>
      </c>
      <c r="AY2170" s="12" t="s">
        <v>106</v>
      </c>
      <c r="BE2170" s="117">
        <f>IF(N2170="základní",J2170,0)</f>
        <v>5095000</v>
      </c>
      <c r="BF2170" s="117">
        <f>IF(N2170="snížená",J2170,0)</f>
        <v>0</v>
      </c>
      <c r="BG2170" s="117">
        <f>IF(N2170="zákl. přenesená",J2170,0)</f>
        <v>0</v>
      </c>
      <c r="BH2170" s="117">
        <f>IF(N2170="sníž. přenesená",J2170,0)</f>
        <v>0</v>
      </c>
      <c r="BI2170" s="117">
        <f>IF(N2170="nulová",J2170,0)</f>
        <v>0</v>
      </c>
      <c r="BJ2170" s="12" t="s">
        <v>77</v>
      </c>
      <c r="BK2170" s="117">
        <f>ROUND(I2170*H2170,2)</f>
        <v>5095000</v>
      </c>
      <c r="BL2170" s="12" t="s">
        <v>105</v>
      </c>
      <c r="BM2170" s="116" t="s">
        <v>3709</v>
      </c>
    </row>
    <row r="2171" spans="1:65" s="2" customFormat="1" ht="29.25">
      <c r="A2171" s="24"/>
      <c r="B2171" s="25"/>
      <c r="C2171" s="24"/>
      <c r="D2171" s="118" t="s">
        <v>108</v>
      </c>
      <c r="E2171" s="24"/>
      <c r="F2171" s="119" t="s">
        <v>3710</v>
      </c>
      <c r="G2171" s="24"/>
      <c r="H2171" s="24"/>
      <c r="I2171" s="24"/>
      <c r="J2171" s="24"/>
      <c r="K2171" s="24"/>
      <c r="L2171" s="25"/>
      <c r="M2171" s="120"/>
      <c r="N2171" s="121"/>
      <c r="O2171" s="45"/>
      <c r="P2171" s="45"/>
      <c r="Q2171" s="45"/>
      <c r="R2171" s="45"/>
      <c r="S2171" s="45"/>
      <c r="T2171" s="46"/>
      <c r="U2171" s="24"/>
      <c r="V2171" s="24"/>
      <c r="W2171" s="24"/>
      <c r="X2171" s="24"/>
      <c r="Y2171" s="24"/>
      <c r="Z2171" s="24"/>
      <c r="AA2171" s="24"/>
      <c r="AB2171" s="24"/>
      <c r="AC2171" s="24"/>
      <c r="AD2171" s="24"/>
      <c r="AE2171" s="24"/>
      <c r="AT2171" s="12" t="s">
        <v>108</v>
      </c>
      <c r="AU2171" s="12" t="s">
        <v>69</v>
      </c>
    </row>
    <row r="2172" spans="1:65" s="2" customFormat="1" ht="29.25">
      <c r="A2172" s="24"/>
      <c r="B2172" s="25"/>
      <c r="C2172" s="24"/>
      <c r="D2172" s="118" t="s">
        <v>110</v>
      </c>
      <c r="E2172" s="24"/>
      <c r="F2172" s="122" t="s">
        <v>3705</v>
      </c>
      <c r="G2172" s="24"/>
      <c r="H2172" s="24"/>
      <c r="I2172" s="24"/>
      <c r="J2172" s="24"/>
      <c r="K2172" s="24"/>
      <c r="L2172" s="25"/>
      <c r="M2172" s="120"/>
      <c r="N2172" s="121"/>
      <c r="O2172" s="45"/>
      <c r="P2172" s="45"/>
      <c r="Q2172" s="45"/>
      <c r="R2172" s="45"/>
      <c r="S2172" s="45"/>
      <c r="T2172" s="46"/>
      <c r="U2172" s="24"/>
      <c r="V2172" s="24"/>
      <c r="W2172" s="24"/>
      <c r="X2172" s="24"/>
      <c r="Y2172" s="24"/>
      <c r="Z2172" s="24"/>
      <c r="AA2172" s="24"/>
      <c r="AB2172" s="24"/>
      <c r="AC2172" s="24"/>
      <c r="AD2172" s="24"/>
      <c r="AE2172" s="24"/>
      <c r="AT2172" s="12" t="s">
        <v>110</v>
      </c>
      <c r="AU2172" s="12" t="s">
        <v>69</v>
      </c>
    </row>
    <row r="2173" spans="1:65" s="2" customFormat="1" ht="16.5" customHeight="1">
      <c r="A2173" s="24"/>
      <c r="B2173" s="105"/>
      <c r="C2173" s="106" t="s">
        <v>3711</v>
      </c>
      <c r="D2173" s="106" t="s">
        <v>100</v>
      </c>
      <c r="E2173" s="107" t="s">
        <v>3712</v>
      </c>
      <c r="F2173" s="108" t="s">
        <v>3713</v>
      </c>
      <c r="G2173" s="109" t="s">
        <v>628</v>
      </c>
      <c r="H2173" s="110">
        <v>1</v>
      </c>
      <c r="I2173" s="111">
        <v>104800</v>
      </c>
      <c r="J2173" s="111">
        <f>ROUND(I2173*H2173,2)</f>
        <v>104800</v>
      </c>
      <c r="K2173" s="108" t="s">
        <v>104</v>
      </c>
      <c r="L2173" s="25"/>
      <c r="M2173" s="112" t="s">
        <v>3</v>
      </c>
      <c r="N2173" s="113" t="s">
        <v>40</v>
      </c>
      <c r="O2173" s="114">
        <v>0</v>
      </c>
      <c r="P2173" s="114">
        <f>O2173*H2173</f>
        <v>0</v>
      </c>
      <c r="Q2173" s="114">
        <v>0</v>
      </c>
      <c r="R2173" s="114">
        <f>Q2173*H2173</f>
        <v>0</v>
      </c>
      <c r="S2173" s="114">
        <v>0</v>
      </c>
      <c r="T2173" s="115">
        <f>S2173*H2173</f>
        <v>0</v>
      </c>
      <c r="U2173" s="24"/>
      <c r="V2173" s="24"/>
      <c r="W2173" s="24"/>
      <c r="X2173" s="24"/>
      <c r="Y2173" s="24"/>
      <c r="Z2173" s="24"/>
      <c r="AA2173" s="24"/>
      <c r="AB2173" s="24"/>
      <c r="AC2173" s="24"/>
      <c r="AD2173" s="24"/>
      <c r="AE2173" s="24"/>
      <c r="AR2173" s="116" t="s">
        <v>105</v>
      </c>
      <c r="AT2173" s="116" t="s">
        <v>100</v>
      </c>
      <c r="AU2173" s="116" t="s">
        <v>69</v>
      </c>
      <c r="AY2173" s="12" t="s">
        <v>106</v>
      </c>
      <c r="BE2173" s="117">
        <f>IF(N2173="základní",J2173,0)</f>
        <v>104800</v>
      </c>
      <c r="BF2173" s="117">
        <f>IF(N2173="snížená",J2173,0)</f>
        <v>0</v>
      </c>
      <c r="BG2173" s="117">
        <f>IF(N2173="zákl. přenesená",J2173,0)</f>
        <v>0</v>
      </c>
      <c r="BH2173" s="117">
        <f>IF(N2173="sníž. přenesená",J2173,0)</f>
        <v>0</v>
      </c>
      <c r="BI2173" s="117">
        <f>IF(N2173="nulová",J2173,0)</f>
        <v>0</v>
      </c>
      <c r="BJ2173" s="12" t="s">
        <v>77</v>
      </c>
      <c r="BK2173" s="117">
        <f>ROUND(I2173*H2173,2)</f>
        <v>104800</v>
      </c>
      <c r="BL2173" s="12" t="s">
        <v>105</v>
      </c>
      <c r="BM2173" s="116" t="s">
        <v>3714</v>
      </c>
    </row>
    <row r="2174" spans="1:65" s="2" customFormat="1" ht="29.25">
      <c r="A2174" s="24"/>
      <c r="B2174" s="25"/>
      <c r="C2174" s="24"/>
      <c r="D2174" s="118" t="s">
        <v>108</v>
      </c>
      <c r="E2174" s="24"/>
      <c r="F2174" s="119" t="s">
        <v>3715</v>
      </c>
      <c r="G2174" s="24"/>
      <c r="H2174" s="24"/>
      <c r="I2174" s="24"/>
      <c r="J2174" s="24"/>
      <c r="K2174" s="24"/>
      <c r="L2174" s="25"/>
      <c r="M2174" s="120"/>
      <c r="N2174" s="121"/>
      <c r="O2174" s="45"/>
      <c r="P2174" s="45"/>
      <c r="Q2174" s="45"/>
      <c r="R2174" s="45"/>
      <c r="S2174" s="45"/>
      <c r="T2174" s="46"/>
      <c r="U2174" s="24"/>
      <c r="V2174" s="24"/>
      <c r="W2174" s="24"/>
      <c r="X2174" s="24"/>
      <c r="Y2174" s="24"/>
      <c r="Z2174" s="24"/>
      <c r="AA2174" s="24"/>
      <c r="AB2174" s="24"/>
      <c r="AC2174" s="24"/>
      <c r="AD2174" s="24"/>
      <c r="AE2174" s="24"/>
      <c r="AT2174" s="12" t="s">
        <v>108</v>
      </c>
      <c r="AU2174" s="12" t="s">
        <v>69</v>
      </c>
    </row>
    <row r="2175" spans="1:65" s="2" customFormat="1" ht="29.25">
      <c r="A2175" s="24"/>
      <c r="B2175" s="25"/>
      <c r="C2175" s="24"/>
      <c r="D2175" s="118" t="s">
        <v>110</v>
      </c>
      <c r="E2175" s="24"/>
      <c r="F2175" s="122" t="s">
        <v>3705</v>
      </c>
      <c r="G2175" s="24"/>
      <c r="H2175" s="24"/>
      <c r="I2175" s="24"/>
      <c r="J2175" s="24"/>
      <c r="K2175" s="24"/>
      <c r="L2175" s="25"/>
      <c r="M2175" s="120"/>
      <c r="N2175" s="121"/>
      <c r="O2175" s="45"/>
      <c r="P2175" s="45"/>
      <c r="Q2175" s="45"/>
      <c r="R2175" s="45"/>
      <c r="S2175" s="45"/>
      <c r="T2175" s="46"/>
      <c r="U2175" s="24"/>
      <c r="V2175" s="24"/>
      <c r="W2175" s="24"/>
      <c r="X2175" s="24"/>
      <c r="Y2175" s="24"/>
      <c r="Z2175" s="24"/>
      <c r="AA2175" s="24"/>
      <c r="AB2175" s="24"/>
      <c r="AC2175" s="24"/>
      <c r="AD2175" s="24"/>
      <c r="AE2175" s="24"/>
      <c r="AT2175" s="12" t="s">
        <v>110</v>
      </c>
      <c r="AU2175" s="12" t="s">
        <v>69</v>
      </c>
    </row>
    <row r="2176" spans="1:65" s="2" customFormat="1" ht="16.5" customHeight="1">
      <c r="A2176" s="24"/>
      <c r="B2176" s="105"/>
      <c r="C2176" s="106" t="s">
        <v>3716</v>
      </c>
      <c r="D2176" s="106" t="s">
        <v>100</v>
      </c>
      <c r="E2176" s="107" t="s">
        <v>3717</v>
      </c>
      <c r="F2176" s="108" t="s">
        <v>3718</v>
      </c>
      <c r="G2176" s="109" t="s">
        <v>628</v>
      </c>
      <c r="H2176" s="110">
        <v>30</v>
      </c>
      <c r="I2176" s="111">
        <v>109900</v>
      </c>
      <c r="J2176" s="111">
        <f>ROUND(I2176*H2176,2)</f>
        <v>3297000</v>
      </c>
      <c r="K2176" s="108" t="s">
        <v>104</v>
      </c>
      <c r="L2176" s="25"/>
      <c r="M2176" s="112" t="s">
        <v>3</v>
      </c>
      <c r="N2176" s="113" t="s">
        <v>40</v>
      </c>
      <c r="O2176" s="114">
        <v>0</v>
      </c>
      <c r="P2176" s="114">
        <f>O2176*H2176</f>
        <v>0</v>
      </c>
      <c r="Q2176" s="114">
        <v>0</v>
      </c>
      <c r="R2176" s="114">
        <f>Q2176*H2176</f>
        <v>0</v>
      </c>
      <c r="S2176" s="114">
        <v>0</v>
      </c>
      <c r="T2176" s="115">
        <f>S2176*H2176</f>
        <v>0</v>
      </c>
      <c r="U2176" s="24"/>
      <c r="V2176" s="24"/>
      <c r="W2176" s="24"/>
      <c r="X2176" s="24"/>
      <c r="Y2176" s="24"/>
      <c r="Z2176" s="24"/>
      <c r="AA2176" s="24"/>
      <c r="AB2176" s="24"/>
      <c r="AC2176" s="24"/>
      <c r="AD2176" s="24"/>
      <c r="AE2176" s="24"/>
      <c r="AR2176" s="116" t="s">
        <v>105</v>
      </c>
      <c r="AT2176" s="116" t="s">
        <v>100</v>
      </c>
      <c r="AU2176" s="116" t="s">
        <v>69</v>
      </c>
      <c r="AY2176" s="12" t="s">
        <v>106</v>
      </c>
      <c r="BE2176" s="117">
        <f>IF(N2176="základní",J2176,0)</f>
        <v>3297000</v>
      </c>
      <c r="BF2176" s="117">
        <f>IF(N2176="snížená",J2176,0)</f>
        <v>0</v>
      </c>
      <c r="BG2176" s="117">
        <f>IF(N2176="zákl. přenesená",J2176,0)</f>
        <v>0</v>
      </c>
      <c r="BH2176" s="117">
        <f>IF(N2176="sníž. přenesená",J2176,0)</f>
        <v>0</v>
      </c>
      <c r="BI2176" s="117">
        <f>IF(N2176="nulová",J2176,0)</f>
        <v>0</v>
      </c>
      <c r="BJ2176" s="12" t="s">
        <v>77</v>
      </c>
      <c r="BK2176" s="117">
        <f>ROUND(I2176*H2176,2)</f>
        <v>3297000</v>
      </c>
      <c r="BL2176" s="12" t="s">
        <v>105</v>
      </c>
      <c r="BM2176" s="116" t="s">
        <v>3719</v>
      </c>
    </row>
    <row r="2177" spans="1:65" s="2" customFormat="1" ht="29.25">
      <c r="A2177" s="24"/>
      <c r="B2177" s="25"/>
      <c r="C2177" s="24"/>
      <c r="D2177" s="118" t="s">
        <v>108</v>
      </c>
      <c r="E2177" s="24"/>
      <c r="F2177" s="119" t="s">
        <v>3720</v>
      </c>
      <c r="G2177" s="24"/>
      <c r="H2177" s="24"/>
      <c r="I2177" s="24"/>
      <c r="J2177" s="24"/>
      <c r="K2177" s="24"/>
      <c r="L2177" s="25"/>
      <c r="M2177" s="120"/>
      <c r="N2177" s="121"/>
      <c r="O2177" s="45"/>
      <c r="P2177" s="45"/>
      <c r="Q2177" s="45"/>
      <c r="R2177" s="45"/>
      <c r="S2177" s="45"/>
      <c r="T2177" s="46"/>
      <c r="U2177" s="24"/>
      <c r="V2177" s="24"/>
      <c r="W2177" s="24"/>
      <c r="X2177" s="24"/>
      <c r="Y2177" s="24"/>
      <c r="Z2177" s="24"/>
      <c r="AA2177" s="24"/>
      <c r="AB2177" s="24"/>
      <c r="AC2177" s="24"/>
      <c r="AD2177" s="24"/>
      <c r="AE2177" s="24"/>
      <c r="AT2177" s="12" t="s">
        <v>108</v>
      </c>
      <c r="AU2177" s="12" t="s">
        <v>69</v>
      </c>
    </row>
    <row r="2178" spans="1:65" s="2" customFormat="1" ht="29.25">
      <c r="A2178" s="24"/>
      <c r="B2178" s="25"/>
      <c r="C2178" s="24"/>
      <c r="D2178" s="118" t="s">
        <v>110</v>
      </c>
      <c r="E2178" s="24"/>
      <c r="F2178" s="122" t="s">
        <v>3721</v>
      </c>
      <c r="G2178" s="24"/>
      <c r="H2178" s="24"/>
      <c r="I2178" s="24"/>
      <c r="J2178" s="24"/>
      <c r="K2178" s="24"/>
      <c r="L2178" s="25"/>
      <c r="M2178" s="120"/>
      <c r="N2178" s="121"/>
      <c r="O2178" s="45"/>
      <c r="P2178" s="45"/>
      <c r="Q2178" s="45"/>
      <c r="R2178" s="45"/>
      <c r="S2178" s="45"/>
      <c r="T2178" s="46"/>
      <c r="U2178" s="24"/>
      <c r="V2178" s="24"/>
      <c r="W2178" s="24"/>
      <c r="X2178" s="24"/>
      <c r="Y2178" s="24"/>
      <c r="Z2178" s="24"/>
      <c r="AA2178" s="24"/>
      <c r="AB2178" s="24"/>
      <c r="AC2178" s="24"/>
      <c r="AD2178" s="24"/>
      <c r="AE2178" s="24"/>
      <c r="AT2178" s="12" t="s">
        <v>110</v>
      </c>
      <c r="AU2178" s="12" t="s">
        <v>69</v>
      </c>
    </row>
    <row r="2179" spans="1:65" s="2" customFormat="1" ht="16.5" customHeight="1">
      <c r="A2179" s="24"/>
      <c r="B2179" s="105"/>
      <c r="C2179" s="106" t="s">
        <v>3722</v>
      </c>
      <c r="D2179" s="106" t="s">
        <v>100</v>
      </c>
      <c r="E2179" s="107" t="s">
        <v>3723</v>
      </c>
      <c r="F2179" s="108" t="s">
        <v>3724</v>
      </c>
      <c r="G2179" s="109" t="s">
        <v>628</v>
      </c>
      <c r="H2179" s="110">
        <v>100</v>
      </c>
      <c r="I2179" s="111">
        <v>112100</v>
      </c>
      <c r="J2179" s="111">
        <f>ROUND(I2179*H2179,2)</f>
        <v>11210000</v>
      </c>
      <c r="K2179" s="108" t="s">
        <v>104</v>
      </c>
      <c r="L2179" s="25"/>
      <c r="M2179" s="112" t="s">
        <v>3</v>
      </c>
      <c r="N2179" s="113" t="s">
        <v>40</v>
      </c>
      <c r="O2179" s="114">
        <v>0</v>
      </c>
      <c r="P2179" s="114">
        <f>O2179*H2179</f>
        <v>0</v>
      </c>
      <c r="Q2179" s="114">
        <v>0</v>
      </c>
      <c r="R2179" s="114">
        <f>Q2179*H2179</f>
        <v>0</v>
      </c>
      <c r="S2179" s="114">
        <v>0</v>
      </c>
      <c r="T2179" s="115">
        <f>S2179*H2179</f>
        <v>0</v>
      </c>
      <c r="U2179" s="24"/>
      <c r="V2179" s="24"/>
      <c r="W2179" s="24"/>
      <c r="X2179" s="24"/>
      <c r="Y2179" s="24"/>
      <c r="Z2179" s="24"/>
      <c r="AA2179" s="24"/>
      <c r="AB2179" s="24"/>
      <c r="AC2179" s="24"/>
      <c r="AD2179" s="24"/>
      <c r="AE2179" s="24"/>
      <c r="AR2179" s="116" t="s">
        <v>105</v>
      </c>
      <c r="AT2179" s="116" t="s">
        <v>100</v>
      </c>
      <c r="AU2179" s="116" t="s">
        <v>69</v>
      </c>
      <c r="AY2179" s="12" t="s">
        <v>106</v>
      </c>
      <c r="BE2179" s="117">
        <f>IF(N2179="základní",J2179,0)</f>
        <v>11210000</v>
      </c>
      <c r="BF2179" s="117">
        <f>IF(N2179="snížená",J2179,0)</f>
        <v>0</v>
      </c>
      <c r="BG2179" s="117">
        <f>IF(N2179="zákl. přenesená",J2179,0)</f>
        <v>0</v>
      </c>
      <c r="BH2179" s="117">
        <f>IF(N2179="sníž. přenesená",J2179,0)</f>
        <v>0</v>
      </c>
      <c r="BI2179" s="117">
        <f>IF(N2179="nulová",J2179,0)</f>
        <v>0</v>
      </c>
      <c r="BJ2179" s="12" t="s">
        <v>77</v>
      </c>
      <c r="BK2179" s="117">
        <f>ROUND(I2179*H2179,2)</f>
        <v>11210000</v>
      </c>
      <c r="BL2179" s="12" t="s">
        <v>105</v>
      </c>
      <c r="BM2179" s="116" t="s">
        <v>3725</v>
      </c>
    </row>
    <row r="2180" spans="1:65" s="2" customFormat="1" ht="29.25">
      <c r="A2180" s="24"/>
      <c r="B2180" s="25"/>
      <c r="C2180" s="24"/>
      <c r="D2180" s="118" t="s">
        <v>108</v>
      </c>
      <c r="E2180" s="24"/>
      <c r="F2180" s="119" t="s">
        <v>3726</v>
      </c>
      <c r="G2180" s="24"/>
      <c r="H2180" s="24"/>
      <c r="I2180" s="24"/>
      <c r="J2180" s="24"/>
      <c r="K2180" s="24"/>
      <c r="L2180" s="25"/>
      <c r="M2180" s="120"/>
      <c r="N2180" s="121"/>
      <c r="O2180" s="45"/>
      <c r="P2180" s="45"/>
      <c r="Q2180" s="45"/>
      <c r="R2180" s="45"/>
      <c r="S2180" s="45"/>
      <c r="T2180" s="46"/>
      <c r="U2180" s="24"/>
      <c r="V2180" s="24"/>
      <c r="W2180" s="24"/>
      <c r="X2180" s="24"/>
      <c r="Y2180" s="24"/>
      <c r="Z2180" s="24"/>
      <c r="AA2180" s="24"/>
      <c r="AB2180" s="24"/>
      <c r="AC2180" s="24"/>
      <c r="AD2180" s="24"/>
      <c r="AE2180" s="24"/>
      <c r="AT2180" s="12" t="s">
        <v>108</v>
      </c>
      <c r="AU2180" s="12" t="s">
        <v>69</v>
      </c>
    </row>
    <row r="2181" spans="1:65" s="2" customFormat="1" ht="29.25">
      <c r="A2181" s="24"/>
      <c r="B2181" s="25"/>
      <c r="C2181" s="24"/>
      <c r="D2181" s="118" t="s">
        <v>110</v>
      </c>
      <c r="E2181" s="24"/>
      <c r="F2181" s="122" t="s">
        <v>3721</v>
      </c>
      <c r="G2181" s="24"/>
      <c r="H2181" s="24"/>
      <c r="I2181" s="24"/>
      <c r="J2181" s="24"/>
      <c r="K2181" s="24"/>
      <c r="L2181" s="25"/>
      <c r="M2181" s="120"/>
      <c r="N2181" s="121"/>
      <c r="O2181" s="45"/>
      <c r="P2181" s="45"/>
      <c r="Q2181" s="45"/>
      <c r="R2181" s="45"/>
      <c r="S2181" s="45"/>
      <c r="T2181" s="46"/>
      <c r="U2181" s="24"/>
      <c r="V2181" s="24"/>
      <c r="W2181" s="24"/>
      <c r="X2181" s="24"/>
      <c r="Y2181" s="24"/>
      <c r="Z2181" s="24"/>
      <c r="AA2181" s="24"/>
      <c r="AB2181" s="24"/>
      <c r="AC2181" s="24"/>
      <c r="AD2181" s="24"/>
      <c r="AE2181" s="24"/>
      <c r="AT2181" s="12" t="s">
        <v>110</v>
      </c>
      <c r="AU2181" s="12" t="s">
        <v>69</v>
      </c>
    </row>
    <row r="2182" spans="1:65" s="2" customFormat="1" ht="16.5" customHeight="1">
      <c r="A2182" s="24"/>
      <c r="B2182" s="105"/>
      <c r="C2182" s="106" t="s">
        <v>3727</v>
      </c>
      <c r="D2182" s="106" t="s">
        <v>100</v>
      </c>
      <c r="E2182" s="107" t="s">
        <v>3728</v>
      </c>
      <c r="F2182" s="108" t="s">
        <v>3729</v>
      </c>
      <c r="G2182" s="109" t="s">
        <v>628</v>
      </c>
      <c r="H2182" s="110">
        <v>3</v>
      </c>
      <c r="I2182" s="111">
        <v>115500</v>
      </c>
      <c r="J2182" s="111">
        <f>ROUND(I2182*H2182,2)</f>
        <v>346500</v>
      </c>
      <c r="K2182" s="108" t="s">
        <v>104</v>
      </c>
      <c r="L2182" s="25"/>
      <c r="M2182" s="112" t="s">
        <v>3</v>
      </c>
      <c r="N2182" s="113" t="s">
        <v>40</v>
      </c>
      <c r="O2182" s="114">
        <v>0</v>
      </c>
      <c r="P2182" s="114">
        <f>O2182*H2182</f>
        <v>0</v>
      </c>
      <c r="Q2182" s="114">
        <v>0</v>
      </c>
      <c r="R2182" s="114">
        <f>Q2182*H2182</f>
        <v>0</v>
      </c>
      <c r="S2182" s="114">
        <v>0</v>
      </c>
      <c r="T2182" s="115">
        <f>S2182*H2182</f>
        <v>0</v>
      </c>
      <c r="U2182" s="24"/>
      <c r="V2182" s="24"/>
      <c r="W2182" s="24"/>
      <c r="X2182" s="24"/>
      <c r="Y2182" s="24"/>
      <c r="Z2182" s="24"/>
      <c r="AA2182" s="24"/>
      <c r="AB2182" s="24"/>
      <c r="AC2182" s="24"/>
      <c r="AD2182" s="24"/>
      <c r="AE2182" s="24"/>
      <c r="AR2182" s="116" t="s">
        <v>105</v>
      </c>
      <c r="AT2182" s="116" t="s">
        <v>100</v>
      </c>
      <c r="AU2182" s="116" t="s">
        <v>69</v>
      </c>
      <c r="AY2182" s="12" t="s">
        <v>106</v>
      </c>
      <c r="BE2182" s="117">
        <f>IF(N2182="základní",J2182,0)</f>
        <v>346500</v>
      </c>
      <c r="BF2182" s="117">
        <f>IF(N2182="snížená",J2182,0)</f>
        <v>0</v>
      </c>
      <c r="BG2182" s="117">
        <f>IF(N2182="zákl. přenesená",J2182,0)</f>
        <v>0</v>
      </c>
      <c r="BH2182" s="117">
        <f>IF(N2182="sníž. přenesená",J2182,0)</f>
        <v>0</v>
      </c>
      <c r="BI2182" s="117">
        <f>IF(N2182="nulová",J2182,0)</f>
        <v>0</v>
      </c>
      <c r="BJ2182" s="12" t="s">
        <v>77</v>
      </c>
      <c r="BK2182" s="117">
        <f>ROUND(I2182*H2182,2)</f>
        <v>346500</v>
      </c>
      <c r="BL2182" s="12" t="s">
        <v>105</v>
      </c>
      <c r="BM2182" s="116" t="s">
        <v>3730</v>
      </c>
    </row>
    <row r="2183" spans="1:65" s="2" customFormat="1" ht="29.25">
      <c r="A2183" s="24"/>
      <c r="B2183" s="25"/>
      <c r="C2183" s="24"/>
      <c r="D2183" s="118" t="s">
        <v>108</v>
      </c>
      <c r="E2183" s="24"/>
      <c r="F2183" s="119" t="s">
        <v>3731</v>
      </c>
      <c r="G2183" s="24"/>
      <c r="H2183" s="24"/>
      <c r="I2183" s="24"/>
      <c r="J2183" s="24"/>
      <c r="K2183" s="24"/>
      <c r="L2183" s="25"/>
      <c r="M2183" s="120"/>
      <c r="N2183" s="121"/>
      <c r="O2183" s="45"/>
      <c r="P2183" s="45"/>
      <c r="Q2183" s="45"/>
      <c r="R2183" s="45"/>
      <c r="S2183" s="45"/>
      <c r="T2183" s="46"/>
      <c r="U2183" s="24"/>
      <c r="V2183" s="24"/>
      <c r="W2183" s="24"/>
      <c r="X2183" s="24"/>
      <c r="Y2183" s="24"/>
      <c r="Z2183" s="24"/>
      <c r="AA2183" s="24"/>
      <c r="AB2183" s="24"/>
      <c r="AC2183" s="24"/>
      <c r="AD2183" s="24"/>
      <c r="AE2183" s="24"/>
      <c r="AT2183" s="12" t="s">
        <v>108</v>
      </c>
      <c r="AU2183" s="12" t="s">
        <v>69</v>
      </c>
    </row>
    <row r="2184" spans="1:65" s="2" customFormat="1" ht="29.25">
      <c r="A2184" s="24"/>
      <c r="B2184" s="25"/>
      <c r="C2184" s="24"/>
      <c r="D2184" s="118" t="s">
        <v>110</v>
      </c>
      <c r="E2184" s="24"/>
      <c r="F2184" s="122" t="s">
        <v>3721</v>
      </c>
      <c r="G2184" s="24"/>
      <c r="H2184" s="24"/>
      <c r="I2184" s="24"/>
      <c r="J2184" s="24"/>
      <c r="K2184" s="24"/>
      <c r="L2184" s="25"/>
      <c r="M2184" s="120"/>
      <c r="N2184" s="121"/>
      <c r="O2184" s="45"/>
      <c r="P2184" s="45"/>
      <c r="Q2184" s="45"/>
      <c r="R2184" s="45"/>
      <c r="S2184" s="45"/>
      <c r="T2184" s="46"/>
      <c r="U2184" s="24"/>
      <c r="V2184" s="24"/>
      <c r="W2184" s="24"/>
      <c r="X2184" s="24"/>
      <c r="Y2184" s="24"/>
      <c r="Z2184" s="24"/>
      <c r="AA2184" s="24"/>
      <c r="AB2184" s="24"/>
      <c r="AC2184" s="24"/>
      <c r="AD2184" s="24"/>
      <c r="AE2184" s="24"/>
      <c r="AT2184" s="12" t="s">
        <v>110</v>
      </c>
      <c r="AU2184" s="12" t="s">
        <v>69</v>
      </c>
    </row>
    <row r="2185" spans="1:65" s="2" customFormat="1" ht="16.5" customHeight="1">
      <c r="A2185" s="24"/>
      <c r="B2185" s="105"/>
      <c r="C2185" s="106" t="s">
        <v>3732</v>
      </c>
      <c r="D2185" s="106" t="s">
        <v>100</v>
      </c>
      <c r="E2185" s="107" t="s">
        <v>3733</v>
      </c>
      <c r="F2185" s="108" t="s">
        <v>3734</v>
      </c>
      <c r="G2185" s="109" t="s">
        <v>163</v>
      </c>
      <c r="H2185" s="110">
        <v>500</v>
      </c>
      <c r="I2185" s="111">
        <v>559</v>
      </c>
      <c r="J2185" s="111">
        <f>ROUND(I2185*H2185,2)</f>
        <v>279500</v>
      </c>
      <c r="K2185" s="108" t="s">
        <v>104</v>
      </c>
      <c r="L2185" s="25"/>
      <c r="M2185" s="112" t="s">
        <v>3</v>
      </c>
      <c r="N2185" s="113" t="s">
        <v>40</v>
      </c>
      <c r="O2185" s="114">
        <v>0</v>
      </c>
      <c r="P2185" s="114">
        <f>O2185*H2185</f>
        <v>0</v>
      </c>
      <c r="Q2185" s="114">
        <v>0</v>
      </c>
      <c r="R2185" s="114">
        <f>Q2185*H2185</f>
        <v>0</v>
      </c>
      <c r="S2185" s="114">
        <v>0</v>
      </c>
      <c r="T2185" s="115">
        <f>S2185*H2185</f>
        <v>0</v>
      </c>
      <c r="U2185" s="24"/>
      <c r="V2185" s="24"/>
      <c r="W2185" s="24"/>
      <c r="X2185" s="24"/>
      <c r="Y2185" s="24"/>
      <c r="Z2185" s="24"/>
      <c r="AA2185" s="24"/>
      <c r="AB2185" s="24"/>
      <c r="AC2185" s="24"/>
      <c r="AD2185" s="24"/>
      <c r="AE2185" s="24"/>
      <c r="AR2185" s="116" t="s">
        <v>105</v>
      </c>
      <c r="AT2185" s="116" t="s">
        <v>100</v>
      </c>
      <c r="AU2185" s="116" t="s">
        <v>69</v>
      </c>
      <c r="AY2185" s="12" t="s">
        <v>106</v>
      </c>
      <c r="BE2185" s="117">
        <f>IF(N2185="základní",J2185,0)</f>
        <v>279500</v>
      </c>
      <c r="BF2185" s="117">
        <f>IF(N2185="snížená",J2185,0)</f>
        <v>0</v>
      </c>
      <c r="BG2185" s="117">
        <f>IF(N2185="zákl. přenesená",J2185,0)</f>
        <v>0</v>
      </c>
      <c r="BH2185" s="117">
        <f>IF(N2185="sníž. přenesená",J2185,0)</f>
        <v>0</v>
      </c>
      <c r="BI2185" s="117">
        <f>IF(N2185="nulová",J2185,0)</f>
        <v>0</v>
      </c>
      <c r="BJ2185" s="12" t="s">
        <v>77</v>
      </c>
      <c r="BK2185" s="117">
        <f>ROUND(I2185*H2185,2)</f>
        <v>279500</v>
      </c>
      <c r="BL2185" s="12" t="s">
        <v>105</v>
      </c>
      <c r="BM2185" s="116" t="s">
        <v>3735</v>
      </c>
    </row>
    <row r="2186" spans="1:65" s="2" customFormat="1" ht="29.25">
      <c r="A2186" s="24"/>
      <c r="B2186" s="25"/>
      <c r="C2186" s="24"/>
      <c r="D2186" s="118" t="s">
        <v>108</v>
      </c>
      <c r="E2186" s="24"/>
      <c r="F2186" s="119" t="s">
        <v>3736</v>
      </c>
      <c r="G2186" s="24"/>
      <c r="H2186" s="24"/>
      <c r="I2186" s="24"/>
      <c r="J2186" s="24"/>
      <c r="K2186" s="24"/>
      <c r="L2186" s="25"/>
      <c r="M2186" s="120"/>
      <c r="N2186" s="121"/>
      <c r="O2186" s="45"/>
      <c r="P2186" s="45"/>
      <c r="Q2186" s="45"/>
      <c r="R2186" s="45"/>
      <c r="S2186" s="45"/>
      <c r="T2186" s="46"/>
      <c r="U2186" s="24"/>
      <c r="V2186" s="24"/>
      <c r="W2186" s="24"/>
      <c r="X2186" s="24"/>
      <c r="Y2186" s="24"/>
      <c r="Z2186" s="24"/>
      <c r="AA2186" s="24"/>
      <c r="AB2186" s="24"/>
      <c r="AC2186" s="24"/>
      <c r="AD2186" s="24"/>
      <c r="AE2186" s="24"/>
      <c r="AT2186" s="12" t="s">
        <v>108</v>
      </c>
      <c r="AU2186" s="12" t="s">
        <v>69</v>
      </c>
    </row>
    <row r="2187" spans="1:65" s="2" customFormat="1" ht="29.25">
      <c r="A2187" s="24"/>
      <c r="B2187" s="25"/>
      <c r="C2187" s="24"/>
      <c r="D2187" s="118" t="s">
        <v>110</v>
      </c>
      <c r="E2187" s="24"/>
      <c r="F2187" s="122" t="s">
        <v>3673</v>
      </c>
      <c r="G2187" s="24"/>
      <c r="H2187" s="24"/>
      <c r="I2187" s="24"/>
      <c r="J2187" s="24"/>
      <c r="K2187" s="24"/>
      <c r="L2187" s="25"/>
      <c r="M2187" s="120"/>
      <c r="N2187" s="121"/>
      <c r="O2187" s="45"/>
      <c r="P2187" s="45"/>
      <c r="Q2187" s="45"/>
      <c r="R2187" s="45"/>
      <c r="S2187" s="45"/>
      <c r="T2187" s="46"/>
      <c r="U2187" s="24"/>
      <c r="V2187" s="24"/>
      <c r="W2187" s="24"/>
      <c r="X2187" s="24"/>
      <c r="Y2187" s="24"/>
      <c r="Z2187" s="24"/>
      <c r="AA2187" s="24"/>
      <c r="AB2187" s="24"/>
      <c r="AC2187" s="24"/>
      <c r="AD2187" s="24"/>
      <c r="AE2187" s="24"/>
      <c r="AT2187" s="12" t="s">
        <v>110</v>
      </c>
      <c r="AU2187" s="12" t="s">
        <v>69</v>
      </c>
    </row>
    <row r="2188" spans="1:65" s="2" customFormat="1" ht="16.5" customHeight="1">
      <c r="A2188" s="24"/>
      <c r="B2188" s="105"/>
      <c r="C2188" s="106" t="s">
        <v>3737</v>
      </c>
      <c r="D2188" s="106" t="s">
        <v>100</v>
      </c>
      <c r="E2188" s="107" t="s">
        <v>3738</v>
      </c>
      <c r="F2188" s="108" t="s">
        <v>3739</v>
      </c>
      <c r="G2188" s="109" t="s">
        <v>163</v>
      </c>
      <c r="H2188" s="110">
        <v>200</v>
      </c>
      <c r="I2188" s="111">
        <v>570</v>
      </c>
      <c r="J2188" s="111">
        <f>ROUND(I2188*H2188,2)</f>
        <v>114000</v>
      </c>
      <c r="K2188" s="108" t="s">
        <v>104</v>
      </c>
      <c r="L2188" s="25"/>
      <c r="M2188" s="112" t="s">
        <v>3</v>
      </c>
      <c r="N2188" s="113" t="s">
        <v>40</v>
      </c>
      <c r="O2188" s="114">
        <v>0</v>
      </c>
      <c r="P2188" s="114">
        <f>O2188*H2188</f>
        <v>0</v>
      </c>
      <c r="Q2188" s="114">
        <v>0</v>
      </c>
      <c r="R2188" s="114">
        <f>Q2188*H2188</f>
        <v>0</v>
      </c>
      <c r="S2188" s="114">
        <v>0</v>
      </c>
      <c r="T2188" s="115">
        <f>S2188*H2188</f>
        <v>0</v>
      </c>
      <c r="U2188" s="24"/>
      <c r="V2188" s="24"/>
      <c r="W2188" s="24"/>
      <c r="X2188" s="24"/>
      <c r="Y2188" s="24"/>
      <c r="Z2188" s="24"/>
      <c r="AA2188" s="24"/>
      <c r="AB2188" s="24"/>
      <c r="AC2188" s="24"/>
      <c r="AD2188" s="24"/>
      <c r="AE2188" s="24"/>
      <c r="AR2188" s="116" t="s">
        <v>105</v>
      </c>
      <c r="AT2188" s="116" t="s">
        <v>100</v>
      </c>
      <c r="AU2188" s="116" t="s">
        <v>69</v>
      </c>
      <c r="AY2188" s="12" t="s">
        <v>106</v>
      </c>
      <c r="BE2188" s="117">
        <f>IF(N2188="základní",J2188,0)</f>
        <v>114000</v>
      </c>
      <c r="BF2188" s="117">
        <f>IF(N2188="snížená",J2188,0)</f>
        <v>0</v>
      </c>
      <c r="BG2188" s="117">
        <f>IF(N2188="zákl. přenesená",J2188,0)</f>
        <v>0</v>
      </c>
      <c r="BH2188" s="117">
        <f>IF(N2188="sníž. přenesená",J2188,0)</f>
        <v>0</v>
      </c>
      <c r="BI2188" s="117">
        <f>IF(N2188="nulová",J2188,0)</f>
        <v>0</v>
      </c>
      <c r="BJ2188" s="12" t="s">
        <v>77</v>
      </c>
      <c r="BK2188" s="117">
        <f>ROUND(I2188*H2188,2)</f>
        <v>114000</v>
      </c>
      <c r="BL2188" s="12" t="s">
        <v>105</v>
      </c>
      <c r="BM2188" s="116" t="s">
        <v>3740</v>
      </c>
    </row>
    <row r="2189" spans="1:65" s="2" customFormat="1" ht="19.5">
      <c r="A2189" s="24"/>
      <c r="B2189" s="25"/>
      <c r="C2189" s="24"/>
      <c r="D2189" s="118" t="s">
        <v>108</v>
      </c>
      <c r="E2189" s="24"/>
      <c r="F2189" s="119" t="s">
        <v>3741</v>
      </c>
      <c r="G2189" s="24"/>
      <c r="H2189" s="24"/>
      <c r="I2189" s="24"/>
      <c r="J2189" s="24"/>
      <c r="K2189" s="24"/>
      <c r="L2189" s="25"/>
      <c r="M2189" s="120"/>
      <c r="N2189" s="121"/>
      <c r="O2189" s="45"/>
      <c r="P2189" s="45"/>
      <c r="Q2189" s="45"/>
      <c r="R2189" s="45"/>
      <c r="S2189" s="45"/>
      <c r="T2189" s="46"/>
      <c r="U2189" s="24"/>
      <c r="V2189" s="24"/>
      <c r="W2189" s="24"/>
      <c r="X2189" s="24"/>
      <c r="Y2189" s="24"/>
      <c r="Z2189" s="24"/>
      <c r="AA2189" s="24"/>
      <c r="AB2189" s="24"/>
      <c r="AC2189" s="24"/>
      <c r="AD2189" s="24"/>
      <c r="AE2189" s="24"/>
      <c r="AT2189" s="12" t="s">
        <v>108</v>
      </c>
      <c r="AU2189" s="12" t="s">
        <v>69</v>
      </c>
    </row>
    <row r="2190" spans="1:65" s="2" customFormat="1" ht="29.25">
      <c r="A2190" s="24"/>
      <c r="B2190" s="25"/>
      <c r="C2190" s="24"/>
      <c r="D2190" s="118" t="s">
        <v>110</v>
      </c>
      <c r="E2190" s="24"/>
      <c r="F2190" s="122" t="s">
        <v>3673</v>
      </c>
      <c r="G2190" s="24"/>
      <c r="H2190" s="24"/>
      <c r="I2190" s="24"/>
      <c r="J2190" s="24"/>
      <c r="K2190" s="24"/>
      <c r="L2190" s="25"/>
      <c r="M2190" s="120"/>
      <c r="N2190" s="121"/>
      <c r="O2190" s="45"/>
      <c r="P2190" s="45"/>
      <c r="Q2190" s="45"/>
      <c r="R2190" s="45"/>
      <c r="S2190" s="45"/>
      <c r="T2190" s="46"/>
      <c r="U2190" s="24"/>
      <c r="V2190" s="24"/>
      <c r="W2190" s="24"/>
      <c r="X2190" s="24"/>
      <c r="Y2190" s="24"/>
      <c r="Z2190" s="24"/>
      <c r="AA2190" s="24"/>
      <c r="AB2190" s="24"/>
      <c r="AC2190" s="24"/>
      <c r="AD2190" s="24"/>
      <c r="AE2190" s="24"/>
      <c r="AT2190" s="12" t="s">
        <v>110</v>
      </c>
      <c r="AU2190" s="12" t="s">
        <v>69</v>
      </c>
    </row>
    <row r="2191" spans="1:65" s="2" customFormat="1" ht="16.5" customHeight="1">
      <c r="A2191" s="24"/>
      <c r="B2191" s="105"/>
      <c r="C2191" s="106" t="s">
        <v>3742</v>
      </c>
      <c r="D2191" s="106" t="s">
        <v>100</v>
      </c>
      <c r="E2191" s="107" t="s">
        <v>3743</v>
      </c>
      <c r="F2191" s="108" t="s">
        <v>3744</v>
      </c>
      <c r="G2191" s="109" t="s">
        <v>163</v>
      </c>
      <c r="H2191" s="110">
        <v>500</v>
      </c>
      <c r="I2191" s="111">
        <v>372</v>
      </c>
      <c r="J2191" s="111">
        <f>ROUND(I2191*H2191,2)</f>
        <v>186000</v>
      </c>
      <c r="K2191" s="108" t="s">
        <v>104</v>
      </c>
      <c r="L2191" s="25"/>
      <c r="M2191" s="112" t="s">
        <v>3</v>
      </c>
      <c r="N2191" s="113" t="s">
        <v>40</v>
      </c>
      <c r="O2191" s="114">
        <v>0</v>
      </c>
      <c r="P2191" s="114">
        <f>O2191*H2191</f>
        <v>0</v>
      </c>
      <c r="Q2191" s="114">
        <v>0</v>
      </c>
      <c r="R2191" s="114">
        <f>Q2191*H2191</f>
        <v>0</v>
      </c>
      <c r="S2191" s="114">
        <v>0</v>
      </c>
      <c r="T2191" s="115">
        <f>S2191*H2191</f>
        <v>0</v>
      </c>
      <c r="U2191" s="24"/>
      <c r="V2191" s="24"/>
      <c r="W2191" s="24"/>
      <c r="X2191" s="24"/>
      <c r="Y2191" s="24"/>
      <c r="Z2191" s="24"/>
      <c r="AA2191" s="24"/>
      <c r="AB2191" s="24"/>
      <c r="AC2191" s="24"/>
      <c r="AD2191" s="24"/>
      <c r="AE2191" s="24"/>
      <c r="AR2191" s="116" t="s">
        <v>105</v>
      </c>
      <c r="AT2191" s="116" t="s">
        <v>100</v>
      </c>
      <c r="AU2191" s="116" t="s">
        <v>69</v>
      </c>
      <c r="AY2191" s="12" t="s">
        <v>106</v>
      </c>
      <c r="BE2191" s="117">
        <f>IF(N2191="základní",J2191,0)</f>
        <v>186000</v>
      </c>
      <c r="BF2191" s="117">
        <f>IF(N2191="snížená",J2191,0)</f>
        <v>0</v>
      </c>
      <c r="BG2191" s="117">
        <f>IF(N2191="zákl. přenesená",J2191,0)</f>
        <v>0</v>
      </c>
      <c r="BH2191" s="117">
        <f>IF(N2191="sníž. přenesená",J2191,0)</f>
        <v>0</v>
      </c>
      <c r="BI2191" s="117">
        <f>IF(N2191="nulová",J2191,0)</f>
        <v>0</v>
      </c>
      <c r="BJ2191" s="12" t="s">
        <v>77</v>
      </c>
      <c r="BK2191" s="117">
        <f>ROUND(I2191*H2191,2)</f>
        <v>186000</v>
      </c>
      <c r="BL2191" s="12" t="s">
        <v>105</v>
      </c>
      <c r="BM2191" s="116" t="s">
        <v>3745</v>
      </c>
    </row>
    <row r="2192" spans="1:65" s="2" customFormat="1" ht="29.25">
      <c r="A2192" s="24"/>
      <c r="B2192" s="25"/>
      <c r="C2192" s="24"/>
      <c r="D2192" s="118" t="s">
        <v>108</v>
      </c>
      <c r="E2192" s="24"/>
      <c r="F2192" s="119" t="s">
        <v>3746</v>
      </c>
      <c r="G2192" s="24"/>
      <c r="H2192" s="24"/>
      <c r="I2192" s="24"/>
      <c r="J2192" s="24"/>
      <c r="K2192" s="24"/>
      <c r="L2192" s="25"/>
      <c r="M2192" s="120"/>
      <c r="N2192" s="121"/>
      <c r="O2192" s="45"/>
      <c r="P2192" s="45"/>
      <c r="Q2192" s="45"/>
      <c r="R2192" s="45"/>
      <c r="S2192" s="45"/>
      <c r="T2192" s="46"/>
      <c r="U2192" s="24"/>
      <c r="V2192" s="24"/>
      <c r="W2192" s="24"/>
      <c r="X2192" s="24"/>
      <c r="Y2192" s="24"/>
      <c r="Z2192" s="24"/>
      <c r="AA2192" s="24"/>
      <c r="AB2192" s="24"/>
      <c r="AC2192" s="24"/>
      <c r="AD2192" s="24"/>
      <c r="AE2192" s="24"/>
      <c r="AT2192" s="12" t="s">
        <v>108</v>
      </c>
      <c r="AU2192" s="12" t="s">
        <v>69</v>
      </c>
    </row>
    <row r="2193" spans="1:65" s="2" customFormat="1" ht="29.25">
      <c r="A2193" s="24"/>
      <c r="B2193" s="25"/>
      <c r="C2193" s="24"/>
      <c r="D2193" s="118" t="s">
        <v>110</v>
      </c>
      <c r="E2193" s="24"/>
      <c r="F2193" s="122" t="s">
        <v>3689</v>
      </c>
      <c r="G2193" s="24"/>
      <c r="H2193" s="24"/>
      <c r="I2193" s="24"/>
      <c r="J2193" s="24"/>
      <c r="K2193" s="24"/>
      <c r="L2193" s="25"/>
      <c r="M2193" s="120"/>
      <c r="N2193" s="121"/>
      <c r="O2193" s="45"/>
      <c r="P2193" s="45"/>
      <c r="Q2193" s="45"/>
      <c r="R2193" s="45"/>
      <c r="S2193" s="45"/>
      <c r="T2193" s="46"/>
      <c r="U2193" s="24"/>
      <c r="V2193" s="24"/>
      <c r="W2193" s="24"/>
      <c r="X2193" s="24"/>
      <c r="Y2193" s="24"/>
      <c r="Z2193" s="24"/>
      <c r="AA2193" s="24"/>
      <c r="AB2193" s="24"/>
      <c r="AC2193" s="24"/>
      <c r="AD2193" s="24"/>
      <c r="AE2193" s="24"/>
      <c r="AT2193" s="12" t="s">
        <v>110</v>
      </c>
      <c r="AU2193" s="12" t="s">
        <v>69</v>
      </c>
    </row>
    <row r="2194" spans="1:65" s="2" customFormat="1" ht="16.5" customHeight="1">
      <c r="A2194" s="24"/>
      <c r="B2194" s="105"/>
      <c r="C2194" s="106" t="s">
        <v>3747</v>
      </c>
      <c r="D2194" s="106" t="s">
        <v>100</v>
      </c>
      <c r="E2194" s="107" t="s">
        <v>3748</v>
      </c>
      <c r="F2194" s="108" t="s">
        <v>3749</v>
      </c>
      <c r="G2194" s="109" t="s">
        <v>163</v>
      </c>
      <c r="H2194" s="110">
        <v>300</v>
      </c>
      <c r="I2194" s="111">
        <v>380</v>
      </c>
      <c r="J2194" s="111">
        <f>ROUND(I2194*H2194,2)</f>
        <v>114000</v>
      </c>
      <c r="K2194" s="108" t="s">
        <v>104</v>
      </c>
      <c r="L2194" s="25"/>
      <c r="M2194" s="112" t="s">
        <v>3</v>
      </c>
      <c r="N2194" s="113" t="s">
        <v>40</v>
      </c>
      <c r="O2194" s="114">
        <v>0</v>
      </c>
      <c r="P2194" s="114">
        <f>O2194*H2194</f>
        <v>0</v>
      </c>
      <c r="Q2194" s="114">
        <v>0</v>
      </c>
      <c r="R2194" s="114">
        <f>Q2194*H2194</f>
        <v>0</v>
      </c>
      <c r="S2194" s="114">
        <v>0</v>
      </c>
      <c r="T2194" s="115">
        <f>S2194*H2194</f>
        <v>0</v>
      </c>
      <c r="U2194" s="24"/>
      <c r="V2194" s="24"/>
      <c r="W2194" s="24"/>
      <c r="X2194" s="24"/>
      <c r="Y2194" s="24"/>
      <c r="Z2194" s="24"/>
      <c r="AA2194" s="24"/>
      <c r="AB2194" s="24"/>
      <c r="AC2194" s="24"/>
      <c r="AD2194" s="24"/>
      <c r="AE2194" s="24"/>
      <c r="AR2194" s="116" t="s">
        <v>105</v>
      </c>
      <c r="AT2194" s="116" t="s">
        <v>100</v>
      </c>
      <c r="AU2194" s="116" t="s">
        <v>69</v>
      </c>
      <c r="AY2194" s="12" t="s">
        <v>106</v>
      </c>
      <c r="BE2194" s="117">
        <f>IF(N2194="základní",J2194,0)</f>
        <v>114000</v>
      </c>
      <c r="BF2194" s="117">
        <f>IF(N2194="snížená",J2194,0)</f>
        <v>0</v>
      </c>
      <c r="BG2194" s="117">
        <f>IF(N2194="zákl. přenesená",J2194,0)</f>
        <v>0</v>
      </c>
      <c r="BH2194" s="117">
        <f>IF(N2194="sníž. přenesená",J2194,0)</f>
        <v>0</v>
      </c>
      <c r="BI2194" s="117">
        <f>IF(N2194="nulová",J2194,0)</f>
        <v>0</v>
      </c>
      <c r="BJ2194" s="12" t="s">
        <v>77</v>
      </c>
      <c r="BK2194" s="117">
        <f>ROUND(I2194*H2194,2)</f>
        <v>114000</v>
      </c>
      <c r="BL2194" s="12" t="s">
        <v>105</v>
      </c>
      <c r="BM2194" s="116" t="s">
        <v>3750</v>
      </c>
    </row>
    <row r="2195" spans="1:65" s="2" customFormat="1" ht="29.25">
      <c r="A2195" s="24"/>
      <c r="B2195" s="25"/>
      <c r="C2195" s="24"/>
      <c r="D2195" s="118" t="s">
        <v>108</v>
      </c>
      <c r="E2195" s="24"/>
      <c r="F2195" s="119" t="s">
        <v>3751</v>
      </c>
      <c r="G2195" s="24"/>
      <c r="H2195" s="24"/>
      <c r="I2195" s="24"/>
      <c r="J2195" s="24"/>
      <c r="K2195" s="24"/>
      <c r="L2195" s="25"/>
      <c r="M2195" s="120"/>
      <c r="N2195" s="121"/>
      <c r="O2195" s="45"/>
      <c r="P2195" s="45"/>
      <c r="Q2195" s="45"/>
      <c r="R2195" s="45"/>
      <c r="S2195" s="45"/>
      <c r="T2195" s="46"/>
      <c r="U2195" s="24"/>
      <c r="V2195" s="24"/>
      <c r="W2195" s="24"/>
      <c r="X2195" s="24"/>
      <c r="Y2195" s="24"/>
      <c r="Z2195" s="24"/>
      <c r="AA2195" s="24"/>
      <c r="AB2195" s="24"/>
      <c r="AC2195" s="24"/>
      <c r="AD2195" s="24"/>
      <c r="AE2195" s="24"/>
      <c r="AT2195" s="12" t="s">
        <v>108</v>
      </c>
      <c r="AU2195" s="12" t="s">
        <v>69</v>
      </c>
    </row>
    <row r="2196" spans="1:65" s="2" customFormat="1" ht="29.25">
      <c r="A2196" s="24"/>
      <c r="B2196" s="25"/>
      <c r="C2196" s="24"/>
      <c r="D2196" s="118" t="s">
        <v>110</v>
      </c>
      <c r="E2196" s="24"/>
      <c r="F2196" s="122" t="s">
        <v>3689</v>
      </c>
      <c r="G2196" s="24"/>
      <c r="H2196" s="24"/>
      <c r="I2196" s="24"/>
      <c r="J2196" s="24"/>
      <c r="K2196" s="24"/>
      <c r="L2196" s="25"/>
      <c r="M2196" s="120"/>
      <c r="N2196" s="121"/>
      <c r="O2196" s="45"/>
      <c r="P2196" s="45"/>
      <c r="Q2196" s="45"/>
      <c r="R2196" s="45"/>
      <c r="S2196" s="45"/>
      <c r="T2196" s="46"/>
      <c r="U2196" s="24"/>
      <c r="V2196" s="24"/>
      <c r="W2196" s="24"/>
      <c r="X2196" s="24"/>
      <c r="Y2196" s="24"/>
      <c r="Z2196" s="24"/>
      <c r="AA2196" s="24"/>
      <c r="AB2196" s="24"/>
      <c r="AC2196" s="24"/>
      <c r="AD2196" s="24"/>
      <c r="AE2196" s="24"/>
      <c r="AT2196" s="12" t="s">
        <v>110</v>
      </c>
      <c r="AU2196" s="12" t="s">
        <v>69</v>
      </c>
    </row>
    <row r="2197" spans="1:65" s="2" customFormat="1" ht="16.5" customHeight="1">
      <c r="A2197" s="24"/>
      <c r="B2197" s="105"/>
      <c r="C2197" s="106" t="s">
        <v>3752</v>
      </c>
      <c r="D2197" s="106" t="s">
        <v>100</v>
      </c>
      <c r="E2197" s="107" t="s">
        <v>3753</v>
      </c>
      <c r="F2197" s="108" t="s">
        <v>3754</v>
      </c>
      <c r="G2197" s="109" t="s">
        <v>163</v>
      </c>
      <c r="H2197" s="110">
        <v>500</v>
      </c>
      <c r="I2197" s="111">
        <v>372</v>
      </c>
      <c r="J2197" s="111">
        <f>ROUND(I2197*H2197,2)</f>
        <v>186000</v>
      </c>
      <c r="K2197" s="108" t="s">
        <v>104</v>
      </c>
      <c r="L2197" s="25"/>
      <c r="M2197" s="112" t="s">
        <v>3</v>
      </c>
      <c r="N2197" s="113" t="s">
        <v>40</v>
      </c>
      <c r="O2197" s="114">
        <v>0</v>
      </c>
      <c r="P2197" s="114">
        <f>O2197*H2197</f>
        <v>0</v>
      </c>
      <c r="Q2197" s="114">
        <v>0</v>
      </c>
      <c r="R2197" s="114">
        <f>Q2197*H2197</f>
        <v>0</v>
      </c>
      <c r="S2197" s="114">
        <v>0</v>
      </c>
      <c r="T2197" s="115">
        <f>S2197*H2197</f>
        <v>0</v>
      </c>
      <c r="U2197" s="24"/>
      <c r="V2197" s="24"/>
      <c r="W2197" s="24"/>
      <c r="X2197" s="24"/>
      <c r="Y2197" s="24"/>
      <c r="Z2197" s="24"/>
      <c r="AA2197" s="24"/>
      <c r="AB2197" s="24"/>
      <c r="AC2197" s="24"/>
      <c r="AD2197" s="24"/>
      <c r="AE2197" s="24"/>
      <c r="AR2197" s="116" t="s">
        <v>105</v>
      </c>
      <c r="AT2197" s="116" t="s">
        <v>100</v>
      </c>
      <c r="AU2197" s="116" t="s">
        <v>69</v>
      </c>
      <c r="AY2197" s="12" t="s">
        <v>106</v>
      </c>
      <c r="BE2197" s="117">
        <f>IF(N2197="základní",J2197,0)</f>
        <v>186000</v>
      </c>
      <c r="BF2197" s="117">
        <f>IF(N2197="snížená",J2197,0)</f>
        <v>0</v>
      </c>
      <c r="BG2197" s="117">
        <f>IF(N2197="zákl. přenesená",J2197,0)</f>
        <v>0</v>
      </c>
      <c r="BH2197" s="117">
        <f>IF(N2197="sníž. přenesená",J2197,0)</f>
        <v>0</v>
      </c>
      <c r="BI2197" s="117">
        <f>IF(N2197="nulová",J2197,0)</f>
        <v>0</v>
      </c>
      <c r="BJ2197" s="12" t="s">
        <v>77</v>
      </c>
      <c r="BK2197" s="117">
        <f>ROUND(I2197*H2197,2)</f>
        <v>186000</v>
      </c>
      <c r="BL2197" s="12" t="s">
        <v>105</v>
      </c>
      <c r="BM2197" s="116" t="s">
        <v>3755</v>
      </c>
    </row>
    <row r="2198" spans="1:65" s="2" customFormat="1" ht="29.25">
      <c r="A2198" s="24"/>
      <c r="B2198" s="25"/>
      <c r="C2198" s="24"/>
      <c r="D2198" s="118" t="s">
        <v>108</v>
      </c>
      <c r="E2198" s="24"/>
      <c r="F2198" s="119" t="s">
        <v>3756</v>
      </c>
      <c r="G2198" s="24"/>
      <c r="H2198" s="24"/>
      <c r="I2198" s="24"/>
      <c r="J2198" s="24"/>
      <c r="K2198" s="24"/>
      <c r="L2198" s="25"/>
      <c r="M2198" s="120"/>
      <c r="N2198" s="121"/>
      <c r="O2198" s="45"/>
      <c r="P2198" s="45"/>
      <c r="Q2198" s="45"/>
      <c r="R2198" s="45"/>
      <c r="S2198" s="45"/>
      <c r="T2198" s="46"/>
      <c r="U2198" s="24"/>
      <c r="V2198" s="24"/>
      <c r="W2198" s="24"/>
      <c r="X2198" s="24"/>
      <c r="Y2198" s="24"/>
      <c r="Z2198" s="24"/>
      <c r="AA2198" s="24"/>
      <c r="AB2198" s="24"/>
      <c r="AC2198" s="24"/>
      <c r="AD2198" s="24"/>
      <c r="AE2198" s="24"/>
      <c r="AT2198" s="12" t="s">
        <v>108</v>
      </c>
      <c r="AU2198" s="12" t="s">
        <v>69</v>
      </c>
    </row>
    <row r="2199" spans="1:65" s="2" customFormat="1" ht="29.25">
      <c r="A2199" s="24"/>
      <c r="B2199" s="25"/>
      <c r="C2199" s="24"/>
      <c r="D2199" s="118" t="s">
        <v>110</v>
      </c>
      <c r="E2199" s="24"/>
      <c r="F2199" s="122" t="s">
        <v>3705</v>
      </c>
      <c r="G2199" s="24"/>
      <c r="H2199" s="24"/>
      <c r="I2199" s="24"/>
      <c r="J2199" s="24"/>
      <c r="K2199" s="24"/>
      <c r="L2199" s="25"/>
      <c r="M2199" s="120"/>
      <c r="N2199" s="121"/>
      <c r="O2199" s="45"/>
      <c r="P2199" s="45"/>
      <c r="Q2199" s="45"/>
      <c r="R2199" s="45"/>
      <c r="S2199" s="45"/>
      <c r="T2199" s="46"/>
      <c r="U2199" s="24"/>
      <c r="V2199" s="24"/>
      <c r="W2199" s="24"/>
      <c r="X2199" s="24"/>
      <c r="Y2199" s="24"/>
      <c r="Z2199" s="24"/>
      <c r="AA2199" s="24"/>
      <c r="AB2199" s="24"/>
      <c r="AC2199" s="24"/>
      <c r="AD2199" s="24"/>
      <c r="AE2199" s="24"/>
      <c r="AT2199" s="12" t="s">
        <v>110</v>
      </c>
      <c r="AU2199" s="12" t="s">
        <v>69</v>
      </c>
    </row>
    <row r="2200" spans="1:65" s="2" customFormat="1" ht="16.5" customHeight="1">
      <c r="A2200" s="24"/>
      <c r="B2200" s="105"/>
      <c r="C2200" s="106" t="s">
        <v>3757</v>
      </c>
      <c r="D2200" s="106" t="s">
        <v>100</v>
      </c>
      <c r="E2200" s="107" t="s">
        <v>3758</v>
      </c>
      <c r="F2200" s="108" t="s">
        <v>3759</v>
      </c>
      <c r="G2200" s="109" t="s">
        <v>163</v>
      </c>
      <c r="H2200" s="110">
        <v>200</v>
      </c>
      <c r="I2200" s="111">
        <v>380</v>
      </c>
      <c r="J2200" s="111">
        <f>ROUND(I2200*H2200,2)</f>
        <v>76000</v>
      </c>
      <c r="K2200" s="108" t="s">
        <v>104</v>
      </c>
      <c r="L2200" s="25"/>
      <c r="M2200" s="112" t="s">
        <v>3</v>
      </c>
      <c r="N2200" s="113" t="s">
        <v>40</v>
      </c>
      <c r="O2200" s="114">
        <v>0</v>
      </c>
      <c r="P2200" s="114">
        <f>O2200*H2200</f>
        <v>0</v>
      </c>
      <c r="Q2200" s="114">
        <v>0</v>
      </c>
      <c r="R2200" s="114">
        <f>Q2200*H2200</f>
        <v>0</v>
      </c>
      <c r="S2200" s="114">
        <v>0</v>
      </c>
      <c r="T2200" s="115">
        <f>S2200*H2200</f>
        <v>0</v>
      </c>
      <c r="U2200" s="24"/>
      <c r="V2200" s="24"/>
      <c r="W2200" s="24"/>
      <c r="X2200" s="24"/>
      <c r="Y2200" s="24"/>
      <c r="Z2200" s="24"/>
      <c r="AA2200" s="24"/>
      <c r="AB2200" s="24"/>
      <c r="AC2200" s="24"/>
      <c r="AD2200" s="24"/>
      <c r="AE2200" s="24"/>
      <c r="AR2200" s="116" t="s">
        <v>105</v>
      </c>
      <c r="AT2200" s="116" t="s">
        <v>100</v>
      </c>
      <c r="AU2200" s="116" t="s">
        <v>69</v>
      </c>
      <c r="AY2200" s="12" t="s">
        <v>106</v>
      </c>
      <c r="BE2200" s="117">
        <f>IF(N2200="základní",J2200,0)</f>
        <v>76000</v>
      </c>
      <c r="BF2200" s="117">
        <f>IF(N2200="snížená",J2200,0)</f>
        <v>0</v>
      </c>
      <c r="BG2200" s="117">
        <f>IF(N2200="zákl. přenesená",J2200,0)</f>
        <v>0</v>
      </c>
      <c r="BH2200" s="117">
        <f>IF(N2200="sníž. přenesená",J2200,0)</f>
        <v>0</v>
      </c>
      <c r="BI2200" s="117">
        <f>IF(N2200="nulová",J2200,0)</f>
        <v>0</v>
      </c>
      <c r="BJ2200" s="12" t="s">
        <v>77</v>
      </c>
      <c r="BK2200" s="117">
        <f>ROUND(I2200*H2200,2)</f>
        <v>76000</v>
      </c>
      <c r="BL2200" s="12" t="s">
        <v>105</v>
      </c>
      <c r="BM2200" s="116" t="s">
        <v>3760</v>
      </c>
    </row>
    <row r="2201" spans="1:65" s="2" customFormat="1" ht="29.25">
      <c r="A2201" s="24"/>
      <c r="B2201" s="25"/>
      <c r="C2201" s="24"/>
      <c r="D2201" s="118" t="s">
        <v>108</v>
      </c>
      <c r="E2201" s="24"/>
      <c r="F2201" s="119" t="s">
        <v>3761</v>
      </c>
      <c r="G2201" s="24"/>
      <c r="H2201" s="24"/>
      <c r="I2201" s="24"/>
      <c r="J2201" s="24"/>
      <c r="K2201" s="24"/>
      <c r="L2201" s="25"/>
      <c r="M2201" s="120"/>
      <c r="N2201" s="121"/>
      <c r="O2201" s="45"/>
      <c r="P2201" s="45"/>
      <c r="Q2201" s="45"/>
      <c r="R2201" s="45"/>
      <c r="S2201" s="45"/>
      <c r="T2201" s="46"/>
      <c r="U2201" s="24"/>
      <c r="V2201" s="24"/>
      <c r="W2201" s="24"/>
      <c r="X2201" s="24"/>
      <c r="Y2201" s="24"/>
      <c r="Z2201" s="24"/>
      <c r="AA2201" s="24"/>
      <c r="AB2201" s="24"/>
      <c r="AC2201" s="24"/>
      <c r="AD2201" s="24"/>
      <c r="AE2201" s="24"/>
      <c r="AT2201" s="12" t="s">
        <v>108</v>
      </c>
      <c r="AU2201" s="12" t="s">
        <v>69</v>
      </c>
    </row>
    <row r="2202" spans="1:65" s="2" customFormat="1" ht="29.25">
      <c r="A2202" s="24"/>
      <c r="B2202" s="25"/>
      <c r="C2202" s="24"/>
      <c r="D2202" s="118" t="s">
        <v>110</v>
      </c>
      <c r="E2202" s="24"/>
      <c r="F2202" s="122" t="s">
        <v>3705</v>
      </c>
      <c r="G2202" s="24"/>
      <c r="H2202" s="24"/>
      <c r="I2202" s="24"/>
      <c r="J2202" s="24"/>
      <c r="K2202" s="24"/>
      <c r="L2202" s="25"/>
      <c r="M2202" s="120"/>
      <c r="N2202" s="121"/>
      <c r="O2202" s="45"/>
      <c r="P2202" s="45"/>
      <c r="Q2202" s="45"/>
      <c r="R2202" s="45"/>
      <c r="S2202" s="45"/>
      <c r="T2202" s="46"/>
      <c r="U2202" s="24"/>
      <c r="V2202" s="24"/>
      <c r="W2202" s="24"/>
      <c r="X2202" s="24"/>
      <c r="Y2202" s="24"/>
      <c r="Z2202" s="24"/>
      <c r="AA2202" s="24"/>
      <c r="AB2202" s="24"/>
      <c r="AC2202" s="24"/>
      <c r="AD2202" s="24"/>
      <c r="AE2202" s="24"/>
      <c r="AT2202" s="12" t="s">
        <v>110</v>
      </c>
      <c r="AU2202" s="12" t="s">
        <v>69</v>
      </c>
    </row>
    <row r="2203" spans="1:65" s="2" customFormat="1" ht="16.5" customHeight="1">
      <c r="A2203" s="24"/>
      <c r="B2203" s="105"/>
      <c r="C2203" s="106" t="s">
        <v>3762</v>
      </c>
      <c r="D2203" s="106" t="s">
        <v>100</v>
      </c>
      <c r="E2203" s="107" t="s">
        <v>3763</v>
      </c>
      <c r="F2203" s="108" t="s">
        <v>3764</v>
      </c>
      <c r="G2203" s="109" t="s">
        <v>163</v>
      </c>
      <c r="H2203" s="110">
        <v>2000</v>
      </c>
      <c r="I2203" s="111">
        <v>372</v>
      </c>
      <c r="J2203" s="111">
        <f>ROUND(I2203*H2203,2)</f>
        <v>744000</v>
      </c>
      <c r="K2203" s="108" t="s">
        <v>104</v>
      </c>
      <c r="L2203" s="25"/>
      <c r="M2203" s="112" t="s">
        <v>3</v>
      </c>
      <c r="N2203" s="113" t="s">
        <v>40</v>
      </c>
      <c r="O2203" s="114">
        <v>0</v>
      </c>
      <c r="P2203" s="114">
        <f>O2203*H2203</f>
        <v>0</v>
      </c>
      <c r="Q2203" s="114">
        <v>0</v>
      </c>
      <c r="R2203" s="114">
        <f>Q2203*H2203</f>
        <v>0</v>
      </c>
      <c r="S2203" s="114">
        <v>0</v>
      </c>
      <c r="T2203" s="115">
        <f>S2203*H2203</f>
        <v>0</v>
      </c>
      <c r="U2203" s="24"/>
      <c r="V2203" s="24"/>
      <c r="W2203" s="24"/>
      <c r="X2203" s="24"/>
      <c r="Y2203" s="24"/>
      <c r="Z2203" s="24"/>
      <c r="AA2203" s="24"/>
      <c r="AB2203" s="24"/>
      <c r="AC2203" s="24"/>
      <c r="AD2203" s="24"/>
      <c r="AE2203" s="24"/>
      <c r="AR2203" s="116" t="s">
        <v>105</v>
      </c>
      <c r="AT2203" s="116" t="s">
        <v>100</v>
      </c>
      <c r="AU2203" s="116" t="s">
        <v>69</v>
      </c>
      <c r="AY2203" s="12" t="s">
        <v>106</v>
      </c>
      <c r="BE2203" s="117">
        <f>IF(N2203="základní",J2203,0)</f>
        <v>744000</v>
      </c>
      <c r="BF2203" s="117">
        <f>IF(N2203="snížená",J2203,0)</f>
        <v>0</v>
      </c>
      <c r="BG2203" s="117">
        <f>IF(N2203="zákl. přenesená",J2203,0)</f>
        <v>0</v>
      </c>
      <c r="BH2203" s="117">
        <f>IF(N2203="sníž. přenesená",J2203,0)</f>
        <v>0</v>
      </c>
      <c r="BI2203" s="117">
        <f>IF(N2203="nulová",J2203,0)</f>
        <v>0</v>
      </c>
      <c r="BJ2203" s="12" t="s">
        <v>77</v>
      </c>
      <c r="BK2203" s="117">
        <f>ROUND(I2203*H2203,2)</f>
        <v>744000</v>
      </c>
      <c r="BL2203" s="12" t="s">
        <v>105</v>
      </c>
      <c r="BM2203" s="116" t="s">
        <v>3765</v>
      </c>
    </row>
    <row r="2204" spans="1:65" s="2" customFormat="1" ht="29.25">
      <c r="A2204" s="24"/>
      <c r="B2204" s="25"/>
      <c r="C2204" s="24"/>
      <c r="D2204" s="118" t="s">
        <v>108</v>
      </c>
      <c r="E2204" s="24"/>
      <c r="F2204" s="119" t="s">
        <v>3766</v>
      </c>
      <c r="G2204" s="24"/>
      <c r="H2204" s="24"/>
      <c r="I2204" s="24"/>
      <c r="J2204" s="24"/>
      <c r="K2204" s="24"/>
      <c r="L2204" s="25"/>
      <c r="M2204" s="120"/>
      <c r="N2204" s="121"/>
      <c r="O2204" s="45"/>
      <c r="P2204" s="45"/>
      <c r="Q2204" s="45"/>
      <c r="R2204" s="45"/>
      <c r="S2204" s="45"/>
      <c r="T2204" s="46"/>
      <c r="U2204" s="24"/>
      <c r="V2204" s="24"/>
      <c r="W2204" s="24"/>
      <c r="X2204" s="24"/>
      <c r="Y2204" s="24"/>
      <c r="Z2204" s="24"/>
      <c r="AA2204" s="24"/>
      <c r="AB2204" s="24"/>
      <c r="AC2204" s="24"/>
      <c r="AD2204" s="24"/>
      <c r="AE2204" s="24"/>
      <c r="AT2204" s="12" t="s">
        <v>108</v>
      </c>
      <c r="AU2204" s="12" t="s">
        <v>69</v>
      </c>
    </row>
    <row r="2205" spans="1:65" s="2" customFormat="1" ht="29.25">
      <c r="A2205" s="24"/>
      <c r="B2205" s="25"/>
      <c r="C2205" s="24"/>
      <c r="D2205" s="118" t="s">
        <v>110</v>
      </c>
      <c r="E2205" s="24"/>
      <c r="F2205" s="122" t="s">
        <v>3721</v>
      </c>
      <c r="G2205" s="24"/>
      <c r="H2205" s="24"/>
      <c r="I2205" s="24"/>
      <c r="J2205" s="24"/>
      <c r="K2205" s="24"/>
      <c r="L2205" s="25"/>
      <c r="M2205" s="120"/>
      <c r="N2205" s="121"/>
      <c r="O2205" s="45"/>
      <c r="P2205" s="45"/>
      <c r="Q2205" s="45"/>
      <c r="R2205" s="45"/>
      <c r="S2205" s="45"/>
      <c r="T2205" s="46"/>
      <c r="U2205" s="24"/>
      <c r="V2205" s="24"/>
      <c r="W2205" s="24"/>
      <c r="X2205" s="24"/>
      <c r="Y2205" s="24"/>
      <c r="Z2205" s="24"/>
      <c r="AA2205" s="24"/>
      <c r="AB2205" s="24"/>
      <c r="AC2205" s="24"/>
      <c r="AD2205" s="24"/>
      <c r="AE2205" s="24"/>
      <c r="AT2205" s="12" t="s">
        <v>110</v>
      </c>
      <c r="AU2205" s="12" t="s">
        <v>69</v>
      </c>
    </row>
    <row r="2206" spans="1:65" s="2" customFormat="1" ht="16.5" customHeight="1">
      <c r="A2206" s="24"/>
      <c r="B2206" s="105"/>
      <c r="C2206" s="106" t="s">
        <v>3767</v>
      </c>
      <c r="D2206" s="106" t="s">
        <v>100</v>
      </c>
      <c r="E2206" s="107" t="s">
        <v>3768</v>
      </c>
      <c r="F2206" s="108" t="s">
        <v>3769</v>
      </c>
      <c r="G2206" s="109" t="s">
        <v>163</v>
      </c>
      <c r="H2206" s="110">
        <v>400</v>
      </c>
      <c r="I2206" s="111">
        <v>380</v>
      </c>
      <c r="J2206" s="111">
        <f>ROUND(I2206*H2206,2)</f>
        <v>152000</v>
      </c>
      <c r="K2206" s="108" t="s">
        <v>104</v>
      </c>
      <c r="L2206" s="25"/>
      <c r="M2206" s="112" t="s">
        <v>3</v>
      </c>
      <c r="N2206" s="113" t="s">
        <v>40</v>
      </c>
      <c r="O2206" s="114">
        <v>0</v>
      </c>
      <c r="P2206" s="114">
        <f>O2206*H2206</f>
        <v>0</v>
      </c>
      <c r="Q2206" s="114">
        <v>0</v>
      </c>
      <c r="R2206" s="114">
        <f>Q2206*H2206</f>
        <v>0</v>
      </c>
      <c r="S2206" s="114">
        <v>0</v>
      </c>
      <c r="T2206" s="115">
        <f>S2206*H2206</f>
        <v>0</v>
      </c>
      <c r="U2206" s="24"/>
      <c r="V2206" s="24"/>
      <c r="W2206" s="24"/>
      <c r="X2206" s="24"/>
      <c r="Y2206" s="24"/>
      <c r="Z2206" s="24"/>
      <c r="AA2206" s="24"/>
      <c r="AB2206" s="24"/>
      <c r="AC2206" s="24"/>
      <c r="AD2206" s="24"/>
      <c r="AE2206" s="24"/>
      <c r="AR2206" s="116" t="s">
        <v>105</v>
      </c>
      <c r="AT2206" s="116" t="s">
        <v>100</v>
      </c>
      <c r="AU2206" s="116" t="s">
        <v>69</v>
      </c>
      <c r="AY2206" s="12" t="s">
        <v>106</v>
      </c>
      <c r="BE2206" s="117">
        <f>IF(N2206="základní",J2206,0)</f>
        <v>152000</v>
      </c>
      <c r="BF2206" s="117">
        <f>IF(N2206="snížená",J2206,0)</f>
        <v>0</v>
      </c>
      <c r="BG2206" s="117">
        <f>IF(N2206="zákl. přenesená",J2206,0)</f>
        <v>0</v>
      </c>
      <c r="BH2206" s="117">
        <f>IF(N2206="sníž. přenesená",J2206,0)</f>
        <v>0</v>
      </c>
      <c r="BI2206" s="117">
        <f>IF(N2206="nulová",J2206,0)</f>
        <v>0</v>
      </c>
      <c r="BJ2206" s="12" t="s">
        <v>77</v>
      </c>
      <c r="BK2206" s="117">
        <f>ROUND(I2206*H2206,2)</f>
        <v>152000</v>
      </c>
      <c r="BL2206" s="12" t="s">
        <v>105</v>
      </c>
      <c r="BM2206" s="116" t="s">
        <v>3770</v>
      </c>
    </row>
    <row r="2207" spans="1:65" s="2" customFormat="1" ht="29.25">
      <c r="A2207" s="24"/>
      <c r="B2207" s="25"/>
      <c r="C2207" s="24"/>
      <c r="D2207" s="118" t="s">
        <v>108</v>
      </c>
      <c r="E2207" s="24"/>
      <c r="F2207" s="119" t="s">
        <v>3771</v>
      </c>
      <c r="G2207" s="24"/>
      <c r="H2207" s="24"/>
      <c r="I2207" s="24"/>
      <c r="J2207" s="24"/>
      <c r="K2207" s="24"/>
      <c r="L2207" s="25"/>
      <c r="M2207" s="120"/>
      <c r="N2207" s="121"/>
      <c r="O2207" s="45"/>
      <c r="P2207" s="45"/>
      <c r="Q2207" s="45"/>
      <c r="R2207" s="45"/>
      <c r="S2207" s="45"/>
      <c r="T2207" s="46"/>
      <c r="U2207" s="24"/>
      <c r="V2207" s="24"/>
      <c r="W2207" s="24"/>
      <c r="X2207" s="24"/>
      <c r="Y2207" s="24"/>
      <c r="Z2207" s="24"/>
      <c r="AA2207" s="24"/>
      <c r="AB2207" s="24"/>
      <c r="AC2207" s="24"/>
      <c r="AD2207" s="24"/>
      <c r="AE2207" s="24"/>
      <c r="AT2207" s="12" t="s">
        <v>108</v>
      </c>
      <c r="AU2207" s="12" t="s">
        <v>69</v>
      </c>
    </row>
    <row r="2208" spans="1:65" s="2" customFormat="1" ht="29.25">
      <c r="A2208" s="24"/>
      <c r="B2208" s="25"/>
      <c r="C2208" s="24"/>
      <c r="D2208" s="118" t="s">
        <v>110</v>
      </c>
      <c r="E2208" s="24"/>
      <c r="F2208" s="122" t="s">
        <v>3721</v>
      </c>
      <c r="G2208" s="24"/>
      <c r="H2208" s="24"/>
      <c r="I2208" s="24"/>
      <c r="J2208" s="24"/>
      <c r="K2208" s="24"/>
      <c r="L2208" s="25"/>
      <c r="M2208" s="120"/>
      <c r="N2208" s="121"/>
      <c r="O2208" s="45"/>
      <c r="P2208" s="45"/>
      <c r="Q2208" s="45"/>
      <c r="R2208" s="45"/>
      <c r="S2208" s="45"/>
      <c r="T2208" s="46"/>
      <c r="U2208" s="24"/>
      <c r="V2208" s="24"/>
      <c r="W2208" s="24"/>
      <c r="X2208" s="24"/>
      <c r="Y2208" s="24"/>
      <c r="Z2208" s="24"/>
      <c r="AA2208" s="24"/>
      <c r="AB2208" s="24"/>
      <c r="AC2208" s="24"/>
      <c r="AD2208" s="24"/>
      <c r="AE2208" s="24"/>
      <c r="AT2208" s="12" t="s">
        <v>110</v>
      </c>
      <c r="AU2208" s="12" t="s">
        <v>69</v>
      </c>
    </row>
    <row r="2209" spans="1:65" s="2" customFormat="1" ht="16.5" customHeight="1">
      <c r="A2209" s="24"/>
      <c r="B2209" s="105"/>
      <c r="C2209" s="106" t="s">
        <v>3772</v>
      </c>
      <c r="D2209" s="106" t="s">
        <v>100</v>
      </c>
      <c r="E2209" s="107" t="s">
        <v>3773</v>
      </c>
      <c r="F2209" s="108" t="s">
        <v>3774</v>
      </c>
      <c r="G2209" s="109" t="s">
        <v>628</v>
      </c>
      <c r="H2209" s="110">
        <v>1</v>
      </c>
      <c r="I2209" s="111">
        <v>46400</v>
      </c>
      <c r="J2209" s="111">
        <f>ROUND(I2209*H2209,2)</f>
        <v>46400</v>
      </c>
      <c r="K2209" s="108" t="s">
        <v>104</v>
      </c>
      <c r="L2209" s="25"/>
      <c r="M2209" s="112" t="s">
        <v>3</v>
      </c>
      <c r="N2209" s="113" t="s">
        <v>40</v>
      </c>
      <c r="O2209" s="114">
        <v>0</v>
      </c>
      <c r="P2209" s="114">
        <f>O2209*H2209</f>
        <v>0</v>
      </c>
      <c r="Q2209" s="114">
        <v>0</v>
      </c>
      <c r="R2209" s="114">
        <f>Q2209*H2209</f>
        <v>0</v>
      </c>
      <c r="S2209" s="114">
        <v>0</v>
      </c>
      <c r="T2209" s="115">
        <f>S2209*H2209</f>
        <v>0</v>
      </c>
      <c r="U2209" s="24"/>
      <c r="V2209" s="24"/>
      <c r="W2209" s="24"/>
      <c r="X2209" s="24"/>
      <c r="Y2209" s="24"/>
      <c r="Z2209" s="24"/>
      <c r="AA2209" s="24"/>
      <c r="AB2209" s="24"/>
      <c r="AC2209" s="24"/>
      <c r="AD2209" s="24"/>
      <c r="AE2209" s="24"/>
      <c r="AR2209" s="116" t="s">
        <v>105</v>
      </c>
      <c r="AT2209" s="116" t="s">
        <v>100</v>
      </c>
      <c r="AU2209" s="116" t="s">
        <v>69</v>
      </c>
      <c r="AY2209" s="12" t="s">
        <v>106</v>
      </c>
      <c r="BE2209" s="117">
        <f>IF(N2209="základní",J2209,0)</f>
        <v>46400</v>
      </c>
      <c r="BF2209" s="117">
        <f>IF(N2209="snížená",J2209,0)</f>
        <v>0</v>
      </c>
      <c r="BG2209" s="117">
        <f>IF(N2209="zákl. přenesená",J2209,0)</f>
        <v>0</v>
      </c>
      <c r="BH2209" s="117">
        <f>IF(N2209="sníž. přenesená",J2209,0)</f>
        <v>0</v>
      </c>
      <c r="BI2209" s="117">
        <f>IF(N2209="nulová",J2209,0)</f>
        <v>0</v>
      </c>
      <c r="BJ2209" s="12" t="s">
        <v>77</v>
      </c>
      <c r="BK2209" s="117">
        <f>ROUND(I2209*H2209,2)</f>
        <v>46400</v>
      </c>
      <c r="BL2209" s="12" t="s">
        <v>105</v>
      </c>
      <c r="BM2209" s="116" t="s">
        <v>3775</v>
      </c>
    </row>
    <row r="2210" spans="1:65" s="2" customFormat="1" ht="19.5">
      <c r="A2210" s="24"/>
      <c r="B2210" s="25"/>
      <c r="C2210" s="24"/>
      <c r="D2210" s="118" t="s">
        <v>108</v>
      </c>
      <c r="E2210" s="24"/>
      <c r="F2210" s="119" t="s">
        <v>3776</v>
      </c>
      <c r="G2210" s="24"/>
      <c r="H2210" s="24"/>
      <c r="I2210" s="24"/>
      <c r="J2210" s="24"/>
      <c r="K2210" s="24"/>
      <c r="L2210" s="25"/>
      <c r="M2210" s="120"/>
      <c r="N2210" s="121"/>
      <c r="O2210" s="45"/>
      <c r="P2210" s="45"/>
      <c r="Q2210" s="45"/>
      <c r="R2210" s="45"/>
      <c r="S2210" s="45"/>
      <c r="T2210" s="46"/>
      <c r="U2210" s="24"/>
      <c r="V2210" s="24"/>
      <c r="W2210" s="24"/>
      <c r="X2210" s="24"/>
      <c r="Y2210" s="24"/>
      <c r="Z2210" s="24"/>
      <c r="AA2210" s="24"/>
      <c r="AB2210" s="24"/>
      <c r="AC2210" s="24"/>
      <c r="AD2210" s="24"/>
      <c r="AE2210" s="24"/>
      <c r="AT2210" s="12" t="s">
        <v>108</v>
      </c>
      <c r="AU2210" s="12" t="s">
        <v>69</v>
      </c>
    </row>
    <row r="2211" spans="1:65" s="2" customFormat="1" ht="19.5">
      <c r="A2211" s="24"/>
      <c r="B2211" s="25"/>
      <c r="C2211" s="24"/>
      <c r="D2211" s="118" t="s">
        <v>110</v>
      </c>
      <c r="E2211" s="24"/>
      <c r="F2211" s="122" t="s">
        <v>3777</v>
      </c>
      <c r="G2211" s="24"/>
      <c r="H2211" s="24"/>
      <c r="I2211" s="24"/>
      <c r="J2211" s="24"/>
      <c r="K2211" s="24"/>
      <c r="L2211" s="25"/>
      <c r="M2211" s="120"/>
      <c r="N2211" s="121"/>
      <c r="O2211" s="45"/>
      <c r="P2211" s="45"/>
      <c r="Q2211" s="45"/>
      <c r="R2211" s="45"/>
      <c r="S2211" s="45"/>
      <c r="T2211" s="46"/>
      <c r="U2211" s="24"/>
      <c r="V2211" s="24"/>
      <c r="W2211" s="24"/>
      <c r="X2211" s="24"/>
      <c r="Y2211" s="24"/>
      <c r="Z2211" s="24"/>
      <c r="AA2211" s="24"/>
      <c r="AB2211" s="24"/>
      <c r="AC2211" s="24"/>
      <c r="AD2211" s="24"/>
      <c r="AE2211" s="24"/>
      <c r="AT2211" s="12" t="s">
        <v>110</v>
      </c>
      <c r="AU2211" s="12" t="s">
        <v>69</v>
      </c>
    </row>
    <row r="2212" spans="1:65" s="2" customFormat="1" ht="16.5" customHeight="1">
      <c r="A2212" s="24"/>
      <c r="B2212" s="105"/>
      <c r="C2212" s="106" t="s">
        <v>3778</v>
      </c>
      <c r="D2212" s="106" t="s">
        <v>100</v>
      </c>
      <c r="E2212" s="107" t="s">
        <v>3779</v>
      </c>
      <c r="F2212" s="108" t="s">
        <v>3780</v>
      </c>
      <c r="G2212" s="109" t="s">
        <v>628</v>
      </c>
      <c r="H2212" s="110">
        <v>5</v>
      </c>
      <c r="I2212" s="111">
        <v>46400</v>
      </c>
      <c r="J2212" s="111">
        <f>ROUND(I2212*H2212,2)</f>
        <v>232000</v>
      </c>
      <c r="K2212" s="108" t="s">
        <v>104</v>
      </c>
      <c r="L2212" s="25"/>
      <c r="M2212" s="112" t="s">
        <v>3</v>
      </c>
      <c r="N2212" s="113" t="s">
        <v>40</v>
      </c>
      <c r="O2212" s="114">
        <v>0</v>
      </c>
      <c r="P2212" s="114">
        <f>O2212*H2212</f>
        <v>0</v>
      </c>
      <c r="Q2212" s="114">
        <v>0</v>
      </c>
      <c r="R2212" s="114">
        <f>Q2212*H2212</f>
        <v>0</v>
      </c>
      <c r="S2212" s="114">
        <v>0</v>
      </c>
      <c r="T2212" s="115">
        <f>S2212*H2212</f>
        <v>0</v>
      </c>
      <c r="U2212" s="24"/>
      <c r="V2212" s="24"/>
      <c r="W2212" s="24"/>
      <c r="X2212" s="24"/>
      <c r="Y2212" s="24"/>
      <c r="Z2212" s="24"/>
      <c r="AA2212" s="24"/>
      <c r="AB2212" s="24"/>
      <c r="AC2212" s="24"/>
      <c r="AD2212" s="24"/>
      <c r="AE2212" s="24"/>
      <c r="AR2212" s="116" t="s">
        <v>105</v>
      </c>
      <c r="AT2212" s="116" t="s">
        <v>100</v>
      </c>
      <c r="AU2212" s="116" t="s">
        <v>69</v>
      </c>
      <c r="AY2212" s="12" t="s">
        <v>106</v>
      </c>
      <c r="BE2212" s="117">
        <f>IF(N2212="základní",J2212,0)</f>
        <v>232000</v>
      </c>
      <c r="BF2212" s="117">
        <f>IF(N2212="snížená",J2212,0)</f>
        <v>0</v>
      </c>
      <c r="BG2212" s="117">
        <f>IF(N2212="zákl. přenesená",J2212,0)</f>
        <v>0</v>
      </c>
      <c r="BH2212" s="117">
        <f>IF(N2212="sníž. přenesená",J2212,0)</f>
        <v>0</v>
      </c>
      <c r="BI2212" s="117">
        <f>IF(N2212="nulová",J2212,0)</f>
        <v>0</v>
      </c>
      <c r="BJ2212" s="12" t="s">
        <v>77</v>
      </c>
      <c r="BK2212" s="117">
        <f>ROUND(I2212*H2212,2)</f>
        <v>232000</v>
      </c>
      <c r="BL2212" s="12" t="s">
        <v>105</v>
      </c>
      <c r="BM2212" s="116" t="s">
        <v>3781</v>
      </c>
    </row>
    <row r="2213" spans="1:65" s="2" customFormat="1" ht="19.5">
      <c r="A2213" s="24"/>
      <c r="B2213" s="25"/>
      <c r="C2213" s="24"/>
      <c r="D2213" s="118" t="s">
        <v>108</v>
      </c>
      <c r="E2213" s="24"/>
      <c r="F2213" s="119" t="s">
        <v>3782</v>
      </c>
      <c r="G2213" s="24"/>
      <c r="H2213" s="24"/>
      <c r="I2213" s="24"/>
      <c r="J2213" s="24"/>
      <c r="K2213" s="24"/>
      <c r="L2213" s="25"/>
      <c r="M2213" s="120"/>
      <c r="N2213" s="121"/>
      <c r="O2213" s="45"/>
      <c r="P2213" s="45"/>
      <c r="Q2213" s="45"/>
      <c r="R2213" s="45"/>
      <c r="S2213" s="45"/>
      <c r="T2213" s="46"/>
      <c r="U2213" s="24"/>
      <c r="V2213" s="24"/>
      <c r="W2213" s="24"/>
      <c r="X2213" s="24"/>
      <c r="Y2213" s="24"/>
      <c r="Z2213" s="24"/>
      <c r="AA2213" s="24"/>
      <c r="AB2213" s="24"/>
      <c r="AC2213" s="24"/>
      <c r="AD2213" s="24"/>
      <c r="AE2213" s="24"/>
      <c r="AT2213" s="12" t="s">
        <v>108</v>
      </c>
      <c r="AU2213" s="12" t="s">
        <v>69</v>
      </c>
    </row>
    <row r="2214" spans="1:65" s="2" customFormat="1" ht="19.5">
      <c r="A2214" s="24"/>
      <c r="B2214" s="25"/>
      <c r="C2214" s="24"/>
      <c r="D2214" s="118" t="s">
        <v>110</v>
      </c>
      <c r="E2214" s="24"/>
      <c r="F2214" s="122" t="s">
        <v>3777</v>
      </c>
      <c r="G2214" s="24"/>
      <c r="H2214" s="24"/>
      <c r="I2214" s="24"/>
      <c r="J2214" s="24"/>
      <c r="K2214" s="24"/>
      <c r="L2214" s="25"/>
      <c r="M2214" s="120"/>
      <c r="N2214" s="121"/>
      <c r="O2214" s="45"/>
      <c r="P2214" s="45"/>
      <c r="Q2214" s="45"/>
      <c r="R2214" s="45"/>
      <c r="S2214" s="45"/>
      <c r="T2214" s="46"/>
      <c r="U2214" s="24"/>
      <c r="V2214" s="24"/>
      <c r="W2214" s="24"/>
      <c r="X2214" s="24"/>
      <c r="Y2214" s="24"/>
      <c r="Z2214" s="24"/>
      <c r="AA2214" s="24"/>
      <c r="AB2214" s="24"/>
      <c r="AC2214" s="24"/>
      <c r="AD2214" s="24"/>
      <c r="AE2214" s="24"/>
      <c r="AT2214" s="12" t="s">
        <v>110</v>
      </c>
      <c r="AU2214" s="12" t="s">
        <v>69</v>
      </c>
    </row>
    <row r="2215" spans="1:65" s="2" customFormat="1" ht="16.5" customHeight="1">
      <c r="A2215" s="24"/>
      <c r="B2215" s="105"/>
      <c r="C2215" s="106" t="s">
        <v>3783</v>
      </c>
      <c r="D2215" s="106" t="s">
        <v>100</v>
      </c>
      <c r="E2215" s="107" t="s">
        <v>3784</v>
      </c>
      <c r="F2215" s="108" t="s">
        <v>3785</v>
      </c>
      <c r="G2215" s="109" t="s">
        <v>628</v>
      </c>
      <c r="H2215" s="110">
        <v>1</v>
      </c>
      <c r="I2215" s="111">
        <v>55200</v>
      </c>
      <c r="J2215" s="111">
        <f>ROUND(I2215*H2215,2)</f>
        <v>55200</v>
      </c>
      <c r="K2215" s="108" t="s">
        <v>104</v>
      </c>
      <c r="L2215" s="25"/>
      <c r="M2215" s="112" t="s">
        <v>3</v>
      </c>
      <c r="N2215" s="113" t="s">
        <v>40</v>
      </c>
      <c r="O2215" s="114">
        <v>0</v>
      </c>
      <c r="P2215" s="114">
        <f>O2215*H2215</f>
        <v>0</v>
      </c>
      <c r="Q2215" s="114">
        <v>0</v>
      </c>
      <c r="R2215" s="114">
        <f>Q2215*H2215</f>
        <v>0</v>
      </c>
      <c r="S2215" s="114">
        <v>0</v>
      </c>
      <c r="T2215" s="115">
        <f>S2215*H2215</f>
        <v>0</v>
      </c>
      <c r="U2215" s="24"/>
      <c r="V2215" s="24"/>
      <c r="W2215" s="24"/>
      <c r="X2215" s="24"/>
      <c r="Y2215" s="24"/>
      <c r="Z2215" s="24"/>
      <c r="AA2215" s="24"/>
      <c r="AB2215" s="24"/>
      <c r="AC2215" s="24"/>
      <c r="AD2215" s="24"/>
      <c r="AE2215" s="24"/>
      <c r="AR2215" s="116" t="s">
        <v>105</v>
      </c>
      <c r="AT2215" s="116" t="s">
        <v>100</v>
      </c>
      <c r="AU2215" s="116" t="s">
        <v>69</v>
      </c>
      <c r="AY2215" s="12" t="s">
        <v>106</v>
      </c>
      <c r="BE2215" s="117">
        <f>IF(N2215="základní",J2215,0)</f>
        <v>55200</v>
      </c>
      <c r="BF2215" s="117">
        <f>IF(N2215="snížená",J2215,0)</f>
        <v>0</v>
      </c>
      <c r="BG2215" s="117">
        <f>IF(N2215="zákl. přenesená",J2215,0)</f>
        <v>0</v>
      </c>
      <c r="BH2215" s="117">
        <f>IF(N2215="sníž. přenesená",J2215,0)</f>
        <v>0</v>
      </c>
      <c r="BI2215" s="117">
        <f>IF(N2215="nulová",J2215,0)</f>
        <v>0</v>
      </c>
      <c r="BJ2215" s="12" t="s">
        <v>77</v>
      </c>
      <c r="BK2215" s="117">
        <f>ROUND(I2215*H2215,2)</f>
        <v>55200</v>
      </c>
      <c r="BL2215" s="12" t="s">
        <v>105</v>
      </c>
      <c r="BM2215" s="116" t="s">
        <v>3786</v>
      </c>
    </row>
    <row r="2216" spans="1:65" s="2" customFormat="1" ht="19.5">
      <c r="A2216" s="24"/>
      <c r="B2216" s="25"/>
      <c r="C2216" s="24"/>
      <c r="D2216" s="118" t="s">
        <v>108</v>
      </c>
      <c r="E2216" s="24"/>
      <c r="F2216" s="119" t="s">
        <v>3787</v>
      </c>
      <c r="G2216" s="24"/>
      <c r="H2216" s="24"/>
      <c r="I2216" s="24"/>
      <c r="J2216" s="24"/>
      <c r="K2216" s="24"/>
      <c r="L2216" s="25"/>
      <c r="M2216" s="120"/>
      <c r="N2216" s="121"/>
      <c r="O2216" s="45"/>
      <c r="P2216" s="45"/>
      <c r="Q2216" s="45"/>
      <c r="R2216" s="45"/>
      <c r="S2216" s="45"/>
      <c r="T2216" s="46"/>
      <c r="U2216" s="24"/>
      <c r="V2216" s="24"/>
      <c r="W2216" s="24"/>
      <c r="X2216" s="24"/>
      <c r="Y2216" s="24"/>
      <c r="Z2216" s="24"/>
      <c r="AA2216" s="24"/>
      <c r="AB2216" s="24"/>
      <c r="AC2216" s="24"/>
      <c r="AD2216" s="24"/>
      <c r="AE2216" s="24"/>
      <c r="AT2216" s="12" t="s">
        <v>108</v>
      </c>
      <c r="AU2216" s="12" t="s">
        <v>69</v>
      </c>
    </row>
    <row r="2217" spans="1:65" s="2" customFormat="1" ht="19.5">
      <c r="A2217" s="24"/>
      <c r="B2217" s="25"/>
      <c r="C2217" s="24"/>
      <c r="D2217" s="118" t="s">
        <v>110</v>
      </c>
      <c r="E2217" s="24"/>
      <c r="F2217" s="122" t="s">
        <v>3788</v>
      </c>
      <c r="G2217" s="24"/>
      <c r="H2217" s="24"/>
      <c r="I2217" s="24"/>
      <c r="J2217" s="24"/>
      <c r="K2217" s="24"/>
      <c r="L2217" s="25"/>
      <c r="M2217" s="120"/>
      <c r="N2217" s="121"/>
      <c r="O2217" s="45"/>
      <c r="P2217" s="45"/>
      <c r="Q2217" s="45"/>
      <c r="R2217" s="45"/>
      <c r="S2217" s="45"/>
      <c r="T2217" s="46"/>
      <c r="U2217" s="24"/>
      <c r="V2217" s="24"/>
      <c r="W2217" s="24"/>
      <c r="X2217" s="24"/>
      <c r="Y2217" s="24"/>
      <c r="Z2217" s="24"/>
      <c r="AA2217" s="24"/>
      <c r="AB2217" s="24"/>
      <c r="AC2217" s="24"/>
      <c r="AD2217" s="24"/>
      <c r="AE2217" s="24"/>
      <c r="AT2217" s="12" t="s">
        <v>110</v>
      </c>
      <c r="AU2217" s="12" t="s">
        <v>69</v>
      </c>
    </row>
    <row r="2218" spans="1:65" s="2" customFormat="1" ht="16.5" customHeight="1">
      <c r="A2218" s="24"/>
      <c r="B2218" s="105"/>
      <c r="C2218" s="106" t="s">
        <v>3789</v>
      </c>
      <c r="D2218" s="106" t="s">
        <v>100</v>
      </c>
      <c r="E2218" s="107" t="s">
        <v>3790</v>
      </c>
      <c r="F2218" s="108" t="s">
        <v>3791</v>
      </c>
      <c r="G2218" s="109" t="s">
        <v>628</v>
      </c>
      <c r="H2218" s="110">
        <v>1</v>
      </c>
      <c r="I2218" s="111">
        <v>55200</v>
      </c>
      <c r="J2218" s="111">
        <f>ROUND(I2218*H2218,2)</f>
        <v>55200</v>
      </c>
      <c r="K2218" s="108" t="s">
        <v>104</v>
      </c>
      <c r="L2218" s="25"/>
      <c r="M2218" s="112" t="s">
        <v>3</v>
      </c>
      <c r="N2218" s="113" t="s">
        <v>40</v>
      </c>
      <c r="O2218" s="114">
        <v>0</v>
      </c>
      <c r="P2218" s="114">
        <f>O2218*H2218</f>
        <v>0</v>
      </c>
      <c r="Q2218" s="114">
        <v>0</v>
      </c>
      <c r="R2218" s="114">
        <f>Q2218*H2218</f>
        <v>0</v>
      </c>
      <c r="S2218" s="114">
        <v>0</v>
      </c>
      <c r="T2218" s="115">
        <f>S2218*H2218</f>
        <v>0</v>
      </c>
      <c r="U2218" s="24"/>
      <c r="V2218" s="24"/>
      <c r="W2218" s="24"/>
      <c r="X2218" s="24"/>
      <c r="Y2218" s="24"/>
      <c r="Z2218" s="24"/>
      <c r="AA2218" s="24"/>
      <c r="AB2218" s="24"/>
      <c r="AC2218" s="24"/>
      <c r="AD2218" s="24"/>
      <c r="AE2218" s="24"/>
      <c r="AR2218" s="116" t="s">
        <v>105</v>
      </c>
      <c r="AT2218" s="116" t="s">
        <v>100</v>
      </c>
      <c r="AU2218" s="116" t="s">
        <v>69</v>
      </c>
      <c r="AY2218" s="12" t="s">
        <v>106</v>
      </c>
      <c r="BE2218" s="117">
        <f>IF(N2218="základní",J2218,0)</f>
        <v>55200</v>
      </c>
      <c r="BF2218" s="117">
        <f>IF(N2218="snížená",J2218,0)</f>
        <v>0</v>
      </c>
      <c r="BG2218" s="117">
        <f>IF(N2218="zákl. přenesená",J2218,0)</f>
        <v>0</v>
      </c>
      <c r="BH2218" s="117">
        <f>IF(N2218="sníž. přenesená",J2218,0)</f>
        <v>0</v>
      </c>
      <c r="BI2218" s="117">
        <f>IF(N2218="nulová",J2218,0)</f>
        <v>0</v>
      </c>
      <c r="BJ2218" s="12" t="s">
        <v>77</v>
      </c>
      <c r="BK2218" s="117">
        <f>ROUND(I2218*H2218,2)</f>
        <v>55200</v>
      </c>
      <c r="BL2218" s="12" t="s">
        <v>105</v>
      </c>
      <c r="BM2218" s="116" t="s">
        <v>3792</v>
      </c>
    </row>
    <row r="2219" spans="1:65" s="2" customFormat="1" ht="19.5">
      <c r="A2219" s="24"/>
      <c r="B2219" s="25"/>
      <c r="C2219" s="24"/>
      <c r="D2219" s="118" t="s">
        <v>108</v>
      </c>
      <c r="E2219" s="24"/>
      <c r="F2219" s="119" t="s">
        <v>3793</v>
      </c>
      <c r="G2219" s="24"/>
      <c r="H2219" s="24"/>
      <c r="I2219" s="24"/>
      <c r="J2219" s="24"/>
      <c r="K2219" s="24"/>
      <c r="L2219" s="25"/>
      <c r="M2219" s="120"/>
      <c r="N2219" s="121"/>
      <c r="O2219" s="45"/>
      <c r="P2219" s="45"/>
      <c r="Q2219" s="45"/>
      <c r="R2219" s="45"/>
      <c r="S2219" s="45"/>
      <c r="T2219" s="46"/>
      <c r="U2219" s="24"/>
      <c r="V2219" s="24"/>
      <c r="W2219" s="24"/>
      <c r="X2219" s="24"/>
      <c r="Y2219" s="24"/>
      <c r="Z2219" s="24"/>
      <c r="AA2219" s="24"/>
      <c r="AB2219" s="24"/>
      <c r="AC2219" s="24"/>
      <c r="AD2219" s="24"/>
      <c r="AE2219" s="24"/>
      <c r="AT2219" s="12" t="s">
        <v>108</v>
      </c>
      <c r="AU2219" s="12" t="s">
        <v>69</v>
      </c>
    </row>
    <row r="2220" spans="1:65" s="2" customFormat="1" ht="19.5">
      <c r="A2220" s="24"/>
      <c r="B2220" s="25"/>
      <c r="C2220" s="24"/>
      <c r="D2220" s="118" t="s">
        <v>110</v>
      </c>
      <c r="E2220" s="24"/>
      <c r="F2220" s="122" t="s">
        <v>3788</v>
      </c>
      <c r="G2220" s="24"/>
      <c r="H2220" s="24"/>
      <c r="I2220" s="24"/>
      <c r="J2220" s="24"/>
      <c r="K2220" s="24"/>
      <c r="L2220" s="25"/>
      <c r="M2220" s="120"/>
      <c r="N2220" s="121"/>
      <c r="O2220" s="45"/>
      <c r="P2220" s="45"/>
      <c r="Q2220" s="45"/>
      <c r="R2220" s="45"/>
      <c r="S2220" s="45"/>
      <c r="T2220" s="46"/>
      <c r="U2220" s="24"/>
      <c r="V2220" s="24"/>
      <c r="W2220" s="24"/>
      <c r="X2220" s="24"/>
      <c r="Y2220" s="24"/>
      <c r="Z2220" s="24"/>
      <c r="AA2220" s="24"/>
      <c r="AB2220" s="24"/>
      <c r="AC2220" s="24"/>
      <c r="AD2220" s="24"/>
      <c r="AE2220" s="24"/>
      <c r="AT2220" s="12" t="s">
        <v>110</v>
      </c>
      <c r="AU2220" s="12" t="s">
        <v>69</v>
      </c>
    </row>
    <row r="2221" spans="1:65" s="2" customFormat="1" ht="16.5" customHeight="1">
      <c r="A2221" s="24"/>
      <c r="B2221" s="105"/>
      <c r="C2221" s="106" t="s">
        <v>3794</v>
      </c>
      <c r="D2221" s="106" t="s">
        <v>100</v>
      </c>
      <c r="E2221" s="107" t="s">
        <v>3795</v>
      </c>
      <c r="F2221" s="108" t="s">
        <v>3796</v>
      </c>
      <c r="G2221" s="109" t="s">
        <v>163</v>
      </c>
      <c r="H2221" s="110">
        <v>200</v>
      </c>
      <c r="I2221" s="111">
        <v>264</v>
      </c>
      <c r="J2221" s="111">
        <f>ROUND(I2221*H2221,2)</f>
        <v>52800</v>
      </c>
      <c r="K2221" s="108" t="s">
        <v>104</v>
      </c>
      <c r="L2221" s="25"/>
      <c r="M2221" s="112" t="s">
        <v>3</v>
      </c>
      <c r="N2221" s="113" t="s">
        <v>40</v>
      </c>
      <c r="O2221" s="114">
        <v>0</v>
      </c>
      <c r="P2221" s="114">
        <f>O2221*H2221</f>
        <v>0</v>
      </c>
      <c r="Q2221" s="114">
        <v>0</v>
      </c>
      <c r="R2221" s="114">
        <f>Q2221*H2221</f>
        <v>0</v>
      </c>
      <c r="S2221" s="114">
        <v>0</v>
      </c>
      <c r="T2221" s="115">
        <f>S2221*H2221</f>
        <v>0</v>
      </c>
      <c r="U2221" s="24"/>
      <c r="V2221" s="24"/>
      <c r="W2221" s="24"/>
      <c r="X2221" s="24"/>
      <c r="Y2221" s="24"/>
      <c r="Z2221" s="24"/>
      <c r="AA2221" s="24"/>
      <c r="AB2221" s="24"/>
      <c r="AC2221" s="24"/>
      <c r="AD2221" s="24"/>
      <c r="AE2221" s="24"/>
      <c r="AR2221" s="116" t="s">
        <v>105</v>
      </c>
      <c r="AT2221" s="116" t="s">
        <v>100</v>
      </c>
      <c r="AU2221" s="116" t="s">
        <v>69</v>
      </c>
      <c r="AY2221" s="12" t="s">
        <v>106</v>
      </c>
      <c r="BE2221" s="117">
        <f>IF(N2221="základní",J2221,0)</f>
        <v>52800</v>
      </c>
      <c r="BF2221" s="117">
        <f>IF(N2221="snížená",J2221,0)</f>
        <v>0</v>
      </c>
      <c r="BG2221" s="117">
        <f>IF(N2221="zákl. přenesená",J2221,0)</f>
        <v>0</v>
      </c>
      <c r="BH2221" s="117">
        <f>IF(N2221="sníž. přenesená",J2221,0)</f>
        <v>0</v>
      </c>
      <c r="BI2221" s="117">
        <f>IF(N2221="nulová",J2221,0)</f>
        <v>0</v>
      </c>
      <c r="BJ2221" s="12" t="s">
        <v>77</v>
      </c>
      <c r="BK2221" s="117">
        <f>ROUND(I2221*H2221,2)</f>
        <v>52800</v>
      </c>
      <c r="BL2221" s="12" t="s">
        <v>105</v>
      </c>
      <c r="BM2221" s="116" t="s">
        <v>3797</v>
      </c>
    </row>
    <row r="2222" spans="1:65" s="2" customFormat="1" ht="19.5">
      <c r="A2222" s="24"/>
      <c r="B2222" s="25"/>
      <c r="C2222" s="24"/>
      <c r="D2222" s="118" t="s">
        <v>108</v>
      </c>
      <c r="E2222" s="24"/>
      <c r="F2222" s="119" t="s">
        <v>3798</v>
      </c>
      <c r="G2222" s="24"/>
      <c r="H2222" s="24"/>
      <c r="I2222" s="24"/>
      <c r="J2222" s="24"/>
      <c r="K2222" s="24"/>
      <c r="L2222" s="25"/>
      <c r="M2222" s="120"/>
      <c r="N2222" s="121"/>
      <c r="O2222" s="45"/>
      <c r="P2222" s="45"/>
      <c r="Q2222" s="45"/>
      <c r="R2222" s="45"/>
      <c r="S2222" s="45"/>
      <c r="T2222" s="46"/>
      <c r="U2222" s="24"/>
      <c r="V2222" s="24"/>
      <c r="W2222" s="24"/>
      <c r="X2222" s="24"/>
      <c r="Y2222" s="24"/>
      <c r="Z2222" s="24"/>
      <c r="AA2222" s="24"/>
      <c r="AB2222" s="24"/>
      <c r="AC2222" s="24"/>
      <c r="AD2222" s="24"/>
      <c r="AE2222" s="24"/>
      <c r="AT2222" s="12" t="s">
        <v>108</v>
      </c>
      <c r="AU2222" s="12" t="s">
        <v>69</v>
      </c>
    </row>
    <row r="2223" spans="1:65" s="2" customFormat="1" ht="19.5">
      <c r="A2223" s="24"/>
      <c r="B2223" s="25"/>
      <c r="C2223" s="24"/>
      <c r="D2223" s="118" t="s">
        <v>110</v>
      </c>
      <c r="E2223" s="24"/>
      <c r="F2223" s="122" t="s">
        <v>3788</v>
      </c>
      <c r="G2223" s="24"/>
      <c r="H2223" s="24"/>
      <c r="I2223" s="24"/>
      <c r="J2223" s="24"/>
      <c r="K2223" s="24"/>
      <c r="L2223" s="25"/>
      <c r="M2223" s="120"/>
      <c r="N2223" s="121"/>
      <c r="O2223" s="45"/>
      <c r="P2223" s="45"/>
      <c r="Q2223" s="45"/>
      <c r="R2223" s="45"/>
      <c r="S2223" s="45"/>
      <c r="T2223" s="46"/>
      <c r="U2223" s="24"/>
      <c r="V2223" s="24"/>
      <c r="W2223" s="24"/>
      <c r="X2223" s="24"/>
      <c r="Y2223" s="24"/>
      <c r="Z2223" s="24"/>
      <c r="AA2223" s="24"/>
      <c r="AB2223" s="24"/>
      <c r="AC2223" s="24"/>
      <c r="AD2223" s="24"/>
      <c r="AE2223" s="24"/>
      <c r="AT2223" s="12" t="s">
        <v>110</v>
      </c>
      <c r="AU2223" s="12" t="s">
        <v>69</v>
      </c>
    </row>
    <row r="2224" spans="1:65" s="2" customFormat="1" ht="16.5" customHeight="1">
      <c r="A2224" s="24"/>
      <c r="B2224" s="105"/>
      <c r="C2224" s="106" t="s">
        <v>3799</v>
      </c>
      <c r="D2224" s="106" t="s">
        <v>100</v>
      </c>
      <c r="E2224" s="107" t="s">
        <v>3800</v>
      </c>
      <c r="F2224" s="108" t="s">
        <v>3801</v>
      </c>
      <c r="G2224" s="109" t="s">
        <v>163</v>
      </c>
      <c r="H2224" s="110">
        <v>200</v>
      </c>
      <c r="I2224" s="111">
        <v>264</v>
      </c>
      <c r="J2224" s="111">
        <f>ROUND(I2224*H2224,2)</f>
        <v>52800</v>
      </c>
      <c r="K2224" s="108" t="s">
        <v>104</v>
      </c>
      <c r="L2224" s="25"/>
      <c r="M2224" s="112" t="s">
        <v>3</v>
      </c>
      <c r="N2224" s="113" t="s">
        <v>40</v>
      </c>
      <c r="O2224" s="114">
        <v>0</v>
      </c>
      <c r="P2224" s="114">
        <f>O2224*H2224</f>
        <v>0</v>
      </c>
      <c r="Q2224" s="114">
        <v>0</v>
      </c>
      <c r="R2224" s="114">
        <f>Q2224*H2224</f>
        <v>0</v>
      </c>
      <c r="S2224" s="114">
        <v>0</v>
      </c>
      <c r="T2224" s="115">
        <f>S2224*H2224</f>
        <v>0</v>
      </c>
      <c r="U2224" s="24"/>
      <c r="V2224" s="24"/>
      <c r="W2224" s="24"/>
      <c r="X2224" s="24"/>
      <c r="Y2224" s="24"/>
      <c r="Z2224" s="24"/>
      <c r="AA2224" s="24"/>
      <c r="AB2224" s="24"/>
      <c r="AC2224" s="24"/>
      <c r="AD2224" s="24"/>
      <c r="AE2224" s="24"/>
      <c r="AR2224" s="116" t="s">
        <v>105</v>
      </c>
      <c r="AT2224" s="116" t="s">
        <v>100</v>
      </c>
      <c r="AU2224" s="116" t="s">
        <v>69</v>
      </c>
      <c r="AY2224" s="12" t="s">
        <v>106</v>
      </c>
      <c r="BE2224" s="117">
        <f>IF(N2224="základní",J2224,0)</f>
        <v>52800</v>
      </c>
      <c r="BF2224" s="117">
        <f>IF(N2224="snížená",J2224,0)</f>
        <v>0</v>
      </c>
      <c r="BG2224" s="117">
        <f>IF(N2224="zákl. přenesená",J2224,0)</f>
        <v>0</v>
      </c>
      <c r="BH2224" s="117">
        <f>IF(N2224="sníž. přenesená",J2224,0)</f>
        <v>0</v>
      </c>
      <c r="BI2224" s="117">
        <f>IF(N2224="nulová",J2224,0)</f>
        <v>0</v>
      </c>
      <c r="BJ2224" s="12" t="s">
        <v>77</v>
      </c>
      <c r="BK2224" s="117">
        <f>ROUND(I2224*H2224,2)</f>
        <v>52800</v>
      </c>
      <c r="BL2224" s="12" t="s">
        <v>105</v>
      </c>
      <c r="BM2224" s="116" t="s">
        <v>3802</v>
      </c>
    </row>
    <row r="2225" spans="1:65" s="2" customFormat="1" ht="19.5">
      <c r="A2225" s="24"/>
      <c r="B2225" s="25"/>
      <c r="C2225" s="24"/>
      <c r="D2225" s="118" t="s">
        <v>108</v>
      </c>
      <c r="E2225" s="24"/>
      <c r="F2225" s="119" t="s">
        <v>3803</v>
      </c>
      <c r="G2225" s="24"/>
      <c r="H2225" s="24"/>
      <c r="I2225" s="24"/>
      <c r="J2225" s="24"/>
      <c r="K2225" s="24"/>
      <c r="L2225" s="25"/>
      <c r="M2225" s="120"/>
      <c r="N2225" s="121"/>
      <c r="O2225" s="45"/>
      <c r="P2225" s="45"/>
      <c r="Q2225" s="45"/>
      <c r="R2225" s="45"/>
      <c r="S2225" s="45"/>
      <c r="T2225" s="46"/>
      <c r="U2225" s="24"/>
      <c r="V2225" s="24"/>
      <c r="W2225" s="24"/>
      <c r="X2225" s="24"/>
      <c r="Y2225" s="24"/>
      <c r="Z2225" s="24"/>
      <c r="AA2225" s="24"/>
      <c r="AB2225" s="24"/>
      <c r="AC2225" s="24"/>
      <c r="AD2225" s="24"/>
      <c r="AE2225" s="24"/>
      <c r="AT2225" s="12" t="s">
        <v>108</v>
      </c>
      <c r="AU2225" s="12" t="s">
        <v>69</v>
      </c>
    </row>
    <row r="2226" spans="1:65" s="2" customFormat="1" ht="19.5">
      <c r="A2226" s="24"/>
      <c r="B2226" s="25"/>
      <c r="C2226" s="24"/>
      <c r="D2226" s="118" t="s">
        <v>110</v>
      </c>
      <c r="E2226" s="24"/>
      <c r="F2226" s="122" t="s">
        <v>3788</v>
      </c>
      <c r="G2226" s="24"/>
      <c r="H2226" s="24"/>
      <c r="I2226" s="24"/>
      <c r="J2226" s="24"/>
      <c r="K2226" s="24"/>
      <c r="L2226" s="25"/>
      <c r="M2226" s="120"/>
      <c r="N2226" s="121"/>
      <c r="O2226" s="45"/>
      <c r="P2226" s="45"/>
      <c r="Q2226" s="45"/>
      <c r="R2226" s="45"/>
      <c r="S2226" s="45"/>
      <c r="T2226" s="46"/>
      <c r="U2226" s="24"/>
      <c r="V2226" s="24"/>
      <c r="W2226" s="24"/>
      <c r="X2226" s="24"/>
      <c r="Y2226" s="24"/>
      <c r="Z2226" s="24"/>
      <c r="AA2226" s="24"/>
      <c r="AB2226" s="24"/>
      <c r="AC2226" s="24"/>
      <c r="AD2226" s="24"/>
      <c r="AE2226" s="24"/>
      <c r="AT2226" s="12" t="s">
        <v>110</v>
      </c>
      <c r="AU2226" s="12" t="s">
        <v>69</v>
      </c>
    </row>
    <row r="2227" spans="1:65" s="2" customFormat="1" ht="21.75" customHeight="1">
      <c r="A2227" s="24"/>
      <c r="B2227" s="105"/>
      <c r="C2227" s="106" t="s">
        <v>3804</v>
      </c>
      <c r="D2227" s="106" t="s">
        <v>100</v>
      </c>
      <c r="E2227" s="107" t="s">
        <v>3805</v>
      </c>
      <c r="F2227" s="108" t="s">
        <v>3806</v>
      </c>
      <c r="G2227" s="109" t="s">
        <v>163</v>
      </c>
      <c r="H2227" s="110">
        <v>500</v>
      </c>
      <c r="I2227" s="111">
        <v>104</v>
      </c>
      <c r="J2227" s="111">
        <f>ROUND(I2227*H2227,2)</f>
        <v>52000</v>
      </c>
      <c r="K2227" s="108" t="s">
        <v>104</v>
      </c>
      <c r="L2227" s="25"/>
      <c r="M2227" s="112" t="s">
        <v>3</v>
      </c>
      <c r="N2227" s="113" t="s">
        <v>40</v>
      </c>
      <c r="O2227" s="114">
        <v>0</v>
      </c>
      <c r="P2227" s="114">
        <f>O2227*H2227</f>
        <v>0</v>
      </c>
      <c r="Q2227" s="114">
        <v>0</v>
      </c>
      <c r="R2227" s="114">
        <f>Q2227*H2227</f>
        <v>0</v>
      </c>
      <c r="S2227" s="114">
        <v>0</v>
      </c>
      <c r="T2227" s="115">
        <f>S2227*H2227</f>
        <v>0</v>
      </c>
      <c r="U2227" s="24"/>
      <c r="V2227" s="24"/>
      <c r="W2227" s="24"/>
      <c r="X2227" s="24"/>
      <c r="Y2227" s="24"/>
      <c r="Z2227" s="24"/>
      <c r="AA2227" s="24"/>
      <c r="AB2227" s="24"/>
      <c r="AC2227" s="24"/>
      <c r="AD2227" s="24"/>
      <c r="AE2227" s="24"/>
      <c r="AR2227" s="116" t="s">
        <v>105</v>
      </c>
      <c r="AT2227" s="116" t="s">
        <v>100</v>
      </c>
      <c r="AU2227" s="116" t="s">
        <v>69</v>
      </c>
      <c r="AY2227" s="12" t="s">
        <v>106</v>
      </c>
      <c r="BE2227" s="117">
        <f>IF(N2227="základní",J2227,0)</f>
        <v>52000</v>
      </c>
      <c r="BF2227" s="117">
        <f>IF(N2227="snížená",J2227,0)</f>
        <v>0</v>
      </c>
      <c r="BG2227" s="117">
        <f>IF(N2227="zákl. přenesená",J2227,0)</f>
        <v>0</v>
      </c>
      <c r="BH2227" s="117">
        <f>IF(N2227="sníž. přenesená",J2227,0)</f>
        <v>0</v>
      </c>
      <c r="BI2227" s="117">
        <f>IF(N2227="nulová",J2227,0)</f>
        <v>0</v>
      </c>
      <c r="BJ2227" s="12" t="s">
        <v>77</v>
      </c>
      <c r="BK2227" s="117">
        <f>ROUND(I2227*H2227,2)</f>
        <v>52000</v>
      </c>
      <c r="BL2227" s="12" t="s">
        <v>105</v>
      </c>
      <c r="BM2227" s="116" t="s">
        <v>3807</v>
      </c>
    </row>
    <row r="2228" spans="1:65" s="2" customFormat="1" ht="19.5">
      <c r="A2228" s="24"/>
      <c r="B2228" s="25"/>
      <c r="C2228" s="24"/>
      <c r="D2228" s="118" t="s">
        <v>108</v>
      </c>
      <c r="E2228" s="24"/>
      <c r="F2228" s="119" t="s">
        <v>3808</v>
      </c>
      <c r="G2228" s="24"/>
      <c r="H2228" s="24"/>
      <c r="I2228" s="24"/>
      <c r="J2228" s="24"/>
      <c r="K2228" s="24"/>
      <c r="L2228" s="25"/>
      <c r="M2228" s="120"/>
      <c r="N2228" s="121"/>
      <c r="O2228" s="45"/>
      <c r="P2228" s="45"/>
      <c r="Q2228" s="45"/>
      <c r="R2228" s="45"/>
      <c r="S2228" s="45"/>
      <c r="T2228" s="46"/>
      <c r="U2228" s="24"/>
      <c r="V2228" s="24"/>
      <c r="W2228" s="24"/>
      <c r="X2228" s="24"/>
      <c r="Y2228" s="24"/>
      <c r="Z2228" s="24"/>
      <c r="AA2228" s="24"/>
      <c r="AB2228" s="24"/>
      <c r="AC2228" s="24"/>
      <c r="AD2228" s="24"/>
      <c r="AE2228" s="24"/>
      <c r="AT2228" s="12" t="s">
        <v>108</v>
      </c>
      <c r="AU2228" s="12" t="s">
        <v>69</v>
      </c>
    </row>
    <row r="2229" spans="1:65" s="2" customFormat="1" ht="29.25">
      <c r="A2229" s="24"/>
      <c r="B2229" s="25"/>
      <c r="C2229" s="24"/>
      <c r="D2229" s="118" t="s">
        <v>110</v>
      </c>
      <c r="E2229" s="24"/>
      <c r="F2229" s="122" t="s">
        <v>3809</v>
      </c>
      <c r="G2229" s="24"/>
      <c r="H2229" s="24"/>
      <c r="I2229" s="24"/>
      <c r="J2229" s="24"/>
      <c r="K2229" s="24"/>
      <c r="L2229" s="25"/>
      <c r="M2229" s="120"/>
      <c r="N2229" s="121"/>
      <c r="O2229" s="45"/>
      <c r="P2229" s="45"/>
      <c r="Q2229" s="45"/>
      <c r="R2229" s="45"/>
      <c r="S2229" s="45"/>
      <c r="T2229" s="46"/>
      <c r="U2229" s="24"/>
      <c r="V2229" s="24"/>
      <c r="W2229" s="24"/>
      <c r="X2229" s="24"/>
      <c r="Y2229" s="24"/>
      <c r="Z2229" s="24"/>
      <c r="AA2229" s="24"/>
      <c r="AB2229" s="24"/>
      <c r="AC2229" s="24"/>
      <c r="AD2229" s="24"/>
      <c r="AE2229" s="24"/>
      <c r="AT2229" s="12" t="s">
        <v>110</v>
      </c>
      <c r="AU2229" s="12" t="s">
        <v>69</v>
      </c>
    </row>
    <row r="2230" spans="1:65" s="2" customFormat="1" ht="21.75" customHeight="1">
      <c r="A2230" s="24"/>
      <c r="B2230" s="105"/>
      <c r="C2230" s="106" t="s">
        <v>3810</v>
      </c>
      <c r="D2230" s="106" t="s">
        <v>100</v>
      </c>
      <c r="E2230" s="107" t="s">
        <v>3811</v>
      </c>
      <c r="F2230" s="108" t="s">
        <v>3812</v>
      </c>
      <c r="G2230" s="109" t="s">
        <v>163</v>
      </c>
      <c r="H2230" s="110">
        <v>500</v>
      </c>
      <c r="I2230" s="111">
        <v>437</v>
      </c>
      <c r="J2230" s="111">
        <f>ROUND(I2230*H2230,2)</f>
        <v>218500</v>
      </c>
      <c r="K2230" s="108" t="s">
        <v>104</v>
      </c>
      <c r="L2230" s="25"/>
      <c r="M2230" s="112" t="s">
        <v>3</v>
      </c>
      <c r="N2230" s="113" t="s">
        <v>40</v>
      </c>
      <c r="O2230" s="114">
        <v>0</v>
      </c>
      <c r="P2230" s="114">
        <f>O2230*H2230</f>
        <v>0</v>
      </c>
      <c r="Q2230" s="114">
        <v>0</v>
      </c>
      <c r="R2230" s="114">
        <f>Q2230*H2230</f>
        <v>0</v>
      </c>
      <c r="S2230" s="114">
        <v>0</v>
      </c>
      <c r="T2230" s="115">
        <f>S2230*H2230</f>
        <v>0</v>
      </c>
      <c r="U2230" s="24"/>
      <c r="V2230" s="24"/>
      <c r="W2230" s="24"/>
      <c r="X2230" s="24"/>
      <c r="Y2230" s="24"/>
      <c r="Z2230" s="24"/>
      <c r="AA2230" s="24"/>
      <c r="AB2230" s="24"/>
      <c r="AC2230" s="24"/>
      <c r="AD2230" s="24"/>
      <c r="AE2230" s="24"/>
      <c r="AR2230" s="116" t="s">
        <v>105</v>
      </c>
      <c r="AT2230" s="116" t="s">
        <v>100</v>
      </c>
      <c r="AU2230" s="116" t="s">
        <v>69</v>
      </c>
      <c r="AY2230" s="12" t="s">
        <v>106</v>
      </c>
      <c r="BE2230" s="117">
        <f>IF(N2230="základní",J2230,0)</f>
        <v>218500</v>
      </c>
      <c r="BF2230" s="117">
        <f>IF(N2230="snížená",J2230,0)</f>
        <v>0</v>
      </c>
      <c r="BG2230" s="117">
        <f>IF(N2230="zákl. přenesená",J2230,0)</f>
        <v>0</v>
      </c>
      <c r="BH2230" s="117">
        <f>IF(N2230="sníž. přenesená",J2230,0)</f>
        <v>0</v>
      </c>
      <c r="BI2230" s="117">
        <f>IF(N2230="nulová",J2230,0)</f>
        <v>0</v>
      </c>
      <c r="BJ2230" s="12" t="s">
        <v>77</v>
      </c>
      <c r="BK2230" s="117">
        <f>ROUND(I2230*H2230,2)</f>
        <v>218500</v>
      </c>
      <c r="BL2230" s="12" t="s">
        <v>105</v>
      </c>
      <c r="BM2230" s="116" t="s">
        <v>3813</v>
      </c>
    </row>
    <row r="2231" spans="1:65" s="2" customFormat="1" ht="19.5">
      <c r="A2231" s="24"/>
      <c r="B2231" s="25"/>
      <c r="C2231" s="24"/>
      <c r="D2231" s="118" t="s">
        <v>108</v>
      </c>
      <c r="E2231" s="24"/>
      <c r="F2231" s="119" t="s">
        <v>3814</v>
      </c>
      <c r="G2231" s="24"/>
      <c r="H2231" s="24"/>
      <c r="I2231" s="24"/>
      <c r="J2231" s="24"/>
      <c r="K2231" s="24"/>
      <c r="L2231" s="25"/>
      <c r="M2231" s="120"/>
      <c r="N2231" s="121"/>
      <c r="O2231" s="45"/>
      <c r="P2231" s="45"/>
      <c r="Q2231" s="45"/>
      <c r="R2231" s="45"/>
      <c r="S2231" s="45"/>
      <c r="T2231" s="46"/>
      <c r="U2231" s="24"/>
      <c r="V2231" s="24"/>
      <c r="W2231" s="24"/>
      <c r="X2231" s="24"/>
      <c r="Y2231" s="24"/>
      <c r="Z2231" s="24"/>
      <c r="AA2231" s="24"/>
      <c r="AB2231" s="24"/>
      <c r="AC2231" s="24"/>
      <c r="AD2231" s="24"/>
      <c r="AE2231" s="24"/>
      <c r="AT2231" s="12" t="s">
        <v>108</v>
      </c>
      <c r="AU2231" s="12" t="s">
        <v>69</v>
      </c>
    </row>
    <row r="2232" spans="1:65" s="2" customFormat="1" ht="29.25">
      <c r="A2232" s="24"/>
      <c r="B2232" s="25"/>
      <c r="C2232" s="24"/>
      <c r="D2232" s="118" t="s">
        <v>110</v>
      </c>
      <c r="E2232" s="24"/>
      <c r="F2232" s="122" t="s">
        <v>3815</v>
      </c>
      <c r="G2232" s="24"/>
      <c r="H2232" s="24"/>
      <c r="I2232" s="24"/>
      <c r="J2232" s="24"/>
      <c r="K2232" s="24"/>
      <c r="L2232" s="25"/>
      <c r="M2232" s="120"/>
      <c r="N2232" s="121"/>
      <c r="O2232" s="45"/>
      <c r="P2232" s="45"/>
      <c r="Q2232" s="45"/>
      <c r="R2232" s="45"/>
      <c r="S2232" s="45"/>
      <c r="T2232" s="46"/>
      <c r="U2232" s="24"/>
      <c r="V2232" s="24"/>
      <c r="W2232" s="24"/>
      <c r="X2232" s="24"/>
      <c r="Y2232" s="24"/>
      <c r="Z2232" s="24"/>
      <c r="AA2232" s="24"/>
      <c r="AB2232" s="24"/>
      <c r="AC2232" s="24"/>
      <c r="AD2232" s="24"/>
      <c r="AE2232" s="24"/>
      <c r="AT2232" s="12" t="s">
        <v>110</v>
      </c>
      <c r="AU2232" s="12" t="s">
        <v>69</v>
      </c>
    </row>
    <row r="2233" spans="1:65" s="2" customFormat="1" ht="16.5" customHeight="1">
      <c r="A2233" s="24"/>
      <c r="B2233" s="105"/>
      <c r="C2233" s="106" t="s">
        <v>3816</v>
      </c>
      <c r="D2233" s="106" t="s">
        <v>100</v>
      </c>
      <c r="E2233" s="107" t="s">
        <v>3817</v>
      </c>
      <c r="F2233" s="108" t="s">
        <v>3818</v>
      </c>
      <c r="G2233" s="109" t="s">
        <v>3819</v>
      </c>
      <c r="H2233" s="110">
        <v>100</v>
      </c>
      <c r="I2233" s="111">
        <v>9810</v>
      </c>
      <c r="J2233" s="111">
        <f>ROUND(I2233*H2233,2)</f>
        <v>981000</v>
      </c>
      <c r="K2233" s="108" t="s">
        <v>104</v>
      </c>
      <c r="L2233" s="25"/>
      <c r="M2233" s="112" t="s">
        <v>3</v>
      </c>
      <c r="N2233" s="113" t="s">
        <v>40</v>
      </c>
      <c r="O2233" s="114">
        <v>0</v>
      </c>
      <c r="P2233" s="114">
        <f>O2233*H2233</f>
        <v>0</v>
      </c>
      <c r="Q2233" s="114">
        <v>0</v>
      </c>
      <c r="R2233" s="114">
        <f>Q2233*H2233</f>
        <v>0</v>
      </c>
      <c r="S2233" s="114">
        <v>0</v>
      </c>
      <c r="T2233" s="115">
        <f>S2233*H2233</f>
        <v>0</v>
      </c>
      <c r="U2233" s="24"/>
      <c r="V2233" s="24"/>
      <c r="W2233" s="24"/>
      <c r="X2233" s="24"/>
      <c r="Y2233" s="24"/>
      <c r="Z2233" s="24"/>
      <c r="AA2233" s="24"/>
      <c r="AB2233" s="24"/>
      <c r="AC2233" s="24"/>
      <c r="AD2233" s="24"/>
      <c r="AE2233" s="24"/>
      <c r="AR2233" s="116" t="s">
        <v>105</v>
      </c>
      <c r="AT2233" s="116" t="s">
        <v>100</v>
      </c>
      <c r="AU2233" s="116" t="s">
        <v>69</v>
      </c>
      <c r="AY2233" s="12" t="s">
        <v>106</v>
      </c>
      <c r="BE2233" s="117">
        <f>IF(N2233="základní",J2233,0)</f>
        <v>981000</v>
      </c>
      <c r="BF2233" s="117">
        <f>IF(N2233="snížená",J2233,0)</f>
        <v>0</v>
      </c>
      <c r="BG2233" s="117">
        <f>IF(N2233="zákl. přenesená",J2233,0)</f>
        <v>0</v>
      </c>
      <c r="BH2233" s="117">
        <f>IF(N2233="sníž. přenesená",J2233,0)</f>
        <v>0</v>
      </c>
      <c r="BI2233" s="117">
        <f>IF(N2233="nulová",J2233,0)</f>
        <v>0</v>
      </c>
      <c r="BJ2233" s="12" t="s">
        <v>77</v>
      </c>
      <c r="BK2233" s="117">
        <f>ROUND(I2233*H2233,2)</f>
        <v>981000</v>
      </c>
      <c r="BL2233" s="12" t="s">
        <v>105</v>
      </c>
      <c r="BM2233" s="116" t="s">
        <v>3820</v>
      </c>
    </row>
    <row r="2234" spans="1:65" s="2" customFormat="1" ht="19.5">
      <c r="A2234" s="24"/>
      <c r="B2234" s="25"/>
      <c r="C2234" s="24"/>
      <c r="D2234" s="118" t="s">
        <v>108</v>
      </c>
      <c r="E2234" s="24"/>
      <c r="F2234" s="119" t="s">
        <v>3821</v>
      </c>
      <c r="G2234" s="24"/>
      <c r="H2234" s="24"/>
      <c r="I2234" s="24"/>
      <c r="J2234" s="24"/>
      <c r="K2234" s="24"/>
      <c r="L2234" s="25"/>
      <c r="M2234" s="120"/>
      <c r="N2234" s="121"/>
      <c r="O2234" s="45"/>
      <c r="P2234" s="45"/>
      <c r="Q2234" s="45"/>
      <c r="R2234" s="45"/>
      <c r="S2234" s="45"/>
      <c r="T2234" s="46"/>
      <c r="U2234" s="24"/>
      <c r="V2234" s="24"/>
      <c r="W2234" s="24"/>
      <c r="X2234" s="24"/>
      <c r="Y2234" s="24"/>
      <c r="Z2234" s="24"/>
      <c r="AA2234" s="24"/>
      <c r="AB2234" s="24"/>
      <c r="AC2234" s="24"/>
      <c r="AD2234" s="24"/>
      <c r="AE2234" s="24"/>
      <c r="AT2234" s="12" t="s">
        <v>108</v>
      </c>
      <c r="AU2234" s="12" t="s">
        <v>69</v>
      </c>
    </row>
    <row r="2235" spans="1:65" s="2" customFormat="1" ht="29.25">
      <c r="A2235" s="24"/>
      <c r="B2235" s="25"/>
      <c r="C2235" s="24"/>
      <c r="D2235" s="118" t="s">
        <v>110</v>
      </c>
      <c r="E2235" s="24"/>
      <c r="F2235" s="122" t="s">
        <v>3822</v>
      </c>
      <c r="G2235" s="24"/>
      <c r="H2235" s="24"/>
      <c r="I2235" s="24"/>
      <c r="J2235" s="24"/>
      <c r="K2235" s="24"/>
      <c r="L2235" s="25"/>
      <c r="M2235" s="120"/>
      <c r="N2235" s="121"/>
      <c r="O2235" s="45"/>
      <c r="P2235" s="45"/>
      <c r="Q2235" s="45"/>
      <c r="R2235" s="45"/>
      <c r="S2235" s="45"/>
      <c r="T2235" s="46"/>
      <c r="U2235" s="24"/>
      <c r="V2235" s="24"/>
      <c r="W2235" s="24"/>
      <c r="X2235" s="24"/>
      <c r="Y2235" s="24"/>
      <c r="Z2235" s="24"/>
      <c r="AA2235" s="24"/>
      <c r="AB2235" s="24"/>
      <c r="AC2235" s="24"/>
      <c r="AD2235" s="24"/>
      <c r="AE2235" s="24"/>
      <c r="AT2235" s="12" t="s">
        <v>110</v>
      </c>
      <c r="AU2235" s="12" t="s">
        <v>69</v>
      </c>
    </row>
    <row r="2236" spans="1:65" s="2" customFormat="1" ht="16.5" customHeight="1">
      <c r="A2236" s="24"/>
      <c r="B2236" s="105"/>
      <c r="C2236" s="106" t="s">
        <v>3823</v>
      </c>
      <c r="D2236" s="106" t="s">
        <v>100</v>
      </c>
      <c r="E2236" s="107" t="s">
        <v>3824</v>
      </c>
      <c r="F2236" s="108" t="s">
        <v>3825</v>
      </c>
      <c r="G2236" s="109" t="s">
        <v>3819</v>
      </c>
      <c r="H2236" s="110">
        <v>100</v>
      </c>
      <c r="I2236" s="111">
        <v>9810</v>
      </c>
      <c r="J2236" s="111">
        <f>ROUND(I2236*H2236,2)</f>
        <v>981000</v>
      </c>
      <c r="K2236" s="108" t="s">
        <v>104</v>
      </c>
      <c r="L2236" s="25"/>
      <c r="M2236" s="112" t="s">
        <v>3</v>
      </c>
      <c r="N2236" s="113" t="s">
        <v>40</v>
      </c>
      <c r="O2236" s="114">
        <v>0</v>
      </c>
      <c r="P2236" s="114">
        <f>O2236*H2236</f>
        <v>0</v>
      </c>
      <c r="Q2236" s="114">
        <v>0</v>
      </c>
      <c r="R2236" s="114">
        <f>Q2236*H2236</f>
        <v>0</v>
      </c>
      <c r="S2236" s="114">
        <v>0</v>
      </c>
      <c r="T2236" s="115">
        <f>S2236*H2236</f>
        <v>0</v>
      </c>
      <c r="U2236" s="24"/>
      <c r="V2236" s="24"/>
      <c r="W2236" s="24"/>
      <c r="X2236" s="24"/>
      <c r="Y2236" s="24"/>
      <c r="Z2236" s="24"/>
      <c r="AA2236" s="24"/>
      <c r="AB2236" s="24"/>
      <c r="AC2236" s="24"/>
      <c r="AD2236" s="24"/>
      <c r="AE2236" s="24"/>
      <c r="AR2236" s="116" t="s">
        <v>105</v>
      </c>
      <c r="AT2236" s="116" t="s">
        <v>100</v>
      </c>
      <c r="AU2236" s="116" t="s">
        <v>69</v>
      </c>
      <c r="AY2236" s="12" t="s">
        <v>106</v>
      </c>
      <c r="BE2236" s="117">
        <f>IF(N2236="základní",J2236,0)</f>
        <v>981000</v>
      </c>
      <c r="BF2236" s="117">
        <f>IF(N2236="snížená",J2236,0)</f>
        <v>0</v>
      </c>
      <c r="BG2236" s="117">
        <f>IF(N2236="zákl. přenesená",J2236,0)</f>
        <v>0</v>
      </c>
      <c r="BH2236" s="117">
        <f>IF(N2236="sníž. přenesená",J2236,0)</f>
        <v>0</v>
      </c>
      <c r="BI2236" s="117">
        <f>IF(N2236="nulová",J2236,0)</f>
        <v>0</v>
      </c>
      <c r="BJ2236" s="12" t="s">
        <v>77</v>
      </c>
      <c r="BK2236" s="117">
        <f>ROUND(I2236*H2236,2)</f>
        <v>981000</v>
      </c>
      <c r="BL2236" s="12" t="s">
        <v>105</v>
      </c>
      <c r="BM2236" s="116" t="s">
        <v>3826</v>
      </c>
    </row>
    <row r="2237" spans="1:65" s="2" customFormat="1" ht="19.5">
      <c r="A2237" s="24"/>
      <c r="B2237" s="25"/>
      <c r="C2237" s="24"/>
      <c r="D2237" s="118" t="s">
        <v>108</v>
      </c>
      <c r="E2237" s="24"/>
      <c r="F2237" s="119" t="s">
        <v>3827</v>
      </c>
      <c r="G2237" s="24"/>
      <c r="H2237" s="24"/>
      <c r="I2237" s="24"/>
      <c r="J2237" s="24"/>
      <c r="K2237" s="24"/>
      <c r="L2237" s="25"/>
      <c r="M2237" s="120"/>
      <c r="N2237" s="121"/>
      <c r="O2237" s="45"/>
      <c r="P2237" s="45"/>
      <c r="Q2237" s="45"/>
      <c r="R2237" s="45"/>
      <c r="S2237" s="45"/>
      <c r="T2237" s="46"/>
      <c r="U2237" s="24"/>
      <c r="V2237" s="24"/>
      <c r="W2237" s="24"/>
      <c r="X2237" s="24"/>
      <c r="Y2237" s="24"/>
      <c r="Z2237" s="24"/>
      <c r="AA2237" s="24"/>
      <c r="AB2237" s="24"/>
      <c r="AC2237" s="24"/>
      <c r="AD2237" s="24"/>
      <c r="AE2237" s="24"/>
      <c r="AT2237" s="12" t="s">
        <v>108</v>
      </c>
      <c r="AU2237" s="12" t="s">
        <v>69</v>
      </c>
    </row>
    <row r="2238" spans="1:65" s="2" customFormat="1" ht="29.25">
      <c r="A2238" s="24"/>
      <c r="B2238" s="25"/>
      <c r="C2238" s="24"/>
      <c r="D2238" s="118" t="s">
        <v>110</v>
      </c>
      <c r="E2238" s="24"/>
      <c r="F2238" s="122" t="s">
        <v>3822</v>
      </c>
      <c r="G2238" s="24"/>
      <c r="H2238" s="24"/>
      <c r="I2238" s="24"/>
      <c r="J2238" s="24"/>
      <c r="K2238" s="24"/>
      <c r="L2238" s="25"/>
      <c r="M2238" s="120"/>
      <c r="N2238" s="121"/>
      <c r="O2238" s="45"/>
      <c r="P2238" s="45"/>
      <c r="Q2238" s="45"/>
      <c r="R2238" s="45"/>
      <c r="S2238" s="45"/>
      <c r="T2238" s="46"/>
      <c r="U2238" s="24"/>
      <c r="V2238" s="24"/>
      <c r="W2238" s="24"/>
      <c r="X2238" s="24"/>
      <c r="Y2238" s="24"/>
      <c r="Z2238" s="24"/>
      <c r="AA2238" s="24"/>
      <c r="AB2238" s="24"/>
      <c r="AC2238" s="24"/>
      <c r="AD2238" s="24"/>
      <c r="AE2238" s="24"/>
      <c r="AT2238" s="12" t="s">
        <v>110</v>
      </c>
      <c r="AU2238" s="12" t="s">
        <v>69</v>
      </c>
    </row>
    <row r="2239" spans="1:65" s="2" customFormat="1" ht="16.5" customHeight="1">
      <c r="A2239" s="24"/>
      <c r="B2239" s="105"/>
      <c r="C2239" s="106" t="s">
        <v>3828</v>
      </c>
      <c r="D2239" s="106" t="s">
        <v>100</v>
      </c>
      <c r="E2239" s="107" t="s">
        <v>3829</v>
      </c>
      <c r="F2239" s="108" t="s">
        <v>3830</v>
      </c>
      <c r="G2239" s="109" t="s">
        <v>3819</v>
      </c>
      <c r="H2239" s="110">
        <v>100</v>
      </c>
      <c r="I2239" s="111">
        <v>9810</v>
      </c>
      <c r="J2239" s="111">
        <f>ROUND(I2239*H2239,2)</f>
        <v>981000</v>
      </c>
      <c r="K2239" s="108" t="s">
        <v>104</v>
      </c>
      <c r="L2239" s="25"/>
      <c r="M2239" s="112" t="s">
        <v>3</v>
      </c>
      <c r="N2239" s="113" t="s">
        <v>40</v>
      </c>
      <c r="O2239" s="114">
        <v>0</v>
      </c>
      <c r="P2239" s="114">
        <f>O2239*H2239</f>
        <v>0</v>
      </c>
      <c r="Q2239" s="114">
        <v>0</v>
      </c>
      <c r="R2239" s="114">
        <f>Q2239*H2239</f>
        <v>0</v>
      </c>
      <c r="S2239" s="114">
        <v>0</v>
      </c>
      <c r="T2239" s="115">
        <f>S2239*H2239</f>
        <v>0</v>
      </c>
      <c r="U2239" s="24"/>
      <c r="V2239" s="24"/>
      <c r="W2239" s="24"/>
      <c r="X2239" s="24"/>
      <c r="Y2239" s="24"/>
      <c r="Z2239" s="24"/>
      <c r="AA2239" s="24"/>
      <c r="AB2239" s="24"/>
      <c r="AC2239" s="24"/>
      <c r="AD2239" s="24"/>
      <c r="AE2239" s="24"/>
      <c r="AR2239" s="116" t="s">
        <v>105</v>
      </c>
      <c r="AT2239" s="116" t="s">
        <v>100</v>
      </c>
      <c r="AU2239" s="116" t="s">
        <v>69</v>
      </c>
      <c r="AY2239" s="12" t="s">
        <v>106</v>
      </c>
      <c r="BE2239" s="117">
        <f>IF(N2239="základní",J2239,0)</f>
        <v>981000</v>
      </c>
      <c r="BF2239" s="117">
        <f>IF(N2239="snížená",J2239,0)</f>
        <v>0</v>
      </c>
      <c r="BG2239" s="117">
        <f>IF(N2239="zákl. přenesená",J2239,0)</f>
        <v>0</v>
      </c>
      <c r="BH2239" s="117">
        <f>IF(N2239="sníž. přenesená",J2239,0)</f>
        <v>0</v>
      </c>
      <c r="BI2239" s="117">
        <f>IF(N2239="nulová",J2239,0)</f>
        <v>0</v>
      </c>
      <c r="BJ2239" s="12" t="s">
        <v>77</v>
      </c>
      <c r="BK2239" s="117">
        <f>ROUND(I2239*H2239,2)</f>
        <v>981000</v>
      </c>
      <c r="BL2239" s="12" t="s">
        <v>105</v>
      </c>
      <c r="BM2239" s="116" t="s">
        <v>3831</v>
      </c>
    </row>
    <row r="2240" spans="1:65" s="2" customFormat="1" ht="19.5">
      <c r="A2240" s="24"/>
      <c r="B2240" s="25"/>
      <c r="C2240" s="24"/>
      <c r="D2240" s="118" t="s">
        <v>108</v>
      </c>
      <c r="E2240" s="24"/>
      <c r="F2240" s="119" t="s">
        <v>3832</v>
      </c>
      <c r="G2240" s="24"/>
      <c r="H2240" s="24"/>
      <c r="I2240" s="24"/>
      <c r="J2240" s="24"/>
      <c r="K2240" s="24"/>
      <c r="L2240" s="25"/>
      <c r="M2240" s="120"/>
      <c r="N2240" s="121"/>
      <c r="O2240" s="45"/>
      <c r="P2240" s="45"/>
      <c r="Q2240" s="45"/>
      <c r="R2240" s="45"/>
      <c r="S2240" s="45"/>
      <c r="T2240" s="46"/>
      <c r="U2240" s="24"/>
      <c r="V2240" s="24"/>
      <c r="W2240" s="24"/>
      <c r="X2240" s="24"/>
      <c r="Y2240" s="24"/>
      <c r="Z2240" s="24"/>
      <c r="AA2240" s="24"/>
      <c r="AB2240" s="24"/>
      <c r="AC2240" s="24"/>
      <c r="AD2240" s="24"/>
      <c r="AE2240" s="24"/>
      <c r="AT2240" s="12" t="s">
        <v>108</v>
      </c>
      <c r="AU2240" s="12" t="s">
        <v>69</v>
      </c>
    </row>
    <row r="2241" spans="1:65" s="2" customFormat="1" ht="29.25">
      <c r="A2241" s="24"/>
      <c r="B2241" s="25"/>
      <c r="C2241" s="24"/>
      <c r="D2241" s="118" t="s">
        <v>110</v>
      </c>
      <c r="E2241" s="24"/>
      <c r="F2241" s="122" t="s">
        <v>3822</v>
      </c>
      <c r="G2241" s="24"/>
      <c r="H2241" s="24"/>
      <c r="I2241" s="24"/>
      <c r="J2241" s="24"/>
      <c r="K2241" s="24"/>
      <c r="L2241" s="25"/>
      <c r="M2241" s="120"/>
      <c r="N2241" s="121"/>
      <c r="O2241" s="45"/>
      <c r="P2241" s="45"/>
      <c r="Q2241" s="45"/>
      <c r="R2241" s="45"/>
      <c r="S2241" s="45"/>
      <c r="T2241" s="46"/>
      <c r="U2241" s="24"/>
      <c r="V2241" s="24"/>
      <c r="W2241" s="24"/>
      <c r="X2241" s="24"/>
      <c r="Y2241" s="24"/>
      <c r="Z2241" s="24"/>
      <c r="AA2241" s="24"/>
      <c r="AB2241" s="24"/>
      <c r="AC2241" s="24"/>
      <c r="AD2241" s="24"/>
      <c r="AE2241" s="24"/>
      <c r="AT2241" s="12" t="s">
        <v>110</v>
      </c>
      <c r="AU2241" s="12" t="s">
        <v>69</v>
      </c>
    </row>
    <row r="2242" spans="1:65" s="2" customFormat="1" ht="16.5" customHeight="1">
      <c r="A2242" s="24"/>
      <c r="B2242" s="105"/>
      <c r="C2242" s="106" t="s">
        <v>3833</v>
      </c>
      <c r="D2242" s="106" t="s">
        <v>100</v>
      </c>
      <c r="E2242" s="107" t="s">
        <v>3834</v>
      </c>
      <c r="F2242" s="108" t="s">
        <v>3835</v>
      </c>
      <c r="G2242" s="109" t="s">
        <v>3819</v>
      </c>
      <c r="H2242" s="110">
        <v>50</v>
      </c>
      <c r="I2242" s="111">
        <v>5510</v>
      </c>
      <c r="J2242" s="111">
        <f>ROUND(I2242*H2242,2)</f>
        <v>275500</v>
      </c>
      <c r="K2242" s="108" t="s">
        <v>104</v>
      </c>
      <c r="L2242" s="25"/>
      <c r="M2242" s="112" t="s">
        <v>3</v>
      </c>
      <c r="N2242" s="113" t="s">
        <v>40</v>
      </c>
      <c r="O2242" s="114">
        <v>0</v>
      </c>
      <c r="P2242" s="114">
        <f>O2242*H2242</f>
        <v>0</v>
      </c>
      <c r="Q2242" s="114">
        <v>0</v>
      </c>
      <c r="R2242" s="114">
        <f>Q2242*H2242</f>
        <v>0</v>
      </c>
      <c r="S2242" s="114">
        <v>0</v>
      </c>
      <c r="T2242" s="115">
        <f>S2242*H2242</f>
        <v>0</v>
      </c>
      <c r="U2242" s="24"/>
      <c r="V2242" s="24"/>
      <c r="W2242" s="24"/>
      <c r="X2242" s="24"/>
      <c r="Y2242" s="24"/>
      <c r="Z2242" s="24"/>
      <c r="AA2242" s="24"/>
      <c r="AB2242" s="24"/>
      <c r="AC2242" s="24"/>
      <c r="AD2242" s="24"/>
      <c r="AE2242" s="24"/>
      <c r="AR2242" s="116" t="s">
        <v>105</v>
      </c>
      <c r="AT2242" s="116" t="s">
        <v>100</v>
      </c>
      <c r="AU2242" s="116" t="s">
        <v>69</v>
      </c>
      <c r="AY2242" s="12" t="s">
        <v>106</v>
      </c>
      <c r="BE2242" s="117">
        <f>IF(N2242="základní",J2242,0)</f>
        <v>275500</v>
      </c>
      <c r="BF2242" s="117">
        <f>IF(N2242="snížená",J2242,0)</f>
        <v>0</v>
      </c>
      <c r="BG2242" s="117">
        <f>IF(N2242="zákl. přenesená",J2242,0)</f>
        <v>0</v>
      </c>
      <c r="BH2242" s="117">
        <f>IF(N2242="sníž. přenesená",J2242,0)</f>
        <v>0</v>
      </c>
      <c r="BI2242" s="117">
        <f>IF(N2242="nulová",J2242,0)</f>
        <v>0</v>
      </c>
      <c r="BJ2242" s="12" t="s">
        <v>77</v>
      </c>
      <c r="BK2242" s="117">
        <f>ROUND(I2242*H2242,2)</f>
        <v>275500</v>
      </c>
      <c r="BL2242" s="12" t="s">
        <v>105</v>
      </c>
      <c r="BM2242" s="116" t="s">
        <v>3836</v>
      </c>
    </row>
    <row r="2243" spans="1:65" s="2" customFormat="1" ht="19.5">
      <c r="A2243" s="24"/>
      <c r="B2243" s="25"/>
      <c r="C2243" s="24"/>
      <c r="D2243" s="118" t="s">
        <v>108</v>
      </c>
      <c r="E2243" s="24"/>
      <c r="F2243" s="119" t="s">
        <v>3837</v>
      </c>
      <c r="G2243" s="24"/>
      <c r="H2243" s="24"/>
      <c r="I2243" s="24"/>
      <c r="J2243" s="24"/>
      <c r="K2243" s="24"/>
      <c r="L2243" s="25"/>
      <c r="M2243" s="120"/>
      <c r="N2243" s="121"/>
      <c r="O2243" s="45"/>
      <c r="P2243" s="45"/>
      <c r="Q2243" s="45"/>
      <c r="R2243" s="45"/>
      <c r="S2243" s="45"/>
      <c r="T2243" s="46"/>
      <c r="U2243" s="24"/>
      <c r="V2243" s="24"/>
      <c r="W2243" s="24"/>
      <c r="X2243" s="24"/>
      <c r="Y2243" s="24"/>
      <c r="Z2243" s="24"/>
      <c r="AA2243" s="24"/>
      <c r="AB2243" s="24"/>
      <c r="AC2243" s="24"/>
      <c r="AD2243" s="24"/>
      <c r="AE2243" s="24"/>
      <c r="AT2243" s="12" t="s">
        <v>108</v>
      </c>
      <c r="AU2243" s="12" t="s">
        <v>69</v>
      </c>
    </row>
    <row r="2244" spans="1:65" s="2" customFormat="1" ht="29.25">
      <c r="A2244" s="24"/>
      <c r="B2244" s="25"/>
      <c r="C2244" s="24"/>
      <c r="D2244" s="118" t="s">
        <v>110</v>
      </c>
      <c r="E2244" s="24"/>
      <c r="F2244" s="122" t="s">
        <v>3838</v>
      </c>
      <c r="G2244" s="24"/>
      <c r="H2244" s="24"/>
      <c r="I2244" s="24"/>
      <c r="J2244" s="24"/>
      <c r="K2244" s="24"/>
      <c r="L2244" s="25"/>
      <c r="M2244" s="120"/>
      <c r="N2244" s="121"/>
      <c r="O2244" s="45"/>
      <c r="P2244" s="45"/>
      <c r="Q2244" s="45"/>
      <c r="R2244" s="45"/>
      <c r="S2244" s="45"/>
      <c r="T2244" s="46"/>
      <c r="U2244" s="24"/>
      <c r="V2244" s="24"/>
      <c r="W2244" s="24"/>
      <c r="X2244" s="24"/>
      <c r="Y2244" s="24"/>
      <c r="Z2244" s="24"/>
      <c r="AA2244" s="24"/>
      <c r="AB2244" s="24"/>
      <c r="AC2244" s="24"/>
      <c r="AD2244" s="24"/>
      <c r="AE2244" s="24"/>
      <c r="AT2244" s="12" t="s">
        <v>110</v>
      </c>
      <c r="AU2244" s="12" t="s">
        <v>69</v>
      </c>
    </row>
    <row r="2245" spans="1:65" s="2" customFormat="1" ht="16.5" customHeight="1">
      <c r="A2245" s="24"/>
      <c r="B2245" s="105"/>
      <c r="C2245" s="106" t="s">
        <v>3839</v>
      </c>
      <c r="D2245" s="106" t="s">
        <v>100</v>
      </c>
      <c r="E2245" s="107" t="s">
        <v>3840</v>
      </c>
      <c r="F2245" s="108" t="s">
        <v>3841</v>
      </c>
      <c r="G2245" s="109" t="s">
        <v>3819</v>
      </c>
      <c r="H2245" s="110">
        <v>200</v>
      </c>
      <c r="I2245" s="111">
        <v>5380</v>
      </c>
      <c r="J2245" s="111">
        <f>ROUND(I2245*H2245,2)</f>
        <v>1076000</v>
      </c>
      <c r="K2245" s="108" t="s">
        <v>104</v>
      </c>
      <c r="L2245" s="25"/>
      <c r="M2245" s="112" t="s">
        <v>3</v>
      </c>
      <c r="N2245" s="113" t="s">
        <v>40</v>
      </c>
      <c r="O2245" s="114">
        <v>0</v>
      </c>
      <c r="P2245" s="114">
        <f>O2245*H2245</f>
        <v>0</v>
      </c>
      <c r="Q2245" s="114">
        <v>0</v>
      </c>
      <c r="R2245" s="114">
        <f>Q2245*H2245</f>
        <v>0</v>
      </c>
      <c r="S2245" s="114">
        <v>0</v>
      </c>
      <c r="T2245" s="115">
        <f>S2245*H2245</f>
        <v>0</v>
      </c>
      <c r="U2245" s="24"/>
      <c r="V2245" s="24"/>
      <c r="W2245" s="24"/>
      <c r="X2245" s="24"/>
      <c r="Y2245" s="24"/>
      <c r="Z2245" s="24"/>
      <c r="AA2245" s="24"/>
      <c r="AB2245" s="24"/>
      <c r="AC2245" s="24"/>
      <c r="AD2245" s="24"/>
      <c r="AE2245" s="24"/>
      <c r="AR2245" s="116" t="s">
        <v>105</v>
      </c>
      <c r="AT2245" s="116" t="s">
        <v>100</v>
      </c>
      <c r="AU2245" s="116" t="s">
        <v>69</v>
      </c>
      <c r="AY2245" s="12" t="s">
        <v>106</v>
      </c>
      <c r="BE2245" s="117">
        <f>IF(N2245="základní",J2245,0)</f>
        <v>1076000</v>
      </c>
      <c r="BF2245" s="117">
        <f>IF(N2245="snížená",J2245,0)</f>
        <v>0</v>
      </c>
      <c r="BG2245" s="117">
        <f>IF(N2245="zákl. přenesená",J2245,0)</f>
        <v>0</v>
      </c>
      <c r="BH2245" s="117">
        <f>IF(N2245="sníž. přenesená",J2245,0)</f>
        <v>0</v>
      </c>
      <c r="BI2245" s="117">
        <f>IF(N2245="nulová",J2245,0)</f>
        <v>0</v>
      </c>
      <c r="BJ2245" s="12" t="s">
        <v>77</v>
      </c>
      <c r="BK2245" s="117">
        <f>ROUND(I2245*H2245,2)</f>
        <v>1076000</v>
      </c>
      <c r="BL2245" s="12" t="s">
        <v>105</v>
      </c>
      <c r="BM2245" s="116" t="s">
        <v>3842</v>
      </c>
    </row>
    <row r="2246" spans="1:65" s="2" customFormat="1" ht="19.5">
      <c r="A2246" s="24"/>
      <c r="B2246" s="25"/>
      <c r="C2246" s="24"/>
      <c r="D2246" s="118" t="s">
        <v>108</v>
      </c>
      <c r="E2246" s="24"/>
      <c r="F2246" s="119" t="s">
        <v>3843</v>
      </c>
      <c r="G2246" s="24"/>
      <c r="H2246" s="24"/>
      <c r="I2246" s="24"/>
      <c r="J2246" s="24"/>
      <c r="K2246" s="24"/>
      <c r="L2246" s="25"/>
      <c r="M2246" s="120"/>
      <c r="N2246" s="121"/>
      <c r="O2246" s="45"/>
      <c r="P2246" s="45"/>
      <c r="Q2246" s="45"/>
      <c r="R2246" s="45"/>
      <c r="S2246" s="45"/>
      <c r="T2246" s="46"/>
      <c r="U2246" s="24"/>
      <c r="V2246" s="24"/>
      <c r="W2246" s="24"/>
      <c r="X2246" s="24"/>
      <c r="Y2246" s="24"/>
      <c r="Z2246" s="24"/>
      <c r="AA2246" s="24"/>
      <c r="AB2246" s="24"/>
      <c r="AC2246" s="24"/>
      <c r="AD2246" s="24"/>
      <c r="AE2246" s="24"/>
      <c r="AT2246" s="12" t="s">
        <v>108</v>
      </c>
      <c r="AU2246" s="12" t="s">
        <v>69</v>
      </c>
    </row>
    <row r="2247" spans="1:65" s="2" customFormat="1" ht="29.25">
      <c r="A2247" s="24"/>
      <c r="B2247" s="25"/>
      <c r="C2247" s="24"/>
      <c r="D2247" s="118" t="s">
        <v>110</v>
      </c>
      <c r="E2247" s="24"/>
      <c r="F2247" s="122" t="s">
        <v>3838</v>
      </c>
      <c r="G2247" s="24"/>
      <c r="H2247" s="24"/>
      <c r="I2247" s="24"/>
      <c r="J2247" s="24"/>
      <c r="K2247" s="24"/>
      <c r="L2247" s="25"/>
      <c r="M2247" s="120"/>
      <c r="N2247" s="121"/>
      <c r="O2247" s="45"/>
      <c r="P2247" s="45"/>
      <c r="Q2247" s="45"/>
      <c r="R2247" s="45"/>
      <c r="S2247" s="45"/>
      <c r="T2247" s="46"/>
      <c r="U2247" s="24"/>
      <c r="V2247" s="24"/>
      <c r="W2247" s="24"/>
      <c r="X2247" s="24"/>
      <c r="Y2247" s="24"/>
      <c r="Z2247" s="24"/>
      <c r="AA2247" s="24"/>
      <c r="AB2247" s="24"/>
      <c r="AC2247" s="24"/>
      <c r="AD2247" s="24"/>
      <c r="AE2247" s="24"/>
      <c r="AT2247" s="12" t="s">
        <v>110</v>
      </c>
      <c r="AU2247" s="12" t="s">
        <v>69</v>
      </c>
    </row>
    <row r="2248" spans="1:65" s="2" customFormat="1" ht="16.5" customHeight="1">
      <c r="A2248" s="24"/>
      <c r="B2248" s="105"/>
      <c r="C2248" s="106" t="s">
        <v>3844</v>
      </c>
      <c r="D2248" s="106" t="s">
        <v>100</v>
      </c>
      <c r="E2248" s="107" t="s">
        <v>3845</v>
      </c>
      <c r="F2248" s="108" t="s">
        <v>3846</v>
      </c>
      <c r="G2248" s="109" t="s">
        <v>3819</v>
      </c>
      <c r="H2248" s="110">
        <v>500</v>
      </c>
      <c r="I2248" s="111">
        <v>5650</v>
      </c>
      <c r="J2248" s="111">
        <f>ROUND(I2248*H2248,2)</f>
        <v>2825000</v>
      </c>
      <c r="K2248" s="108" t="s">
        <v>104</v>
      </c>
      <c r="L2248" s="25"/>
      <c r="M2248" s="112" t="s">
        <v>3</v>
      </c>
      <c r="N2248" s="113" t="s">
        <v>40</v>
      </c>
      <c r="O2248" s="114">
        <v>0</v>
      </c>
      <c r="P2248" s="114">
        <f>O2248*H2248</f>
        <v>0</v>
      </c>
      <c r="Q2248" s="114">
        <v>0</v>
      </c>
      <c r="R2248" s="114">
        <f>Q2248*H2248</f>
        <v>0</v>
      </c>
      <c r="S2248" s="114">
        <v>0</v>
      </c>
      <c r="T2248" s="115">
        <f>S2248*H2248</f>
        <v>0</v>
      </c>
      <c r="U2248" s="24"/>
      <c r="V2248" s="24"/>
      <c r="W2248" s="24"/>
      <c r="X2248" s="24"/>
      <c r="Y2248" s="24"/>
      <c r="Z2248" s="24"/>
      <c r="AA2248" s="24"/>
      <c r="AB2248" s="24"/>
      <c r="AC2248" s="24"/>
      <c r="AD2248" s="24"/>
      <c r="AE2248" s="24"/>
      <c r="AR2248" s="116" t="s">
        <v>105</v>
      </c>
      <c r="AT2248" s="116" t="s">
        <v>100</v>
      </c>
      <c r="AU2248" s="116" t="s">
        <v>69</v>
      </c>
      <c r="AY2248" s="12" t="s">
        <v>106</v>
      </c>
      <c r="BE2248" s="117">
        <f>IF(N2248="základní",J2248,0)</f>
        <v>2825000</v>
      </c>
      <c r="BF2248" s="117">
        <f>IF(N2248="snížená",J2248,0)</f>
        <v>0</v>
      </c>
      <c r="BG2248" s="117">
        <f>IF(N2248="zákl. přenesená",J2248,0)</f>
        <v>0</v>
      </c>
      <c r="BH2248" s="117">
        <f>IF(N2248="sníž. přenesená",J2248,0)</f>
        <v>0</v>
      </c>
      <c r="BI2248" s="117">
        <f>IF(N2248="nulová",J2248,0)</f>
        <v>0</v>
      </c>
      <c r="BJ2248" s="12" t="s">
        <v>77</v>
      </c>
      <c r="BK2248" s="117">
        <f>ROUND(I2248*H2248,2)</f>
        <v>2825000</v>
      </c>
      <c r="BL2248" s="12" t="s">
        <v>105</v>
      </c>
      <c r="BM2248" s="116" t="s">
        <v>3847</v>
      </c>
    </row>
    <row r="2249" spans="1:65" s="2" customFormat="1" ht="19.5">
      <c r="A2249" s="24"/>
      <c r="B2249" s="25"/>
      <c r="C2249" s="24"/>
      <c r="D2249" s="118" t="s">
        <v>108</v>
      </c>
      <c r="E2249" s="24"/>
      <c r="F2249" s="119" t="s">
        <v>3848</v>
      </c>
      <c r="G2249" s="24"/>
      <c r="H2249" s="24"/>
      <c r="I2249" s="24"/>
      <c r="J2249" s="24"/>
      <c r="K2249" s="24"/>
      <c r="L2249" s="25"/>
      <c r="M2249" s="120"/>
      <c r="N2249" s="121"/>
      <c r="O2249" s="45"/>
      <c r="P2249" s="45"/>
      <c r="Q2249" s="45"/>
      <c r="R2249" s="45"/>
      <c r="S2249" s="45"/>
      <c r="T2249" s="46"/>
      <c r="U2249" s="24"/>
      <c r="V2249" s="24"/>
      <c r="W2249" s="24"/>
      <c r="X2249" s="24"/>
      <c r="Y2249" s="24"/>
      <c r="Z2249" s="24"/>
      <c r="AA2249" s="24"/>
      <c r="AB2249" s="24"/>
      <c r="AC2249" s="24"/>
      <c r="AD2249" s="24"/>
      <c r="AE2249" s="24"/>
      <c r="AT2249" s="12" t="s">
        <v>108</v>
      </c>
      <c r="AU2249" s="12" t="s">
        <v>69</v>
      </c>
    </row>
    <row r="2250" spans="1:65" s="2" customFormat="1" ht="29.25">
      <c r="A2250" s="24"/>
      <c r="B2250" s="25"/>
      <c r="C2250" s="24"/>
      <c r="D2250" s="118" t="s">
        <v>110</v>
      </c>
      <c r="E2250" s="24"/>
      <c r="F2250" s="122" t="s">
        <v>3838</v>
      </c>
      <c r="G2250" s="24"/>
      <c r="H2250" s="24"/>
      <c r="I2250" s="24"/>
      <c r="J2250" s="24"/>
      <c r="K2250" s="24"/>
      <c r="L2250" s="25"/>
      <c r="M2250" s="120"/>
      <c r="N2250" s="121"/>
      <c r="O2250" s="45"/>
      <c r="P2250" s="45"/>
      <c r="Q2250" s="45"/>
      <c r="R2250" s="45"/>
      <c r="S2250" s="45"/>
      <c r="T2250" s="46"/>
      <c r="U2250" s="24"/>
      <c r="V2250" s="24"/>
      <c r="W2250" s="24"/>
      <c r="X2250" s="24"/>
      <c r="Y2250" s="24"/>
      <c r="Z2250" s="24"/>
      <c r="AA2250" s="24"/>
      <c r="AB2250" s="24"/>
      <c r="AC2250" s="24"/>
      <c r="AD2250" s="24"/>
      <c r="AE2250" s="24"/>
      <c r="AT2250" s="12" t="s">
        <v>110</v>
      </c>
      <c r="AU2250" s="12" t="s">
        <v>69</v>
      </c>
    </row>
    <row r="2251" spans="1:65" s="2" customFormat="1" ht="16.5" customHeight="1">
      <c r="A2251" s="24"/>
      <c r="B2251" s="105"/>
      <c r="C2251" s="106" t="s">
        <v>3849</v>
      </c>
      <c r="D2251" s="106" t="s">
        <v>100</v>
      </c>
      <c r="E2251" s="107" t="s">
        <v>3850</v>
      </c>
      <c r="F2251" s="108" t="s">
        <v>3851</v>
      </c>
      <c r="G2251" s="109" t="s">
        <v>3819</v>
      </c>
      <c r="H2251" s="110">
        <v>1000</v>
      </c>
      <c r="I2251" s="111">
        <v>5650</v>
      </c>
      <c r="J2251" s="111">
        <f>ROUND(I2251*H2251,2)</f>
        <v>5650000</v>
      </c>
      <c r="K2251" s="108" t="s">
        <v>104</v>
      </c>
      <c r="L2251" s="25"/>
      <c r="M2251" s="112" t="s">
        <v>3</v>
      </c>
      <c r="N2251" s="113" t="s">
        <v>40</v>
      </c>
      <c r="O2251" s="114">
        <v>0</v>
      </c>
      <c r="P2251" s="114">
        <f>O2251*H2251</f>
        <v>0</v>
      </c>
      <c r="Q2251" s="114">
        <v>0</v>
      </c>
      <c r="R2251" s="114">
        <f>Q2251*H2251</f>
        <v>0</v>
      </c>
      <c r="S2251" s="114">
        <v>0</v>
      </c>
      <c r="T2251" s="115">
        <f>S2251*H2251</f>
        <v>0</v>
      </c>
      <c r="U2251" s="24"/>
      <c r="V2251" s="24"/>
      <c r="W2251" s="24"/>
      <c r="X2251" s="24"/>
      <c r="Y2251" s="24"/>
      <c r="Z2251" s="24"/>
      <c r="AA2251" s="24"/>
      <c r="AB2251" s="24"/>
      <c r="AC2251" s="24"/>
      <c r="AD2251" s="24"/>
      <c r="AE2251" s="24"/>
      <c r="AR2251" s="116" t="s">
        <v>105</v>
      </c>
      <c r="AT2251" s="116" t="s">
        <v>100</v>
      </c>
      <c r="AU2251" s="116" t="s">
        <v>69</v>
      </c>
      <c r="AY2251" s="12" t="s">
        <v>106</v>
      </c>
      <c r="BE2251" s="117">
        <f>IF(N2251="základní",J2251,0)</f>
        <v>5650000</v>
      </c>
      <c r="BF2251" s="117">
        <f>IF(N2251="snížená",J2251,0)</f>
        <v>0</v>
      </c>
      <c r="BG2251" s="117">
        <f>IF(N2251="zákl. přenesená",J2251,0)</f>
        <v>0</v>
      </c>
      <c r="BH2251" s="117">
        <f>IF(N2251="sníž. přenesená",J2251,0)</f>
        <v>0</v>
      </c>
      <c r="BI2251" s="117">
        <f>IF(N2251="nulová",J2251,0)</f>
        <v>0</v>
      </c>
      <c r="BJ2251" s="12" t="s">
        <v>77</v>
      </c>
      <c r="BK2251" s="117">
        <f>ROUND(I2251*H2251,2)</f>
        <v>5650000</v>
      </c>
      <c r="BL2251" s="12" t="s">
        <v>105</v>
      </c>
      <c r="BM2251" s="116" t="s">
        <v>3852</v>
      </c>
    </row>
    <row r="2252" spans="1:65" s="2" customFormat="1" ht="19.5">
      <c r="A2252" s="24"/>
      <c r="B2252" s="25"/>
      <c r="C2252" s="24"/>
      <c r="D2252" s="118" t="s">
        <v>108</v>
      </c>
      <c r="E2252" s="24"/>
      <c r="F2252" s="119" t="s">
        <v>3853</v>
      </c>
      <c r="G2252" s="24"/>
      <c r="H2252" s="24"/>
      <c r="I2252" s="24"/>
      <c r="J2252" s="24"/>
      <c r="K2252" s="24"/>
      <c r="L2252" s="25"/>
      <c r="M2252" s="120"/>
      <c r="N2252" s="121"/>
      <c r="O2252" s="45"/>
      <c r="P2252" s="45"/>
      <c r="Q2252" s="45"/>
      <c r="R2252" s="45"/>
      <c r="S2252" s="45"/>
      <c r="T2252" s="46"/>
      <c r="U2252" s="24"/>
      <c r="V2252" s="24"/>
      <c r="W2252" s="24"/>
      <c r="X2252" s="24"/>
      <c r="Y2252" s="24"/>
      <c r="Z2252" s="24"/>
      <c r="AA2252" s="24"/>
      <c r="AB2252" s="24"/>
      <c r="AC2252" s="24"/>
      <c r="AD2252" s="24"/>
      <c r="AE2252" s="24"/>
      <c r="AT2252" s="12" t="s">
        <v>108</v>
      </c>
      <c r="AU2252" s="12" t="s">
        <v>69</v>
      </c>
    </row>
    <row r="2253" spans="1:65" s="2" customFormat="1" ht="29.25">
      <c r="A2253" s="24"/>
      <c r="B2253" s="25"/>
      <c r="C2253" s="24"/>
      <c r="D2253" s="118" t="s">
        <v>110</v>
      </c>
      <c r="E2253" s="24"/>
      <c r="F2253" s="122" t="s">
        <v>3838</v>
      </c>
      <c r="G2253" s="24"/>
      <c r="H2253" s="24"/>
      <c r="I2253" s="24"/>
      <c r="J2253" s="24"/>
      <c r="K2253" s="24"/>
      <c r="L2253" s="25"/>
      <c r="M2253" s="120"/>
      <c r="N2253" s="121"/>
      <c r="O2253" s="45"/>
      <c r="P2253" s="45"/>
      <c r="Q2253" s="45"/>
      <c r="R2253" s="45"/>
      <c r="S2253" s="45"/>
      <c r="T2253" s="46"/>
      <c r="U2253" s="24"/>
      <c r="V2253" s="24"/>
      <c r="W2253" s="24"/>
      <c r="X2253" s="24"/>
      <c r="Y2253" s="24"/>
      <c r="Z2253" s="24"/>
      <c r="AA2253" s="24"/>
      <c r="AB2253" s="24"/>
      <c r="AC2253" s="24"/>
      <c r="AD2253" s="24"/>
      <c r="AE2253" s="24"/>
      <c r="AT2253" s="12" t="s">
        <v>110</v>
      </c>
      <c r="AU2253" s="12" t="s">
        <v>69</v>
      </c>
    </row>
    <row r="2254" spans="1:65" s="2" customFormat="1" ht="16.5" customHeight="1">
      <c r="A2254" s="24"/>
      <c r="B2254" s="105"/>
      <c r="C2254" s="106" t="s">
        <v>3854</v>
      </c>
      <c r="D2254" s="106" t="s">
        <v>100</v>
      </c>
      <c r="E2254" s="107" t="s">
        <v>3855</v>
      </c>
      <c r="F2254" s="108" t="s">
        <v>3856</v>
      </c>
      <c r="G2254" s="109" t="s">
        <v>3819</v>
      </c>
      <c r="H2254" s="110">
        <v>20</v>
      </c>
      <c r="I2254" s="111">
        <v>459</v>
      </c>
      <c r="J2254" s="111">
        <f>ROUND(I2254*H2254,2)</f>
        <v>9180</v>
      </c>
      <c r="K2254" s="108" t="s">
        <v>104</v>
      </c>
      <c r="L2254" s="25"/>
      <c r="M2254" s="112" t="s">
        <v>3</v>
      </c>
      <c r="N2254" s="113" t="s">
        <v>40</v>
      </c>
      <c r="O2254" s="114">
        <v>0</v>
      </c>
      <c r="P2254" s="114">
        <f>O2254*H2254</f>
        <v>0</v>
      </c>
      <c r="Q2254" s="114">
        <v>0</v>
      </c>
      <c r="R2254" s="114">
        <f>Q2254*H2254</f>
        <v>0</v>
      </c>
      <c r="S2254" s="114">
        <v>0</v>
      </c>
      <c r="T2254" s="115">
        <f>S2254*H2254</f>
        <v>0</v>
      </c>
      <c r="U2254" s="24"/>
      <c r="V2254" s="24"/>
      <c r="W2254" s="24"/>
      <c r="X2254" s="24"/>
      <c r="Y2254" s="24"/>
      <c r="Z2254" s="24"/>
      <c r="AA2254" s="24"/>
      <c r="AB2254" s="24"/>
      <c r="AC2254" s="24"/>
      <c r="AD2254" s="24"/>
      <c r="AE2254" s="24"/>
      <c r="AR2254" s="116" t="s">
        <v>105</v>
      </c>
      <c r="AT2254" s="116" t="s">
        <v>100</v>
      </c>
      <c r="AU2254" s="116" t="s">
        <v>69</v>
      </c>
      <c r="AY2254" s="12" t="s">
        <v>106</v>
      </c>
      <c r="BE2254" s="117">
        <f>IF(N2254="základní",J2254,0)</f>
        <v>9180</v>
      </c>
      <c r="BF2254" s="117">
        <f>IF(N2254="snížená",J2254,0)</f>
        <v>0</v>
      </c>
      <c r="BG2254" s="117">
        <f>IF(N2254="zákl. přenesená",J2254,0)</f>
        <v>0</v>
      </c>
      <c r="BH2254" s="117">
        <f>IF(N2254="sníž. přenesená",J2254,0)</f>
        <v>0</v>
      </c>
      <c r="BI2254" s="117">
        <f>IF(N2254="nulová",J2254,0)</f>
        <v>0</v>
      </c>
      <c r="BJ2254" s="12" t="s">
        <v>77</v>
      </c>
      <c r="BK2254" s="117">
        <f>ROUND(I2254*H2254,2)</f>
        <v>9180</v>
      </c>
      <c r="BL2254" s="12" t="s">
        <v>105</v>
      </c>
      <c r="BM2254" s="116" t="s">
        <v>3857</v>
      </c>
    </row>
    <row r="2255" spans="1:65" s="2" customFormat="1" ht="19.5">
      <c r="A2255" s="24"/>
      <c r="B2255" s="25"/>
      <c r="C2255" s="24"/>
      <c r="D2255" s="118" t="s">
        <v>108</v>
      </c>
      <c r="E2255" s="24"/>
      <c r="F2255" s="119" t="s">
        <v>3858</v>
      </c>
      <c r="G2255" s="24"/>
      <c r="H2255" s="24"/>
      <c r="I2255" s="24"/>
      <c r="J2255" s="24"/>
      <c r="K2255" s="24"/>
      <c r="L2255" s="25"/>
      <c r="M2255" s="120"/>
      <c r="N2255" s="121"/>
      <c r="O2255" s="45"/>
      <c r="P2255" s="45"/>
      <c r="Q2255" s="45"/>
      <c r="R2255" s="45"/>
      <c r="S2255" s="45"/>
      <c r="T2255" s="46"/>
      <c r="U2255" s="24"/>
      <c r="V2255" s="24"/>
      <c r="W2255" s="24"/>
      <c r="X2255" s="24"/>
      <c r="Y2255" s="24"/>
      <c r="Z2255" s="24"/>
      <c r="AA2255" s="24"/>
      <c r="AB2255" s="24"/>
      <c r="AC2255" s="24"/>
      <c r="AD2255" s="24"/>
      <c r="AE2255" s="24"/>
      <c r="AT2255" s="12" t="s">
        <v>108</v>
      </c>
      <c r="AU2255" s="12" t="s">
        <v>69</v>
      </c>
    </row>
    <row r="2256" spans="1:65" s="2" customFormat="1" ht="39">
      <c r="A2256" s="24"/>
      <c r="B2256" s="25"/>
      <c r="C2256" s="24"/>
      <c r="D2256" s="118" t="s">
        <v>110</v>
      </c>
      <c r="E2256" s="24"/>
      <c r="F2256" s="122" t="s">
        <v>3859</v>
      </c>
      <c r="G2256" s="24"/>
      <c r="H2256" s="24"/>
      <c r="I2256" s="24"/>
      <c r="J2256" s="24"/>
      <c r="K2256" s="24"/>
      <c r="L2256" s="25"/>
      <c r="M2256" s="120"/>
      <c r="N2256" s="121"/>
      <c r="O2256" s="45"/>
      <c r="P2256" s="45"/>
      <c r="Q2256" s="45"/>
      <c r="R2256" s="45"/>
      <c r="S2256" s="45"/>
      <c r="T2256" s="46"/>
      <c r="U2256" s="24"/>
      <c r="V2256" s="24"/>
      <c r="W2256" s="24"/>
      <c r="X2256" s="24"/>
      <c r="Y2256" s="24"/>
      <c r="Z2256" s="24"/>
      <c r="AA2256" s="24"/>
      <c r="AB2256" s="24"/>
      <c r="AC2256" s="24"/>
      <c r="AD2256" s="24"/>
      <c r="AE2256" s="24"/>
      <c r="AT2256" s="12" t="s">
        <v>110</v>
      </c>
      <c r="AU2256" s="12" t="s">
        <v>69</v>
      </c>
    </row>
    <row r="2257" spans="1:65" s="2" customFormat="1" ht="16.5" customHeight="1">
      <c r="A2257" s="24"/>
      <c r="B2257" s="105"/>
      <c r="C2257" s="106" t="s">
        <v>3860</v>
      </c>
      <c r="D2257" s="106" t="s">
        <v>100</v>
      </c>
      <c r="E2257" s="107" t="s">
        <v>3861</v>
      </c>
      <c r="F2257" s="108" t="s">
        <v>3862</v>
      </c>
      <c r="G2257" s="109" t="s">
        <v>3819</v>
      </c>
      <c r="H2257" s="110">
        <v>50</v>
      </c>
      <c r="I2257" s="111">
        <v>4830</v>
      </c>
      <c r="J2257" s="111">
        <f>ROUND(I2257*H2257,2)</f>
        <v>241500</v>
      </c>
      <c r="K2257" s="108" t="s">
        <v>104</v>
      </c>
      <c r="L2257" s="25"/>
      <c r="M2257" s="112" t="s">
        <v>3</v>
      </c>
      <c r="N2257" s="113" t="s">
        <v>40</v>
      </c>
      <c r="O2257" s="114">
        <v>0</v>
      </c>
      <c r="P2257" s="114">
        <f>O2257*H2257</f>
        <v>0</v>
      </c>
      <c r="Q2257" s="114">
        <v>0</v>
      </c>
      <c r="R2257" s="114">
        <f>Q2257*H2257</f>
        <v>0</v>
      </c>
      <c r="S2257" s="114">
        <v>0</v>
      </c>
      <c r="T2257" s="115">
        <f>S2257*H2257</f>
        <v>0</v>
      </c>
      <c r="U2257" s="24"/>
      <c r="V2257" s="24"/>
      <c r="W2257" s="24"/>
      <c r="X2257" s="24"/>
      <c r="Y2257" s="24"/>
      <c r="Z2257" s="24"/>
      <c r="AA2257" s="24"/>
      <c r="AB2257" s="24"/>
      <c r="AC2257" s="24"/>
      <c r="AD2257" s="24"/>
      <c r="AE2257" s="24"/>
      <c r="AR2257" s="116" t="s">
        <v>105</v>
      </c>
      <c r="AT2257" s="116" t="s">
        <v>100</v>
      </c>
      <c r="AU2257" s="116" t="s">
        <v>69</v>
      </c>
      <c r="AY2257" s="12" t="s">
        <v>106</v>
      </c>
      <c r="BE2257" s="117">
        <f>IF(N2257="základní",J2257,0)</f>
        <v>241500</v>
      </c>
      <c r="BF2257" s="117">
        <f>IF(N2257="snížená",J2257,0)</f>
        <v>0</v>
      </c>
      <c r="BG2257" s="117">
        <f>IF(N2257="zákl. přenesená",J2257,0)</f>
        <v>0</v>
      </c>
      <c r="BH2257" s="117">
        <f>IF(N2257="sníž. přenesená",J2257,0)</f>
        <v>0</v>
      </c>
      <c r="BI2257" s="117">
        <f>IF(N2257="nulová",J2257,0)</f>
        <v>0</v>
      </c>
      <c r="BJ2257" s="12" t="s">
        <v>77</v>
      </c>
      <c r="BK2257" s="117">
        <f>ROUND(I2257*H2257,2)</f>
        <v>241500</v>
      </c>
      <c r="BL2257" s="12" t="s">
        <v>105</v>
      </c>
      <c r="BM2257" s="116" t="s">
        <v>3863</v>
      </c>
    </row>
    <row r="2258" spans="1:65" s="2" customFormat="1" ht="19.5">
      <c r="A2258" s="24"/>
      <c r="B2258" s="25"/>
      <c r="C2258" s="24"/>
      <c r="D2258" s="118" t="s">
        <v>108</v>
      </c>
      <c r="E2258" s="24"/>
      <c r="F2258" s="119" t="s">
        <v>3864</v>
      </c>
      <c r="G2258" s="24"/>
      <c r="H2258" s="24"/>
      <c r="I2258" s="24"/>
      <c r="J2258" s="24"/>
      <c r="K2258" s="24"/>
      <c r="L2258" s="25"/>
      <c r="M2258" s="120"/>
      <c r="N2258" s="121"/>
      <c r="O2258" s="45"/>
      <c r="P2258" s="45"/>
      <c r="Q2258" s="45"/>
      <c r="R2258" s="45"/>
      <c r="S2258" s="45"/>
      <c r="T2258" s="46"/>
      <c r="U2258" s="24"/>
      <c r="V2258" s="24"/>
      <c r="W2258" s="24"/>
      <c r="X2258" s="24"/>
      <c r="Y2258" s="24"/>
      <c r="Z2258" s="24"/>
      <c r="AA2258" s="24"/>
      <c r="AB2258" s="24"/>
      <c r="AC2258" s="24"/>
      <c r="AD2258" s="24"/>
      <c r="AE2258" s="24"/>
      <c r="AT2258" s="12" t="s">
        <v>108</v>
      </c>
      <c r="AU2258" s="12" t="s">
        <v>69</v>
      </c>
    </row>
    <row r="2259" spans="1:65" s="2" customFormat="1" ht="39">
      <c r="A2259" s="24"/>
      <c r="B2259" s="25"/>
      <c r="C2259" s="24"/>
      <c r="D2259" s="118" t="s">
        <v>110</v>
      </c>
      <c r="E2259" s="24"/>
      <c r="F2259" s="122" t="s">
        <v>3859</v>
      </c>
      <c r="G2259" s="24"/>
      <c r="H2259" s="24"/>
      <c r="I2259" s="24"/>
      <c r="J2259" s="24"/>
      <c r="K2259" s="24"/>
      <c r="L2259" s="25"/>
      <c r="M2259" s="120"/>
      <c r="N2259" s="121"/>
      <c r="O2259" s="45"/>
      <c r="P2259" s="45"/>
      <c r="Q2259" s="45"/>
      <c r="R2259" s="45"/>
      <c r="S2259" s="45"/>
      <c r="T2259" s="46"/>
      <c r="U2259" s="24"/>
      <c r="V2259" s="24"/>
      <c r="W2259" s="24"/>
      <c r="X2259" s="24"/>
      <c r="Y2259" s="24"/>
      <c r="Z2259" s="24"/>
      <c r="AA2259" s="24"/>
      <c r="AB2259" s="24"/>
      <c r="AC2259" s="24"/>
      <c r="AD2259" s="24"/>
      <c r="AE2259" s="24"/>
      <c r="AT2259" s="12" t="s">
        <v>110</v>
      </c>
      <c r="AU2259" s="12" t="s">
        <v>69</v>
      </c>
    </row>
    <row r="2260" spans="1:65" s="2" customFormat="1" ht="16.5" customHeight="1">
      <c r="A2260" s="24"/>
      <c r="B2260" s="105"/>
      <c r="C2260" s="106" t="s">
        <v>3865</v>
      </c>
      <c r="D2260" s="106" t="s">
        <v>100</v>
      </c>
      <c r="E2260" s="107" t="s">
        <v>3866</v>
      </c>
      <c r="F2260" s="108" t="s">
        <v>3867</v>
      </c>
      <c r="G2260" s="109" t="s">
        <v>3819</v>
      </c>
      <c r="H2260" s="110">
        <v>100</v>
      </c>
      <c r="I2260" s="111">
        <v>4760</v>
      </c>
      <c r="J2260" s="111">
        <f>ROUND(I2260*H2260,2)</f>
        <v>476000</v>
      </c>
      <c r="K2260" s="108" t="s">
        <v>104</v>
      </c>
      <c r="L2260" s="25"/>
      <c r="M2260" s="112" t="s">
        <v>3</v>
      </c>
      <c r="N2260" s="113" t="s">
        <v>40</v>
      </c>
      <c r="O2260" s="114">
        <v>0</v>
      </c>
      <c r="P2260" s="114">
        <f>O2260*H2260</f>
        <v>0</v>
      </c>
      <c r="Q2260" s="114">
        <v>0</v>
      </c>
      <c r="R2260" s="114">
        <f>Q2260*H2260</f>
        <v>0</v>
      </c>
      <c r="S2260" s="114">
        <v>0</v>
      </c>
      <c r="T2260" s="115">
        <f>S2260*H2260</f>
        <v>0</v>
      </c>
      <c r="U2260" s="24"/>
      <c r="V2260" s="24"/>
      <c r="W2260" s="24"/>
      <c r="X2260" s="24"/>
      <c r="Y2260" s="24"/>
      <c r="Z2260" s="24"/>
      <c r="AA2260" s="24"/>
      <c r="AB2260" s="24"/>
      <c r="AC2260" s="24"/>
      <c r="AD2260" s="24"/>
      <c r="AE2260" s="24"/>
      <c r="AR2260" s="116" t="s">
        <v>105</v>
      </c>
      <c r="AT2260" s="116" t="s">
        <v>100</v>
      </c>
      <c r="AU2260" s="116" t="s">
        <v>69</v>
      </c>
      <c r="AY2260" s="12" t="s">
        <v>106</v>
      </c>
      <c r="BE2260" s="117">
        <f>IF(N2260="základní",J2260,0)</f>
        <v>476000</v>
      </c>
      <c r="BF2260" s="117">
        <f>IF(N2260="snížená",J2260,0)</f>
        <v>0</v>
      </c>
      <c r="BG2260" s="117">
        <f>IF(N2260="zákl. přenesená",J2260,0)</f>
        <v>0</v>
      </c>
      <c r="BH2260" s="117">
        <f>IF(N2260="sníž. přenesená",J2260,0)</f>
        <v>0</v>
      </c>
      <c r="BI2260" s="117">
        <f>IF(N2260="nulová",J2260,0)</f>
        <v>0</v>
      </c>
      <c r="BJ2260" s="12" t="s">
        <v>77</v>
      </c>
      <c r="BK2260" s="117">
        <f>ROUND(I2260*H2260,2)</f>
        <v>476000</v>
      </c>
      <c r="BL2260" s="12" t="s">
        <v>105</v>
      </c>
      <c r="BM2260" s="116" t="s">
        <v>3868</v>
      </c>
    </row>
    <row r="2261" spans="1:65" s="2" customFormat="1" ht="19.5">
      <c r="A2261" s="24"/>
      <c r="B2261" s="25"/>
      <c r="C2261" s="24"/>
      <c r="D2261" s="118" t="s">
        <v>108</v>
      </c>
      <c r="E2261" s="24"/>
      <c r="F2261" s="119" t="s">
        <v>3869</v>
      </c>
      <c r="G2261" s="24"/>
      <c r="H2261" s="24"/>
      <c r="I2261" s="24"/>
      <c r="J2261" s="24"/>
      <c r="K2261" s="24"/>
      <c r="L2261" s="25"/>
      <c r="M2261" s="120"/>
      <c r="N2261" s="121"/>
      <c r="O2261" s="45"/>
      <c r="P2261" s="45"/>
      <c r="Q2261" s="45"/>
      <c r="R2261" s="45"/>
      <c r="S2261" s="45"/>
      <c r="T2261" s="46"/>
      <c r="U2261" s="24"/>
      <c r="V2261" s="24"/>
      <c r="W2261" s="24"/>
      <c r="X2261" s="24"/>
      <c r="Y2261" s="24"/>
      <c r="Z2261" s="24"/>
      <c r="AA2261" s="24"/>
      <c r="AB2261" s="24"/>
      <c r="AC2261" s="24"/>
      <c r="AD2261" s="24"/>
      <c r="AE2261" s="24"/>
      <c r="AT2261" s="12" t="s">
        <v>108</v>
      </c>
      <c r="AU2261" s="12" t="s">
        <v>69</v>
      </c>
    </row>
    <row r="2262" spans="1:65" s="2" customFormat="1" ht="39">
      <c r="A2262" s="24"/>
      <c r="B2262" s="25"/>
      <c r="C2262" s="24"/>
      <c r="D2262" s="118" t="s">
        <v>110</v>
      </c>
      <c r="E2262" s="24"/>
      <c r="F2262" s="122" t="s">
        <v>3859</v>
      </c>
      <c r="G2262" s="24"/>
      <c r="H2262" s="24"/>
      <c r="I2262" s="24"/>
      <c r="J2262" s="24"/>
      <c r="K2262" s="24"/>
      <c r="L2262" s="25"/>
      <c r="M2262" s="120"/>
      <c r="N2262" s="121"/>
      <c r="O2262" s="45"/>
      <c r="P2262" s="45"/>
      <c r="Q2262" s="45"/>
      <c r="R2262" s="45"/>
      <c r="S2262" s="45"/>
      <c r="T2262" s="46"/>
      <c r="U2262" s="24"/>
      <c r="V2262" s="24"/>
      <c r="W2262" s="24"/>
      <c r="X2262" s="24"/>
      <c r="Y2262" s="24"/>
      <c r="Z2262" s="24"/>
      <c r="AA2262" s="24"/>
      <c r="AB2262" s="24"/>
      <c r="AC2262" s="24"/>
      <c r="AD2262" s="24"/>
      <c r="AE2262" s="24"/>
      <c r="AT2262" s="12" t="s">
        <v>110</v>
      </c>
      <c r="AU2262" s="12" t="s">
        <v>69</v>
      </c>
    </row>
    <row r="2263" spans="1:65" s="2" customFormat="1" ht="16.5" customHeight="1">
      <c r="A2263" s="24"/>
      <c r="B2263" s="105"/>
      <c r="C2263" s="106" t="s">
        <v>3870</v>
      </c>
      <c r="D2263" s="106" t="s">
        <v>100</v>
      </c>
      <c r="E2263" s="107" t="s">
        <v>3871</v>
      </c>
      <c r="F2263" s="108" t="s">
        <v>3872</v>
      </c>
      <c r="G2263" s="109" t="s">
        <v>3819</v>
      </c>
      <c r="H2263" s="110">
        <v>20</v>
      </c>
      <c r="I2263" s="111">
        <v>4760</v>
      </c>
      <c r="J2263" s="111">
        <f>ROUND(I2263*H2263,2)</f>
        <v>95200</v>
      </c>
      <c r="K2263" s="108" t="s">
        <v>104</v>
      </c>
      <c r="L2263" s="25"/>
      <c r="M2263" s="112" t="s">
        <v>3</v>
      </c>
      <c r="N2263" s="113" t="s">
        <v>40</v>
      </c>
      <c r="O2263" s="114">
        <v>0</v>
      </c>
      <c r="P2263" s="114">
        <f>O2263*H2263</f>
        <v>0</v>
      </c>
      <c r="Q2263" s="114">
        <v>0</v>
      </c>
      <c r="R2263" s="114">
        <f>Q2263*H2263</f>
        <v>0</v>
      </c>
      <c r="S2263" s="114">
        <v>0</v>
      </c>
      <c r="T2263" s="115">
        <f>S2263*H2263</f>
        <v>0</v>
      </c>
      <c r="U2263" s="24"/>
      <c r="V2263" s="24"/>
      <c r="W2263" s="24"/>
      <c r="X2263" s="24"/>
      <c r="Y2263" s="24"/>
      <c r="Z2263" s="24"/>
      <c r="AA2263" s="24"/>
      <c r="AB2263" s="24"/>
      <c r="AC2263" s="24"/>
      <c r="AD2263" s="24"/>
      <c r="AE2263" s="24"/>
      <c r="AR2263" s="116" t="s">
        <v>105</v>
      </c>
      <c r="AT2263" s="116" t="s">
        <v>100</v>
      </c>
      <c r="AU2263" s="116" t="s">
        <v>69</v>
      </c>
      <c r="AY2263" s="12" t="s">
        <v>106</v>
      </c>
      <c r="BE2263" s="117">
        <f>IF(N2263="základní",J2263,0)</f>
        <v>95200</v>
      </c>
      <c r="BF2263" s="117">
        <f>IF(N2263="snížená",J2263,0)</f>
        <v>0</v>
      </c>
      <c r="BG2263" s="117">
        <f>IF(N2263="zákl. přenesená",J2263,0)</f>
        <v>0</v>
      </c>
      <c r="BH2263" s="117">
        <f>IF(N2263="sníž. přenesená",J2263,0)</f>
        <v>0</v>
      </c>
      <c r="BI2263" s="117">
        <f>IF(N2263="nulová",J2263,0)</f>
        <v>0</v>
      </c>
      <c r="BJ2263" s="12" t="s">
        <v>77</v>
      </c>
      <c r="BK2263" s="117">
        <f>ROUND(I2263*H2263,2)</f>
        <v>95200</v>
      </c>
      <c r="BL2263" s="12" t="s">
        <v>105</v>
      </c>
      <c r="BM2263" s="116" t="s">
        <v>3873</v>
      </c>
    </row>
    <row r="2264" spans="1:65" s="2" customFormat="1" ht="29.25">
      <c r="A2264" s="24"/>
      <c r="B2264" s="25"/>
      <c r="C2264" s="24"/>
      <c r="D2264" s="118" t="s">
        <v>108</v>
      </c>
      <c r="E2264" s="24"/>
      <c r="F2264" s="119" t="s">
        <v>3874</v>
      </c>
      <c r="G2264" s="24"/>
      <c r="H2264" s="24"/>
      <c r="I2264" s="24"/>
      <c r="J2264" s="24"/>
      <c r="K2264" s="24"/>
      <c r="L2264" s="25"/>
      <c r="M2264" s="120"/>
      <c r="N2264" s="121"/>
      <c r="O2264" s="45"/>
      <c r="P2264" s="45"/>
      <c r="Q2264" s="45"/>
      <c r="R2264" s="45"/>
      <c r="S2264" s="45"/>
      <c r="T2264" s="46"/>
      <c r="U2264" s="24"/>
      <c r="V2264" s="24"/>
      <c r="W2264" s="24"/>
      <c r="X2264" s="24"/>
      <c r="Y2264" s="24"/>
      <c r="Z2264" s="24"/>
      <c r="AA2264" s="24"/>
      <c r="AB2264" s="24"/>
      <c r="AC2264" s="24"/>
      <c r="AD2264" s="24"/>
      <c r="AE2264" s="24"/>
      <c r="AT2264" s="12" t="s">
        <v>108</v>
      </c>
      <c r="AU2264" s="12" t="s">
        <v>69</v>
      </c>
    </row>
    <row r="2265" spans="1:65" s="2" customFormat="1" ht="39">
      <c r="A2265" s="24"/>
      <c r="B2265" s="25"/>
      <c r="C2265" s="24"/>
      <c r="D2265" s="118" t="s">
        <v>110</v>
      </c>
      <c r="E2265" s="24"/>
      <c r="F2265" s="122" t="s">
        <v>3859</v>
      </c>
      <c r="G2265" s="24"/>
      <c r="H2265" s="24"/>
      <c r="I2265" s="24"/>
      <c r="J2265" s="24"/>
      <c r="K2265" s="24"/>
      <c r="L2265" s="25"/>
      <c r="M2265" s="120"/>
      <c r="N2265" s="121"/>
      <c r="O2265" s="45"/>
      <c r="P2265" s="45"/>
      <c r="Q2265" s="45"/>
      <c r="R2265" s="45"/>
      <c r="S2265" s="45"/>
      <c r="T2265" s="46"/>
      <c r="U2265" s="24"/>
      <c r="V2265" s="24"/>
      <c r="W2265" s="24"/>
      <c r="X2265" s="24"/>
      <c r="Y2265" s="24"/>
      <c r="Z2265" s="24"/>
      <c r="AA2265" s="24"/>
      <c r="AB2265" s="24"/>
      <c r="AC2265" s="24"/>
      <c r="AD2265" s="24"/>
      <c r="AE2265" s="24"/>
      <c r="AT2265" s="12" t="s">
        <v>110</v>
      </c>
      <c r="AU2265" s="12" t="s">
        <v>69</v>
      </c>
    </row>
    <row r="2266" spans="1:65" s="2" customFormat="1" ht="16.5" customHeight="1">
      <c r="A2266" s="24"/>
      <c r="B2266" s="105"/>
      <c r="C2266" s="106" t="s">
        <v>3875</v>
      </c>
      <c r="D2266" s="106" t="s">
        <v>100</v>
      </c>
      <c r="E2266" s="107" t="s">
        <v>3876</v>
      </c>
      <c r="F2266" s="108" t="s">
        <v>3877</v>
      </c>
      <c r="G2266" s="109" t="s">
        <v>3819</v>
      </c>
      <c r="H2266" s="110">
        <v>50</v>
      </c>
      <c r="I2266" s="111">
        <v>5380</v>
      </c>
      <c r="J2266" s="111">
        <f>ROUND(I2266*H2266,2)</f>
        <v>269000</v>
      </c>
      <c r="K2266" s="108" t="s">
        <v>104</v>
      </c>
      <c r="L2266" s="25"/>
      <c r="M2266" s="112" t="s">
        <v>3</v>
      </c>
      <c r="N2266" s="113" t="s">
        <v>40</v>
      </c>
      <c r="O2266" s="114">
        <v>0</v>
      </c>
      <c r="P2266" s="114">
        <f>O2266*H2266</f>
        <v>0</v>
      </c>
      <c r="Q2266" s="114">
        <v>0</v>
      </c>
      <c r="R2266" s="114">
        <f>Q2266*H2266</f>
        <v>0</v>
      </c>
      <c r="S2266" s="114">
        <v>0</v>
      </c>
      <c r="T2266" s="115">
        <f>S2266*H2266</f>
        <v>0</v>
      </c>
      <c r="U2266" s="24"/>
      <c r="V2266" s="24"/>
      <c r="W2266" s="24"/>
      <c r="X2266" s="24"/>
      <c r="Y2266" s="24"/>
      <c r="Z2266" s="24"/>
      <c r="AA2266" s="24"/>
      <c r="AB2266" s="24"/>
      <c r="AC2266" s="24"/>
      <c r="AD2266" s="24"/>
      <c r="AE2266" s="24"/>
      <c r="AR2266" s="116" t="s">
        <v>105</v>
      </c>
      <c r="AT2266" s="116" t="s">
        <v>100</v>
      </c>
      <c r="AU2266" s="116" t="s">
        <v>69</v>
      </c>
      <c r="AY2266" s="12" t="s">
        <v>106</v>
      </c>
      <c r="BE2266" s="117">
        <f>IF(N2266="základní",J2266,0)</f>
        <v>269000</v>
      </c>
      <c r="BF2266" s="117">
        <f>IF(N2266="snížená",J2266,0)</f>
        <v>0</v>
      </c>
      <c r="BG2266" s="117">
        <f>IF(N2266="zákl. přenesená",J2266,0)</f>
        <v>0</v>
      </c>
      <c r="BH2266" s="117">
        <f>IF(N2266="sníž. přenesená",J2266,0)</f>
        <v>0</v>
      </c>
      <c r="BI2266" s="117">
        <f>IF(N2266="nulová",J2266,0)</f>
        <v>0</v>
      </c>
      <c r="BJ2266" s="12" t="s">
        <v>77</v>
      </c>
      <c r="BK2266" s="117">
        <f>ROUND(I2266*H2266,2)</f>
        <v>269000</v>
      </c>
      <c r="BL2266" s="12" t="s">
        <v>105</v>
      </c>
      <c r="BM2266" s="116" t="s">
        <v>3878</v>
      </c>
    </row>
    <row r="2267" spans="1:65" s="2" customFormat="1" ht="19.5">
      <c r="A2267" s="24"/>
      <c r="B2267" s="25"/>
      <c r="C2267" s="24"/>
      <c r="D2267" s="118" t="s">
        <v>108</v>
      </c>
      <c r="E2267" s="24"/>
      <c r="F2267" s="119" t="s">
        <v>3879</v>
      </c>
      <c r="G2267" s="24"/>
      <c r="H2267" s="24"/>
      <c r="I2267" s="24"/>
      <c r="J2267" s="24"/>
      <c r="K2267" s="24"/>
      <c r="L2267" s="25"/>
      <c r="M2267" s="120"/>
      <c r="N2267" s="121"/>
      <c r="O2267" s="45"/>
      <c r="P2267" s="45"/>
      <c r="Q2267" s="45"/>
      <c r="R2267" s="45"/>
      <c r="S2267" s="45"/>
      <c r="T2267" s="46"/>
      <c r="U2267" s="24"/>
      <c r="V2267" s="24"/>
      <c r="W2267" s="24"/>
      <c r="X2267" s="24"/>
      <c r="Y2267" s="24"/>
      <c r="Z2267" s="24"/>
      <c r="AA2267" s="24"/>
      <c r="AB2267" s="24"/>
      <c r="AC2267" s="24"/>
      <c r="AD2267" s="24"/>
      <c r="AE2267" s="24"/>
      <c r="AT2267" s="12" t="s">
        <v>108</v>
      </c>
      <c r="AU2267" s="12" t="s">
        <v>69</v>
      </c>
    </row>
    <row r="2268" spans="1:65" s="2" customFormat="1" ht="39">
      <c r="A2268" s="24"/>
      <c r="B2268" s="25"/>
      <c r="C2268" s="24"/>
      <c r="D2268" s="118" t="s">
        <v>110</v>
      </c>
      <c r="E2268" s="24"/>
      <c r="F2268" s="122" t="s">
        <v>3859</v>
      </c>
      <c r="G2268" s="24"/>
      <c r="H2268" s="24"/>
      <c r="I2268" s="24"/>
      <c r="J2268" s="24"/>
      <c r="K2268" s="24"/>
      <c r="L2268" s="25"/>
      <c r="M2268" s="120"/>
      <c r="N2268" s="121"/>
      <c r="O2268" s="45"/>
      <c r="P2268" s="45"/>
      <c r="Q2268" s="45"/>
      <c r="R2268" s="45"/>
      <c r="S2268" s="45"/>
      <c r="T2268" s="46"/>
      <c r="U2268" s="24"/>
      <c r="V2268" s="24"/>
      <c r="W2268" s="24"/>
      <c r="X2268" s="24"/>
      <c r="Y2268" s="24"/>
      <c r="Z2268" s="24"/>
      <c r="AA2268" s="24"/>
      <c r="AB2268" s="24"/>
      <c r="AC2268" s="24"/>
      <c r="AD2268" s="24"/>
      <c r="AE2268" s="24"/>
      <c r="AT2268" s="12" t="s">
        <v>110</v>
      </c>
      <c r="AU2268" s="12" t="s">
        <v>69</v>
      </c>
    </row>
    <row r="2269" spans="1:65" s="2" customFormat="1" ht="16.5" customHeight="1">
      <c r="A2269" s="24"/>
      <c r="B2269" s="105"/>
      <c r="C2269" s="106" t="s">
        <v>3880</v>
      </c>
      <c r="D2269" s="106" t="s">
        <v>100</v>
      </c>
      <c r="E2269" s="107" t="s">
        <v>3881</v>
      </c>
      <c r="F2269" s="108" t="s">
        <v>3882</v>
      </c>
      <c r="G2269" s="109" t="s">
        <v>3819</v>
      </c>
      <c r="H2269" s="110">
        <v>100</v>
      </c>
      <c r="I2269" s="111">
        <v>5310</v>
      </c>
      <c r="J2269" s="111">
        <f>ROUND(I2269*H2269,2)</f>
        <v>531000</v>
      </c>
      <c r="K2269" s="108" t="s">
        <v>104</v>
      </c>
      <c r="L2269" s="25"/>
      <c r="M2269" s="112" t="s">
        <v>3</v>
      </c>
      <c r="N2269" s="113" t="s">
        <v>40</v>
      </c>
      <c r="O2269" s="114">
        <v>0</v>
      </c>
      <c r="P2269" s="114">
        <f>O2269*H2269</f>
        <v>0</v>
      </c>
      <c r="Q2269" s="114">
        <v>0</v>
      </c>
      <c r="R2269" s="114">
        <f>Q2269*H2269</f>
        <v>0</v>
      </c>
      <c r="S2269" s="114">
        <v>0</v>
      </c>
      <c r="T2269" s="115">
        <f>S2269*H2269</f>
        <v>0</v>
      </c>
      <c r="U2269" s="24"/>
      <c r="V2269" s="24"/>
      <c r="W2269" s="24"/>
      <c r="X2269" s="24"/>
      <c r="Y2269" s="24"/>
      <c r="Z2269" s="24"/>
      <c r="AA2269" s="24"/>
      <c r="AB2269" s="24"/>
      <c r="AC2269" s="24"/>
      <c r="AD2269" s="24"/>
      <c r="AE2269" s="24"/>
      <c r="AR2269" s="116" t="s">
        <v>105</v>
      </c>
      <c r="AT2269" s="116" t="s">
        <v>100</v>
      </c>
      <c r="AU2269" s="116" t="s">
        <v>69</v>
      </c>
      <c r="AY2269" s="12" t="s">
        <v>106</v>
      </c>
      <c r="BE2269" s="117">
        <f>IF(N2269="základní",J2269,0)</f>
        <v>531000</v>
      </c>
      <c r="BF2269" s="117">
        <f>IF(N2269="snížená",J2269,0)</f>
        <v>0</v>
      </c>
      <c r="BG2269" s="117">
        <f>IF(N2269="zákl. přenesená",J2269,0)</f>
        <v>0</v>
      </c>
      <c r="BH2269" s="117">
        <f>IF(N2269="sníž. přenesená",J2269,0)</f>
        <v>0</v>
      </c>
      <c r="BI2269" s="117">
        <f>IF(N2269="nulová",J2269,0)</f>
        <v>0</v>
      </c>
      <c r="BJ2269" s="12" t="s">
        <v>77</v>
      </c>
      <c r="BK2269" s="117">
        <f>ROUND(I2269*H2269,2)</f>
        <v>531000</v>
      </c>
      <c r="BL2269" s="12" t="s">
        <v>105</v>
      </c>
      <c r="BM2269" s="116" t="s">
        <v>3883</v>
      </c>
    </row>
    <row r="2270" spans="1:65" s="2" customFormat="1" ht="19.5">
      <c r="A2270" s="24"/>
      <c r="B2270" s="25"/>
      <c r="C2270" s="24"/>
      <c r="D2270" s="118" t="s">
        <v>108</v>
      </c>
      <c r="E2270" s="24"/>
      <c r="F2270" s="119" t="s">
        <v>3884</v>
      </c>
      <c r="G2270" s="24"/>
      <c r="H2270" s="24"/>
      <c r="I2270" s="24"/>
      <c r="J2270" s="24"/>
      <c r="K2270" s="24"/>
      <c r="L2270" s="25"/>
      <c r="M2270" s="120"/>
      <c r="N2270" s="121"/>
      <c r="O2270" s="45"/>
      <c r="P2270" s="45"/>
      <c r="Q2270" s="45"/>
      <c r="R2270" s="45"/>
      <c r="S2270" s="45"/>
      <c r="T2270" s="46"/>
      <c r="U2270" s="24"/>
      <c r="V2270" s="24"/>
      <c r="W2270" s="24"/>
      <c r="X2270" s="24"/>
      <c r="Y2270" s="24"/>
      <c r="Z2270" s="24"/>
      <c r="AA2270" s="24"/>
      <c r="AB2270" s="24"/>
      <c r="AC2270" s="24"/>
      <c r="AD2270" s="24"/>
      <c r="AE2270" s="24"/>
      <c r="AT2270" s="12" t="s">
        <v>108</v>
      </c>
      <c r="AU2270" s="12" t="s">
        <v>69</v>
      </c>
    </row>
    <row r="2271" spans="1:65" s="2" customFormat="1" ht="39">
      <c r="A2271" s="24"/>
      <c r="B2271" s="25"/>
      <c r="C2271" s="24"/>
      <c r="D2271" s="118" t="s">
        <v>110</v>
      </c>
      <c r="E2271" s="24"/>
      <c r="F2271" s="122" t="s">
        <v>3859</v>
      </c>
      <c r="G2271" s="24"/>
      <c r="H2271" s="24"/>
      <c r="I2271" s="24"/>
      <c r="J2271" s="24"/>
      <c r="K2271" s="24"/>
      <c r="L2271" s="25"/>
      <c r="M2271" s="120"/>
      <c r="N2271" s="121"/>
      <c r="O2271" s="45"/>
      <c r="P2271" s="45"/>
      <c r="Q2271" s="45"/>
      <c r="R2271" s="45"/>
      <c r="S2271" s="45"/>
      <c r="T2271" s="46"/>
      <c r="U2271" s="24"/>
      <c r="V2271" s="24"/>
      <c r="W2271" s="24"/>
      <c r="X2271" s="24"/>
      <c r="Y2271" s="24"/>
      <c r="Z2271" s="24"/>
      <c r="AA2271" s="24"/>
      <c r="AB2271" s="24"/>
      <c r="AC2271" s="24"/>
      <c r="AD2271" s="24"/>
      <c r="AE2271" s="24"/>
      <c r="AT2271" s="12" t="s">
        <v>110</v>
      </c>
      <c r="AU2271" s="12" t="s">
        <v>69</v>
      </c>
    </row>
    <row r="2272" spans="1:65" s="2" customFormat="1" ht="16.5" customHeight="1">
      <c r="A2272" s="24"/>
      <c r="B2272" s="105"/>
      <c r="C2272" s="106" t="s">
        <v>3885</v>
      </c>
      <c r="D2272" s="106" t="s">
        <v>100</v>
      </c>
      <c r="E2272" s="107" t="s">
        <v>3886</v>
      </c>
      <c r="F2272" s="108" t="s">
        <v>3887</v>
      </c>
      <c r="G2272" s="109" t="s">
        <v>3819</v>
      </c>
      <c r="H2272" s="110">
        <v>20</v>
      </c>
      <c r="I2272" s="111">
        <v>5310</v>
      </c>
      <c r="J2272" s="111">
        <f>ROUND(I2272*H2272,2)</f>
        <v>106200</v>
      </c>
      <c r="K2272" s="108" t="s">
        <v>104</v>
      </c>
      <c r="L2272" s="25"/>
      <c r="M2272" s="112" t="s">
        <v>3</v>
      </c>
      <c r="N2272" s="113" t="s">
        <v>40</v>
      </c>
      <c r="O2272" s="114">
        <v>0</v>
      </c>
      <c r="P2272" s="114">
        <f>O2272*H2272</f>
        <v>0</v>
      </c>
      <c r="Q2272" s="114">
        <v>0</v>
      </c>
      <c r="R2272" s="114">
        <f>Q2272*H2272</f>
        <v>0</v>
      </c>
      <c r="S2272" s="114">
        <v>0</v>
      </c>
      <c r="T2272" s="115">
        <f>S2272*H2272</f>
        <v>0</v>
      </c>
      <c r="U2272" s="24"/>
      <c r="V2272" s="24"/>
      <c r="W2272" s="24"/>
      <c r="X2272" s="24"/>
      <c r="Y2272" s="24"/>
      <c r="Z2272" s="24"/>
      <c r="AA2272" s="24"/>
      <c r="AB2272" s="24"/>
      <c r="AC2272" s="24"/>
      <c r="AD2272" s="24"/>
      <c r="AE2272" s="24"/>
      <c r="AR2272" s="116" t="s">
        <v>105</v>
      </c>
      <c r="AT2272" s="116" t="s">
        <v>100</v>
      </c>
      <c r="AU2272" s="116" t="s">
        <v>69</v>
      </c>
      <c r="AY2272" s="12" t="s">
        <v>106</v>
      </c>
      <c r="BE2272" s="117">
        <f>IF(N2272="základní",J2272,0)</f>
        <v>106200</v>
      </c>
      <c r="BF2272" s="117">
        <f>IF(N2272="snížená",J2272,0)</f>
        <v>0</v>
      </c>
      <c r="BG2272" s="117">
        <f>IF(N2272="zákl. přenesená",J2272,0)</f>
        <v>0</v>
      </c>
      <c r="BH2272" s="117">
        <f>IF(N2272="sníž. přenesená",J2272,0)</f>
        <v>0</v>
      </c>
      <c r="BI2272" s="117">
        <f>IF(N2272="nulová",J2272,0)</f>
        <v>0</v>
      </c>
      <c r="BJ2272" s="12" t="s">
        <v>77</v>
      </c>
      <c r="BK2272" s="117">
        <f>ROUND(I2272*H2272,2)</f>
        <v>106200</v>
      </c>
      <c r="BL2272" s="12" t="s">
        <v>105</v>
      </c>
      <c r="BM2272" s="116" t="s">
        <v>3888</v>
      </c>
    </row>
    <row r="2273" spans="1:65" s="2" customFormat="1" ht="19.5">
      <c r="A2273" s="24"/>
      <c r="B2273" s="25"/>
      <c r="C2273" s="24"/>
      <c r="D2273" s="118" t="s">
        <v>108</v>
      </c>
      <c r="E2273" s="24"/>
      <c r="F2273" s="119" t="s">
        <v>3889</v>
      </c>
      <c r="G2273" s="24"/>
      <c r="H2273" s="24"/>
      <c r="I2273" s="24"/>
      <c r="J2273" s="24"/>
      <c r="K2273" s="24"/>
      <c r="L2273" s="25"/>
      <c r="M2273" s="120"/>
      <c r="N2273" s="121"/>
      <c r="O2273" s="45"/>
      <c r="P2273" s="45"/>
      <c r="Q2273" s="45"/>
      <c r="R2273" s="45"/>
      <c r="S2273" s="45"/>
      <c r="T2273" s="46"/>
      <c r="U2273" s="24"/>
      <c r="V2273" s="24"/>
      <c r="W2273" s="24"/>
      <c r="X2273" s="24"/>
      <c r="Y2273" s="24"/>
      <c r="Z2273" s="24"/>
      <c r="AA2273" s="24"/>
      <c r="AB2273" s="24"/>
      <c r="AC2273" s="24"/>
      <c r="AD2273" s="24"/>
      <c r="AE2273" s="24"/>
      <c r="AT2273" s="12" t="s">
        <v>108</v>
      </c>
      <c r="AU2273" s="12" t="s">
        <v>69</v>
      </c>
    </row>
    <row r="2274" spans="1:65" s="2" customFormat="1" ht="39">
      <c r="A2274" s="24"/>
      <c r="B2274" s="25"/>
      <c r="C2274" s="24"/>
      <c r="D2274" s="118" t="s">
        <v>110</v>
      </c>
      <c r="E2274" s="24"/>
      <c r="F2274" s="122" t="s">
        <v>3859</v>
      </c>
      <c r="G2274" s="24"/>
      <c r="H2274" s="24"/>
      <c r="I2274" s="24"/>
      <c r="J2274" s="24"/>
      <c r="K2274" s="24"/>
      <c r="L2274" s="25"/>
      <c r="M2274" s="120"/>
      <c r="N2274" s="121"/>
      <c r="O2274" s="45"/>
      <c r="P2274" s="45"/>
      <c r="Q2274" s="45"/>
      <c r="R2274" s="45"/>
      <c r="S2274" s="45"/>
      <c r="T2274" s="46"/>
      <c r="U2274" s="24"/>
      <c r="V2274" s="24"/>
      <c r="W2274" s="24"/>
      <c r="X2274" s="24"/>
      <c r="Y2274" s="24"/>
      <c r="Z2274" s="24"/>
      <c r="AA2274" s="24"/>
      <c r="AB2274" s="24"/>
      <c r="AC2274" s="24"/>
      <c r="AD2274" s="24"/>
      <c r="AE2274" s="24"/>
      <c r="AT2274" s="12" t="s">
        <v>110</v>
      </c>
      <c r="AU2274" s="12" t="s">
        <v>69</v>
      </c>
    </row>
    <row r="2275" spans="1:65" s="2" customFormat="1" ht="16.5" customHeight="1">
      <c r="A2275" s="24"/>
      <c r="B2275" s="105"/>
      <c r="C2275" s="106" t="s">
        <v>3890</v>
      </c>
      <c r="D2275" s="106" t="s">
        <v>100</v>
      </c>
      <c r="E2275" s="107" t="s">
        <v>3891</v>
      </c>
      <c r="F2275" s="108" t="s">
        <v>3892</v>
      </c>
      <c r="G2275" s="109" t="s">
        <v>3819</v>
      </c>
      <c r="H2275" s="110">
        <v>20</v>
      </c>
      <c r="I2275" s="111">
        <v>8360</v>
      </c>
      <c r="J2275" s="111">
        <f>ROUND(I2275*H2275,2)</f>
        <v>167200</v>
      </c>
      <c r="K2275" s="108" t="s">
        <v>104</v>
      </c>
      <c r="L2275" s="25"/>
      <c r="M2275" s="112" t="s">
        <v>3</v>
      </c>
      <c r="N2275" s="113" t="s">
        <v>40</v>
      </c>
      <c r="O2275" s="114">
        <v>0</v>
      </c>
      <c r="P2275" s="114">
        <f>O2275*H2275</f>
        <v>0</v>
      </c>
      <c r="Q2275" s="114">
        <v>0</v>
      </c>
      <c r="R2275" s="114">
        <f>Q2275*H2275</f>
        <v>0</v>
      </c>
      <c r="S2275" s="114">
        <v>0</v>
      </c>
      <c r="T2275" s="115">
        <f>S2275*H2275</f>
        <v>0</v>
      </c>
      <c r="U2275" s="24"/>
      <c r="V2275" s="24"/>
      <c r="W2275" s="24"/>
      <c r="X2275" s="24"/>
      <c r="Y2275" s="24"/>
      <c r="Z2275" s="24"/>
      <c r="AA2275" s="24"/>
      <c r="AB2275" s="24"/>
      <c r="AC2275" s="24"/>
      <c r="AD2275" s="24"/>
      <c r="AE2275" s="24"/>
      <c r="AR2275" s="116" t="s">
        <v>105</v>
      </c>
      <c r="AT2275" s="116" t="s">
        <v>100</v>
      </c>
      <c r="AU2275" s="116" t="s">
        <v>69</v>
      </c>
      <c r="AY2275" s="12" t="s">
        <v>106</v>
      </c>
      <c r="BE2275" s="117">
        <f>IF(N2275="základní",J2275,0)</f>
        <v>167200</v>
      </c>
      <c r="BF2275" s="117">
        <f>IF(N2275="snížená",J2275,0)</f>
        <v>0</v>
      </c>
      <c r="BG2275" s="117">
        <f>IF(N2275="zákl. přenesená",J2275,0)</f>
        <v>0</v>
      </c>
      <c r="BH2275" s="117">
        <f>IF(N2275="sníž. přenesená",J2275,0)</f>
        <v>0</v>
      </c>
      <c r="BI2275" s="117">
        <f>IF(N2275="nulová",J2275,0)</f>
        <v>0</v>
      </c>
      <c r="BJ2275" s="12" t="s">
        <v>77</v>
      </c>
      <c r="BK2275" s="117">
        <f>ROUND(I2275*H2275,2)</f>
        <v>167200</v>
      </c>
      <c r="BL2275" s="12" t="s">
        <v>105</v>
      </c>
      <c r="BM2275" s="116" t="s">
        <v>3893</v>
      </c>
    </row>
    <row r="2276" spans="1:65" s="2" customFormat="1" ht="29.25">
      <c r="A2276" s="24"/>
      <c r="B2276" s="25"/>
      <c r="C2276" s="24"/>
      <c r="D2276" s="118" t="s">
        <v>108</v>
      </c>
      <c r="E2276" s="24"/>
      <c r="F2276" s="119" t="s">
        <v>3894</v>
      </c>
      <c r="G2276" s="24"/>
      <c r="H2276" s="24"/>
      <c r="I2276" s="24"/>
      <c r="J2276" s="24"/>
      <c r="K2276" s="24"/>
      <c r="L2276" s="25"/>
      <c r="M2276" s="120"/>
      <c r="N2276" s="121"/>
      <c r="O2276" s="45"/>
      <c r="P2276" s="45"/>
      <c r="Q2276" s="45"/>
      <c r="R2276" s="45"/>
      <c r="S2276" s="45"/>
      <c r="T2276" s="46"/>
      <c r="U2276" s="24"/>
      <c r="V2276" s="24"/>
      <c r="W2276" s="24"/>
      <c r="X2276" s="24"/>
      <c r="Y2276" s="24"/>
      <c r="Z2276" s="24"/>
      <c r="AA2276" s="24"/>
      <c r="AB2276" s="24"/>
      <c r="AC2276" s="24"/>
      <c r="AD2276" s="24"/>
      <c r="AE2276" s="24"/>
      <c r="AT2276" s="12" t="s">
        <v>108</v>
      </c>
      <c r="AU2276" s="12" t="s">
        <v>69</v>
      </c>
    </row>
    <row r="2277" spans="1:65" s="2" customFormat="1" ht="39">
      <c r="A2277" s="24"/>
      <c r="B2277" s="25"/>
      <c r="C2277" s="24"/>
      <c r="D2277" s="118" t="s">
        <v>110</v>
      </c>
      <c r="E2277" s="24"/>
      <c r="F2277" s="122" t="s">
        <v>3859</v>
      </c>
      <c r="G2277" s="24"/>
      <c r="H2277" s="24"/>
      <c r="I2277" s="24"/>
      <c r="J2277" s="24"/>
      <c r="K2277" s="24"/>
      <c r="L2277" s="25"/>
      <c r="M2277" s="120"/>
      <c r="N2277" s="121"/>
      <c r="O2277" s="45"/>
      <c r="P2277" s="45"/>
      <c r="Q2277" s="45"/>
      <c r="R2277" s="45"/>
      <c r="S2277" s="45"/>
      <c r="T2277" s="46"/>
      <c r="U2277" s="24"/>
      <c r="V2277" s="24"/>
      <c r="W2277" s="24"/>
      <c r="X2277" s="24"/>
      <c r="Y2277" s="24"/>
      <c r="Z2277" s="24"/>
      <c r="AA2277" s="24"/>
      <c r="AB2277" s="24"/>
      <c r="AC2277" s="24"/>
      <c r="AD2277" s="24"/>
      <c r="AE2277" s="24"/>
      <c r="AT2277" s="12" t="s">
        <v>110</v>
      </c>
      <c r="AU2277" s="12" t="s">
        <v>69</v>
      </c>
    </row>
    <row r="2278" spans="1:65" s="2" customFormat="1" ht="16.5" customHeight="1">
      <c r="A2278" s="24"/>
      <c r="B2278" s="105"/>
      <c r="C2278" s="106" t="s">
        <v>3895</v>
      </c>
      <c r="D2278" s="106" t="s">
        <v>100</v>
      </c>
      <c r="E2278" s="107" t="s">
        <v>3896</v>
      </c>
      <c r="F2278" s="108" t="s">
        <v>3897</v>
      </c>
      <c r="G2278" s="109" t="s">
        <v>3819</v>
      </c>
      <c r="H2278" s="110">
        <v>20</v>
      </c>
      <c r="I2278" s="111">
        <v>7800</v>
      </c>
      <c r="J2278" s="111">
        <f>ROUND(I2278*H2278,2)</f>
        <v>156000</v>
      </c>
      <c r="K2278" s="108" t="s">
        <v>104</v>
      </c>
      <c r="L2278" s="25"/>
      <c r="M2278" s="112" t="s">
        <v>3</v>
      </c>
      <c r="N2278" s="113" t="s">
        <v>40</v>
      </c>
      <c r="O2278" s="114">
        <v>0</v>
      </c>
      <c r="P2278" s="114">
        <f>O2278*H2278</f>
        <v>0</v>
      </c>
      <c r="Q2278" s="114">
        <v>0</v>
      </c>
      <c r="R2278" s="114">
        <f>Q2278*H2278</f>
        <v>0</v>
      </c>
      <c r="S2278" s="114">
        <v>0</v>
      </c>
      <c r="T2278" s="115">
        <f>S2278*H2278</f>
        <v>0</v>
      </c>
      <c r="U2278" s="24"/>
      <c r="V2278" s="24"/>
      <c r="W2278" s="24"/>
      <c r="X2278" s="24"/>
      <c r="Y2278" s="24"/>
      <c r="Z2278" s="24"/>
      <c r="AA2278" s="24"/>
      <c r="AB2278" s="24"/>
      <c r="AC2278" s="24"/>
      <c r="AD2278" s="24"/>
      <c r="AE2278" s="24"/>
      <c r="AR2278" s="116" t="s">
        <v>105</v>
      </c>
      <c r="AT2278" s="116" t="s">
        <v>100</v>
      </c>
      <c r="AU2278" s="116" t="s">
        <v>69</v>
      </c>
      <c r="AY2278" s="12" t="s">
        <v>106</v>
      </c>
      <c r="BE2278" s="117">
        <f>IF(N2278="základní",J2278,0)</f>
        <v>156000</v>
      </c>
      <c r="BF2278" s="117">
        <f>IF(N2278="snížená",J2278,0)</f>
        <v>0</v>
      </c>
      <c r="BG2278" s="117">
        <f>IF(N2278="zákl. přenesená",J2278,0)</f>
        <v>0</v>
      </c>
      <c r="BH2278" s="117">
        <f>IF(N2278="sníž. přenesená",J2278,0)</f>
        <v>0</v>
      </c>
      <c r="BI2278" s="117">
        <f>IF(N2278="nulová",J2278,0)</f>
        <v>0</v>
      </c>
      <c r="BJ2278" s="12" t="s">
        <v>77</v>
      </c>
      <c r="BK2278" s="117">
        <f>ROUND(I2278*H2278,2)</f>
        <v>156000</v>
      </c>
      <c r="BL2278" s="12" t="s">
        <v>105</v>
      </c>
      <c r="BM2278" s="116" t="s">
        <v>3898</v>
      </c>
    </row>
    <row r="2279" spans="1:65" s="2" customFormat="1" ht="29.25">
      <c r="A2279" s="24"/>
      <c r="B2279" s="25"/>
      <c r="C2279" s="24"/>
      <c r="D2279" s="118" t="s">
        <v>108</v>
      </c>
      <c r="E2279" s="24"/>
      <c r="F2279" s="119" t="s">
        <v>3899</v>
      </c>
      <c r="G2279" s="24"/>
      <c r="H2279" s="24"/>
      <c r="I2279" s="24"/>
      <c r="J2279" s="24"/>
      <c r="K2279" s="24"/>
      <c r="L2279" s="25"/>
      <c r="M2279" s="120"/>
      <c r="N2279" s="121"/>
      <c r="O2279" s="45"/>
      <c r="P2279" s="45"/>
      <c r="Q2279" s="45"/>
      <c r="R2279" s="45"/>
      <c r="S2279" s="45"/>
      <c r="T2279" s="46"/>
      <c r="U2279" s="24"/>
      <c r="V2279" s="24"/>
      <c r="W2279" s="24"/>
      <c r="X2279" s="24"/>
      <c r="Y2279" s="24"/>
      <c r="Z2279" s="24"/>
      <c r="AA2279" s="24"/>
      <c r="AB2279" s="24"/>
      <c r="AC2279" s="24"/>
      <c r="AD2279" s="24"/>
      <c r="AE2279" s="24"/>
      <c r="AT2279" s="12" t="s">
        <v>108</v>
      </c>
      <c r="AU2279" s="12" t="s">
        <v>69</v>
      </c>
    </row>
    <row r="2280" spans="1:65" s="2" customFormat="1" ht="39">
      <c r="A2280" s="24"/>
      <c r="B2280" s="25"/>
      <c r="C2280" s="24"/>
      <c r="D2280" s="118" t="s">
        <v>110</v>
      </c>
      <c r="E2280" s="24"/>
      <c r="F2280" s="122" t="s">
        <v>3859</v>
      </c>
      <c r="G2280" s="24"/>
      <c r="H2280" s="24"/>
      <c r="I2280" s="24"/>
      <c r="J2280" s="24"/>
      <c r="K2280" s="24"/>
      <c r="L2280" s="25"/>
      <c r="M2280" s="120"/>
      <c r="N2280" s="121"/>
      <c r="O2280" s="45"/>
      <c r="P2280" s="45"/>
      <c r="Q2280" s="45"/>
      <c r="R2280" s="45"/>
      <c r="S2280" s="45"/>
      <c r="T2280" s="46"/>
      <c r="U2280" s="24"/>
      <c r="V2280" s="24"/>
      <c r="W2280" s="24"/>
      <c r="X2280" s="24"/>
      <c r="Y2280" s="24"/>
      <c r="Z2280" s="24"/>
      <c r="AA2280" s="24"/>
      <c r="AB2280" s="24"/>
      <c r="AC2280" s="24"/>
      <c r="AD2280" s="24"/>
      <c r="AE2280" s="24"/>
      <c r="AT2280" s="12" t="s">
        <v>110</v>
      </c>
      <c r="AU2280" s="12" t="s">
        <v>69</v>
      </c>
    </row>
    <row r="2281" spans="1:65" s="2" customFormat="1" ht="16.5" customHeight="1">
      <c r="A2281" s="24"/>
      <c r="B2281" s="105"/>
      <c r="C2281" s="106" t="s">
        <v>3900</v>
      </c>
      <c r="D2281" s="106" t="s">
        <v>100</v>
      </c>
      <c r="E2281" s="107" t="s">
        <v>3901</v>
      </c>
      <c r="F2281" s="108" t="s">
        <v>3902</v>
      </c>
      <c r="G2281" s="109" t="s">
        <v>3819</v>
      </c>
      <c r="H2281" s="110">
        <v>30</v>
      </c>
      <c r="I2281" s="111">
        <v>5930</v>
      </c>
      <c r="J2281" s="111">
        <f>ROUND(I2281*H2281,2)</f>
        <v>177900</v>
      </c>
      <c r="K2281" s="108" t="s">
        <v>104</v>
      </c>
      <c r="L2281" s="25"/>
      <c r="M2281" s="112" t="s">
        <v>3</v>
      </c>
      <c r="N2281" s="113" t="s">
        <v>40</v>
      </c>
      <c r="O2281" s="114">
        <v>0</v>
      </c>
      <c r="P2281" s="114">
        <f>O2281*H2281</f>
        <v>0</v>
      </c>
      <c r="Q2281" s="114">
        <v>0</v>
      </c>
      <c r="R2281" s="114">
        <f>Q2281*H2281</f>
        <v>0</v>
      </c>
      <c r="S2281" s="114">
        <v>0</v>
      </c>
      <c r="T2281" s="115">
        <f>S2281*H2281</f>
        <v>0</v>
      </c>
      <c r="U2281" s="24"/>
      <c r="V2281" s="24"/>
      <c r="W2281" s="24"/>
      <c r="X2281" s="24"/>
      <c r="Y2281" s="24"/>
      <c r="Z2281" s="24"/>
      <c r="AA2281" s="24"/>
      <c r="AB2281" s="24"/>
      <c r="AC2281" s="24"/>
      <c r="AD2281" s="24"/>
      <c r="AE2281" s="24"/>
      <c r="AR2281" s="116" t="s">
        <v>105</v>
      </c>
      <c r="AT2281" s="116" t="s">
        <v>100</v>
      </c>
      <c r="AU2281" s="116" t="s">
        <v>69</v>
      </c>
      <c r="AY2281" s="12" t="s">
        <v>106</v>
      </c>
      <c r="BE2281" s="117">
        <f>IF(N2281="základní",J2281,0)</f>
        <v>177900</v>
      </c>
      <c r="BF2281" s="117">
        <f>IF(N2281="snížená",J2281,0)</f>
        <v>0</v>
      </c>
      <c r="BG2281" s="117">
        <f>IF(N2281="zákl. přenesená",J2281,0)</f>
        <v>0</v>
      </c>
      <c r="BH2281" s="117">
        <f>IF(N2281="sníž. přenesená",J2281,0)</f>
        <v>0</v>
      </c>
      <c r="BI2281" s="117">
        <f>IF(N2281="nulová",J2281,0)</f>
        <v>0</v>
      </c>
      <c r="BJ2281" s="12" t="s">
        <v>77</v>
      </c>
      <c r="BK2281" s="117">
        <f>ROUND(I2281*H2281,2)</f>
        <v>177900</v>
      </c>
      <c r="BL2281" s="12" t="s">
        <v>105</v>
      </c>
      <c r="BM2281" s="116" t="s">
        <v>3903</v>
      </c>
    </row>
    <row r="2282" spans="1:65" s="2" customFormat="1" ht="29.25">
      <c r="A2282" s="24"/>
      <c r="B2282" s="25"/>
      <c r="C2282" s="24"/>
      <c r="D2282" s="118" t="s">
        <v>108</v>
      </c>
      <c r="E2282" s="24"/>
      <c r="F2282" s="119" t="s">
        <v>3904</v>
      </c>
      <c r="G2282" s="24"/>
      <c r="H2282" s="24"/>
      <c r="I2282" s="24"/>
      <c r="J2282" s="24"/>
      <c r="K2282" s="24"/>
      <c r="L2282" s="25"/>
      <c r="M2282" s="120"/>
      <c r="N2282" s="121"/>
      <c r="O2282" s="45"/>
      <c r="P2282" s="45"/>
      <c r="Q2282" s="45"/>
      <c r="R2282" s="45"/>
      <c r="S2282" s="45"/>
      <c r="T2282" s="46"/>
      <c r="U2282" s="24"/>
      <c r="V2282" s="24"/>
      <c r="W2282" s="24"/>
      <c r="X2282" s="24"/>
      <c r="Y2282" s="24"/>
      <c r="Z2282" s="24"/>
      <c r="AA2282" s="24"/>
      <c r="AB2282" s="24"/>
      <c r="AC2282" s="24"/>
      <c r="AD2282" s="24"/>
      <c r="AE2282" s="24"/>
      <c r="AT2282" s="12" t="s">
        <v>108</v>
      </c>
      <c r="AU2282" s="12" t="s">
        <v>69</v>
      </c>
    </row>
    <row r="2283" spans="1:65" s="2" customFormat="1" ht="39">
      <c r="A2283" s="24"/>
      <c r="B2283" s="25"/>
      <c r="C2283" s="24"/>
      <c r="D2283" s="118" t="s">
        <v>110</v>
      </c>
      <c r="E2283" s="24"/>
      <c r="F2283" s="122" t="s">
        <v>3859</v>
      </c>
      <c r="G2283" s="24"/>
      <c r="H2283" s="24"/>
      <c r="I2283" s="24"/>
      <c r="J2283" s="24"/>
      <c r="K2283" s="24"/>
      <c r="L2283" s="25"/>
      <c r="M2283" s="120"/>
      <c r="N2283" s="121"/>
      <c r="O2283" s="45"/>
      <c r="P2283" s="45"/>
      <c r="Q2283" s="45"/>
      <c r="R2283" s="45"/>
      <c r="S2283" s="45"/>
      <c r="T2283" s="46"/>
      <c r="U2283" s="24"/>
      <c r="V2283" s="24"/>
      <c r="W2283" s="24"/>
      <c r="X2283" s="24"/>
      <c r="Y2283" s="24"/>
      <c r="Z2283" s="24"/>
      <c r="AA2283" s="24"/>
      <c r="AB2283" s="24"/>
      <c r="AC2283" s="24"/>
      <c r="AD2283" s="24"/>
      <c r="AE2283" s="24"/>
      <c r="AT2283" s="12" t="s">
        <v>110</v>
      </c>
      <c r="AU2283" s="12" t="s">
        <v>69</v>
      </c>
    </row>
    <row r="2284" spans="1:65" s="2" customFormat="1" ht="16.5" customHeight="1">
      <c r="A2284" s="24"/>
      <c r="B2284" s="105"/>
      <c r="C2284" s="106" t="s">
        <v>3905</v>
      </c>
      <c r="D2284" s="106" t="s">
        <v>100</v>
      </c>
      <c r="E2284" s="107" t="s">
        <v>3906</v>
      </c>
      <c r="F2284" s="108" t="s">
        <v>3907</v>
      </c>
      <c r="G2284" s="109" t="s">
        <v>3819</v>
      </c>
      <c r="H2284" s="110">
        <v>30</v>
      </c>
      <c r="I2284" s="111">
        <v>5740</v>
      </c>
      <c r="J2284" s="111">
        <f>ROUND(I2284*H2284,2)</f>
        <v>172200</v>
      </c>
      <c r="K2284" s="108" t="s">
        <v>104</v>
      </c>
      <c r="L2284" s="25"/>
      <c r="M2284" s="112" t="s">
        <v>3</v>
      </c>
      <c r="N2284" s="113" t="s">
        <v>40</v>
      </c>
      <c r="O2284" s="114">
        <v>0</v>
      </c>
      <c r="P2284" s="114">
        <f>O2284*H2284</f>
        <v>0</v>
      </c>
      <c r="Q2284" s="114">
        <v>0</v>
      </c>
      <c r="R2284" s="114">
        <f>Q2284*H2284</f>
        <v>0</v>
      </c>
      <c r="S2284" s="114">
        <v>0</v>
      </c>
      <c r="T2284" s="115">
        <f>S2284*H2284</f>
        <v>0</v>
      </c>
      <c r="U2284" s="24"/>
      <c r="V2284" s="24"/>
      <c r="W2284" s="24"/>
      <c r="X2284" s="24"/>
      <c r="Y2284" s="24"/>
      <c r="Z2284" s="24"/>
      <c r="AA2284" s="24"/>
      <c r="AB2284" s="24"/>
      <c r="AC2284" s="24"/>
      <c r="AD2284" s="24"/>
      <c r="AE2284" s="24"/>
      <c r="AR2284" s="116" t="s">
        <v>105</v>
      </c>
      <c r="AT2284" s="116" t="s">
        <v>100</v>
      </c>
      <c r="AU2284" s="116" t="s">
        <v>69</v>
      </c>
      <c r="AY2284" s="12" t="s">
        <v>106</v>
      </c>
      <c r="BE2284" s="117">
        <f>IF(N2284="základní",J2284,0)</f>
        <v>172200</v>
      </c>
      <c r="BF2284" s="117">
        <f>IF(N2284="snížená",J2284,0)</f>
        <v>0</v>
      </c>
      <c r="BG2284" s="117">
        <f>IF(N2284="zákl. přenesená",J2284,0)</f>
        <v>0</v>
      </c>
      <c r="BH2284" s="117">
        <f>IF(N2284="sníž. přenesená",J2284,0)</f>
        <v>0</v>
      </c>
      <c r="BI2284" s="117">
        <f>IF(N2284="nulová",J2284,0)</f>
        <v>0</v>
      </c>
      <c r="BJ2284" s="12" t="s">
        <v>77</v>
      </c>
      <c r="BK2284" s="117">
        <f>ROUND(I2284*H2284,2)</f>
        <v>172200</v>
      </c>
      <c r="BL2284" s="12" t="s">
        <v>105</v>
      </c>
      <c r="BM2284" s="116" t="s">
        <v>3908</v>
      </c>
    </row>
    <row r="2285" spans="1:65" s="2" customFormat="1" ht="29.25">
      <c r="A2285" s="24"/>
      <c r="B2285" s="25"/>
      <c r="C2285" s="24"/>
      <c r="D2285" s="118" t="s">
        <v>108</v>
      </c>
      <c r="E2285" s="24"/>
      <c r="F2285" s="119" t="s">
        <v>3909</v>
      </c>
      <c r="G2285" s="24"/>
      <c r="H2285" s="24"/>
      <c r="I2285" s="24"/>
      <c r="J2285" s="24"/>
      <c r="K2285" s="24"/>
      <c r="L2285" s="25"/>
      <c r="M2285" s="120"/>
      <c r="N2285" s="121"/>
      <c r="O2285" s="45"/>
      <c r="P2285" s="45"/>
      <c r="Q2285" s="45"/>
      <c r="R2285" s="45"/>
      <c r="S2285" s="45"/>
      <c r="T2285" s="46"/>
      <c r="U2285" s="24"/>
      <c r="V2285" s="24"/>
      <c r="W2285" s="24"/>
      <c r="X2285" s="24"/>
      <c r="Y2285" s="24"/>
      <c r="Z2285" s="24"/>
      <c r="AA2285" s="24"/>
      <c r="AB2285" s="24"/>
      <c r="AC2285" s="24"/>
      <c r="AD2285" s="24"/>
      <c r="AE2285" s="24"/>
      <c r="AT2285" s="12" t="s">
        <v>108</v>
      </c>
      <c r="AU2285" s="12" t="s">
        <v>69</v>
      </c>
    </row>
    <row r="2286" spans="1:65" s="2" customFormat="1" ht="39">
      <c r="A2286" s="24"/>
      <c r="B2286" s="25"/>
      <c r="C2286" s="24"/>
      <c r="D2286" s="118" t="s">
        <v>110</v>
      </c>
      <c r="E2286" s="24"/>
      <c r="F2286" s="122" t="s">
        <v>3859</v>
      </c>
      <c r="G2286" s="24"/>
      <c r="H2286" s="24"/>
      <c r="I2286" s="24"/>
      <c r="J2286" s="24"/>
      <c r="K2286" s="24"/>
      <c r="L2286" s="25"/>
      <c r="M2286" s="120"/>
      <c r="N2286" s="121"/>
      <c r="O2286" s="45"/>
      <c r="P2286" s="45"/>
      <c r="Q2286" s="45"/>
      <c r="R2286" s="45"/>
      <c r="S2286" s="45"/>
      <c r="T2286" s="46"/>
      <c r="U2286" s="24"/>
      <c r="V2286" s="24"/>
      <c r="W2286" s="24"/>
      <c r="X2286" s="24"/>
      <c r="Y2286" s="24"/>
      <c r="Z2286" s="24"/>
      <c r="AA2286" s="24"/>
      <c r="AB2286" s="24"/>
      <c r="AC2286" s="24"/>
      <c r="AD2286" s="24"/>
      <c r="AE2286" s="24"/>
      <c r="AT2286" s="12" t="s">
        <v>110</v>
      </c>
      <c r="AU2286" s="12" t="s">
        <v>69</v>
      </c>
    </row>
    <row r="2287" spans="1:65" s="2" customFormat="1" ht="21.75" customHeight="1">
      <c r="A2287" s="24"/>
      <c r="B2287" s="105"/>
      <c r="C2287" s="106" t="s">
        <v>3910</v>
      </c>
      <c r="D2287" s="106" t="s">
        <v>100</v>
      </c>
      <c r="E2287" s="107" t="s">
        <v>3911</v>
      </c>
      <c r="F2287" s="108" t="s">
        <v>3912</v>
      </c>
      <c r="G2287" s="109" t="s">
        <v>3819</v>
      </c>
      <c r="H2287" s="110">
        <v>20</v>
      </c>
      <c r="I2287" s="111">
        <v>9090</v>
      </c>
      <c r="J2287" s="111">
        <f>ROUND(I2287*H2287,2)</f>
        <v>181800</v>
      </c>
      <c r="K2287" s="108" t="s">
        <v>104</v>
      </c>
      <c r="L2287" s="25"/>
      <c r="M2287" s="112" t="s">
        <v>3</v>
      </c>
      <c r="N2287" s="113" t="s">
        <v>40</v>
      </c>
      <c r="O2287" s="114">
        <v>0</v>
      </c>
      <c r="P2287" s="114">
        <f>O2287*H2287</f>
        <v>0</v>
      </c>
      <c r="Q2287" s="114">
        <v>0</v>
      </c>
      <c r="R2287" s="114">
        <f>Q2287*H2287</f>
        <v>0</v>
      </c>
      <c r="S2287" s="114">
        <v>0</v>
      </c>
      <c r="T2287" s="115">
        <f>S2287*H2287</f>
        <v>0</v>
      </c>
      <c r="U2287" s="24"/>
      <c r="V2287" s="24"/>
      <c r="W2287" s="24"/>
      <c r="X2287" s="24"/>
      <c r="Y2287" s="24"/>
      <c r="Z2287" s="24"/>
      <c r="AA2287" s="24"/>
      <c r="AB2287" s="24"/>
      <c r="AC2287" s="24"/>
      <c r="AD2287" s="24"/>
      <c r="AE2287" s="24"/>
      <c r="AR2287" s="116" t="s">
        <v>105</v>
      </c>
      <c r="AT2287" s="116" t="s">
        <v>100</v>
      </c>
      <c r="AU2287" s="116" t="s">
        <v>69</v>
      </c>
      <c r="AY2287" s="12" t="s">
        <v>106</v>
      </c>
      <c r="BE2287" s="117">
        <f>IF(N2287="základní",J2287,0)</f>
        <v>181800</v>
      </c>
      <c r="BF2287" s="117">
        <f>IF(N2287="snížená",J2287,0)</f>
        <v>0</v>
      </c>
      <c r="BG2287" s="117">
        <f>IF(N2287="zákl. přenesená",J2287,0)</f>
        <v>0</v>
      </c>
      <c r="BH2287" s="117">
        <f>IF(N2287="sníž. přenesená",J2287,0)</f>
        <v>0</v>
      </c>
      <c r="BI2287" s="117">
        <f>IF(N2287="nulová",J2287,0)</f>
        <v>0</v>
      </c>
      <c r="BJ2287" s="12" t="s">
        <v>77</v>
      </c>
      <c r="BK2287" s="117">
        <f>ROUND(I2287*H2287,2)</f>
        <v>181800</v>
      </c>
      <c r="BL2287" s="12" t="s">
        <v>105</v>
      </c>
      <c r="BM2287" s="116" t="s">
        <v>3913</v>
      </c>
    </row>
    <row r="2288" spans="1:65" s="2" customFormat="1" ht="19.5">
      <c r="A2288" s="24"/>
      <c r="B2288" s="25"/>
      <c r="C2288" s="24"/>
      <c r="D2288" s="118" t="s">
        <v>108</v>
      </c>
      <c r="E2288" s="24"/>
      <c r="F2288" s="119" t="s">
        <v>3914</v>
      </c>
      <c r="G2288" s="24"/>
      <c r="H2288" s="24"/>
      <c r="I2288" s="24"/>
      <c r="J2288" s="24"/>
      <c r="K2288" s="24"/>
      <c r="L2288" s="25"/>
      <c r="M2288" s="120"/>
      <c r="N2288" s="121"/>
      <c r="O2288" s="45"/>
      <c r="P2288" s="45"/>
      <c r="Q2288" s="45"/>
      <c r="R2288" s="45"/>
      <c r="S2288" s="45"/>
      <c r="T2288" s="46"/>
      <c r="U2288" s="24"/>
      <c r="V2288" s="24"/>
      <c r="W2288" s="24"/>
      <c r="X2288" s="24"/>
      <c r="Y2288" s="24"/>
      <c r="Z2288" s="24"/>
      <c r="AA2288" s="24"/>
      <c r="AB2288" s="24"/>
      <c r="AC2288" s="24"/>
      <c r="AD2288" s="24"/>
      <c r="AE2288" s="24"/>
      <c r="AT2288" s="12" t="s">
        <v>108</v>
      </c>
      <c r="AU2288" s="12" t="s">
        <v>69</v>
      </c>
    </row>
    <row r="2289" spans="1:65" s="2" customFormat="1" ht="39">
      <c r="A2289" s="24"/>
      <c r="B2289" s="25"/>
      <c r="C2289" s="24"/>
      <c r="D2289" s="118" t="s">
        <v>110</v>
      </c>
      <c r="E2289" s="24"/>
      <c r="F2289" s="122" t="s">
        <v>3859</v>
      </c>
      <c r="G2289" s="24"/>
      <c r="H2289" s="24"/>
      <c r="I2289" s="24"/>
      <c r="J2289" s="24"/>
      <c r="K2289" s="24"/>
      <c r="L2289" s="25"/>
      <c r="M2289" s="120"/>
      <c r="N2289" s="121"/>
      <c r="O2289" s="45"/>
      <c r="P2289" s="45"/>
      <c r="Q2289" s="45"/>
      <c r="R2289" s="45"/>
      <c r="S2289" s="45"/>
      <c r="T2289" s="46"/>
      <c r="U2289" s="24"/>
      <c r="V2289" s="24"/>
      <c r="W2289" s="24"/>
      <c r="X2289" s="24"/>
      <c r="Y2289" s="24"/>
      <c r="Z2289" s="24"/>
      <c r="AA2289" s="24"/>
      <c r="AB2289" s="24"/>
      <c r="AC2289" s="24"/>
      <c r="AD2289" s="24"/>
      <c r="AE2289" s="24"/>
      <c r="AT2289" s="12" t="s">
        <v>110</v>
      </c>
      <c r="AU2289" s="12" t="s">
        <v>69</v>
      </c>
    </row>
    <row r="2290" spans="1:65" s="2" customFormat="1" ht="16.5" customHeight="1">
      <c r="A2290" s="24"/>
      <c r="B2290" s="105"/>
      <c r="C2290" s="106" t="s">
        <v>3915</v>
      </c>
      <c r="D2290" s="106" t="s">
        <v>100</v>
      </c>
      <c r="E2290" s="107" t="s">
        <v>3916</v>
      </c>
      <c r="F2290" s="108" t="s">
        <v>3917</v>
      </c>
      <c r="G2290" s="109" t="s">
        <v>3819</v>
      </c>
      <c r="H2290" s="110">
        <v>20</v>
      </c>
      <c r="I2290" s="111">
        <v>8820</v>
      </c>
      <c r="J2290" s="111">
        <f>ROUND(I2290*H2290,2)</f>
        <v>176400</v>
      </c>
      <c r="K2290" s="108" t="s">
        <v>104</v>
      </c>
      <c r="L2290" s="25"/>
      <c r="M2290" s="112" t="s">
        <v>3</v>
      </c>
      <c r="N2290" s="113" t="s">
        <v>40</v>
      </c>
      <c r="O2290" s="114">
        <v>0</v>
      </c>
      <c r="P2290" s="114">
        <f>O2290*H2290</f>
        <v>0</v>
      </c>
      <c r="Q2290" s="114">
        <v>0</v>
      </c>
      <c r="R2290" s="114">
        <f>Q2290*H2290</f>
        <v>0</v>
      </c>
      <c r="S2290" s="114">
        <v>0</v>
      </c>
      <c r="T2290" s="115">
        <f>S2290*H2290</f>
        <v>0</v>
      </c>
      <c r="U2290" s="24"/>
      <c r="V2290" s="24"/>
      <c r="W2290" s="24"/>
      <c r="X2290" s="24"/>
      <c r="Y2290" s="24"/>
      <c r="Z2290" s="24"/>
      <c r="AA2290" s="24"/>
      <c r="AB2290" s="24"/>
      <c r="AC2290" s="24"/>
      <c r="AD2290" s="24"/>
      <c r="AE2290" s="24"/>
      <c r="AR2290" s="116" t="s">
        <v>105</v>
      </c>
      <c r="AT2290" s="116" t="s">
        <v>100</v>
      </c>
      <c r="AU2290" s="116" t="s">
        <v>69</v>
      </c>
      <c r="AY2290" s="12" t="s">
        <v>106</v>
      </c>
      <c r="BE2290" s="117">
        <f>IF(N2290="základní",J2290,0)</f>
        <v>176400</v>
      </c>
      <c r="BF2290" s="117">
        <f>IF(N2290="snížená",J2290,0)</f>
        <v>0</v>
      </c>
      <c r="BG2290" s="117">
        <f>IF(N2290="zákl. přenesená",J2290,0)</f>
        <v>0</v>
      </c>
      <c r="BH2290" s="117">
        <f>IF(N2290="sníž. přenesená",J2290,0)</f>
        <v>0</v>
      </c>
      <c r="BI2290" s="117">
        <f>IF(N2290="nulová",J2290,0)</f>
        <v>0</v>
      </c>
      <c r="BJ2290" s="12" t="s">
        <v>77</v>
      </c>
      <c r="BK2290" s="117">
        <f>ROUND(I2290*H2290,2)</f>
        <v>176400</v>
      </c>
      <c r="BL2290" s="12" t="s">
        <v>105</v>
      </c>
      <c r="BM2290" s="116" t="s">
        <v>3918</v>
      </c>
    </row>
    <row r="2291" spans="1:65" s="2" customFormat="1" ht="19.5">
      <c r="A2291" s="24"/>
      <c r="B2291" s="25"/>
      <c r="C2291" s="24"/>
      <c r="D2291" s="118" t="s">
        <v>108</v>
      </c>
      <c r="E2291" s="24"/>
      <c r="F2291" s="119" t="s">
        <v>3919</v>
      </c>
      <c r="G2291" s="24"/>
      <c r="H2291" s="24"/>
      <c r="I2291" s="24"/>
      <c r="J2291" s="24"/>
      <c r="K2291" s="24"/>
      <c r="L2291" s="25"/>
      <c r="M2291" s="120"/>
      <c r="N2291" s="121"/>
      <c r="O2291" s="45"/>
      <c r="P2291" s="45"/>
      <c r="Q2291" s="45"/>
      <c r="R2291" s="45"/>
      <c r="S2291" s="45"/>
      <c r="T2291" s="46"/>
      <c r="U2291" s="24"/>
      <c r="V2291" s="24"/>
      <c r="W2291" s="24"/>
      <c r="X2291" s="24"/>
      <c r="Y2291" s="24"/>
      <c r="Z2291" s="24"/>
      <c r="AA2291" s="24"/>
      <c r="AB2291" s="24"/>
      <c r="AC2291" s="24"/>
      <c r="AD2291" s="24"/>
      <c r="AE2291" s="24"/>
      <c r="AT2291" s="12" t="s">
        <v>108</v>
      </c>
      <c r="AU2291" s="12" t="s">
        <v>69</v>
      </c>
    </row>
    <row r="2292" spans="1:65" s="2" customFormat="1" ht="39">
      <c r="A2292" s="24"/>
      <c r="B2292" s="25"/>
      <c r="C2292" s="24"/>
      <c r="D2292" s="118" t="s">
        <v>110</v>
      </c>
      <c r="E2292" s="24"/>
      <c r="F2292" s="122" t="s">
        <v>3859</v>
      </c>
      <c r="G2292" s="24"/>
      <c r="H2292" s="24"/>
      <c r="I2292" s="24"/>
      <c r="J2292" s="24"/>
      <c r="K2292" s="24"/>
      <c r="L2292" s="25"/>
      <c r="M2292" s="120"/>
      <c r="N2292" s="121"/>
      <c r="O2292" s="45"/>
      <c r="P2292" s="45"/>
      <c r="Q2292" s="45"/>
      <c r="R2292" s="45"/>
      <c r="S2292" s="45"/>
      <c r="T2292" s="46"/>
      <c r="U2292" s="24"/>
      <c r="V2292" s="24"/>
      <c r="W2292" s="24"/>
      <c r="X2292" s="24"/>
      <c r="Y2292" s="24"/>
      <c r="Z2292" s="24"/>
      <c r="AA2292" s="24"/>
      <c r="AB2292" s="24"/>
      <c r="AC2292" s="24"/>
      <c r="AD2292" s="24"/>
      <c r="AE2292" s="24"/>
      <c r="AT2292" s="12" t="s">
        <v>110</v>
      </c>
      <c r="AU2292" s="12" t="s">
        <v>69</v>
      </c>
    </row>
    <row r="2293" spans="1:65" s="2" customFormat="1" ht="16.5" customHeight="1">
      <c r="A2293" s="24"/>
      <c r="B2293" s="105"/>
      <c r="C2293" s="106" t="s">
        <v>3920</v>
      </c>
      <c r="D2293" s="106" t="s">
        <v>100</v>
      </c>
      <c r="E2293" s="107" t="s">
        <v>3921</v>
      </c>
      <c r="F2293" s="108" t="s">
        <v>3922</v>
      </c>
      <c r="G2293" s="109" t="s">
        <v>3819</v>
      </c>
      <c r="H2293" s="110">
        <v>10</v>
      </c>
      <c r="I2293" s="111">
        <v>4630</v>
      </c>
      <c r="J2293" s="111">
        <f>ROUND(I2293*H2293,2)</f>
        <v>46300</v>
      </c>
      <c r="K2293" s="108" t="s">
        <v>104</v>
      </c>
      <c r="L2293" s="25"/>
      <c r="M2293" s="112" t="s">
        <v>3</v>
      </c>
      <c r="N2293" s="113" t="s">
        <v>40</v>
      </c>
      <c r="O2293" s="114">
        <v>0</v>
      </c>
      <c r="P2293" s="114">
        <f>O2293*H2293</f>
        <v>0</v>
      </c>
      <c r="Q2293" s="114">
        <v>0</v>
      </c>
      <c r="R2293" s="114">
        <f>Q2293*H2293</f>
        <v>0</v>
      </c>
      <c r="S2293" s="114">
        <v>0</v>
      </c>
      <c r="T2293" s="115">
        <f>S2293*H2293</f>
        <v>0</v>
      </c>
      <c r="U2293" s="24"/>
      <c r="V2293" s="24"/>
      <c r="W2293" s="24"/>
      <c r="X2293" s="24"/>
      <c r="Y2293" s="24"/>
      <c r="Z2293" s="24"/>
      <c r="AA2293" s="24"/>
      <c r="AB2293" s="24"/>
      <c r="AC2293" s="24"/>
      <c r="AD2293" s="24"/>
      <c r="AE2293" s="24"/>
      <c r="AR2293" s="116" t="s">
        <v>105</v>
      </c>
      <c r="AT2293" s="116" t="s">
        <v>100</v>
      </c>
      <c r="AU2293" s="116" t="s">
        <v>69</v>
      </c>
      <c r="AY2293" s="12" t="s">
        <v>106</v>
      </c>
      <c r="BE2293" s="117">
        <f>IF(N2293="základní",J2293,0)</f>
        <v>46300</v>
      </c>
      <c r="BF2293" s="117">
        <f>IF(N2293="snížená",J2293,0)</f>
        <v>0</v>
      </c>
      <c r="BG2293" s="117">
        <f>IF(N2293="zákl. přenesená",J2293,0)</f>
        <v>0</v>
      </c>
      <c r="BH2293" s="117">
        <f>IF(N2293="sníž. přenesená",J2293,0)</f>
        <v>0</v>
      </c>
      <c r="BI2293" s="117">
        <f>IF(N2293="nulová",J2293,0)</f>
        <v>0</v>
      </c>
      <c r="BJ2293" s="12" t="s">
        <v>77</v>
      </c>
      <c r="BK2293" s="117">
        <f>ROUND(I2293*H2293,2)</f>
        <v>46300</v>
      </c>
      <c r="BL2293" s="12" t="s">
        <v>105</v>
      </c>
      <c r="BM2293" s="116" t="s">
        <v>3923</v>
      </c>
    </row>
    <row r="2294" spans="1:65" s="2" customFormat="1" ht="29.25">
      <c r="A2294" s="24"/>
      <c r="B2294" s="25"/>
      <c r="C2294" s="24"/>
      <c r="D2294" s="118" t="s">
        <v>108</v>
      </c>
      <c r="E2294" s="24"/>
      <c r="F2294" s="119" t="s">
        <v>3924</v>
      </c>
      <c r="G2294" s="24"/>
      <c r="H2294" s="24"/>
      <c r="I2294" s="24"/>
      <c r="J2294" s="24"/>
      <c r="K2294" s="24"/>
      <c r="L2294" s="25"/>
      <c r="M2294" s="120"/>
      <c r="N2294" s="121"/>
      <c r="O2294" s="45"/>
      <c r="P2294" s="45"/>
      <c r="Q2294" s="45"/>
      <c r="R2294" s="45"/>
      <c r="S2294" s="45"/>
      <c r="T2294" s="46"/>
      <c r="U2294" s="24"/>
      <c r="V2294" s="24"/>
      <c r="W2294" s="24"/>
      <c r="X2294" s="24"/>
      <c r="Y2294" s="24"/>
      <c r="Z2294" s="24"/>
      <c r="AA2294" s="24"/>
      <c r="AB2294" s="24"/>
      <c r="AC2294" s="24"/>
      <c r="AD2294" s="24"/>
      <c r="AE2294" s="24"/>
      <c r="AT2294" s="12" t="s">
        <v>108</v>
      </c>
      <c r="AU2294" s="12" t="s">
        <v>69</v>
      </c>
    </row>
    <row r="2295" spans="1:65" s="2" customFormat="1" ht="39">
      <c r="A2295" s="24"/>
      <c r="B2295" s="25"/>
      <c r="C2295" s="24"/>
      <c r="D2295" s="118" t="s">
        <v>110</v>
      </c>
      <c r="E2295" s="24"/>
      <c r="F2295" s="122" t="s">
        <v>3925</v>
      </c>
      <c r="G2295" s="24"/>
      <c r="H2295" s="24"/>
      <c r="I2295" s="24"/>
      <c r="J2295" s="24"/>
      <c r="K2295" s="24"/>
      <c r="L2295" s="25"/>
      <c r="M2295" s="120"/>
      <c r="N2295" s="121"/>
      <c r="O2295" s="45"/>
      <c r="P2295" s="45"/>
      <c r="Q2295" s="45"/>
      <c r="R2295" s="45"/>
      <c r="S2295" s="45"/>
      <c r="T2295" s="46"/>
      <c r="U2295" s="24"/>
      <c r="V2295" s="24"/>
      <c r="W2295" s="24"/>
      <c r="X2295" s="24"/>
      <c r="Y2295" s="24"/>
      <c r="Z2295" s="24"/>
      <c r="AA2295" s="24"/>
      <c r="AB2295" s="24"/>
      <c r="AC2295" s="24"/>
      <c r="AD2295" s="24"/>
      <c r="AE2295" s="24"/>
      <c r="AT2295" s="12" t="s">
        <v>110</v>
      </c>
      <c r="AU2295" s="12" t="s">
        <v>69</v>
      </c>
    </row>
    <row r="2296" spans="1:65" s="2" customFormat="1" ht="16.5" customHeight="1">
      <c r="A2296" s="24"/>
      <c r="B2296" s="105"/>
      <c r="C2296" s="106" t="s">
        <v>3926</v>
      </c>
      <c r="D2296" s="106" t="s">
        <v>100</v>
      </c>
      <c r="E2296" s="107" t="s">
        <v>3927</v>
      </c>
      <c r="F2296" s="108" t="s">
        <v>3928</v>
      </c>
      <c r="G2296" s="109" t="s">
        <v>3819</v>
      </c>
      <c r="H2296" s="110">
        <v>10</v>
      </c>
      <c r="I2296" s="111">
        <v>4560</v>
      </c>
      <c r="J2296" s="111">
        <f>ROUND(I2296*H2296,2)</f>
        <v>45600</v>
      </c>
      <c r="K2296" s="108" t="s">
        <v>104</v>
      </c>
      <c r="L2296" s="25"/>
      <c r="M2296" s="112" t="s">
        <v>3</v>
      </c>
      <c r="N2296" s="113" t="s">
        <v>40</v>
      </c>
      <c r="O2296" s="114">
        <v>0</v>
      </c>
      <c r="P2296" s="114">
        <f>O2296*H2296</f>
        <v>0</v>
      </c>
      <c r="Q2296" s="114">
        <v>0</v>
      </c>
      <c r="R2296" s="114">
        <f>Q2296*H2296</f>
        <v>0</v>
      </c>
      <c r="S2296" s="114">
        <v>0</v>
      </c>
      <c r="T2296" s="115">
        <f>S2296*H2296</f>
        <v>0</v>
      </c>
      <c r="U2296" s="24"/>
      <c r="V2296" s="24"/>
      <c r="W2296" s="24"/>
      <c r="X2296" s="24"/>
      <c r="Y2296" s="24"/>
      <c r="Z2296" s="24"/>
      <c r="AA2296" s="24"/>
      <c r="AB2296" s="24"/>
      <c r="AC2296" s="24"/>
      <c r="AD2296" s="24"/>
      <c r="AE2296" s="24"/>
      <c r="AR2296" s="116" t="s">
        <v>105</v>
      </c>
      <c r="AT2296" s="116" t="s">
        <v>100</v>
      </c>
      <c r="AU2296" s="116" t="s">
        <v>69</v>
      </c>
      <c r="AY2296" s="12" t="s">
        <v>106</v>
      </c>
      <c r="BE2296" s="117">
        <f>IF(N2296="základní",J2296,0)</f>
        <v>45600</v>
      </c>
      <c r="BF2296" s="117">
        <f>IF(N2296="snížená",J2296,0)</f>
        <v>0</v>
      </c>
      <c r="BG2296" s="117">
        <f>IF(N2296="zákl. přenesená",J2296,0)</f>
        <v>0</v>
      </c>
      <c r="BH2296" s="117">
        <f>IF(N2296="sníž. přenesená",J2296,0)</f>
        <v>0</v>
      </c>
      <c r="BI2296" s="117">
        <f>IF(N2296="nulová",J2296,0)</f>
        <v>0</v>
      </c>
      <c r="BJ2296" s="12" t="s">
        <v>77</v>
      </c>
      <c r="BK2296" s="117">
        <f>ROUND(I2296*H2296,2)</f>
        <v>45600</v>
      </c>
      <c r="BL2296" s="12" t="s">
        <v>105</v>
      </c>
      <c r="BM2296" s="116" t="s">
        <v>3929</v>
      </c>
    </row>
    <row r="2297" spans="1:65" s="2" customFormat="1" ht="19.5">
      <c r="A2297" s="24"/>
      <c r="B2297" s="25"/>
      <c r="C2297" s="24"/>
      <c r="D2297" s="118" t="s">
        <v>108</v>
      </c>
      <c r="E2297" s="24"/>
      <c r="F2297" s="119" t="s">
        <v>3930</v>
      </c>
      <c r="G2297" s="24"/>
      <c r="H2297" s="24"/>
      <c r="I2297" s="24"/>
      <c r="J2297" s="24"/>
      <c r="K2297" s="24"/>
      <c r="L2297" s="25"/>
      <c r="M2297" s="120"/>
      <c r="N2297" s="121"/>
      <c r="O2297" s="45"/>
      <c r="P2297" s="45"/>
      <c r="Q2297" s="45"/>
      <c r="R2297" s="45"/>
      <c r="S2297" s="45"/>
      <c r="T2297" s="46"/>
      <c r="U2297" s="24"/>
      <c r="V2297" s="24"/>
      <c r="W2297" s="24"/>
      <c r="X2297" s="24"/>
      <c r="Y2297" s="24"/>
      <c r="Z2297" s="24"/>
      <c r="AA2297" s="24"/>
      <c r="AB2297" s="24"/>
      <c r="AC2297" s="24"/>
      <c r="AD2297" s="24"/>
      <c r="AE2297" s="24"/>
      <c r="AT2297" s="12" t="s">
        <v>108</v>
      </c>
      <c r="AU2297" s="12" t="s">
        <v>69</v>
      </c>
    </row>
    <row r="2298" spans="1:65" s="2" customFormat="1" ht="39">
      <c r="A2298" s="24"/>
      <c r="B2298" s="25"/>
      <c r="C2298" s="24"/>
      <c r="D2298" s="118" t="s">
        <v>110</v>
      </c>
      <c r="E2298" s="24"/>
      <c r="F2298" s="122" t="s">
        <v>3925</v>
      </c>
      <c r="G2298" s="24"/>
      <c r="H2298" s="24"/>
      <c r="I2298" s="24"/>
      <c r="J2298" s="24"/>
      <c r="K2298" s="24"/>
      <c r="L2298" s="25"/>
      <c r="M2298" s="120"/>
      <c r="N2298" s="121"/>
      <c r="O2298" s="45"/>
      <c r="P2298" s="45"/>
      <c r="Q2298" s="45"/>
      <c r="R2298" s="45"/>
      <c r="S2298" s="45"/>
      <c r="T2298" s="46"/>
      <c r="U2298" s="24"/>
      <c r="V2298" s="24"/>
      <c r="W2298" s="24"/>
      <c r="X2298" s="24"/>
      <c r="Y2298" s="24"/>
      <c r="Z2298" s="24"/>
      <c r="AA2298" s="24"/>
      <c r="AB2298" s="24"/>
      <c r="AC2298" s="24"/>
      <c r="AD2298" s="24"/>
      <c r="AE2298" s="24"/>
      <c r="AT2298" s="12" t="s">
        <v>110</v>
      </c>
      <c r="AU2298" s="12" t="s">
        <v>69</v>
      </c>
    </row>
    <row r="2299" spans="1:65" s="2" customFormat="1" ht="16.5" customHeight="1">
      <c r="A2299" s="24"/>
      <c r="B2299" s="105"/>
      <c r="C2299" s="106" t="s">
        <v>3931</v>
      </c>
      <c r="D2299" s="106" t="s">
        <v>100</v>
      </c>
      <c r="E2299" s="107" t="s">
        <v>3932</v>
      </c>
      <c r="F2299" s="108" t="s">
        <v>3933</v>
      </c>
      <c r="G2299" s="109" t="s">
        <v>3819</v>
      </c>
      <c r="H2299" s="110">
        <v>10</v>
      </c>
      <c r="I2299" s="111">
        <v>4560</v>
      </c>
      <c r="J2299" s="111">
        <f>ROUND(I2299*H2299,2)</f>
        <v>45600</v>
      </c>
      <c r="K2299" s="108" t="s">
        <v>104</v>
      </c>
      <c r="L2299" s="25"/>
      <c r="M2299" s="112" t="s">
        <v>3</v>
      </c>
      <c r="N2299" s="113" t="s">
        <v>40</v>
      </c>
      <c r="O2299" s="114">
        <v>0</v>
      </c>
      <c r="P2299" s="114">
        <f>O2299*H2299</f>
        <v>0</v>
      </c>
      <c r="Q2299" s="114">
        <v>0</v>
      </c>
      <c r="R2299" s="114">
        <f>Q2299*H2299</f>
        <v>0</v>
      </c>
      <c r="S2299" s="114">
        <v>0</v>
      </c>
      <c r="T2299" s="115">
        <f>S2299*H2299</f>
        <v>0</v>
      </c>
      <c r="U2299" s="24"/>
      <c r="V2299" s="24"/>
      <c r="W2299" s="24"/>
      <c r="X2299" s="24"/>
      <c r="Y2299" s="24"/>
      <c r="Z2299" s="24"/>
      <c r="AA2299" s="24"/>
      <c r="AB2299" s="24"/>
      <c r="AC2299" s="24"/>
      <c r="AD2299" s="24"/>
      <c r="AE2299" s="24"/>
      <c r="AR2299" s="116" t="s">
        <v>105</v>
      </c>
      <c r="AT2299" s="116" t="s">
        <v>100</v>
      </c>
      <c r="AU2299" s="116" t="s">
        <v>69</v>
      </c>
      <c r="AY2299" s="12" t="s">
        <v>106</v>
      </c>
      <c r="BE2299" s="117">
        <f>IF(N2299="základní",J2299,0)</f>
        <v>45600</v>
      </c>
      <c r="BF2299" s="117">
        <f>IF(N2299="snížená",J2299,0)</f>
        <v>0</v>
      </c>
      <c r="BG2299" s="117">
        <f>IF(N2299="zákl. přenesená",J2299,0)</f>
        <v>0</v>
      </c>
      <c r="BH2299" s="117">
        <f>IF(N2299="sníž. přenesená",J2299,0)</f>
        <v>0</v>
      </c>
      <c r="BI2299" s="117">
        <f>IF(N2299="nulová",J2299,0)</f>
        <v>0</v>
      </c>
      <c r="BJ2299" s="12" t="s">
        <v>77</v>
      </c>
      <c r="BK2299" s="117">
        <f>ROUND(I2299*H2299,2)</f>
        <v>45600</v>
      </c>
      <c r="BL2299" s="12" t="s">
        <v>105</v>
      </c>
      <c r="BM2299" s="116" t="s">
        <v>3934</v>
      </c>
    </row>
    <row r="2300" spans="1:65" s="2" customFormat="1" ht="19.5">
      <c r="A2300" s="24"/>
      <c r="B2300" s="25"/>
      <c r="C2300" s="24"/>
      <c r="D2300" s="118" t="s">
        <v>108</v>
      </c>
      <c r="E2300" s="24"/>
      <c r="F2300" s="119" t="s">
        <v>3935</v>
      </c>
      <c r="G2300" s="24"/>
      <c r="H2300" s="24"/>
      <c r="I2300" s="24"/>
      <c r="J2300" s="24"/>
      <c r="K2300" s="24"/>
      <c r="L2300" s="25"/>
      <c r="M2300" s="120"/>
      <c r="N2300" s="121"/>
      <c r="O2300" s="45"/>
      <c r="P2300" s="45"/>
      <c r="Q2300" s="45"/>
      <c r="R2300" s="45"/>
      <c r="S2300" s="45"/>
      <c r="T2300" s="46"/>
      <c r="U2300" s="24"/>
      <c r="V2300" s="24"/>
      <c r="W2300" s="24"/>
      <c r="X2300" s="24"/>
      <c r="Y2300" s="24"/>
      <c r="Z2300" s="24"/>
      <c r="AA2300" s="24"/>
      <c r="AB2300" s="24"/>
      <c r="AC2300" s="24"/>
      <c r="AD2300" s="24"/>
      <c r="AE2300" s="24"/>
      <c r="AT2300" s="12" t="s">
        <v>108</v>
      </c>
      <c r="AU2300" s="12" t="s">
        <v>69</v>
      </c>
    </row>
    <row r="2301" spans="1:65" s="2" customFormat="1" ht="39">
      <c r="A2301" s="24"/>
      <c r="B2301" s="25"/>
      <c r="C2301" s="24"/>
      <c r="D2301" s="118" t="s">
        <v>110</v>
      </c>
      <c r="E2301" s="24"/>
      <c r="F2301" s="122" t="s">
        <v>3925</v>
      </c>
      <c r="G2301" s="24"/>
      <c r="H2301" s="24"/>
      <c r="I2301" s="24"/>
      <c r="J2301" s="24"/>
      <c r="K2301" s="24"/>
      <c r="L2301" s="25"/>
      <c r="M2301" s="120"/>
      <c r="N2301" s="121"/>
      <c r="O2301" s="45"/>
      <c r="P2301" s="45"/>
      <c r="Q2301" s="45"/>
      <c r="R2301" s="45"/>
      <c r="S2301" s="45"/>
      <c r="T2301" s="46"/>
      <c r="U2301" s="24"/>
      <c r="V2301" s="24"/>
      <c r="W2301" s="24"/>
      <c r="X2301" s="24"/>
      <c r="Y2301" s="24"/>
      <c r="Z2301" s="24"/>
      <c r="AA2301" s="24"/>
      <c r="AB2301" s="24"/>
      <c r="AC2301" s="24"/>
      <c r="AD2301" s="24"/>
      <c r="AE2301" s="24"/>
      <c r="AT2301" s="12" t="s">
        <v>110</v>
      </c>
      <c r="AU2301" s="12" t="s">
        <v>69</v>
      </c>
    </row>
    <row r="2302" spans="1:65" s="2" customFormat="1" ht="16.5" customHeight="1">
      <c r="A2302" s="24"/>
      <c r="B2302" s="105"/>
      <c r="C2302" s="106" t="s">
        <v>3936</v>
      </c>
      <c r="D2302" s="106" t="s">
        <v>100</v>
      </c>
      <c r="E2302" s="107" t="s">
        <v>3937</v>
      </c>
      <c r="F2302" s="108" t="s">
        <v>3938</v>
      </c>
      <c r="G2302" s="109" t="s">
        <v>3819</v>
      </c>
      <c r="H2302" s="110">
        <v>10</v>
      </c>
      <c r="I2302" s="111">
        <v>4140</v>
      </c>
      <c r="J2302" s="111">
        <f>ROUND(I2302*H2302,2)</f>
        <v>41400</v>
      </c>
      <c r="K2302" s="108" t="s">
        <v>104</v>
      </c>
      <c r="L2302" s="25"/>
      <c r="M2302" s="112" t="s">
        <v>3</v>
      </c>
      <c r="N2302" s="113" t="s">
        <v>40</v>
      </c>
      <c r="O2302" s="114">
        <v>0</v>
      </c>
      <c r="P2302" s="114">
        <f>O2302*H2302</f>
        <v>0</v>
      </c>
      <c r="Q2302" s="114">
        <v>0</v>
      </c>
      <c r="R2302" s="114">
        <f>Q2302*H2302</f>
        <v>0</v>
      </c>
      <c r="S2302" s="114">
        <v>0</v>
      </c>
      <c r="T2302" s="115">
        <f>S2302*H2302</f>
        <v>0</v>
      </c>
      <c r="U2302" s="24"/>
      <c r="V2302" s="24"/>
      <c r="W2302" s="24"/>
      <c r="X2302" s="24"/>
      <c r="Y2302" s="24"/>
      <c r="Z2302" s="24"/>
      <c r="AA2302" s="24"/>
      <c r="AB2302" s="24"/>
      <c r="AC2302" s="24"/>
      <c r="AD2302" s="24"/>
      <c r="AE2302" s="24"/>
      <c r="AR2302" s="116" t="s">
        <v>105</v>
      </c>
      <c r="AT2302" s="116" t="s">
        <v>100</v>
      </c>
      <c r="AU2302" s="116" t="s">
        <v>69</v>
      </c>
      <c r="AY2302" s="12" t="s">
        <v>106</v>
      </c>
      <c r="BE2302" s="117">
        <f>IF(N2302="základní",J2302,0)</f>
        <v>41400</v>
      </c>
      <c r="BF2302" s="117">
        <f>IF(N2302="snížená",J2302,0)</f>
        <v>0</v>
      </c>
      <c r="BG2302" s="117">
        <f>IF(N2302="zákl. přenesená",J2302,0)</f>
        <v>0</v>
      </c>
      <c r="BH2302" s="117">
        <f>IF(N2302="sníž. přenesená",J2302,0)</f>
        <v>0</v>
      </c>
      <c r="BI2302" s="117">
        <f>IF(N2302="nulová",J2302,0)</f>
        <v>0</v>
      </c>
      <c r="BJ2302" s="12" t="s">
        <v>77</v>
      </c>
      <c r="BK2302" s="117">
        <f>ROUND(I2302*H2302,2)</f>
        <v>41400</v>
      </c>
      <c r="BL2302" s="12" t="s">
        <v>105</v>
      </c>
      <c r="BM2302" s="116" t="s">
        <v>3939</v>
      </c>
    </row>
    <row r="2303" spans="1:65" s="2" customFormat="1" ht="19.5">
      <c r="A2303" s="24"/>
      <c r="B2303" s="25"/>
      <c r="C2303" s="24"/>
      <c r="D2303" s="118" t="s">
        <v>108</v>
      </c>
      <c r="E2303" s="24"/>
      <c r="F2303" s="119" t="s">
        <v>3940</v>
      </c>
      <c r="G2303" s="24"/>
      <c r="H2303" s="24"/>
      <c r="I2303" s="24"/>
      <c r="J2303" s="24"/>
      <c r="K2303" s="24"/>
      <c r="L2303" s="25"/>
      <c r="M2303" s="120"/>
      <c r="N2303" s="121"/>
      <c r="O2303" s="45"/>
      <c r="P2303" s="45"/>
      <c r="Q2303" s="45"/>
      <c r="R2303" s="45"/>
      <c r="S2303" s="45"/>
      <c r="T2303" s="46"/>
      <c r="U2303" s="24"/>
      <c r="V2303" s="24"/>
      <c r="W2303" s="24"/>
      <c r="X2303" s="24"/>
      <c r="Y2303" s="24"/>
      <c r="Z2303" s="24"/>
      <c r="AA2303" s="24"/>
      <c r="AB2303" s="24"/>
      <c r="AC2303" s="24"/>
      <c r="AD2303" s="24"/>
      <c r="AE2303" s="24"/>
      <c r="AT2303" s="12" t="s">
        <v>108</v>
      </c>
      <c r="AU2303" s="12" t="s">
        <v>69</v>
      </c>
    </row>
    <row r="2304" spans="1:65" s="2" customFormat="1" ht="39">
      <c r="A2304" s="24"/>
      <c r="B2304" s="25"/>
      <c r="C2304" s="24"/>
      <c r="D2304" s="118" t="s">
        <v>110</v>
      </c>
      <c r="E2304" s="24"/>
      <c r="F2304" s="122" t="s">
        <v>3925</v>
      </c>
      <c r="G2304" s="24"/>
      <c r="H2304" s="24"/>
      <c r="I2304" s="24"/>
      <c r="J2304" s="24"/>
      <c r="K2304" s="24"/>
      <c r="L2304" s="25"/>
      <c r="M2304" s="120"/>
      <c r="N2304" s="121"/>
      <c r="O2304" s="45"/>
      <c r="P2304" s="45"/>
      <c r="Q2304" s="45"/>
      <c r="R2304" s="45"/>
      <c r="S2304" s="45"/>
      <c r="T2304" s="46"/>
      <c r="U2304" s="24"/>
      <c r="V2304" s="24"/>
      <c r="W2304" s="24"/>
      <c r="X2304" s="24"/>
      <c r="Y2304" s="24"/>
      <c r="Z2304" s="24"/>
      <c r="AA2304" s="24"/>
      <c r="AB2304" s="24"/>
      <c r="AC2304" s="24"/>
      <c r="AD2304" s="24"/>
      <c r="AE2304" s="24"/>
      <c r="AT2304" s="12" t="s">
        <v>110</v>
      </c>
      <c r="AU2304" s="12" t="s">
        <v>69</v>
      </c>
    </row>
    <row r="2305" spans="1:65" s="2" customFormat="1" ht="16.5" customHeight="1">
      <c r="A2305" s="24"/>
      <c r="B2305" s="105"/>
      <c r="C2305" s="106" t="s">
        <v>3941</v>
      </c>
      <c r="D2305" s="106" t="s">
        <v>100</v>
      </c>
      <c r="E2305" s="107" t="s">
        <v>3942</v>
      </c>
      <c r="F2305" s="108" t="s">
        <v>3943</v>
      </c>
      <c r="G2305" s="109" t="s">
        <v>3819</v>
      </c>
      <c r="H2305" s="110">
        <v>10</v>
      </c>
      <c r="I2305" s="111">
        <v>4080</v>
      </c>
      <c r="J2305" s="111">
        <f>ROUND(I2305*H2305,2)</f>
        <v>40800</v>
      </c>
      <c r="K2305" s="108" t="s">
        <v>104</v>
      </c>
      <c r="L2305" s="25"/>
      <c r="M2305" s="112" t="s">
        <v>3</v>
      </c>
      <c r="N2305" s="113" t="s">
        <v>40</v>
      </c>
      <c r="O2305" s="114">
        <v>0</v>
      </c>
      <c r="P2305" s="114">
        <f>O2305*H2305</f>
        <v>0</v>
      </c>
      <c r="Q2305" s="114">
        <v>0</v>
      </c>
      <c r="R2305" s="114">
        <f>Q2305*H2305</f>
        <v>0</v>
      </c>
      <c r="S2305" s="114">
        <v>0</v>
      </c>
      <c r="T2305" s="115">
        <f>S2305*H2305</f>
        <v>0</v>
      </c>
      <c r="U2305" s="24"/>
      <c r="V2305" s="24"/>
      <c r="W2305" s="24"/>
      <c r="X2305" s="24"/>
      <c r="Y2305" s="24"/>
      <c r="Z2305" s="24"/>
      <c r="AA2305" s="24"/>
      <c r="AB2305" s="24"/>
      <c r="AC2305" s="24"/>
      <c r="AD2305" s="24"/>
      <c r="AE2305" s="24"/>
      <c r="AR2305" s="116" t="s">
        <v>105</v>
      </c>
      <c r="AT2305" s="116" t="s">
        <v>100</v>
      </c>
      <c r="AU2305" s="116" t="s">
        <v>69</v>
      </c>
      <c r="AY2305" s="12" t="s">
        <v>106</v>
      </c>
      <c r="BE2305" s="117">
        <f>IF(N2305="základní",J2305,0)</f>
        <v>40800</v>
      </c>
      <c r="BF2305" s="117">
        <f>IF(N2305="snížená",J2305,0)</f>
        <v>0</v>
      </c>
      <c r="BG2305" s="117">
        <f>IF(N2305="zákl. přenesená",J2305,0)</f>
        <v>0</v>
      </c>
      <c r="BH2305" s="117">
        <f>IF(N2305="sníž. přenesená",J2305,0)</f>
        <v>0</v>
      </c>
      <c r="BI2305" s="117">
        <f>IF(N2305="nulová",J2305,0)</f>
        <v>0</v>
      </c>
      <c r="BJ2305" s="12" t="s">
        <v>77</v>
      </c>
      <c r="BK2305" s="117">
        <f>ROUND(I2305*H2305,2)</f>
        <v>40800</v>
      </c>
      <c r="BL2305" s="12" t="s">
        <v>105</v>
      </c>
      <c r="BM2305" s="116" t="s">
        <v>3944</v>
      </c>
    </row>
    <row r="2306" spans="1:65" s="2" customFormat="1" ht="19.5">
      <c r="A2306" s="24"/>
      <c r="B2306" s="25"/>
      <c r="C2306" s="24"/>
      <c r="D2306" s="118" t="s">
        <v>108</v>
      </c>
      <c r="E2306" s="24"/>
      <c r="F2306" s="119" t="s">
        <v>3945</v>
      </c>
      <c r="G2306" s="24"/>
      <c r="H2306" s="24"/>
      <c r="I2306" s="24"/>
      <c r="J2306" s="24"/>
      <c r="K2306" s="24"/>
      <c r="L2306" s="25"/>
      <c r="M2306" s="120"/>
      <c r="N2306" s="121"/>
      <c r="O2306" s="45"/>
      <c r="P2306" s="45"/>
      <c r="Q2306" s="45"/>
      <c r="R2306" s="45"/>
      <c r="S2306" s="45"/>
      <c r="T2306" s="46"/>
      <c r="U2306" s="24"/>
      <c r="V2306" s="24"/>
      <c r="W2306" s="24"/>
      <c r="X2306" s="24"/>
      <c r="Y2306" s="24"/>
      <c r="Z2306" s="24"/>
      <c r="AA2306" s="24"/>
      <c r="AB2306" s="24"/>
      <c r="AC2306" s="24"/>
      <c r="AD2306" s="24"/>
      <c r="AE2306" s="24"/>
      <c r="AT2306" s="12" t="s">
        <v>108</v>
      </c>
      <c r="AU2306" s="12" t="s">
        <v>69</v>
      </c>
    </row>
    <row r="2307" spans="1:65" s="2" customFormat="1" ht="39">
      <c r="A2307" s="24"/>
      <c r="B2307" s="25"/>
      <c r="C2307" s="24"/>
      <c r="D2307" s="118" t="s">
        <v>110</v>
      </c>
      <c r="E2307" s="24"/>
      <c r="F2307" s="122" t="s">
        <v>3925</v>
      </c>
      <c r="G2307" s="24"/>
      <c r="H2307" s="24"/>
      <c r="I2307" s="24"/>
      <c r="J2307" s="24"/>
      <c r="K2307" s="24"/>
      <c r="L2307" s="25"/>
      <c r="M2307" s="120"/>
      <c r="N2307" s="121"/>
      <c r="O2307" s="45"/>
      <c r="P2307" s="45"/>
      <c r="Q2307" s="45"/>
      <c r="R2307" s="45"/>
      <c r="S2307" s="45"/>
      <c r="T2307" s="46"/>
      <c r="U2307" s="24"/>
      <c r="V2307" s="24"/>
      <c r="W2307" s="24"/>
      <c r="X2307" s="24"/>
      <c r="Y2307" s="24"/>
      <c r="Z2307" s="24"/>
      <c r="AA2307" s="24"/>
      <c r="AB2307" s="24"/>
      <c r="AC2307" s="24"/>
      <c r="AD2307" s="24"/>
      <c r="AE2307" s="24"/>
      <c r="AT2307" s="12" t="s">
        <v>110</v>
      </c>
      <c r="AU2307" s="12" t="s">
        <v>69</v>
      </c>
    </row>
    <row r="2308" spans="1:65" s="2" customFormat="1" ht="16.5" customHeight="1">
      <c r="A2308" s="24"/>
      <c r="B2308" s="105"/>
      <c r="C2308" s="106" t="s">
        <v>3946</v>
      </c>
      <c r="D2308" s="106" t="s">
        <v>100</v>
      </c>
      <c r="E2308" s="107" t="s">
        <v>3947</v>
      </c>
      <c r="F2308" s="108" t="s">
        <v>3948</v>
      </c>
      <c r="G2308" s="109" t="s">
        <v>3819</v>
      </c>
      <c r="H2308" s="110">
        <v>10</v>
      </c>
      <c r="I2308" s="111">
        <v>4080</v>
      </c>
      <c r="J2308" s="111">
        <f>ROUND(I2308*H2308,2)</f>
        <v>40800</v>
      </c>
      <c r="K2308" s="108" t="s">
        <v>104</v>
      </c>
      <c r="L2308" s="25"/>
      <c r="M2308" s="112" t="s">
        <v>3</v>
      </c>
      <c r="N2308" s="113" t="s">
        <v>40</v>
      </c>
      <c r="O2308" s="114">
        <v>0</v>
      </c>
      <c r="P2308" s="114">
        <f>O2308*H2308</f>
        <v>0</v>
      </c>
      <c r="Q2308" s="114">
        <v>0</v>
      </c>
      <c r="R2308" s="114">
        <f>Q2308*H2308</f>
        <v>0</v>
      </c>
      <c r="S2308" s="114">
        <v>0</v>
      </c>
      <c r="T2308" s="115">
        <f>S2308*H2308</f>
        <v>0</v>
      </c>
      <c r="U2308" s="24"/>
      <c r="V2308" s="24"/>
      <c r="W2308" s="24"/>
      <c r="X2308" s="24"/>
      <c r="Y2308" s="24"/>
      <c r="Z2308" s="24"/>
      <c r="AA2308" s="24"/>
      <c r="AB2308" s="24"/>
      <c r="AC2308" s="24"/>
      <c r="AD2308" s="24"/>
      <c r="AE2308" s="24"/>
      <c r="AR2308" s="116" t="s">
        <v>105</v>
      </c>
      <c r="AT2308" s="116" t="s">
        <v>100</v>
      </c>
      <c r="AU2308" s="116" t="s">
        <v>69</v>
      </c>
      <c r="AY2308" s="12" t="s">
        <v>106</v>
      </c>
      <c r="BE2308" s="117">
        <f>IF(N2308="základní",J2308,0)</f>
        <v>40800</v>
      </c>
      <c r="BF2308" s="117">
        <f>IF(N2308="snížená",J2308,0)</f>
        <v>0</v>
      </c>
      <c r="BG2308" s="117">
        <f>IF(N2308="zákl. přenesená",J2308,0)</f>
        <v>0</v>
      </c>
      <c r="BH2308" s="117">
        <f>IF(N2308="sníž. přenesená",J2308,0)</f>
        <v>0</v>
      </c>
      <c r="BI2308" s="117">
        <f>IF(N2308="nulová",J2308,0)</f>
        <v>0</v>
      </c>
      <c r="BJ2308" s="12" t="s">
        <v>77</v>
      </c>
      <c r="BK2308" s="117">
        <f>ROUND(I2308*H2308,2)</f>
        <v>40800</v>
      </c>
      <c r="BL2308" s="12" t="s">
        <v>105</v>
      </c>
      <c r="BM2308" s="116" t="s">
        <v>3949</v>
      </c>
    </row>
    <row r="2309" spans="1:65" s="2" customFormat="1" ht="19.5">
      <c r="A2309" s="24"/>
      <c r="B2309" s="25"/>
      <c r="C2309" s="24"/>
      <c r="D2309" s="118" t="s">
        <v>108</v>
      </c>
      <c r="E2309" s="24"/>
      <c r="F2309" s="119" t="s">
        <v>3950</v>
      </c>
      <c r="G2309" s="24"/>
      <c r="H2309" s="24"/>
      <c r="I2309" s="24"/>
      <c r="J2309" s="24"/>
      <c r="K2309" s="24"/>
      <c r="L2309" s="25"/>
      <c r="M2309" s="120"/>
      <c r="N2309" s="121"/>
      <c r="O2309" s="45"/>
      <c r="P2309" s="45"/>
      <c r="Q2309" s="45"/>
      <c r="R2309" s="45"/>
      <c r="S2309" s="45"/>
      <c r="T2309" s="46"/>
      <c r="U2309" s="24"/>
      <c r="V2309" s="24"/>
      <c r="W2309" s="24"/>
      <c r="X2309" s="24"/>
      <c r="Y2309" s="24"/>
      <c r="Z2309" s="24"/>
      <c r="AA2309" s="24"/>
      <c r="AB2309" s="24"/>
      <c r="AC2309" s="24"/>
      <c r="AD2309" s="24"/>
      <c r="AE2309" s="24"/>
      <c r="AT2309" s="12" t="s">
        <v>108</v>
      </c>
      <c r="AU2309" s="12" t="s">
        <v>69</v>
      </c>
    </row>
    <row r="2310" spans="1:65" s="2" customFormat="1" ht="39">
      <c r="A2310" s="24"/>
      <c r="B2310" s="25"/>
      <c r="C2310" s="24"/>
      <c r="D2310" s="118" t="s">
        <v>110</v>
      </c>
      <c r="E2310" s="24"/>
      <c r="F2310" s="122" t="s">
        <v>3925</v>
      </c>
      <c r="G2310" s="24"/>
      <c r="H2310" s="24"/>
      <c r="I2310" s="24"/>
      <c r="J2310" s="24"/>
      <c r="K2310" s="24"/>
      <c r="L2310" s="25"/>
      <c r="M2310" s="120"/>
      <c r="N2310" s="121"/>
      <c r="O2310" s="45"/>
      <c r="P2310" s="45"/>
      <c r="Q2310" s="45"/>
      <c r="R2310" s="45"/>
      <c r="S2310" s="45"/>
      <c r="T2310" s="46"/>
      <c r="U2310" s="24"/>
      <c r="V2310" s="24"/>
      <c r="W2310" s="24"/>
      <c r="X2310" s="24"/>
      <c r="Y2310" s="24"/>
      <c r="Z2310" s="24"/>
      <c r="AA2310" s="24"/>
      <c r="AB2310" s="24"/>
      <c r="AC2310" s="24"/>
      <c r="AD2310" s="24"/>
      <c r="AE2310" s="24"/>
      <c r="AT2310" s="12" t="s">
        <v>110</v>
      </c>
      <c r="AU2310" s="12" t="s">
        <v>69</v>
      </c>
    </row>
    <row r="2311" spans="1:65" s="2" customFormat="1" ht="16.5" customHeight="1">
      <c r="A2311" s="24"/>
      <c r="B2311" s="105"/>
      <c r="C2311" s="106" t="s">
        <v>3951</v>
      </c>
      <c r="D2311" s="106" t="s">
        <v>100</v>
      </c>
      <c r="E2311" s="107" t="s">
        <v>3952</v>
      </c>
      <c r="F2311" s="108" t="s">
        <v>3953</v>
      </c>
      <c r="G2311" s="109" t="s">
        <v>3819</v>
      </c>
      <c r="H2311" s="110">
        <v>20</v>
      </c>
      <c r="I2311" s="111">
        <v>653</v>
      </c>
      <c r="J2311" s="111">
        <f>ROUND(I2311*H2311,2)</f>
        <v>13060</v>
      </c>
      <c r="K2311" s="108" t="s">
        <v>104</v>
      </c>
      <c r="L2311" s="25"/>
      <c r="M2311" s="112" t="s">
        <v>3</v>
      </c>
      <c r="N2311" s="113" t="s">
        <v>40</v>
      </c>
      <c r="O2311" s="114">
        <v>0</v>
      </c>
      <c r="P2311" s="114">
        <f>O2311*H2311</f>
        <v>0</v>
      </c>
      <c r="Q2311" s="114">
        <v>0</v>
      </c>
      <c r="R2311" s="114">
        <f>Q2311*H2311</f>
        <v>0</v>
      </c>
      <c r="S2311" s="114">
        <v>0</v>
      </c>
      <c r="T2311" s="115">
        <f>S2311*H2311</f>
        <v>0</v>
      </c>
      <c r="U2311" s="24"/>
      <c r="V2311" s="24"/>
      <c r="W2311" s="24"/>
      <c r="X2311" s="24"/>
      <c r="Y2311" s="24"/>
      <c r="Z2311" s="24"/>
      <c r="AA2311" s="24"/>
      <c r="AB2311" s="24"/>
      <c r="AC2311" s="24"/>
      <c r="AD2311" s="24"/>
      <c r="AE2311" s="24"/>
      <c r="AR2311" s="116" t="s">
        <v>105</v>
      </c>
      <c r="AT2311" s="116" t="s">
        <v>100</v>
      </c>
      <c r="AU2311" s="116" t="s">
        <v>69</v>
      </c>
      <c r="AY2311" s="12" t="s">
        <v>106</v>
      </c>
      <c r="BE2311" s="117">
        <f>IF(N2311="základní",J2311,0)</f>
        <v>13060</v>
      </c>
      <c r="BF2311" s="117">
        <f>IF(N2311="snížená",J2311,0)</f>
        <v>0</v>
      </c>
      <c r="BG2311" s="117">
        <f>IF(N2311="zákl. přenesená",J2311,0)</f>
        <v>0</v>
      </c>
      <c r="BH2311" s="117">
        <f>IF(N2311="sníž. přenesená",J2311,0)</f>
        <v>0</v>
      </c>
      <c r="BI2311" s="117">
        <f>IF(N2311="nulová",J2311,0)</f>
        <v>0</v>
      </c>
      <c r="BJ2311" s="12" t="s">
        <v>77</v>
      </c>
      <c r="BK2311" s="117">
        <f>ROUND(I2311*H2311,2)</f>
        <v>13060</v>
      </c>
      <c r="BL2311" s="12" t="s">
        <v>105</v>
      </c>
      <c r="BM2311" s="116" t="s">
        <v>3954</v>
      </c>
    </row>
    <row r="2312" spans="1:65" s="2" customFormat="1" ht="19.5">
      <c r="A2312" s="24"/>
      <c r="B2312" s="25"/>
      <c r="C2312" s="24"/>
      <c r="D2312" s="118" t="s">
        <v>108</v>
      </c>
      <c r="E2312" s="24"/>
      <c r="F2312" s="119" t="s">
        <v>3955</v>
      </c>
      <c r="G2312" s="24"/>
      <c r="H2312" s="24"/>
      <c r="I2312" s="24"/>
      <c r="J2312" s="24"/>
      <c r="K2312" s="24"/>
      <c r="L2312" s="25"/>
      <c r="M2312" s="120"/>
      <c r="N2312" s="121"/>
      <c r="O2312" s="45"/>
      <c r="P2312" s="45"/>
      <c r="Q2312" s="45"/>
      <c r="R2312" s="45"/>
      <c r="S2312" s="45"/>
      <c r="T2312" s="46"/>
      <c r="U2312" s="24"/>
      <c r="V2312" s="24"/>
      <c r="W2312" s="24"/>
      <c r="X2312" s="24"/>
      <c r="Y2312" s="24"/>
      <c r="Z2312" s="24"/>
      <c r="AA2312" s="24"/>
      <c r="AB2312" s="24"/>
      <c r="AC2312" s="24"/>
      <c r="AD2312" s="24"/>
      <c r="AE2312" s="24"/>
      <c r="AT2312" s="12" t="s">
        <v>108</v>
      </c>
      <c r="AU2312" s="12" t="s">
        <v>69</v>
      </c>
    </row>
    <row r="2313" spans="1:65" s="2" customFormat="1" ht="19.5">
      <c r="A2313" s="24"/>
      <c r="B2313" s="25"/>
      <c r="C2313" s="24"/>
      <c r="D2313" s="118" t="s">
        <v>110</v>
      </c>
      <c r="E2313" s="24"/>
      <c r="F2313" s="122" t="s">
        <v>3956</v>
      </c>
      <c r="G2313" s="24"/>
      <c r="H2313" s="24"/>
      <c r="I2313" s="24"/>
      <c r="J2313" s="24"/>
      <c r="K2313" s="24"/>
      <c r="L2313" s="25"/>
      <c r="M2313" s="120"/>
      <c r="N2313" s="121"/>
      <c r="O2313" s="45"/>
      <c r="P2313" s="45"/>
      <c r="Q2313" s="45"/>
      <c r="R2313" s="45"/>
      <c r="S2313" s="45"/>
      <c r="T2313" s="46"/>
      <c r="U2313" s="24"/>
      <c r="V2313" s="24"/>
      <c r="W2313" s="24"/>
      <c r="X2313" s="24"/>
      <c r="Y2313" s="24"/>
      <c r="Z2313" s="24"/>
      <c r="AA2313" s="24"/>
      <c r="AB2313" s="24"/>
      <c r="AC2313" s="24"/>
      <c r="AD2313" s="24"/>
      <c r="AE2313" s="24"/>
      <c r="AT2313" s="12" t="s">
        <v>110</v>
      </c>
      <c r="AU2313" s="12" t="s">
        <v>69</v>
      </c>
    </row>
    <row r="2314" spans="1:65" s="2" customFormat="1" ht="16.5" customHeight="1">
      <c r="A2314" s="24"/>
      <c r="B2314" s="105"/>
      <c r="C2314" s="106" t="s">
        <v>3957</v>
      </c>
      <c r="D2314" s="106" t="s">
        <v>100</v>
      </c>
      <c r="E2314" s="107" t="s">
        <v>3958</v>
      </c>
      <c r="F2314" s="108" t="s">
        <v>3959</v>
      </c>
      <c r="G2314" s="109" t="s">
        <v>3819</v>
      </c>
      <c r="H2314" s="110">
        <v>20</v>
      </c>
      <c r="I2314" s="111">
        <v>4550</v>
      </c>
      <c r="J2314" s="111">
        <f>ROUND(I2314*H2314,2)</f>
        <v>91000</v>
      </c>
      <c r="K2314" s="108" t="s">
        <v>104</v>
      </c>
      <c r="L2314" s="25"/>
      <c r="M2314" s="112" t="s">
        <v>3</v>
      </c>
      <c r="N2314" s="113" t="s">
        <v>40</v>
      </c>
      <c r="O2314" s="114">
        <v>0</v>
      </c>
      <c r="P2314" s="114">
        <f>O2314*H2314</f>
        <v>0</v>
      </c>
      <c r="Q2314" s="114">
        <v>0</v>
      </c>
      <c r="R2314" s="114">
        <f>Q2314*H2314</f>
        <v>0</v>
      </c>
      <c r="S2314" s="114">
        <v>0</v>
      </c>
      <c r="T2314" s="115">
        <f>S2314*H2314</f>
        <v>0</v>
      </c>
      <c r="U2314" s="24"/>
      <c r="V2314" s="24"/>
      <c r="W2314" s="24"/>
      <c r="X2314" s="24"/>
      <c r="Y2314" s="24"/>
      <c r="Z2314" s="24"/>
      <c r="AA2314" s="24"/>
      <c r="AB2314" s="24"/>
      <c r="AC2314" s="24"/>
      <c r="AD2314" s="24"/>
      <c r="AE2314" s="24"/>
      <c r="AR2314" s="116" t="s">
        <v>105</v>
      </c>
      <c r="AT2314" s="116" t="s">
        <v>100</v>
      </c>
      <c r="AU2314" s="116" t="s">
        <v>69</v>
      </c>
      <c r="AY2314" s="12" t="s">
        <v>106</v>
      </c>
      <c r="BE2314" s="117">
        <f>IF(N2314="základní",J2314,0)</f>
        <v>91000</v>
      </c>
      <c r="BF2314" s="117">
        <f>IF(N2314="snížená",J2314,0)</f>
        <v>0</v>
      </c>
      <c r="BG2314" s="117">
        <f>IF(N2314="zákl. přenesená",J2314,0)</f>
        <v>0</v>
      </c>
      <c r="BH2314" s="117">
        <f>IF(N2314="sníž. přenesená",J2314,0)</f>
        <v>0</v>
      </c>
      <c r="BI2314" s="117">
        <f>IF(N2314="nulová",J2314,0)</f>
        <v>0</v>
      </c>
      <c r="BJ2314" s="12" t="s">
        <v>77</v>
      </c>
      <c r="BK2314" s="117">
        <f>ROUND(I2314*H2314,2)</f>
        <v>91000</v>
      </c>
      <c r="BL2314" s="12" t="s">
        <v>105</v>
      </c>
      <c r="BM2314" s="116" t="s">
        <v>3960</v>
      </c>
    </row>
    <row r="2315" spans="1:65" s="2" customFormat="1" ht="19.5">
      <c r="A2315" s="24"/>
      <c r="B2315" s="25"/>
      <c r="C2315" s="24"/>
      <c r="D2315" s="118" t="s">
        <v>108</v>
      </c>
      <c r="E2315" s="24"/>
      <c r="F2315" s="119" t="s">
        <v>3961</v>
      </c>
      <c r="G2315" s="24"/>
      <c r="H2315" s="24"/>
      <c r="I2315" s="24"/>
      <c r="J2315" s="24"/>
      <c r="K2315" s="24"/>
      <c r="L2315" s="25"/>
      <c r="M2315" s="120"/>
      <c r="N2315" s="121"/>
      <c r="O2315" s="45"/>
      <c r="P2315" s="45"/>
      <c r="Q2315" s="45"/>
      <c r="R2315" s="45"/>
      <c r="S2315" s="45"/>
      <c r="T2315" s="46"/>
      <c r="U2315" s="24"/>
      <c r="V2315" s="24"/>
      <c r="W2315" s="24"/>
      <c r="X2315" s="24"/>
      <c r="Y2315" s="24"/>
      <c r="Z2315" s="24"/>
      <c r="AA2315" s="24"/>
      <c r="AB2315" s="24"/>
      <c r="AC2315" s="24"/>
      <c r="AD2315" s="24"/>
      <c r="AE2315" s="24"/>
      <c r="AT2315" s="12" t="s">
        <v>108</v>
      </c>
      <c r="AU2315" s="12" t="s">
        <v>69</v>
      </c>
    </row>
    <row r="2316" spans="1:65" s="2" customFormat="1" ht="39">
      <c r="A2316" s="24"/>
      <c r="B2316" s="25"/>
      <c r="C2316" s="24"/>
      <c r="D2316" s="118" t="s">
        <v>110</v>
      </c>
      <c r="E2316" s="24"/>
      <c r="F2316" s="122" t="s">
        <v>3962</v>
      </c>
      <c r="G2316" s="24"/>
      <c r="H2316" s="24"/>
      <c r="I2316" s="24"/>
      <c r="J2316" s="24"/>
      <c r="K2316" s="24"/>
      <c r="L2316" s="25"/>
      <c r="M2316" s="120"/>
      <c r="N2316" s="121"/>
      <c r="O2316" s="45"/>
      <c r="P2316" s="45"/>
      <c r="Q2316" s="45"/>
      <c r="R2316" s="45"/>
      <c r="S2316" s="45"/>
      <c r="T2316" s="46"/>
      <c r="U2316" s="24"/>
      <c r="V2316" s="24"/>
      <c r="W2316" s="24"/>
      <c r="X2316" s="24"/>
      <c r="Y2316" s="24"/>
      <c r="Z2316" s="24"/>
      <c r="AA2316" s="24"/>
      <c r="AB2316" s="24"/>
      <c r="AC2316" s="24"/>
      <c r="AD2316" s="24"/>
      <c r="AE2316" s="24"/>
      <c r="AT2316" s="12" t="s">
        <v>110</v>
      </c>
      <c r="AU2316" s="12" t="s">
        <v>69</v>
      </c>
    </row>
    <row r="2317" spans="1:65" s="2" customFormat="1" ht="16.5" customHeight="1">
      <c r="A2317" s="24"/>
      <c r="B2317" s="105"/>
      <c r="C2317" s="106" t="s">
        <v>3963</v>
      </c>
      <c r="D2317" s="106" t="s">
        <v>100</v>
      </c>
      <c r="E2317" s="107" t="s">
        <v>3964</v>
      </c>
      <c r="F2317" s="108" t="s">
        <v>3965</v>
      </c>
      <c r="G2317" s="109" t="s">
        <v>3819</v>
      </c>
      <c r="H2317" s="110">
        <v>50</v>
      </c>
      <c r="I2317" s="111">
        <v>4430</v>
      </c>
      <c r="J2317" s="111">
        <f>ROUND(I2317*H2317,2)</f>
        <v>221500</v>
      </c>
      <c r="K2317" s="108" t="s">
        <v>104</v>
      </c>
      <c r="L2317" s="25"/>
      <c r="M2317" s="112" t="s">
        <v>3</v>
      </c>
      <c r="N2317" s="113" t="s">
        <v>40</v>
      </c>
      <c r="O2317" s="114">
        <v>0</v>
      </c>
      <c r="P2317" s="114">
        <f>O2317*H2317</f>
        <v>0</v>
      </c>
      <c r="Q2317" s="114">
        <v>0</v>
      </c>
      <c r="R2317" s="114">
        <f>Q2317*H2317</f>
        <v>0</v>
      </c>
      <c r="S2317" s="114">
        <v>0</v>
      </c>
      <c r="T2317" s="115">
        <f>S2317*H2317</f>
        <v>0</v>
      </c>
      <c r="U2317" s="24"/>
      <c r="V2317" s="24"/>
      <c r="W2317" s="24"/>
      <c r="X2317" s="24"/>
      <c r="Y2317" s="24"/>
      <c r="Z2317" s="24"/>
      <c r="AA2317" s="24"/>
      <c r="AB2317" s="24"/>
      <c r="AC2317" s="24"/>
      <c r="AD2317" s="24"/>
      <c r="AE2317" s="24"/>
      <c r="AR2317" s="116" t="s">
        <v>105</v>
      </c>
      <c r="AT2317" s="116" t="s">
        <v>100</v>
      </c>
      <c r="AU2317" s="116" t="s">
        <v>69</v>
      </c>
      <c r="AY2317" s="12" t="s">
        <v>106</v>
      </c>
      <c r="BE2317" s="117">
        <f>IF(N2317="základní",J2317,0)</f>
        <v>221500</v>
      </c>
      <c r="BF2317" s="117">
        <f>IF(N2317="snížená",J2317,0)</f>
        <v>0</v>
      </c>
      <c r="BG2317" s="117">
        <f>IF(N2317="zákl. přenesená",J2317,0)</f>
        <v>0</v>
      </c>
      <c r="BH2317" s="117">
        <f>IF(N2317="sníž. přenesená",J2317,0)</f>
        <v>0</v>
      </c>
      <c r="BI2317" s="117">
        <f>IF(N2317="nulová",J2317,0)</f>
        <v>0</v>
      </c>
      <c r="BJ2317" s="12" t="s">
        <v>77</v>
      </c>
      <c r="BK2317" s="117">
        <f>ROUND(I2317*H2317,2)</f>
        <v>221500</v>
      </c>
      <c r="BL2317" s="12" t="s">
        <v>105</v>
      </c>
      <c r="BM2317" s="116" t="s">
        <v>3966</v>
      </c>
    </row>
    <row r="2318" spans="1:65" s="2" customFormat="1" ht="19.5">
      <c r="A2318" s="24"/>
      <c r="B2318" s="25"/>
      <c r="C2318" s="24"/>
      <c r="D2318" s="118" t="s">
        <v>108</v>
      </c>
      <c r="E2318" s="24"/>
      <c r="F2318" s="119" t="s">
        <v>3967</v>
      </c>
      <c r="G2318" s="24"/>
      <c r="H2318" s="24"/>
      <c r="I2318" s="24"/>
      <c r="J2318" s="24"/>
      <c r="K2318" s="24"/>
      <c r="L2318" s="25"/>
      <c r="M2318" s="120"/>
      <c r="N2318" s="121"/>
      <c r="O2318" s="45"/>
      <c r="P2318" s="45"/>
      <c r="Q2318" s="45"/>
      <c r="R2318" s="45"/>
      <c r="S2318" s="45"/>
      <c r="T2318" s="46"/>
      <c r="U2318" s="24"/>
      <c r="V2318" s="24"/>
      <c r="W2318" s="24"/>
      <c r="X2318" s="24"/>
      <c r="Y2318" s="24"/>
      <c r="Z2318" s="24"/>
      <c r="AA2318" s="24"/>
      <c r="AB2318" s="24"/>
      <c r="AC2318" s="24"/>
      <c r="AD2318" s="24"/>
      <c r="AE2318" s="24"/>
      <c r="AT2318" s="12" t="s">
        <v>108</v>
      </c>
      <c r="AU2318" s="12" t="s">
        <v>69</v>
      </c>
    </row>
    <row r="2319" spans="1:65" s="2" customFormat="1" ht="39">
      <c r="A2319" s="24"/>
      <c r="B2319" s="25"/>
      <c r="C2319" s="24"/>
      <c r="D2319" s="118" t="s">
        <v>110</v>
      </c>
      <c r="E2319" s="24"/>
      <c r="F2319" s="122" t="s">
        <v>3962</v>
      </c>
      <c r="G2319" s="24"/>
      <c r="H2319" s="24"/>
      <c r="I2319" s="24"/>
      <c r="J2319" s="24"/>
      <c r="K2319" s="24"/>
      <c r="L2319" s="25"/>
      <c r="M2319" s="120"/>
      <c r="N2319" s="121"/>
      <c r="O2319" s="45"/>
      <c r="P2319" s="45"/>
      <c r="Q2319" s="45"/>
      <c r="R2319" s="45"/>
      <c r="S2319" s="45"/>
      <c r="T2319" s="46"/>
      <c r="U2319" s="24"/>
      <c r="V2319" s="24"/>
      <c r="W2319" s="24"/>
      <c r="X2319" s="24"/>
      <c r="Y2319" s="24"/>
      <c r="Z2319" s="24"/>
      <c r="AA2319" s="24"/>
      <c r="AB2319" s="24"/>
      <c r="AC2319" s="24"/>
      <c r="AD2319" s="24"/>
      <c r="AE2319" s="24"/>
      <c r="AT2319" s="12" t="s">
        <v>110</v>
      </c>
      <c r="AU2319" s="12" t="s">
        <v>69</v>
      </c>
    </row>
    <row r="2320" spans="1:65" s="2" customFormat="1" ht="16.5" customHeight="1">
      <c r="A2320" s="24"/>
      <c r="B2320" s="105"/>
      <c r="C2320" s="106" t="s">
        <v>3968</v>
      </c>
      <c r="D2320" s="106" t="s">
        <v>100</v>
      </c>
      <c r="E2320" s="107" t="s">
        <v>3969</v>
      </c>
      <c r="F2320" s="108" t="s">
        <v>3970</v>
      </c>
      <c r="G2320" s="109" t="s">
        <v>3819</v>
      </c>
      <c r="H2320" s="110">
        <v>10</v>
      </c>
      <c r="I2320" s="111">
        <v>4290</v>
      </c>
      <c r="J2320" s="111">
        <f>ROUND(I2320*H2320,2)</f>
        <v>42900</v>
      </c>
      <c r="K2320" s="108" t="s">
        <v>104</v>
      </c>
      <c r="L2320" s="25"/>
      <c r="M2320" s="112" t="s">
        <v>3</v>
      </c>
      <c r="N2320" s="113" t="s">
        <v>40</v>
      </c>
      <c r="O2320" s="114">
        <v>0</v>
      </c>
      <c r="P2320" s="114">
        <f>O2320*H2320</f>
        <v>0</v>
      </c>
      <c r="Q2320" s="114">
        <v>0</v>
      </c>
      <c r="R2320" s="114">
        <f>Q2320*H2320</f>
        <v>0</v>
      </c>
      <c r="S2320" s="114">
        <v>0</v>
      </c>
      <c r="T2320" s="115">
        <f>S2320*H2320</f>
        <v>0</v>
      </c>
      <c r="U2320" s="24"/>
      <c r="V2320" s="24"/>
      <c r="W2320" s="24"/>
      <c r="X2320" s="24"/>
      <c r="Y2320" s="24"/>
      <c r="Z2320" s="24"/>
      <c r="AA2320" s="24"/>
      <c r="AB2320" s="24"/>
      <c r="AC2320" s="24"/>
      <c r="AD2320" s="24"/>
      <c r="AE2320" s="24"/>
      <c r="AR2320" s="116" t="s">
        <v>105</v>
      </c>
      <c r="AT2320" s="116" t="s">
        <v>100</v>
      </c>
      <c r="AU2320" s="116" t="s">
        <v>69</v>
      </c>
      <c r="AY2320" s="12" t="s">
        <v>106</v>
      </c>
      <c r="BE2320" s="117">
        <f>IF(N2320="základní",J2320,0)</f>
        <v>42900</v>
      </c>
      <c r="BF2320" s="117">
        <f>IF(N2320="snížená",J2320,0)</f>
        <v>0</v>
      </c>
      <c r="BG2320" s="117">
        <f>IF(N2320="zákl. přenesená",J2320,0)</f>
        <v>0</v>
      </c>
      <c r="BH2320" s="117">
        <f>IF(N2320="sníž. přenesená",J2320,0)</f>
        <v>0</v>
      </c>
      <c r="BI2320" s="117">
        <f>IF(N2320="nulová",J2320,0)</f>
        <v>0</v>
      </c>
      <c r="BJ2320" s="12" t="s">
        <v>77</v>
      </c>
      <c r="BK2320" s="117">
        <f>ROUND(I2320*H2320,2)</f>
        <v>42900</v>
      </c>
      <c r="BL2320" s="12" t="s">
        <v>105</v>
      </c>
      <c r="BM2320" s="116" t="s">
        <v>3971</v>
      </c>
    </row>
    <row r="2321" spans="1:65" s="2" customFormat="1" ht="19.5">
      <c r="A2321" s="24"/>
      <c r="B2321" s="25"/>
      <c r="C2321" s="24"/>
      <c r="D2321" s="118" t="s">
        <v>108</v>
      </c>
      <c r="E2321" s="24"/>
      <c r="F2321" s="119" t="s">
        <v>3972</v>
      </c>
      <c r="G2321" s="24"/>
      <c r="H2321" s="24"/>
      <c r="I2321" s="24"/>
      <c r="J2321" s="24"/>
      <c r="K2321" s="24"/>
      <c r="L2321" s="25"/>
      <c r="M2321" s="120"/>
      <c r="N2321" s="121"/>
      <c r="O2321" s="45"/>
      <c r="P2321" s="45"/>
      <c r="Q2321" s="45"/>
      <c r="R2321" s="45"/>
      <c r="S2321" s="45"/>
      <c r="T2321" s="46"/>
      <c r="U2321" s="24"/>
      <c r="V2321" s="24"/>
      <c r="W2321" s="24"/>
      <c r="X2321" s="24"/>
      <c r="Y2321" s="24"/>
      <c r="Z2321" s="24"/>
      <c r="AA2321" s="24"/>
      <c r="AB2321" s="24"/>
      <c r="AC2321" s="24"/>
      <c r="AD2321" s="24"/>
      <c r="AE2321" s="24"/>
      <c r="AT2321" s="12" t="s">
        <v>108</v>
      </c>
      <c r="AU2321" s="12" t="s">
        <v>69</v>
      </c>
    </row>
    <row r="2322" spans="1:65" s="2" customFormat="1" ht="39">
      <c r="A2322" s="24"/>
      <c r="B2322" s="25"/>
      <c r="C2322" s="24"/>
      <c r="D2322" s="118" t="s">
        <v>110</v>
      </c>
      <c r="E2322" s="24"/>
      <c r="F2322" s="122" t="s">
        <v>3962</v>
      </c>
      <c r="G2322" s="24"/>
      <c r="H2322" s="24"/>
      <c r="I2322" s="24"/>
      <c r="J2322" s="24"/>
      <c r="K2322" s="24"/>
      <c r="L2322" s="25"/>
      <c r="M2322" s="120"/>
      <c r="N2322" s="121"/>
      <c r="O2322" s="45"/>
      <c r="P2322" s="45"/>
      <c r="Q2322" s="45"/>
      <c r="R2322" s="45"/>
      <c r="S2322" s="45"/>
      <c r="T2322" s="46"/>
      <c r="U2322" s="24"/>
      <c r="V2322" s="24"/>
      <c r="W2322" s="24"/>
      <c r="X2322" s="24"/>
      <c r="Y2322" s="24"/>
      <c r="Z2322" s="24"/>
      <c r="AA2322" s="24"/>
      <c r="AB2322" s="24"/>
      <c r="AC2322" s="24"/>
      <c r="AD2322" s="24"/>
      <c r="AE2322" s="24"/>
      <c r="AT2322" s="12" t="s">
        <v>110</v>
      </c>
      <c r="AU2322" s="12" t="s">
        <v>69</v>
      </c>
    </row>
    <row r="2323" spans="1:65" s="2" customFormat="1" ht="16.5" customHeight="1">
      <c r="A2323" s="24"/>
      <c r="B2323" s="105"/>
      <c r="C2323" s="106" t="s">
        <v>3973</v>
      </c>
      <c r="D2323" s="106" t="s">
        <v>100</v>
      </c>
      <c r="E2323" s="107" t="s">
        <v>3974</v>
      </c>
      <c r="F2323" s="108" t="s">
        <v>3975</v>
      </c>
      <c r="G2323" s="109" t="s">
        <v>3819</v>
      </c>
      <c r="H2323" s="110">
        <v>10</v>
      </c>
      <c r="I2323" s="111">
        <v>2880</v>
      </c>
      <c r="J2323" s="111">
        <f>ROUND(I2323*H2323,2)</f>
        <v>28800</v>
      </c>
      <c r="K2323" s="108" t="s">
        <v>104</v>
      </c>
      <c r="L2323" s="25"/>
      <c r="M2323" s="112" t="s">
        <v>3</v>
      </c>
      <c r="N2323" s="113" t="s">
        <v>40</v>
      </c>
      <c r="O2323" s="114">
        <v>0</v>
      </c>
      <c r="P2323" s="114">
        <f>O2323*H2323</f>
        <v>0</v>
      </c>
      <c r="Q2323" s="114">
        <v>0</v>
      </c>
      <c r="R2323" s="114">
        <f>Q2323*H2323</f>
        <v>0</v>
      </c>
      <c r="S2323" s="114">
        <v>0</v>
      </c>
      <c r="T2323" s="115">
        <f>S2323*H2323</f>
        <v>0</v>
      </c>
      <c r="U2323" s="24"/>
      <c r="V2323" s="24"/>
      <c r="W2323" s="24"/>
      <c r="X2323" s="24"/>
      <c r="Y2323" s="24"/>
      <c r="Z2323" s="24"/>
      <c r="AA2323" s="24"/>
      <c r="AB2323" s="24"/>
      <c r="AC2323" s="24"/>
      <c r="AD2323" s="24"/>
      <c r="AE2323" s="24"/>
      <c r="AR2323" s="116" t="s">
        <v>105</v>
      </c>
      <c r="AT2323" s="116" t="s">
        <v>100</v>
      </c>
      <c r="AU2323" s="116" t="s">
        <v>69</v>
      </c>
      <c r="AY2323" s="12" t="s">
        <v>106</v>
      </c>
      <c r="BE2323" s="117">
        <f>IF(N2323="základní",J2323,0)</f>
        <v>28800</v>
      </c>
      <c r="BF2323" s="117">
        <f>IF(N2323="snížená",J2323,0)</f>
        <v>0</v>
      </c>
      <c r="BG2323" s="117">
        <f>IF(N2323="zákl. přenesená",J2323,0)</f>
        <v>0</v>
      </c>
      <c r="BH2323" s="117">
        <f>IF(N2323="sníž. přenesená",J2323,0)</f>
        <v>0</v>
      </c>
      <c r="BI2323" s="117">
        <f>IF(N2323="nulová",J2323,0)</f>
        <v>0</v>
      </c>
      <c r="BJ2323" s="12" t="s">
        <v>77</v>
      </c>
      <c r="BK2323" s="117">
        <f>ROUND(I2323*H2323,2)</f>
        <v>28800</v>
      </c>
      <c r="BL2323" s="12" t="s">
        <v>105</v>
      </c>
      <c r="BM2323" s="116" t="s">
        <v>3976</v>
      </c>
    </row>
    <row r="2324" spans="1:65" s="2" customFormat="1" ht="29.25">
      <c r="A2324" s="24"/>
      <c r="B2324" s="25"/>
      <c r="C2324" s="24"/>
      <c r="D2324" s="118" t="s">
        <v>108</v>
      </c>
      <c r="E2324" s="24"/>
      <c r="F2324" s="119" t="s">
        <v>3977</v>
      </c>
      <c r="G2324" s="24"/>
      <c r="H2324" s="24"/>
      <c r="I2324" s="24"/>
      <c r="J2324" s="24"/>
      <c r="K2324" s="24"/>
      <c r="L2324" s="25"/>
      <c r="M2324" s="120"/>
      <c r="N2324" s="121"/>
      <c r="O2324" s="45"/>
      <c r="P2324" s="45"/>
      <c r="Q2324" s="45"/>
      <c r="R2324" s="45"/>
      <c r="S2324" s="45"/>
      <c r="T2324" s="46"/>
      <c r="U2324" s="24"/>
      <c r="V2324" s="24"/>
      <c r="W2324" s="24"/>
      <c r="X2324" s="24"/>
      <c r="Y2324" s="24"/>
      <c r="Z2324" s="24"/>
      <c r="AA2324" s="24"/>
      <c r="AB2324" s="24"/>
      <c r="AC2324" s="24"/>
      <c r="AD2324" s="24"/>
      <c r="AE2324" s="24"/>
      <c r="AT2324" s="12" t="s">
        <v>108</v>
      </c>
      <c r="AU2324" s="12" t="s">
        <v>69</v>
      </c>
    </row>
    <row r="2325" spans="1:65" s="2" customFormat="1" ht="39">
      <c r="A2325" s="24"/>
      <c r="B2325" s="25"/>
      <c r="C2325" s="24"/>
      <c r="D2325" s="118" t="s">
        <v>110</v>
      </c>
      <c r="E2325" s="24"/>
      <c r="F2325" s="122" t="s">
        <v>3962</v>
      </c>
      <c r="G2325" s="24"/>
      <c r="H2325" s="24"/>
      <c r="I2325" s="24"/>
      <c r="J2325" s="24"/>
      <c r="K2325" s="24"/>
      <c r="L2325" s="25"/>
      <c r="M2325" s="120"/>
      <c r="N2325" s="121"/>
      <c r="O2325" s="45"/>
      <c r="P2325" s="45"/>
      <c r="Q2325" s="45"/>
      <c r="R2325" s="45"/>
      <c r="S2325" s="45"/>
      <c r="T2325" s="46"/>
      <c r="U2325" s="24"/>
      <c r="V2325" s="24"/>
      <c r="W2325" s="24"/>
      <c r="X2325" s="24"/>
      <c r="Y2325" s="24"/>
      <c r="Z2325" s="24"/>
      <c r="AA2325" s="24"/>
      <c r="AB2325" s="24"/>
      <c r="AC2325" s="24"/>
      <c r="AD2325" s="24"/>
      <c r="AE2325" s="24"/>
      <c r="AT2325" s="12" t="s">
        <v>110</v>
      </c>
      <c r="AU2325" s="12" t="s">
        <v>69</v>
      </c>
    </row>
    <row r="2326" spans="1:65" s="2" customFormat="1" ht="16.5" customHeight="1">
      <c r="A2326" s="24"/>
      <c r="B2326" s="105"/>
      <c r="C2326" s="106" t="s">
        <v>3978</v>
      </c>
      <c r="D2326" s="106" t="s">
        <v>100</v>
      </c>
      <c r="E2326" s="107" t="s">
        <v>3979</v>
      </c>
      <c r="F2326" s="108" t="s">
        <v>3980</v>
      </c>
      <c r="G2326" s="109" t="s">
        <v>3819</v>
      </c>
      <c r="H2326" s="110">
        <v>20</v>
      </c>
      <c r="I2326" s="111">
        <v>2880</v>
      </c>
      <c r="J2326" s="111">
        <f>ROUND(I2326*H2326,2)</f>
        <v>57600</v>
      </c>
      <c r="K2326" s="108" t="s">
        <v>104</v>
      </c>
      <c r="L2326" s="25"/>
      <c r="M2326" s="112" t="s">
        <v>3</v>
      </c>
      <c r="N2326" s="113" t="s">
        <v>40</v>
      </c>
      <c r="O2326" s="114">
        <v>0</v>
      </c>
      <c r="P2326" s="114">
        <f>O2326*H2326</f>
        <v>0</v>
      </c>
      <c r="Q2326" s="114">
        <v>0</v>
      </c>
      <c r="R2326" s="114">
        <f>Q2326*H2326</f>
        <v>0</v>
      </c>
      <c r="S2326" s="114">
        <v>0</v>
      </c>
      <c r="T2326" s="115">
        <f>S2326*H2326</f>
        <v>0</v>
      </c>
      <c r="U2326" s="24"/>
      <c r="V2326" s="24"/>
      <c r="W2326" s="24"/>
      <c r="X2326" s="24"/>
      <c r="Y2326" s="24"/>
      <c r="Z2326" s="24"/>
      <c r="AA2326" s="24"/>
      <c r="AB2326" s="24"/>
      <c r="AC2326" s="24"/>
      <c r="AD2326" s="24"/>
      <c r="AE2326" s="24"/>
      <c r="AR2326" s="116" t="s">
        <v>105</v>
      </c>
      <c r="AT2326" s="116" t="s">
        <v>100</v>
      </c>
      <c r="AU2326" s="116" t="s">
        <v>69</v>
      </c>
      <c r="AY2326" s="12" t="s">
        <v>106</v>
      </c>
      <c r="BE2326" s="117">
        <f>IF(N2326="základní",J2326,0)</f>
        <v>57600</v>
      </c>
      <c r="BF2326" s="117">
        <f>IF(N2326="snížená",J2326,0)</f>
        <v>0</v>
      </c>
      <c r="BG2326" s="117">
        <f>IF(N2326="zákl. přenesená",J2326,0)</f>
        <v>0</v>
      </c>
      <c r="BH2326" s="117">
        <f>IF(N2326="sníž. přenesená",J2326,0)</f>
        <v>0</v>
      </c>
      <c r="BI2326" s="117">
        <f>IF(N2326="nulová",J2326,0)</f>
        <v>0</v>
      </c>
      <c r="BJ2326" s="12" t="s">
        <v>77</v>
      </c>
      <c r="BK2326" s="117">
        <f>ROUND(I2326*H2326,2)</f>
        <v>57600</v>
      </c>
      <c r="BL2326" s="12" t="s">
        <v>105</v>
      </c>
      <c r="BM2326" s="116" t="s">
        <v>3981</v>
      </c>
    </row>
    <row r="2327" spans="1:65" s="2" customFormat="1" ht="19.5">
      <c r="A2327" s="24"/>
      <c r="B2327" s="25"/>
      <c r="C2327" s="24"/>
      <c r="D2327" s="118" t="s">
        <v>108</v>
      </c>
      <c r="E2327" s="24"/>
      <c r="F2327" s="119" t="s">
        <v>3982</v>
      </c>
      <c r="G2327" s="24"/>
      <c r="H2327" s="24"/>
      <c r="I2327" s="24"/>
      <c r="J2327" s="24"/>
      <c r="K2327" s="24"/>
      <c r="L2327" s="25"/>
      <c r="M2327" s="120"/>
      <c r="N2327" s="121"/>
      <c r="O2327" s="45"/>
      <c r="P2327" s="45"/>
      <c r="Q2327" s="45"/>
      <c r="R2327" s="45"/>
      <c r="S2327" s="45"/>
      <c r="T2327" s="46"/>
      <c r="U2327" s="24"/>
      <c r="V2327" s="24"/>
      <c r="W2327" s="24"/>
      <c r="X2327" s="24"/>
      <c r="Y2327" s="24"/>
      <c r="Z2327" s="24"/>
      <c r="AA2327" s="24"/>
      <c r="AB2327" s="24"/>
      <c r="AC2327" s="24"/>
      <c r="AD2327" s="24"/>
      <c r="AE2327" s="24"/>
      <c r="AT2327" s="12" t="s">
        <v>108</v>
      </c>
      <c r="AU2327" s="12" t="s">
        <v>69</v>
      </c>
    </row>
    <row r="2328" spans="1:65" s="2" customFormat="1" ht="39">
      <c r="A2328" s="24"/>
      <c r="B2328" s="25"/>
      <c r="C2328" s="24"/>
      <c r="D2328" s="118" t="s">
        <v>110</v>
      </c>
      <c r="E2328" s="24"/>
      <c r="F2328" s="122" t="s">
        <v>3962</v>
      </c>
      <c r="G2328" s="24"/>
      <c r="H2328" s="24"/>
      <c r="I2328" s="24"/>
      <c r="J2328" s="24"/>
      <c r="K2328" s="24"/>
      <c r="L2328" s="25"/>
      <c r="M2328" s="120"/>
      <c r="N2328" s="121"/>
      <c r="O2328" s="45"/>
      <c r="P2328" s="45"/>
      <c r="Q2328" s="45"/>
      <c r="R2328" s="45"/>
      <c r="S2328" s="45"/>
      <c r="T2328" s="46"/>
      <c r="U2328" s="24"/>
      <c r="V2328" s="24"/>
      <c r="W2328" s="24"/>
      <c r="X2328" s="24"/>
      <c r="Y2328" s="24"/>
      <c r="Z2328" s="24"/>
      <c r="AA2328" s="24"/>
      <c r="AB2328" s="24"/>
      <c r="AC2328" s="24"/>
      <c r="AD2328" s="24"/>
      <c r="AE2328" s="24"/>
      <c r="AT2328" s="12" t="s">
        <v>110</v>
      </c>
      <c r="AU2328" s="12" t="s">
        <v>69</v>
      </c>
    </row>
    <row r="2329" spans="1:65" s="2" customFormat="1" ht="16.5" customHeight="1">
      <c r="A2329" s="24"/>
      <c r="B2329" s="105"/>
      <c r="C2329" s="106" t="s">
        <v>3983</v>
      </c>
      <c r="D2329" s="106" t="s">
        <v>100</v>
      </c>
      <c r="E2329" s="107" t="s">
        <v>3984</v>
      </c>
      <c r="F2329" s="108" t="s">
        <v>3985</v>
      </c>
      <c r="G2329" s="109" t="s">
        <v>3819</v>
      </c>
      <c r="H2329" s="110">
        <v>10</v>
      </c>
      <c r="I2329" s="111">
        <v>2880</v>
      </c>
      <c r="J2329" s="111">
        <f>ROUND(I2329*H2329,2)</f>
        <v>28800</v>
      </c>
      <c r="K2329" s="108" t="s">
        <v>104</v>
      </c>
      <c r="L2329" s="25"/>
      <c r="M2329" s="112" t="s">
        <v>3</v>
      </c>
      <c r="N2329" s="113" t="s">
        <v>40</v>
      </c>
      <c r="O2329" s="114">
        <v>0</v>
      </c>
      <c r="P2329" s="114">
        <f>O2329*H2329</f>
        <v>0</v>
      </c>
      <c r="Q2329" s="114">
        <v>0</v>
      </c>
      <c r="R2329" s="114">
        <f>Q2329*H2329</f>
        <v>0</v>
      </c>
      <c r="S2329" s="114">
        <v>0</v>
      </c>
      <c r="T2329" s="115">
        <f>S2329*H2329</f>
        <v>0</v>
      </c>
      <c r="U2329" s="24"/>
      <c r="V2329" s="24"/>
      <c r="W2329" s="24"/>
      <c r="X2329" s="24"/>
      <c r="Y2329" s="24"/>
      <c r="Z2329" s="24"/>
      <c r="AA2329" s="24"/>
      <c r="AB2329" s="24"/>
      <c r="AC2329" s="24"/>
      <c r="AD2329" s="24"/>
      <c r="AE2329" s="24"/>
      <c r="AR2329" s="116" t="s">
        <v>105</v>
      </c>
      <c r="AT2329" s="116" t="s">
        <v>100</v>
      </c>
      <c r="AU2329" s="116" t="s">
        <v>69</v>
      </c>
      <c r="AY2329" s="12" t="s">
        <v>106</v>
      </c>
      <c r="BE2329" s="117">
        <f>IF(N2329="základní",J2329,0)</f>
        <v>28800</v>
      </c>
      <c r="BF2329" s="117">
        <f>IF(N2329="snížená",J2329,0)</f>
        <v>0</v>
      </c>
      <c r="BG2329" s="117">
        <f>IF(N2329="zákl. přenesená",J2329,0)</f>
        <v>0</v>
      </c>
      <c r="BH2329" s="117">
        <f>IF(N2329="sníž. přenesená",J2329,0)</f>
        <v>0</v>
      </c>
      <c r="BI2329" s="117">
        <f>IF(N2329="nulová",J2329,0)</f>
        <v>0</v>
      </c>
      <c r="BJ2329" s="12" t="s">
        <v>77</v>
      </c>
      <c r="BK2329" s="117">
        <f>ROUND(I2329*H2329,2)</f>
        <v>28800</v>
      </c>
      <c r="BL2329" s="12" t="s">
        <v>105</v>
      </c>
      <c r="BM2329" s="116" t="s">
        <v>3986</v>
      </c>
    </row>
    <row r="2330" spans="1:65" s="2" customFormat="1" ht="19.5">
      <c r="A2330" s="24"/>
      <c r="B2330" s="25"/>
      <c r="C2330" s="24"/>
      <c r="D2330" s="118" t="s">
        <v>108</v>
      </c>
      <c r="E2330" s="24"/>
      <c r="F2330" s="119" t="s">
        <v>3987</v>
      </c>
      <c r="G2330" s="24"/>
      <c r="H2330" s="24"/>
      <c r="I2330" s="24"/>
      <c r="J2330" s="24"/>
      <c r="K2330" s="24"/>
      <c r="L2330" s="25"/>
      <c r="M2330" s="120"/>
      <c r="N2330" s="121"/>
      <c r="O2330" s="45"/>
      <c r="P2330" s="45"/>
      <c r="Q2330" s="45"/>
      <c r="R2330" s="45"/>
      <c r="S2330" s="45"/>
      <c r="T2330" s="46"/>
      <c r="U2330" s="24"/>
      <c r="V2330" s="24"/>
      <c r="W2330" s="24"/>
      <c r="X2330" s="24"/>
      <c r="Y2330" s="24"/>
      <c r="Z2330" s="24"/>
      <c r="AA2330" s="24"/>
      <c r="AB2330" s="24"/>
      <c r="AC2330" s="24"/>
      <c r="AD2330" s="24"/>
      <c r="AE2330" s="24"/>
      <c r="AT2330" s="12" t="s">
        <v>108</v>
      </c>
      <c r="AU2330" s="12" t="s">
        <v>69</v>
      </c>
    </row>
    <row r="2331" spans="1:65" s="2" customFormat="1" ht="39">
      <c r="A2331" s="24"/>
      <c r="B2331" s="25"/>
      <c r="C2331" s="24"/>
      <c r="D2331" s="118" t="s">
        <v>110</v>
      </c>
      <c r="E2331" s="24"/>
      <c r="F2331" s="122" t="s">
        <v>3962</v>
      </c>
      <c r="G2331" s="24"/>
      <c r="H2331" s="24"/>
      <c r="I2331" s="24"/>
      <c r="J2331" s="24"/>
      <c r="K2331" s="24"/>
      <c r="L2331" s="25"/>
      <c r="M2331" s="120"/>
      <c r="N2331" s="121"/>
      <c r="O2331" s="45"/>
      <c r="P2331" s="45"/>
      <c r="Q2331" s="45"/>
      <c r="R2331" s="45"/>
      <c r="S2331" s="45"/>
      <c r="T2331" s="46"/>
      <c r="U2331" s="24"/>
      <c r="V2331" s="24"/>
      <c r="W2331" s="24"/>
      <c r="X2331" s="24"/>
      <c r="Y2331" s="24"/>
      <c r="Z2331" s="24"/>
      <c r="AA2331" s="24"/>
      <c r="AB2331" s="24"/>
      <c r="AC2331" s="24"/>
      <c r="AD2331" s="24"/>
      <c r="AE2331" s="24"/>
      <c r="AT2331" s="12" t="s">
        <v>110</v>
      </c>
      <c r="AU2331" s="12" t="s">
        <v>69</v>
      </c>
    </row>
    <row r="2332" spans="1:65" s="2" customFormat="1" ht="21.75" customHeight="1">
      <c r="A2332" s="24"/>
      <c r="B2332" s="105"/>
      <c r="C2332" s="106" t="s">
        <v>3988</v>
      </c>
      <c r="D2332" s="106" t="s">
        <v>100</v>
      </c>
      <c r="E2332" s="107" t="s">
        <v>3989</v>
      </c>
      <c r="F2332" s="108" t="s">
        <v>3990</v>
      </c>
      <c r="G2332" s="109" t="s">
        <v>163</v>
      </c>
      <c r="H2332" s="110">
        <v>2000</v>
      </c>
      <c r="I2332" s="111">
        <v>30</v>
      </c>
      <c r="J2332" s="111">
        <f>ROUND(I2332*H2332,2)</f>
        <v>60000</v>
      </c>
      <c r="K2332" s="108" t="s">
        <v>104</v>
      </c>
      <c r="L2332" s="25"/>
      <c r="M2332" s="112" t="s">
        <v>3</v>
      </c>
      <c r="N2332" s="113" t="s">
        <v>40</v>
      </c>
      <c r="O2332" s="114">
        <v>0</v>
      </c>
      <c r="P2332" s="114">
        <f>O2332*H2332</f>
        <v>0</v>
      </c>
      <c r="Q2332" s="114">
        <v>0</v>
      </c>
      <c r="R2332" s="114">
        <f>Q2332*H2332</f>
        <v>0</v>
      </c>
      <c r="S2332" s="114">
        <v>0</v>
      </c>
      <c r="T2332" s="115">
        <f>S2332*H2332</f>
        <v>0</v>
      </c>
      <c r="U2332" s="24"/>
      <c r="V2332" s="24"/>
      <c r="W2332" s="24"/>
      <c r="X2332" s="24"/>
      <c r="Y2332" s="24"/>
      <c r="Z2332" s="24"/>
      <c r="AA2332" s="24"/>
      <c r="AB2332" s="24"/>
      <c r="AC2332" s="24"/>
      <c r="AD2332" s="24"/>
      <c r="AE2332" s="24"/>
      <c r="AR2332" s="116" t="s">
        <v>105</v>
      </c>
      <c r="AT2332" s="116" t="s">
        <v>100</v>
      </c>
      <c r="AU2332" s="116" t="s">
        <v>69</v>
      </c>
      <c r="AY2332" s="12" t="s">
        <v>106</v>
      </c>
      <c r="BE2332" s="117">
        <f>IF(N2332="základní",J2332,0)</f>
        <v>60000</v>
      </c>
      <c r="BF2332" s="117">
        <f>IF(N2332="snížená",J2332,0)</f>
        <v>0</v>
      </c>
      <c r="BG2332" s="117">
        <f>IF(N2332="zákl. přenesená",J2332,0)</f>
        <v>0</v>
      </c>
      <c r="BH2332" s="117">
        <f>IF(N2332="sníž. přenesená",J2332,0)</f>
        <v>0</v>
      </c>
      <c r="BI2332" s="117">
        <f>IF(N2332="nulová",J2332,0)</f>
        <v>0</v>
      </c>
      <c r="BJ2332" s="12" t="s">
        <v>77</v>
      </c>
      <c r="BK2332" s="117">
        <f>ROUND(I2332*H2332,2)</f>
        <v>60000</v>
      </c>
      <c r="BL2332" s="12" t="s">
        <v>105</v>
      </c>
      <c r="BM2332" s="116" t="s">
        <v>3991</v>
      </c>
    </row>
    <row r="2333" spans="1:65" s="2" customFormat="1" ht="19.5">
      <c r="A2333" s="24"/>
      <c r="B2333" s="25"/>
      <c r="C2333" s="24"/>
      <c r="D2333" s="118" t="s">
        <v>108</v>
      </c>
      <c r="E2333" s="24"/>
      <c r="F2333" s="119" t="s">
        <v>3992</v>
      </c>
      <c r="G2333" s="24"/>
      <c r="H2333" s="24"/>
      <c r="I2333" s="24"/>
      <c r="J2333" s="24"/>
      <c r="K2333" s="24"/>
      <c r="L2333" s="25"/>
      <c r="M2333" s="120"/>
      <c r="N2333" s="121"/>
      <c r="O2333" s="45"/>
      <c r="P2333" s="45"/>
      <c r="Q2333" s="45"/>
      <c r="R2333" s="45"/>
      <c r="S2333" s="45"/>
      <c r="T2333" s="46"/>
      <c r="U2333" s="24"/>
      <c r="V2333" s="24"/>
      <c r="W2333" s="24"/>
      <c r="X2333" s="24"/>
      <c r="Y2333" s="24"/>
      <c r="Z2333" s="24"/>
      <c r="AA2333" s="24"/>
      <c r="AB2333" s="24"/>
      <c r="AC2333" s="24"/>
      <c r="AD2333" s="24"/>
      <c r="AE2333" s="24"/>
      <c r="AT2333" s="12" t="s">
        <v>108</v>
      </c>
      <c r="AU2333" s="12" t="s">
        <v>69</v>
      </c>
    </row>
    <row r="2334" spans="1:65" s="2" customFormat="1" ht="39">
      <c r="A2334" s="24"/>
      <c r="B2334" s="25"/>
      <c r="C2334" s="24"/>
      <c r="D2334" s="118" t="s">
        <v>110</v>
      </c>
      <c r="E2334" s="24"/>
      <c r="F2334" s="122" t="s">
        <v>3993</v>
      </c>
      <c r="G2334" s="24"/>
      <c r="H2334" s="24"/>
      <c r="I2334" s="24"/>
      <c r="J2334" s="24"/>
      <c r="K2334" s="24"/>
      <c r="L2334" s="25"/>
      <c r="M2334" s="120"/>
      <c r="N2334" s="121"/>
      <c r="O2334" s="45"/>
      <c r="P2334" s="45"/>
      <c r="Q2334" s="45"/>
      <c r="R2334" s="45"/>
      <c r="S2334" s="45"/>
      <c r="T2334" s="46"/>
      <c r="U2334" s="24"/>
      <c r="V2334" s="24"/>
      <c r="W2334" s="24"/>
      <c r="X2334" s="24"/>
      <c r="Y2334" s="24"/>
      <c r="Z2334" s="24"/>
      <c r="AA2334" s="24"/>
      <c r="AB2334" s="24"/>
      <c r="AC2334" s="24"/>
      <c r="AD2334" s="24"/>
      <c r="AE2334" s="24"/>
      <c r="AT2334" s="12" t="s">
        <v>110</v>
      </c>
      <c r="AU2334" s="12" t="s">
        <v>69</v>
      </c>
    </row>
    <row r="2335" spans="1:65" s="2" customFormat="1" ht="21.75" customHeight="1">
      <c r="A2335" s="24"/>
      <c r="B2335" s="105"/>
      <c r="C2335" s="106" t="s">
        <v>3994</v>
      </c>
      <c r="D2335" s="106" t="s">
        <v>100</v>
      </c>
      <c r="E2335" s="107" t="s">
        <v>3995</v>
      </c>
      <c r="F2335" s="108" t="s">
        <v>3996</v>
      </c>
      <c r="G2335" s="109" t="s">
        <v>163</v>
      </c>
      <c r="H2335" s="110">
        <v>2000</v>
      </c>
      <c r="I2335" s="111">
        <v>36</v>
      </c>
      <c r="J2335" s="111">
        <f>ROUND(I2335*H2335,2)</f>
        <v>72000</v>
      </c>
      <c r="K2335" s="108" t="s">
        <v>104</v>
      </c>
      <c r="L2335" s="25"/>
      <c r="M2335" s="112" t="s">
        <v>3</v>
      </c>
      <c r="N2335" s="113" t="s">
        <v>40</v>
      </c>
      <c r="O2335" s="114">
        <v>0</v>
      </c>
      <c r="P2335" s="114">
        <f>O2335*H2335</f>
        <v>0</v>
      </c>
      <c r="Q2335" s="114">
        <v>0</v>
      </c>
      <c r="R2335" s="114">
        <f>Q2335*H2335</f>
        <v>0</v>
      </c>
      <c r="S2335" s="114">
        <v>0</v>
      </c>
      <c r="T2335" s="115">
        <f>S2335*H2335</f>
        <v>0</v>
      </c>
      <c r="U2335" s="24"/>
      <c r="V2335" s="24"/>
      <c r="W2335" s="24"/>
      <c r="X2335" s="24"/>
      <c r="Y2335" s="24"/>
      <c r="Z2335" s="24"/>
      <c r="AA2335" s="24"/>
      <c r="AB2335" s="24"/>
      <c r="AC2335" s="24"/>
      <c r="AD2335" s="24"/>
      <c r="AE2335" s="24"/>
      <c r="AR2335" s="116" t="s">
        <v>105</v>
      </c>
      <c r="AT2335" s="116" t="s">
        <v>100</v>
      </c>
      <c r="AU2335" s="116" t="s">
        <v>69</v>
      </c>
      <c r="AY2335" s="12" t="s">
        <v>106</v>
      </c>
      <c r="BE2335" s="117">
        <f>IF(N2335="základní",J2335,0)</f>
        <v>72000</v>
      </c>
      <c r="BF2335" s="117">
        <f>IF(N2335="snížená",J2335,0)</f>
        <v>0</v>
      </c>
      <c r="BG2335" s="117">
        <f>IF(N2335="zákl. přenesená",J2335,0)</f>
        <v>0</v>
      </c>
      <c r="BH2335" s="117">
        <f>IF(N2335="sníž. přenesená",J2335,0)</f>
        <v>0</v>
      </c>
      <c r="BI2335" s="117">
        <f>IF(N2335="nulová",J2335,0)</f>
        <v>0</v>
      </c>
      <c r="BJ2335" s="12" t="s">
        <v>77</v>
      </c>
      <c r="BK2335" s="117">
        <f>ROUND(I2335*H2335,2)</f>
        <v>72000</v>
      </c>
      <c r="BL2335" s="12" t="s">
        <v>105</v>
      </c>
      <c r="BM2335" s="116" t="s">
        <v>3997</v>
      </c>
    </row>
    <row r="2336" spans="1:65" s="2" customFormat="1" ht="19.5">
      <c r="A2336" s="24"/>
      <c r="B2336" s="25"/>
      <c r="C2336" s="24"/>
      <c r="D2336" s="118" t="s">
        <v>108</v>
      </c>
      <c r="E2336" s="24"/>
      <c r="F2336" s="119" t="s">
        <v>3998</v>
      </c>
      <c r="G2336" s="24"/>
      <c r="H2336" s="24"/>
      <c r="I2336" s="24"/>
      <c r="J2336" s="24"/>
      <c r="K2336" s="24"/>
      <c r="L2336" s="25"/>
      <c r="M2336" s="120"/>
      <c r="N2336" s="121"/>
      <c r="O2336" s="45"/>
      <c r="P2336" s="45"/>
      <c r="Q2336" s="45"/>
      <c r="R2336" s="45"/>
      <c r="S2336" s="45"/>
      <c r="T2336" s="46"/>
      <c r="U2336" s="24"/>
      <c r="V2336" s="24"/>
      <c r="W2336" s="24"/>
      <c r="X2336" s="24"/>
      <c r="Y2336" s="24"/>
      <c r="Z2336" s="24"/>
      <c r="AA2336" s="24"/>
      <c r="AB2336" s="24"/>
      <c r="AC2336" s="24"/>
      <c r="AD2336" s="24"/>
      <c r="AE2336" s="24"/>
      <c r="AT2336" s="12" t="s">
        <v>108</v>
      </c>
      <c r="AU2336" s="12" t="s">
        <v>69</v>
      </c>
    </row>
    <row r="2337" spans="1:65" s="2" customFormat="1" ht="39">
      <c r="A2337" s="24"/>
      <c r="B2337" s="25"/>
      <c r="C2337" s="24"/>
      <c r="D2337" s="118" t="s">
        <v>110</v>
      </c>
      <c r="E2337" s="24"/>
      <c r="F2337" s="122" t="s">
        <v>3993</v>
      </c>
      <c r="G2337" s="24"/>
      <c r="H2337" s="24"/>
      <c r="I2337" s="24"/>
      <c r="J2337" s="24"/>
      <c r="K2337" s="24"/>
      <c r="L2337" s="25"/>
      <c r="M2337" s="120"/>
      <c r="N2337" s="121"/>
      <c r="O2337" s="45"/>
      <c r="P2337" s="45"/>
      <c r="Q2337" s="45"/>
      <c r="R2337" s="45"/>
      <c r="S2337" s="45"/>
      <c r="T2337" s="46"/>
      <c r="U2337" s="24"/>
      <c r="V2337" s="24"/>
      <c r="W2337" s="24"/>
      <c r="X2337" s="24"/>
      <c r="Y2337" s="24"/>
      <c r="Z2337" s="24"/>
      <c r="AA2337" s="24"/>
      <c r="AB2337" s="24"/>
      <c r="AC2337" s="24"/>
      <c r="AD2337" s="24"/>
      <c r="AE2337" s="24"/>
      <c r="AT2337" s="12" t="s">
        <v>110</v>
      </c>
      <c r="AU2337" s="12" t="s">
        <v>69</v>
      </c>
    </row>
    <row r="2338" spans="1:65" s="2" customFormat="1" ht="21.75" customHeight="1">
      <c r="A2338" s="24"/>
      <c r="B2338" s="105"/>
      <c r="C2338" s="106" t="s">
        <v>3999</v>
      </c>
      <c r="D2338" s="106" t="s">
        <v>100</v>
      </c>
      <c r="E2338" s="107" t="s">
        <v>4000</v>
      </c>
      <c r="F2338" s="108" t="s">
        <v>4001</v>
      </c>
      <c r="G2338" s="109" t="s">
        <v>163</v>
      </c>
      <c r="H2338" s="110">
        <v>2000</v>
      </c>
      <c r="I2338" s="111">
        <v>39</v>
      </c>
      <c r="J2338" s="111">
        <f>ROUND(I2338*H2338,2)</f>
        <v>78000</v>
      </c>
      <c r="K2338" s="108" t="s">
        <v>104</v>
      </c>
      <c r="L2338" s="25"/>
      <c r="M2338" s="112" t="s">
        <v>3</v>
      </c>
      <c r="N2338" s="113" t="s">
        <v>40</v>
      </c>
      <c r="O2338" s="114">
        <v>0</v>
      </c>
      <c r="P2338" s="114">
        <f>O2338*H2338</f>
        <v>0</v>
      </c>
      <c r="Q2338" s="114">
        <v>0</v>
      </c>
      <c r="R2338" s="114">
        <f>Q2338*H2338</f>
        <v>0</v>
      </c>
      <c r="S2338" s="114">
        <v>0</v>
      </c>
      <c r="T2338" s="115">
        <f>S2338*H2338</f>
        <v>0</v>
      </c>
      <c r="U2338" s="24"/>
      <c r="V2338" s="24"/>
      <c r="W2338" s="24"/>
      <c r="X2338" s="24"/>
      <c r="Y2338" s="24"/>
      <c r="Z2338" s="24"/>
      <c r="AA2338" s="24"/>
      <c r="AB2338" s="24"/>
      <c r="AC2338" s="24"/>
      <c r="AD2338" s="24"/>
      <c r="AE2338" s="24"/>
      <c r="AR2338" s="116" t="s">
        <v>105</v>
      </c>
      <c r="AT2338" s="116" t="s">
        <v>100</v>
      </c>
      <c r="AU2338" s="116" t="s">
        <v>69</v>
      </c>
      <c r="AY2338" s="12" t="s">
        <v>106</v>
      </c>
      <c r="BE2338" s="117">
        <f>IF(N2338="základní",J2338,0)</f>
        <v>78000</v>
      </c>
      <c r="BF2338" s="117">
        <f>IF(N2338="snížená",J2338,0)</f>
        <v>0</v>
      </c>
      <c r="BG2338" s="117">
        <f>IF(N2338="zákl. přenesená",J2338,0)</f>
        <v>0</v>
      </c>
      <c r="BH2338" s="117">
        <f>IF(N2338="sníž. přenesená",J2338,0)</f>
        <v>0</v>
      </c>
      <c r="BI2338" s="117">
        <f>IF(N2338="nulová",J2338,0)</f>
        <v>0</v>
      </c>
      <c r="BJ2338" s="12" t="s">
        <v>77</v>
      </c>
      <c r="BK2338" s="117">
        <f>ROUND(I2338*H2338,2)</f>
        <v>78000</v>
      </c>
      <c r="BL2338" s="12" t="s">
        <v>105</v>
      </c>
      <c r="BM2338" s="116" t="s">
        <v>4002</v>
      </c>
    </row>
    <row r="2339" spans="1:65" s="2" customFormat="1" ht="19.5">
      <c r="A2339" s="24"/>
      <c r="B2339" s="25"/>
      <c r="C2339" s="24"/>
      <c r="D2339" s="118" t="s">
        <v>108</v>
      </c>
      <c r="E2339" s="24"/>
      <c r="F2339" s="119" t="s">
        <v>4003</v>
      </c>
      <c r="G2339" s="24"/>
      <c r="H2339" s="24"/>
      <c r="I2339" s="24"/>
      <c r="J2339" s="24"/>
      <c r="K2339" s="24"/>
      <c r="L2339" s="25"/>
      <c r="M2339" s="120"/>
      <c r="N2339" s="121"/>
      <c r="O2339" s="45"/>
      <c r="P2339" s="45"/>
      <c r="Q2339" s="45"/>
      <c r="R2339" s="45"/>
      <c r="S2339" s="45"/>
      <c r="T2339" s="46"/>
      <c r="U2339" s="24"/>
      <c r="V2339" s="24"/>
      <c r="W2339" s="24"/>
      <c r="X2339" s="24"/>
      <c r="Y2339" s="24"/>
      <c r="Z2339" s="24"/>
      <c r="AA2339" s="24"/>
      <c r="AB2339" s="24"/>
      <c r="AC2339" s="24"/>
      <c r="AD2339" s="24"/>
      <c r="AE2339" s="24"/>
      <c r="AT2339" s="12" t="s">
        <v>108</v>
      </c>
      <c r="AU2339" s="12" t="s">
        <v>69</v>
      </c>
    </row>
    <row r="2340" spans="1:65" s="2" customFormat="1" ht="39">
      <c r="A2340" s="24"/>
      <c r="B2340" s="25"/>
      <c r="C2340" s="24"/>
      <c r="D2340" s="118" t="s">
        <v>110</v>
      </c>
      <c r="E2340" s="24"/>
      <c r="F2340" s="122" t="s">
        <v>3993</v>
      </c>
      <c r="G2340" s="24"/>
      <c r="H2340" s="24"/>
      <c r="I2340" s="24"/>
      <c r="J2340" s="24"/>
      <c r="K2340" s="24"/>
      <c r="L2340" s="25"/>
      <c r="M2340" s="120"/>
      <c r="N2340" s="121"/>
      <c r="O2340" s="45"/>
      <c r="P2340" s="45"/>
      <c r="Q2340" s="45"/>
      <c r="R2340" s="45"/>
      <c r="S2340" s="45"/>
      <c r="T2340" s="46"/>
      <c r="U2340" s="24"/>
      <c r="V2340" s="24"/>
      <c r="W2340" s="24"/>
      <c r="X2340" s="24"/>
      <c r="Y2340" s="24"/>
      <c r="Z2340" s="24"/>
      <c r="AA2340" s="24"/>
      <c r="AB2340" s="24"/>
      <c r="AC2340" s="24"/>
      <c r="AD2340" s="24"/>
      <c r="AE2340" s="24"/>
      <c r="AT2340" s="12" t="s">
        <v>110</v>
      </c>
      <c r="AU2340" s="12" t="s">
        <v>69</v>
      </c>
    </row>
    <row r="2341" spans="1:65" s="2" customFormat="1" ht="21.75" customHeight="1">
      <c r="A2341" s="24"/>
      <c r="B2341" s="105"/>
      <c r="C2341" s="106" t="s">
        <v>4004</v>
      </c>
      <c r="D2341" s="106" t="s">
        <v>100</v>
      </c>
      <c r="E2341" s="107" t="s">
        <v>4005</v>
      </c>
      <c r="F2341" s="108" t="s">
        <v>4006</v>
      </c>
      <c r="G2341" s="109" t="s">
        <v>163</v>
      </c>
      <c r="H2341" s="110">
        <v>2000</v>
      </c>
      <c r="I2341" s="111">
        <v>42</v>
      </c>
      <c r="J2341" s="111">
        <f>ROUND(I2341*H2341,2)</f>
        <v>84000</v>
      </c>
      <c r="K2341" s="108" t="s">
        <v>104</v>
      </c>
      <c r="L2341" s="25"/>
      <c r="M2341" s="112" t="s">
        <v>3</v>
      </c>
      <c r="N2341" s="113" t="s">
        <v>40</v>
      </c>
      <c r="O2341" s="114">
        <v>0</v>
      </c>
      <c r="P2341" s="114">
        <f>O2341*H2341</f>
        <v>0</v>
      </c>
      <c r="Q2341" s="114">
        <v>0</v>
      </c>
      <c r="R2341" s="114">
        <f>Q2341*H2341</f>
        <v>0</v>
      </c>
      <c r="S2341" s="114">
        <v>0</v>
      </c>
      <c r="T2341" s="115">
        <f>S2341*H2341</f>
        <v>0</v>
      </c>
      <c r="U2341" s="24"/>
      <c r="V2341" s="24"/>
      <c r="W2341" s="24"/>
      <c r="X2341" s="24"/>
      <c r="Y2341" s="24"/>
      <c r="Z2341" s="24"/>
      <c r="AA2341" s="24"/>
      <c r="AB2341" s="24"/>
      <c r="AC2341" s="24"/>
      <c r="AD2341" s="24"/>
      <c r="AE2341" s="24"/>
      <c r="AR2341" s="116" t="s">
        <v>105</v>
      </c>
      <c r="AT2341" s="116" t="s">
        <v>100</v>
      </c>
      <c r="AU2341" s="116" t="s">
        <v>69</v>
      </c>
      <c r="AY2341" s="12" t="s">
        <v>106</v>
      </c>
      <c r="BE2341" s="117">
        <f>IF(N2341="základní",J2341,0)</f>
        <v>84000</v>
      </c>
      <c r="BF2341" s="117">
        <f>IF(N2341="snížená",J2341,0)</f>
        <v>0</v>
      </c>
      <c r="BG2341" s="117">
        <f>IF(N2341="zákl. přenesená",J2341,0)</f>
        <v>0</v>
      </c>
      <c r="BH2341" s="117">
        <f>IF(N2341="sníž. přenesená",J2341,0)</f>
        <v>0</v>
      </c>
      <c r="BI2341" s="117">
        <f>IF(N2341="nulová",J2341,0)</f>
        <v>0</v>
      </c>
      <c r="BJ2341" s="12" t="s">
        <v>77</v>
      </c>
      <c r="BK2341" s="117">
        <f>ROUND(I2341*H2341,2)</f>
        <v>84000</v>
      </c>
      <c r="BL2341" s="12" t="s">
        <v>105</v>
      </c>
      <c r="BM2341" s="116" t="s">
        <v>4007</v>
      </c>
    </row>
    <row r="2342" spans="1:65" s="2" customFormat="1" ht="19.5">
      <c r="A2342" s="24"/>
      <c r="B2342" s="25"/>
      <c r="C2342" s="24"/>
      <c r="D2342" s="118" t="s">
        <v>108</v>
      </c>
      <c r="E2342" s="24"/>
      <c r="F2342" s="119" t="s">
        <v>4008</v>
      </c>
      <c r="G2342" s="24"/>
      <c r="H2342" s="24"/>
      <c r="I2342" s="24"/>
      <c r="J2342" s="24"/>
      <c r="K2342" s="24"/>
      <c r="L2342" s="25"/>
      <c r="M2342" s="120"/>
      <c r="N2342" s="121"/>
      <c r="O2342" s="45"/>
      <c r="P2342" s="45"/>
      <c r="Q2342" s="45"/>
      <c r="R2342" s="45"/>
      <c r="S2342" s="45"/>
      <c r="T2342" s="46"/>
      <c r="U2342" s="24"/>
      <c r="V2342" s="24"/>
      <c r="W2342" s="24"/>
      <c r="X2342" s="24"/>
      <c r="Y2342" s="24"/>
      <c r="Z2342" s="24"/>
      <c r="AA2342" s="24"/>
      <c r="AB2342" s="24"/>
      <c r="AC2342" s="24"/>
      <c r="AD2342" s="24"/>
      <c r="AE2342" s="24"/>
      <c r="AT2342" s="12" t="s">
        <v>108</v>
      </c>
      <c r="AU2342" s="12" t="s">
        <v>69</v>
      </c>
    </row>
    <row r="2343" spans="1:65" s="2" customFormat="1" ht="39">
      <c r="A2343" s="24"/>
      <c r="B2343" s="25"/>
      <c r="C2343" s="24"/>
      <c r="D2343" s="118" t="s">
        <v>110</v>
      </c>
      <c r="E2343" s="24"/>
      <c r="F2343" s="122" t="s">
        <v>3993</v>
      </c>
      <c r="G2343" s="24"/>
      <c r="H2343" s="24"/>
      <c r="I2343" s="24"/>
      <c r="J2343" s="24"/>
      <c r="K2343" s="24"/>
      <c r="L2343" s="25"/>
      <c r="M2343" s="120"/>
      <c r="N2343" s="121"/>
      <c r="O2343" s="45"/>
      <c r="P2343" s="45"/>
      <c r="Q2343" s="45"/>
      <c r="R2343" s="45"/>
      <c r="S2343" s="45"/>
      <c r="T2343" s="46"/>
      <c r="U2343" s="24"/>
      <c r="V2343" s="24"/>
      <c r="W2343" s="24"/>
      <c r="X2343" s="24"/>
      <c r="Y2343" s="24"/>
      <c r="Z2343" s="24"/>
      <c r="AA2343" s="24"/>
      <c r="AB2343" s="24"/>
      <c r="AC2343" s="24"/>
      <c r="AD2343" s="24"/>
      <c r="AE2343" s="24"/>
      <c r="AT2343" s="12" t="s">
        <v>110</v>
      </c>
      <c r="AU2343" s="12" t="s">
        <v>69</v>
      </c>
    </row>
    <row r="2344" spans="1:65" s="2" customFormat="1" ht="21.75" customHeight="1">
      <c r="A2344" s="24"/>
      <c r="B2344" s="105"/>
      <c r="C2344" s="106" t="s">
        <v>4009</v>
      </c>
      <c r="D2344" s="106" t="s">
        <v>100</v>
      </c>
      <c r="E2344" s="107" t="s">
        <v>4010</v>
      </c>
      <c r="F2344" s="108" t="s">
        <v>4011</v>
      </c>
      <c r="G2344" s="109" t="s">
        <v>163</v>
      </c>
      <c r="H2344" s="110">
        <v>2000</v>
      </c>
      <c r="I2344" s="111">
        <v>48</v>
      </c>
      <c r="J2344" s="111">
        <f>ROUND(I2344*H2344,2)</f>
        <v>96000</v>
      </c>
      <c r="K2344" s="108" t="s">
        <v>104</v>
      </c>
      <c r="L2344" s="25"/>
      <c r="M2344" s="112" t="s">
        <v>3</v>
      </c>
      <c r="N2344" s="113" t="s">
        <v>40</v>
      </c>
      <c r="O2344" s="114">
        <v>0</v>
      </c>
      <c r="P2344" s="114">
        <f>O2344*H2344</f>
        <v>0</v>
      </c>
      <c r="Q2344" s="114">
        <v>0</v>
      </c>
      <c r="R2344" s="114">
        <f>Q2344*H2344</f>
        <v>0</v>
      </c>
      <c r="S2344" s="114">
        <v>0</v>
      </c>
      <c r="T2344" s="115">
        <f>S2344*H2344</f>
        <v>0</v>
      </c>
      <c r="U2344" s="24"/>
      <c r="V2344" s="24"/>
      <c r="W2344" s="24"/>
      <c r="X2344" s="24"/>
      <c r="Y2344" s="24"/>
      <c r="Z2344" s="24"/>
      <c r="AA2344" s="24"/>
      <c r="AB2344" s="24"/>
      <c r="AC2344" s="24"/>
      <c r="AD2344" s="24"/>
      <c r="AE2344" s="24"/>
      <c r="AR2344" s="116" t="s">
        <v>105</v>
      </c>
      <c r="AT2344" s="116" t="s">
        <v>100</v>
      </c>
      <c r="AU2344" s="116" t="s">
        <v>69</v>
      </c>
      <c r="AY2344" s="12" t="s">
        <v>106</v>
      </c>
      <c r="BE2344" s="117">
        <f>IF(N2344="základní",J2344,0)</f>
        <v>96000</v>
      </c>
      <c r="BF2344" s="117">
        <f>IF(N2344="snížená",J2344,0)</f>
        <v>0</v>
      </c>
      <c r="BG2344" s="117">
        <f>IF(N2344="zákl. přenesená",J2344,0)</f>
        <v>0</v>
      </c>
      <c r="BH2344" s="117">
        <f>IF(N2344="sníž. přenesená",J2344,0)</f>
        <v>0</v>
      </c>
      <c r="BI2344" s="117">
        <f>IF(N2344="nulová",J2344,0)</f>
        <v>0</v>
      </c>
      <c r="BJ2344" s="12" t="s">
        <v>77</v>
      </c>
      <c r="BK2344" s="117">
        <f>ROUND(I2344*H2344,2)</f>
        <v>96000</v>
      </c>
      <c r="BL2344" s="12" t="s">
        <v>105</v>
      </c>
      <c r="BM2344" s="116" t="s">
        <v>4012</v>
      </c>
    </row>
    <row r="2345" spans="1:65" s="2" customFormat="1" ht="19.5">
      <c r="A2345" s="24"/>
      <c r="B2345" s="25"/>
      <c r="C2345" s="24"/>
      <c r="D2345" s="118" t="s">
        <v>108</v>
      </c>
      <c r="E2345" s="24"/>
      <c r="F2345" s="119" t="s">
        <v>4013</v>
      </c>
      <c r="G2345" s="24"/>
      <c r="H2345" s="24"/>
      <c r="I2345" s="24"/>
      <c r="J2345" s="24"/>
      <c r="K2345" s="24"/>
      <c r="L2345" s="25"/>
      <c r="M2345" s="120"/>
      <c r="N2345" s="121"/>
      <c r="O2345" s="45"/>
      <c r="P2345" s="45"/>
      <c r="Q2345" s="45"/>
      <c r="R2345" s="45"/>
      <c r="S2345" s="45"/>
      <c r="T2345" s="46"/>
      <c r="U2345" s="24"/>
      <c r="V2345" s="24"/>
      <c r="W2345" s="24"/>
      <c r="X2345" s="24"/>
      <c r="Y2345" s="24"/>
      <c r="Z2345" s="24"/>
      <c r="AA2345" s="24"/>
      <c r="AB2345" s="24"/>
      <c r="AC2345" s="24"/>
      <c r="AD2345" s="24"/>
      <c r="AE2345" s="24"/>
      <c r="AT2345" s="12" t="s">
        <v>108</v>
      </c>
      <c r="AU2345" s="12" t="s">
        <v>69</v>
      </c>
    </row>
    <row r="2346" spans="1:65" s="2" customFormat="1" ht="39">
      <c r="A2346" s="24"/>
      <c r="B2346" s="25"/>
      <c r="C2346" s="24"/>
      <c r="D2346" s="118" t="s">
        <v>110</v>
      </c>
      <c r="E2346" s="24"/>
      <c r="F2346" s="122" t="s">
        <v>3993</v>
      </c>
      <c r="G2346" s="24"/>
      <c r="H2346" s="24"/>
      <c r="I2346" s="24"/>
      <c r="J2346" s="24"/>
      <c r="K2346" s="24"/>
      <c r="L2346" s="25"/>
      <c r="M2346" s="120"/>
      <c r="N2346" s="121"/>
      <c r="O2346" s="45"/>
      <c r="P2346" s="45"/>
      <c r="Q2346" s="45"/>
      <c r="R2346" s="45"/>
      <c r="S2346" s="45"/>
      <c r="T2346" s="46"/>
      <c r="U2346" s="24"/>
      <c r="V2346" s="24"/>
      <c r="W2346" s="24"/>
      <c r="X2346" s="24"/>
      <c r="Y2346" s="24"/>
      <c r="Z2346" s="24"/>
      <c r="AA2346" s="24"/>
      <c r="AB2346" s="24"/>
      <c r="AC2346" s="24"/>
      <c r="AD2346" s="24"/>
      <c r="AE2346" s="24"/>
      <c r="AT2346" s="12" t="s">
        <v>110</v>
      </c>
      <c r="AU2346" s="12" t="s">
        <v>69</v>
      </c>
    </row>
    <row r="2347" spans="1:65" s="2" customFormat="1" ht="21.75" customHeight="1">
      <c r="A2347" s="24"/>
      <c r="B2347" s="105"/>
      <c r="C2347" s="106" t="s">
        <v>4014</v>
      </c>
      <c r="D2347" s="106" t="s">
        <v>100</v>
      </c>
      <c r="E2347" s="107" t="s">
        <v>4015</v>
      </c>
      <c r="F2347" s="108" t="s">
        <v>4016</v>
      </c>
      <c r="G2347" s="109" t="s">
        <v>163</v>
      </c>
      <c r="H2347" s="110">
        <v>2000</v>
      </c>
      <c r="I2347" s="111">
        <v>48</v>
      </c>
      <c r="J2347" s="111">
        <f>ROUND(I2347*H2347,2)</f>
        <v>96000</v>
      </c>
      <c r="K2347" s="108" t="s">
        <v>104</v>
      </c>
      <c r="L2347" s="25"/>
      <c r="M2347" s="112" t="s">
        <v>3</v>
      </c>
      <c r="N2347" s="113" t="s">
        <v>40</v>
      </c>
      <c r="O2347" s="114">
        <v>0</v>
      </c>
      <c r="P2347" s="114">
        <f>O2347*H2347</f>
        <v>0</v>
      </c>
      <c r="Q2347" s="114">
        <v>0</v>
      </c>
      <c r="R2347" s="114">
        <f>Q2347*H2347</f>
        <v>0</v>
      </c>
      <c r="S2347" s="114">
        <v>0</v>
      </c>
      <c r="T2347" s="115">
        <f>S2347*H2347</f>
        <v>0</v>
      </c>
      <c r="U2347" s="24"/>
      <c r="V2347" s="24"/>
      <c r="W2347" s="24"/>
      <c r="X2347" s="24"/>
      <c r="Y2347" s="24"/>
      <c r="Z2347" s="24"/>
      <c r="AA2347" s="24"/>
      <c r="AB2347" s="24"/>
      <c r="AC2347" s="24"/>
      <c r="AD2347" s="24"/>
      <c r="AE2347" s="24"/>
      <c r="AR2347" s="116" t="s">
        <v>105</v>
      </c>
      <c r="AT2347" s="116" t="s">
        <v>100</v>
      </c>
      <c r="AU2347" s="116" t="s">
        <v>69</v>
      </c>
      <c r="AY2347" s="12" t="s">
        <v>106</v>
      </c>
      <c r="BE2347" s="117">
        <f>IF(N2347="základní",J2347,0)</f>
        <v>96000</v>
      </c>
      <c r="BF2347" s="117">
        <f>IF(N2347="snížená",J2347,0)</f>
        <v>0</v>
      </c>
      <c r="BG2347" s="117">
        <f>IF(N2347="zákl. přenesená",J2347,0)</f>
        <v>0</v>
      </c>
      <c r="BH2347" s="117">
        <f>IF(N2347="sníž. přenesená",J2347,0)</f>
        <v>0</v>
      </c>
      <c r="BI2347" s="117">
        <f>IF(N2347="nulová",J2347,0)</f>
        <v>0</v>
      </c>
      <c r="BJ2347" s="12" t="s">
        <v>77</v>
      </c>
      <c r="BK2347" s="117">
        <f>ROUND(I2347*H2347,2)</f>
        <v>96000</v>
      </c>
      <c r="BL2347" s="12" t="s">
        <v>105</v>
      </c>
      <c r="BM2347" s="116" t="s">
        <v>4017</v>
      </c>
    </row>
    <row r="2348" spans="1:65" s="2" customFormat="1" ht="19.5">
      <c r="A2348" s="24"/>
      <c r="B2348" s="25"/>
      <c r="C2348" s="24"/>
      <c r="D2348" s="118" t="s">
        <v>108</v>
      </c>
      <c r="E2348" s="24"/>
      <c r="F2348" s="119" t="s">
        <v>4018</v>
      </c>
      <c r="G2348" s="24"/>
      <c r="H2348" s="24"/>
      <c r="I2348" s="24"/>
      <c r="J2348" s="24"/>
      <c r="K2348" s="24"/>
      <c r="L2348" s="25"/>
      <c r="M2348" s="120"/>
      <c r="N2348" s="121"/>
      <c r="O2348" s="45"/>
      <c r="P2348" s="45"/>
      <c r="Q2348" s="45"/>
      <c r="R2348" s="45"/>
      <c r="S2348" s="45"/>
      <c r="T2348" s="46"/>
      <c r="U2348" s="24"/>
      <c r="V2348" s="24"/>
      <c r="W2348" s="24"/>
      <c r="X2348" s="24"/>
      <c r="Y2348" s="24"/>
      <c r="Z2348" s="24"/>
      <c r="AA2348" s="24"/>
      <c r="AB2348" s="24"/>
      <c r="AC2348" s="24"/>
      <c r="AD2348" s="24"/>
      <c r="AE2348" s="24"/>
      <c r="AT2348" s="12" t="s">
        <v>108</v>
      </c>
      <c r="AU2348" s="12" t="s">
        <v>69</v>
      </c>
    </row>
    <row r="2349" spans="1:65" s="2" customFormat="1" ht="39">
      <c r="A2349" s="24"/>
      <c r="B2349" s="25"/>
      <c r="C2349" s="24"/>
      <c r="D2349" s="118" t="s">
        <v>110</v>
      </c>
      <c r="E2349" s="24"/>
      <c r="F2349" s="122" t="s">
        <v>3993</v>
      </c>
      <c r="G2349" s="24"/>
      <c r="H2349" s="24"/>
      <c r="I2349" s="24"/>
      <c r="J2349" s="24"/>
      <c r="K2349" s="24"/>
      <c r="L2349" s="25"/>
      <c r="M2349" s="120"/>
      <c r="N2349" s="121"/>
      <c r="O2349" s="45"/>
      <c r="P2349" s="45"/>
      <c r="Q2349" s="45"/>
      <c r="R2349" s="45"/>
      <c r="S2349" s="45"/>
      <c r="T2349" s="46"/>
      <c r="U2349" s="24"/>
      <c r="V2349" s="24"/>
      <c r="W2349" s="24"/>
      <c r="X2349" s="24"/>
      <c r="Y2349" s="24"/>
      <c r="Z2349" s="24"/>
      <c r="AA2349" s="24"/>
      <c r="AB2349" s="24"/>
      <c r="AC2349" s="24"/>
      <c r="AD2349" s="24"/>
      <c r="AE2349" s="24"/>
      <c r="AT2349" s="12" t="s">
        <v>110</v>
      </c>
      <c r="AU2349" s="12" t="s">
        <v>69</v>
      </c>
    </row>
    <row r="2350" spans="1:65" s="2" customFormat="1" ht="16.5" customHeight="1">
      <c r="A2350" s="24"/>
      <c r="B2350" s="105"/>
      <c r="C2350" s="106" t="s">
        <v>4019</v>
      </c>
      <c r="D2350" s="106" t="s">
        <v>100</v>
      </c>
      <c r="E2350" s="107" t="s">
        <v>4020</v>
      </c>
      <c r="F2350" s="108" t="s">
        <v>4021</v>
      </c>
      <c r="G2350" s="109" t="s">
        <v>163</v>
      </c>
      <c r="H2350" s="110">
        <v>500</v>
      </c>
      <c r="I2350" s="111">
        <v>24</v>
      </c>
      <c r="J2350" s="111">
        <f>ROUND(I2350*H2350,2)</f>
        <v>12000</v>
      </c>
      <c r="K2350" s="108" t="s">
        <v>104</v>
      </c>
      <c r="L2350" s="25"/>
      <c r="M2350" s="112" t="s">
        <v>3</v>
      </c>
      <c r="N2350" s="113" t="s">
        <v>40</v>
      </c>
      <c r="O2350" s="114">
        <v>0</v>
      </c>
      <c r="P2350" s="114">
        <f>O2350*H2350</f>
        <v>0</v>
      </c>
      <c r="Q2350" s="114">
        <v>0</v>
      </c>
      <c r="R2350" s="114">
        <f>Q2350*H2350</f>
        <v>0</v>
      </c>
      <c r="S2350" s="114">
        <v>0</v>
      </c>
      <c r="T2350" s="115">
        <f>S2350*H2350</f>
        <v>0</v>
      </c>
      <c r="U2350" s="24"/>
      <c r="V2350" s="24"/>
      <c r="W2350" s="24"/>
      <c r="X2350" s="24"/>
      <c r="Y2350" s="24"/>
      <c r="Z2350" s="24"/>
      <c r="AA2350" s="24"/>
      <c r="AB2350" s="24"/>
      <c r="AC2350" s="24"/>
      <c r="AD2350" s="24"/>
      <c r="AE2350" s="24"/>
      <c r="AR2350" s="116" t="s">
        <v>105</v>
      </c>
      <c r="AT2350" s="116" t="s">
        <v>100</v>
      </c>
      <c r="AU2350" s="116" t="s">
        <v>69</v>
      </c>
      <c r="AY2350" s="12" t="s">
        <v>106</v>
      </c>
      <c r="BE2350" s="117">
        <f>IF(N2350="základní",J2350,0)</f>
        <v>12000</v>
      </c>
      <c r="BF2350" s="117">
        <f>IF(N2350="snížená",J2350,0)</f>
        <v>0</v>
      </c>
      <c r="BG2350" s="117">
        <f>IF(N2350="zákl. přenesená",J2350,0)</f>
        <v>0</v>
      </c>
      <c r="BH2350" s="117">
        <f>IF(N2350="sníž. přenesená",J2350,0)</f>
        <v>0</v>
      </c>
      <c r="BI2350" s="117">
        <f>IF(N2350="nulová",J2350,0)</f>
        <v>0</v>
      </c>
      <c r="BJ2350" s="12" t="s">
        <v>77</v>
      </c>
      <c r="BK2350" s="117">
        <f>ROUND(I2350*H2350,2)</f>
        <v>12000</v>
      </c>
      <c r="BL2350" s="12" t="s">
        <v>105</v>
      </c>
      <c r="BM2350" s="116" t="s">
        <v>4022</v>
      </c>
    </row>
    <row r="2351" spans="1:65" s="2" customFormat="1" ht="19.5">
      <c r="A2351" s="24"/>
      <c r="B2351" s="25"/>
      <c r="C2351" s="24"/>
      <c r="D2351" s="118" t="s">
        <v>108</v>
      </c>
      <c r="E2351" s="24"/>
      <c r="F2351" s="119" t="s">
        <v>4023</v>
      </c>
      <c r="G2351" s="24"/>
      <c r="H2351" s="24"/>
      <c r="I2351" s="24"/>
      <c r="J2351" s="24"/>
      <c r="K2351" s="24"/>
      <c r="L2351" s="25"/>
      <c r="M2351" s="120"/>
      <c r="N2351" s="121"/>
      <c r="O2351" s="45"/>
      <c r="P2351" s="45"/>
      <c r="Q2351" s="45"/>
      <c r="R2351" s="45"/>
      <c r="S2351" s="45"/>
      <c r="T2351" s="46"/>
      <c r="U2351" s="24"/>
      <c r="V2351" s="24"/>
      <c r="W2351" s="24"/>
      <c r="X2351" s="24"/>
      <c r="Y2351" s="24"/>
      <c r="Z2351" s="24"/>
      <c r="AA2351" s="24"/>
      <c r="AB2351" s="24"/>
      <c r="AC2351" s="24"/>
      <c r="AD2351" s="24"/>
      <c r="AE2351" s="24"/>
      <c r="AT2351" s="12" t="s">
        <v>108</v>
      </c>
      <c r="AU2351" s="12" t="s">
        <v>69</v>
      </c>
    </row>
    <row r="2352" spans="1:65" s="2" customFormat="1" ht="19.5">
      <c r="A2352" s="24"/>
      <c r="B2352" s="25"/>
      <c r="C2352" s="24"/>
      <c r="D2352" s="118" t="s">
        <v>110</v>
      </c>
      <c r="E2352" s="24"/>
      <c r="F2352" s="122" t="s">
        <v>4024</v>
      </c>
      <c r="G2352" s="24"/>
      <c r="H2352" s="24"/>
      <c r="I2352" s="24"/>
      <c r="J2352" s="24"/>
      <c r="K2352" s="24"/>
      <c r="L2352" s="25"/>
      <c r="M2352" s="120"/>
      <c r="N2352" s="121"/>
      <c r="O2352" s="45"/>
      <c r="P2352" s="45"/>
      <c r="Q2352" s="45"/>
      <c r="R2352" s="45"/>
      <c r="S2352" s="45"/>
      <c r="T2352" s="46"/>
      <c r="U2352" s="24"/>
      <c r="V2352" s="24"/>
      <c r="W2352" s="24"/>
      <c r="X2352" s="24"/>
      <c r="Y2352" s="24"/>
      <c r="Z2352" s="24"/>
      <c r="AA2352" s="24"/>
      <c r="AB2352" s="24"/>
      <c r="AC2352" s="24"/>
      <c r="AD2352" s="24"/>
      <c r="AE2352" s="24"/>
      <c r="AT2352" s="12" t="s">
        <v>110</v>
      </c>
      <c r="AU2352" s="12" t="s">
        <v>69</v>
      </c>
    </row>
    <row r="2353" spans="1:65" s="2" customFormat="1" ht="16.5" customHeight="1">
      <c r="A2353" s="24"/>
      <c r="B2353" s="105"/>
      <c r="C2353" s="106" t="s">
        <v>4025</v>
      </c>
      <c r="D2353" s="106" t="s">
        <v>100</v>
      </c>
      <c r="E2353" s="107" t="s">
        <v>4026</v>
      </c>
      <c r="F2353" s="108" t="s">
        <v>4027</v>
      </c>
      <c r="G2353" s="109" t="s">
        <v>163</v>
      </c>
      <c r="H2353" s="110">
        <v>500</v>
      </c>
      <c r="I2353" s="111">
        <v>30</v>
      </c>
      <c r="J2353" s="111">
        <f>ROUND(I2353*H2353,2)</f>
        <v>15000</v>
      </c>
      <c r="K2353" s="108" t="s">
        <v>104</v>
      </c>
      <c r="L2353" s="25"/>
      <c r="M2353" s="112" t="s">
        <v>3</v>
      </c>
      <c r="N2353" s="113" t="s">
        <v>40</v>
      </c>
      <c r="O2353" s="114">
        <v>0</v>
      </c>
      <c r="P2353" s="114">
        <f>O2353*H2353</f>
        <v>0</v>
      </c>
      <c r="Q2353" s="114">
        <v>0</v>
      </c>
      <c r="R2353" s="114">
        <f>Q2353*H2353</f>
        <v>0</v>
      </c>
      <c r="S2353" s="114">
        <v>0</v>
      </c>
      <c r="T2353" s="115">
        <f>S2353*H2353</f>
        <v>0</v>
      </c>
      <c r="U2353" s="24"/>
      <c r="V2353" s="24"/>
      <c r="W2353" s="24"/>
      <c r="X2353" s="24"/>
      <c r="Y2353" s="24"/>
      <c r="Z2353" s="24"/>
      <c r="AA2353" s="24"/>
      <c r="AB2353" s="24"/>
      <c r="AC2353" s="24"/>
      <c r="AD2353" s="24"/>
      <c r="AE2353" s="24"/>
      <c r="AR2353" s="116" t="s">
        <v>105</v>
      </c>
      <c r="AT2353" s="116" t="s">
        <v>100</v>
      </c>
      <c r="AU2353" s="116" t="s">
        <v>69</v>
      </c>
      <c r="AY2353" s="12" t="s">
        <v>106</v>
      </c>
      <c r="BE2353" s="117">
        <f>IF(N2353="základní",J2353,0)</f>
        <v>15000</v>
      </c>
      <c r="BF2353" s="117">
        <f>IF(N2353="snížená",J2353,0)</f>
        <v>0</v>
      </c>
      <c r="BG2353" s="117">
        <f>IF(N2353="zákl. přenesená",J2353,0)</f>
        <v>0</v>
      </c>
      <c r="BH2353" s="117">
        <f>IF(N2353="sníž. přenesená",J2353,0)</f>
        <v>0</v>
      </c>
      <c r="BI2353" s="117">
        <f>IF(N2353="nulová",J2353,0)</f>
        <v>0</v>
      </c>
      <c r="BJ2353" s="12" t="s">
        <v>77</v>
      </c>
      <c r="BK2353" s="117">
        <f>ROUND(I2353*H2353,2)</f>
        <v>15000</v>
      </c>
      <c r="BL2353" s="12" t="s">
        <v>105</v>
      </c>
      <c r="BM2353" s="116" t="s">
        <v>4028</v>
      </c>
    </row>
    <row r="2354" spans="1:65" s="2" customFormat="1" ht="19.5">
      <c r="A2354" s="24"/>
      <c r="B2354" s="25"/>
      <c r="C2354" s="24"/>
      <c r="D2354" s="118" t="s">
        <v>108</v>
      </c>
      <c r="E2354" s="24"/>
      <c r="F2354" s="119" t="s">
        <v>4029</v>
      </c>
      <c r="G2354" s="24"/>
      <c r="H2354" s="24"/>
      <c r="I2354" s="24"/>
      <c r="J2354" s="24"/>
      <c r="K2354" s="24"/>
      <c r="L2354" s="25"/>
      <c r="M2354" s="120"/>
      <c r="N2354" s="121"/>
      <c r="O2354" s="45"/>
      <c r="P2354" s="45"/>
      <c r="Q2354" s="45"/>
      <c r="R2354" s="45"/>
      <c r="S2354" s="45"/>
      <c r="T2354" s="46"/>
      <c r="U2354" s="24"/>
      <c r="V2354" s="24"/>
      <c r="W2354" s="24"/>
      <c r="X2354" s="24"/>
      <c r="Y2354" s="24"/>
      <c r="Z2354" s="24"/>
      <c r="AA2354" s="24"/>
      <c r="AB2354" s="24"/>
      <c r="AC2354" s="24"/>
      <c r="AD2354" s="24"/>
      <c r="AE2354" s="24"/>
      <c r="AT2354" s="12" t="s">
        <v>108</v>
      </c>
      <c r="AU2354" s="12" t="s">
        <v>69</v>
      </c>
    </row>
    <row r="2355" spans="1:65" s="2" customFormat="1" ht="19.5">
      <c r="A2355" s="24"/>
      <c r="B2355" s="25"/>
      <c r="C2355" s="24"/>
      <c r="D2355" s="118" t="s">
        <v>110</v>
      </c>
      <c r="E2355" s="24"/>
      <c r="F2355" s="122" t="s">
        <v>4024</v>
      </c>
      <c r="G2355" s="24"/>
      <c r="H2355" s="24"/>
      <c r="I2355" s="24"/>
      <c r="J2355" s="24"/>
      <c r="K2355" s="24"/>
      <c r="L2355" s="25"/>
      <c r="M2355" s="120"/>
      <c r="N2355" s="121"/>
      <c r="O2355" s="45"/>
      <c r="P2355" s="45"/>
      <c r="Q2355" s="45"/>
      <c r="R2355" s="45"/>
      <c r="S2355" s="45"/>
      <c r="T2355" s="46"/>
      <c r="U2355" s="24"/>
      <c r="V2355" s="24"/>
      <c r="W2355" s="24"/>
      <c r="X2355" s="24"/>
      <c r="Y2355" s="24"/>
      <c r="Z2355" s="24"/>
      <c r="AA2355" s="24"/>
      <c r="AB2355" s="24"/>
      <c r="AC2355" s="24"/>
      <c r="AD2355" s="24"/>
      <c r="AE2355" s="24"/>
      <c r="AT2355" s="12" t="s">
        <v>110</v>
      </c>
      <c r="AU2355" s="12" t="s">
        <v>69</v>
      </c>
    </row>
    <row r="2356" spans="1:65" s="2" customFormat="1" ht="16.5" customHeight="1">
      <c r="A2356" s="24"/>
      <c r="B2356" s="105"/>
      <c r="C2356" s="106" t="s">
        <v>4030</v>
      </c>
      <c r="D2356" s="106" t="s">
        <v>100</v>
      </c>
      <c r="E2356" s="107" t="s">
        <v>4031</v>
      </c>
      <c r="F2356" s="108" t="s">
        <v>4032</v>
      </c>
      <c r="G2356" s="109" t="s">
        <v>163</v>
      </c>
      <c r="H2356" s="110">
        <v>500</v>
      </c>
      <c r="I2356" s="111">
        <v>36</v>
      </c>
      <c r="J2356" s="111">
        <f>ROUND(I2356*H2356,2)</f>
        <v>18000</v>
      </c>
      <c r="K2356" s="108" t="s">
        <v>104</v>
      </c>
      <c r="L2356" s="25"/>
      <c r="M2356" s="112" t="s">
        <v>3</v>
      </c>
      <c r="N2356" s="113" t="s">
        <v>40</v>
      </c>
      <c r="O2356" s="114">
        <v>0</v>
      </c>
      <c r="P2356" s="114">
        <f>O2356*H2356</f>
        <v>0</v>
      </c>
      <c r="Q2356" s="114">
        <v>0</v>
      </c>
      <c r="R2356" s="114">
        <f>Q2356*H2356</f>
        <v>0</v>
      </c>
      <c r="S2356" s="114">
        <v>0</v>
      </c>
      <c r="T2356" s="115">
        <f>S2356*H2356</f>
        <v>0</v>
      </c>
      <c r="U2356" s="24"/>
      <c r="V2356" s="24"/>
      <c r="W2356" s="24"/>
      <c r="X2356" s="24"/>
      <c r="Y2356" s="24"/>
      <c r="Z2356" s="24"/>
      <c r="AA2356" s="24"/>
      <c r="AB2356" s="24"/>
      <c r="AC2356" s="24"/>
      <c r="AD2356" s="24"/>
      <c r="AE2356" s="24"/>
      <c r="AR2356" s="116" t="s">
        <v>105</v>
      </c>
      <c r="AT2356" s="116" t="s">
        <v>100</v>
      </c>
      <c r="AU2356" s="116" t="s">
        <v>69</v>
      </c>
      <c r="AY2356" s="12" t="s">
        <v>106</v>
      </c>
      <c r="BE2356" s="117">
        <f>IF(N2356="základní",J2356,0)</f>
        <v>18000</v>
      </c>
      <c r="BF2356" s="117">
        <f>IF(N2356="snížená",J2356,0)</f>
        <v>0</v>
      </c>
      <c r="BG2356" s="117">
        <f>IF(N2356="zákl. přenesená",J2356,0)</f>
        <v>0</v>
      </c>
      <c r="BH2356" s="117">
        <f>IF(N2356="sníž. přenesená",J2356,0)</f>
        <v>0</v>
      </c>
      <c r="BI2356" s="117">
        <f>IF(N2356="nulová",J2356,0)</f>
        <v>0</v>
      </c>
      <c r="BJ2356" s="12" t="s">
        <v>77</v>
      </c>
      <c r="BK2356" s="117">
        <f>ROUND(I2356*H2356,2)</f>
        <v>18000</v>
      </c>
      <c r="BL2356" s="12" t="s">
        <v>105</v>
      </c>
      <c r="BM2356" s="116" t="s">
        <v>4033</v>
      </c>
    </row>
    <row r="2357" spans="1:65" s="2" customFormat="1" ht="19.5">
      <c r="A2357" s="24"/>
      <c r="B2357" s="25"/>
      <c r="C2357" s="24"/>
      <c r="D2357" s="118" t="s">
        <v>108</v>
      </c>
      <c r="E2357" s="24"/>
      <c r="F2357" s="119" t="s">
        <v>4034</v>
      </c>
      <c r="G2357" s="24"/>
      <c r="H2357" s="24"/>
      <c r="I2357" s="24"/>
      <c r="J2357" s="24"/>
      <c r="K2357" s="24"/>
      <c r="L2357" s="25"/>
      <c r="M2357" s="120"/>
      <c r="N2357" s="121"/>
      <c r="O2357" s="45"/>
      <c r="P2357" s="45"/>
      <c r="Q2357" s="45"/>
      <c r="R2357" s="45"/>
      <c r="S2357" s="45"/>
      <c r="T2357" s="46"/>
      <c r="U2357" s="24"/>
      <c r="V2357" s="24"/>
      <c r="W2357" s="24"/>
      <c r="X2357" s="24"/>
      <c r="Y2357" s="24"/>
      <c r="Z2357" s="24"/>
      <c r="AA2357" s="24"/>
      <c r="AB2357" s="24"/>
      <c r="AC2357" s="24"/>
      <c r="AD2357" s="24"/>
      <c r="AE2357" s="24"/>
      <c r="AT2357" s="12" t="s">
        <v>108</v>
      </c>
      <c r="AU2357" s="12" t="s">
        <v>69</v>
      </c>
    </row>
    <row r="2358" spans="1:65" s="2" customFormat="1" ht="19.5">
      <c r="A2358" s="24"/>
      <c r="B2358" s="25"/>
      <c r="C2358" s="24"/>
      <c r="D2358" s="118" t="s">
        <v>110</v>
      </c>
      <c r="E2358" s="24"/>
      <c r="F2358" s="122" t="s">
        <v>4024</v>
      </c>
      <c r="G2358" s="24"/>
      <c r="H2358" s="24"/>
      <c r="I2358" s="24"/>
      <c r="J2358" s="24"/>
      <c r="K2358" s="24"/>
      <c r="L2358" s="25"/>
      <c r="M2358" s="120"/>
      <c r="N2358" s="121"/>
      <c r="O2358" s="45"/>
      <c r="P2358" s="45"/>
      <c r="Q2358" s="45"/>
      <c r="R2358" s="45"/>
      <c r="S2358" s="45"/>
      <c r="T2358" s="46"/>
      <c r="U2358" s="24"/>
      <c r="V2358" s="24"/>
      <c r="W2358" s="24"/>
      <c r="X2358" s="24"/>
      <c r="Y2358" s="24"/>
      <c r="Z2358" s="24"/>
      <c r="AA2358" s="24"/>
      <c r="AB2358" s="24"/>
      <c r="AC2358" s="24"/>
      <c r="AD2358" s="24"/>
      <c r="AE2358" s="24"/>
      <c r="AT2358" s="12" t="s">
        <v>110</v>
      </c>
      <c r="AU2358" s="12" t="s">
        <v>69</v>
      </c>
    </row>
    <row r="2359" spans="1:65" s="2" customFormat="1" ht="16.5" customHeight="1">
      <c r="A2359" s="24"/>
      <c r="B2359" s="105"/>
      <c r="C2359" s="106" t="s">
        <v>4035</v>
      </c>
      <c r="D2359" s="106" t="s">
        <v>100</v>
      </c>
      <c r="E2359" s="107" t="s">
        <v>4036</v>
      </c>
      <c r="F2359" s="108" t="s">
        <v>4037</v>
      </c>
      <c r="G2359" s="109" t="s">
        <v>163</v>
      </c>
      <c r="H2359" s="110">
        <v>500</v>
      </c>
      <c r="I2359" s="111">
        <v>42</v>
      </c>
      <c r="J2359" s="111">
        <f>ROUND(I2359*H2359,2)</f>
        <v>21000</v>
      </c>
      <c r="K2359" s="108" t="s">
        <v>104</v>
      </c>
      <c r="L2359" s="25"/>
      <c r="M2359" s="112" t="s">
        <v>3</v>
      </c>
      <c r="N2359" s="113" t="s">
        <v>40</v>
      </c>
      <c r="O2359" s="114">
        <v>0</v>
      </c>
      <c r="P2359" s="114">
        <f>O2359*H2359</f>
        <v>0</v>
      </c>
      <c r="Q2359" s="114">
        <v>0</v>
      </c>
      <c r="R2359" s="114">
        <f>Q2359*H2359</f>
        <v>0</v>
      </c>
      <c r="S2359" s="114">
        <v>0</v>
      </c>
      <c r="T2359" s="115">
        <f>S2359*H2359</f>
        <v>0</v>
      </c>
      <c r="U2359" s="24"/>
      <c r="V2359" s="24"/>
      <c r="W2359" s="24"/>
      <c r="X2359" s="24"/>
      <c r="Y2359" s="24"/>
      <c r="Z2359" s="24"/>
      <c r="AA2359" s="24"/>
      <c r="AB2359" s="24"/>
      <c r="AC2359" s="24"/>
      <c r="AD2359" s="24"/>
      <c r="AE2359" s="24"/>
      <c r="AR2359" s="116" t="s">
        <v>105</v>
      </c>
      <c r="AT2359" s="116" t="s">
        <v>100</v>
      </c>
      <c r="AU2359" s="116" t="s">
        <v>69</v>
      </c>
      <c r="AY2359" s="12" t="s">
        <v>106</v>
      </c>
      <c r="BE2359" s="117">
        <f>IF(N2359="základní",J2359,0)</f>
        <v>21000</v>
      </c>
      <c r="BF2359" s="117">
        <f>IF(N2359="snížená",J2359,0)</f>
        <v>0</v>
      </c>
      <c r="BG2359" s="117">
        <f>IF(N2359="zákl. přenesená",J2359,0)</f>
        <v>0</v>
      </c>
      <c r="BH2359" s="117">
        <f>IF(N2359="sníž. přenesená",J2359,0)</f>
        <v>0</v>
      </c>
      <c r="BI2359" s="117">
        <f>IF(N2359="nulová",J2359,0)</f>
        <v>0</v>
      </c>
      <c r="BJ2359" s="12" t="s">
        <v>77</v>
      </c>
      <c r="BK2359" s="117">
        <f>ROUND(I2359*H2359,2)</f>
        <v>21000</v>
      </c>
      <c r="BL2359" s="12" t="s">
        <v>105</v>
      </c>
      <c r="BM2359" s="116" t="s">
        <v>4038</v>
      </c>
    </row>
    <row r="2360" spans="1:65" s="2" customFormat="1" ht="19.5">
      <c r="A2360" s="24"/>
      <c r="B2360" s="25"/>
      <c r="C2360" s="24"/>
      <c r="D2360" s="118" t="s">
        <v>108</v>
      </c>
      <c r="E2360" s="24"/>
      <c r="F2360" s="119" t="s">
        <v>4039</v>
      </c>
      <c r="G2360" s="24"/>
      <c r="H2360" s="24"/>
      <c r="I2360" s="24"/>
      <c r="J2360" s="24"/>
      <c r="K2360" s="24"/>
      <c r="L2360" s="25"/>
      <c r="M2360" s="120"/>
      <c r="N2360" s="121"/>
      <c r="O2360" s="45"/>
      <c r="P2360" s="45"/>
      <c r="Q2360" s="45"/>
      <c r="R2360" s="45"/>
      <c r="S2360" s="45"/>
      <c r="T2360" s="46"/>
      <c r="U2360" s="24"/>
      <c r="V2360" s="24"/>
      <c r="W2360" s="24"/>
      <c r="X2360" s="24"/>
      <c r="Y2360" s="24"/>
      <c r="Z2360" s="24"/>
      <c r="AA2360" s="24"/>
      <c r="AB2360" s="24"/>
      <c r="AC2360" s="24"/>
      <c r="AD2360" s="24"/>
      <c r="AE2360" s="24"/>
      <c r="AT2360" s="12" t="s">
        <v>108</v>
      </c>
      <c r="AU2360" s="12" t="s">
        <v>69</v>
      </c>
    </row>
    <row r="2361" spans="1:65" s="2" customFormat="1" ht="29.25">
      <c r="A2361" s="24"/>
      <c r="B2361" s="25"/>
      <c r="C2361" s="24"/>
      <c r="D2361" s="118" t="s">
        <v>110</v>
      </c>
      <c r="E2361" s="24"/>
      <c r="F2361" s="122" t="s">
        <v>4040</v>
      </c>
      <c r="G2361" s="24"/>
      <c r="H2361" s="24"/>
      <c r="I2361" s="24"/>
      <c r="J2361" s="24"/>
      <c r="K2361" s="24"/>
      <c r="L2361" s="25"/>
      <c r="M2361" s="120"/>
      <c r="N2361" s="121"/>
      <c r="O2361" s="45"/>
      <c r="P2361" s="45"/>
      <c r="Q2361" s="45"/>
      <c r="R2361" s="45"/>
      <c r="S2361" s="45"/>
      <c r="T2361" s="46"/>
      <c r="U2361" s="24"/>
      <c r="V2361" s="24"/>
      <c r="W2361" s="24"/>
      <c r="X2361" s="24"/>
      <c r="Y2361" s="24"/>
      <c r="Z2361" s="24"/>
      <c r="AA2361" s="24"/>
      <c r="AB2361" s="24"/>
      <c r="AC2361" s="24"/>
      <c r="AD2361" s="24"/>
      <c r="AE2361" s="24"/>
      <c r="AT2361" s="12" t="s">
        <v>110</v>
      </c>
      <c r="AU2361" s="12" t="s">
        <v>69</v>
      </c>
    </row>
    <row r="2362" spans="1:65" s="2" customFormat="1" ht="16.5" customHeight="1">
      <c r="A2362" s="24"/>
      <c r="B2362" s="105"/>
      <c r="C2362" s="106" t="s">
        <v>4041</v>
      </c>
      <c r="D2362" s="106" t="s">
        <v>100</v>
      </c>
      <c r="E2362" s="107" t="s">
        <v>4042</v>
      </c>
      <c r="F2362" s="108" t="s">
        <v>4043</v>
      </c>
      <c r="G2362" s="109" t="s">
        <v>163</v>
      </c>
      <c r="H2362" s="110">
        <v>200</v>
      </c>
      <c r="I2362" s="111">
        <v>42</v>
      </c>
      <c r="J2362" s="111">
        <f>ROUND(I2362*H2362,2)</f>
        <v>8400</v>
      </c>
      <c r="K2362" s="108" t="s">
        <v>104</v>
      </c>
      <c r="L2362" s="25"/>
      <c r="M2362" s="112" t="s">
        <v>3</v>
      </c>
      <c r="N2362" s="113" t="s">
        <v>40</v>
      </c>
      <c r="O2362" s="114">
        <v>0</v>
      </c>
      <c r="P2362" s="114">
        <f>O2362*H2362</f>
        <v>0</v>
      </c>
      <c r="Q2362" s="114">
        <v>0</v>
      </c>
      <c r="R2362" s="114">
        <f>Q2362*H2362</f>
        <v>0</v>
      </c>
      <c r="S2362" s="114">
        <v>0</v>
      </c>
      <c r="T2362" s="115">
        <f>S2362*H2362</f>
        <v>0</v>
      </c>
      <c r="U2362" s="24"/>
      <c r="V2362" s="24"/>
      <c r="W2362" s="24"/>
      <c r="X2362" s="24"/>
      <c r="Y2362" s="24"/>
      <c r="Z2362" s="24"/>
      <c r="AA2362" s="24"/>
      <c r="AB2362" s="24"/>
      <c r="AC2362" s="24"/>
      <c r="AD2362" s="24"/>
      <c r="AE2362" s="24"/>
      <c r="AR2362" s="116" t="s">
        <v>105</v>
      </c>
      <c r="AT2362" s="116" t="s">
        <v>100</v>
      </c>
      <c r="AU2362" s="116" t="s">
        <v>69</v>
      </c>
      <c r="AY2362" s="12" t="s">
        <v>106</v>
      </c>
      <c r="BE2362" s="117">
        <f>IF(N2362="základní",J2362,0)</f>
        <v>8400</v>
      </c>
      <c r="BF2362" s="117">
        <f>IF(N2362="snížená",J2362,0)</f>
        <v>0</v>
      </c>
      <c r="BG2362" s="117">
        <f>IF(N2362="zákl. přenesená",J2362,0)</f>
        <v>0</v>
      </c>
      <c r="BH2362" s="117">
        <f>IF(N2362="sníž. přenesená",J2362,0)</f>
        <v>0</v>
      </c>
      <c r="BI2362" s="117">
        <f>IF(N2362="nulová",J2362,0)</f>
        <v>0</v>
      </c>
      <c r="BJ2362" s="12" t="s">
        <v>77</v>
      </c>
      <c r="BK2362" s="117">
        <f>ROUND(I2362*H2362,2)</f>
        <v>8400</v>
      </c>
      <c r="BL2362" s="12" t="s">
        <v>105</v>
      </c>
      <c r="BM2362" s="116" t="s">
        <v>4044</v>
      </c>
    </row>
    <row r="2363" spans="1:65" s="2" customFormat="1" ht="19.5">
      <c r="A2363" s="24"/>
      <c r="B2363" s="25"/>
      <c r="C2363" s="24"/>
      <c r="D2363" s="118" t="s">
        <v>108</v>
      </c>
      <c r="E2363" s="24"/>
      <c r="F2363" s="119" t="s">
        <v>4045</v>
      </c>
      <c r="G2363" s="24"/>
      <c r="H2363" s="24"/>
      <c r="I2363" s="24"/>
      <c r="J2363" s="24"/>
      <c r="K2363" s="24"/>
      <c r="L2363" s="25"/>
      <c r="M2363" s="120"/>
      <c r="N2363" s="121"/>
      <c r="O2363" s="45"/>
      <c r="P2363" s="45"/>
      <c r="Q2363" s="45"/>
      <c r="R2363" s="45"/>
      <c r="S2363" s="45"/>
      <c r="T2363" s="46"/>
      <c r="U2363" s="24"/>
      <c r="V2363" s="24"/>
      <c r="W2363" s="24"/>
      <c r="X2363" s="24"/>
      <c r="Y2363" s="24"/>
      <c r="Z2363" s="24"/>
      <c r="AA2363" s="24"/>
      <c r="AB2363" s="24"/>
      <c r="AC2363" s="24"/>
      <c r="AD2363" s="24"/>
      <c r="AE2363" s="24"/>
      <c r="AT2363" s="12" t="s">
        <v>108</v>
      </c>
      <c r="AU2363" s="12" t="s">
        <v>69</v>
      </c>
    </row>
    <row r="2364" spans="1:65" s="2" customFormat="1" ht="29.25">
      <c r="A2364" s="24"/>
      <c r="B2364" s="25"/>
      <c r="C2364" s="24"/>
      <c r="D2364" s="118" t="s">
        <v>110</v>
      </c>
      <c r="E2364" s="24"/>
      <c r="F2364" s="122" t="s">
        <v>4040</v>
      </c>
      <c r="G2364" s="24"/>
      <c r="H2364" s="24"/>
      <c r="I2364" s="24"/>
      <c r="J2364" s="24"/>
      <c r="K2364" s="24"/>
      <c r="L2364" s="25"/>
      <c r="M2364" s="120"/>
      <c r="N2364" s="121"/>
      <c r="O2364" s="45"/>
      <c r="P2364" s="45"/>
      <c r="Q2364" s="45"/>
      <c r="R2364" s="45"/>
      <c r="S2364" s="45"/>
      <c r="T2364" s="46"/>
      <c r="U2364" s="24"/>
      <c r="V2364" s="24"/>
      <c r="W2364" s="24"/>
      <c r="X2364" s="24"/>
      <c r="Y2364" s="24"/>
      <c r="Z2364" s="24"/>
      <c r="AA2364" s="24"/>
      <c r="AB2364" s="24"/>
      <c r="AC2364" s="24"/>
      <c r="AD2364" s="24"/>
      <c r="AE2364" s="24"/>
      <c r="AT2364" s="12" t="s">
        <v>110</v>
      </c>
      <c r="AU2364" s="12" t="s">
        <v>69</v>
      </c>
    </row>
    <row r="2365" spans="1:65" s="2" customFormat="1" ht="16.5" customHeight="1">
      <c r="A2365" s="24"/>
      <c r="B2365" s="105"/>
      <c r="C2365" s="106" t="s">
        <v>4046</v>
      </c>
      <c r="D2365" s="106" t="s">
        <v>100</v>
      </c>
      <c r="E2365" s="107" t="s">
        <v>4047</v>
      </c>
      <c r="F2365" s="108" t="s">
        <v>4048</v>
      </c>
      <c r="G2365" s="109" t="s">
        <v>163</v>
      </c>
      <c r="H2365" s="110">
        <v>500</v>
      </c>
      <c r="I2365" s="111">
        <v>50.3</v>
      </c>
      <c r="J2365" s="111">
        <f>ROUND(I2365*H2365,2)</f>
        <v>25150</v>
      </c>
      <c r="K2365" s="108" t="s">
        <v>104</v>
      </c>
      <c r="L2365" s="25"/>
      <c r="M2365" s="112" t="s">
        <v>3</v>
      </c>
      <c r="N2365" s="113" t="s">
        <v>40</v>
      </c>
      <c r="O2365" s="114">
        <v>0</v>
      </c>
      <c r="P2365" s="114">
        <f>O2365*H2365</f>
        <v>0</v>
      </c>
      <c r="Q2365" s="114">
        <v>0</v>
      </c>
      <c r="R2365" s="114">
        <f>Q2365*H2365</f>
        <v>0</v>
      </c>
      <c r="S2365" s="114">
        <v>0</v>
      </c>
      <c r="T2365" s="115">
        <f>S2365*H2365</f>
        <v>0</v>
      </c>
      <c r="U2365" s="24"/>
      <c r="V2365" s="24"/>
      <c r="W2365" s="24"/>
      <c r="X2365" s="24"/>
      <c r="Y2365" s="24"/>
      <c r="Z2365" s="24"/>
      <c r="AA2365" s="24"/>
      <c r="AB2365" s="24"/>
      <c r="AC2365" s="24"/>
      <c r="AD2365" s="24"/>
      <c r="AE2365" s="24"/>
      <c r="AR2365" s="116" t="s">
        <v>105</v>
      </c>
      <c r="AT2365" s="116" t="s">
        <v>100</v>
      </c>
      <c r="AU2365" s="116" t="s">
        <v>69</v>
      </c>
      <c r="AY2365" s="12" t="s">
        <v>106</v>
      </c>
      <c r="BE2365" s="117">
        <f>IF(N2365="základní",J2365,0)</f>
        <v>25150</v>
      </c>
      <c r="BF2365" s="117">
        <f>IF(N2365="snížená",J2365,0)</f>
        <v>0</v>
      </c>
      <c r="BG2365" s="117">
        <f>IF(N2365="zákl. přenesená",J2365,0)</f>
        <v>0</v>
      </c>
      <c r="BH2365" s="117">
        <f>IF(N2365="sníž. přenesená",J2365,0)</f>
        <v>0</v>
      </c>
      <c r="BI2365" s="117">
        <f>IF(N2365="nulová",J2365,0)</f>
        <v>0</v>
      </c>
      <c r="BJ2365" s="12" t="s">
        <v>77</v>
      </c>
      <c r="BK2365" s="117">
        <f>ROUND(I2365*H2365,2)</f>
        <v>25150</v>
      </c>
      <c r="BL2365" s="12" t="s">
        <v>105</v>
      </c>
      <c r="BM2365" s="116" t="s">
        <v>4049</v>
      </c>
    </row>
    <row r="2366" spans="1:65" s="2" customFormat="1" ht="19.5">
      <c r="A2366" s="24"/>
      <c r="B2366" s="25"/>
      <c r="C2366" s="24"/>
      <c r="D2366" s="118" t="s">
        <v>108</v>
      </c>
      <c r="E2366" s="24"/>
      <c r="F2366" s="119" t="s">
        <v>4050</v>
      </c>
      <c r="G2366" s="24"/>
      <c r="H2366" s="24"/>
      <c r="I2366" s="24"/>
      <c r="J2366" s="24"/>
      <c r="K2366" s="24"/>
      <c r="L2366" s="25"/>
      <c r="M2366" s="120"/>
      <c r="N2366" s="121"/>
      <c r="O2366" s="45"/>
      <c r="P2366" s="45"/>
      <c r="Q2366" s="45"/>
      <c r="R2366" s="45"/>
      <c r="S2366" s="45"/>
      <c r="T2366" s="46"/>
      <c r="U2366" s="24"/>
      <c r="V2366" s="24"/>
      <c r="W2366" s="24"/>
      <c r="X2366" s="24"/>
      <c r="Y2366" s="24"/>
      <c r="Z2366" s="24"/>
      <c r="AA2366" s="24"/>
      <c r="AB2366" s="24"/>
      <c r="AC2366" s="24"/>
      <c r="AD2366" s="24"/>
      <c r="AE2366" s="24"/>
      <c r="AT2366" s="12" t="s">
        <v>108</v>
      </c>
      <c r="AU2366" s="12" t="s">
        <v>69</v>
      </c>
    </row>
    <row r="2367" spans="1:65" s="2" customFormat="1" ht="29.25">
      <c r="A2367" s="24"/>
      <c r="B2367" s="25"/>
      <c r="C2367" s="24"/>
      <c r="D2367" s="118" t="s">
        <v>110</v>
      </c>
      <c r="E2367" s="24"/>
      <c r="F2367" s="122" t="s">
        <v>4040</v>
      </c>
      <c r="G2367" s="24"/>
      <c r="H2367" s="24"/>
      <c r="I2367" s="24"/>
      <c r="J2367" s="24"/>
      <c r="K2367" s="24"/>
      <c r="L2367" s="25"/>
      <c r="M2367" s="120"/>
      <c r="N2367" s="121"/>
      <c r="O2367" s="45"/>
      <c r="P2367" s="45"/>
      <c r="Q2367" s="45"/>
      <c r="R2367" s="45"/>
      <c r="S2367" s="45"/>
      <c r="T2367" s="46"/>
      <c r="U2367" s="24"/>
      <c r="V2367" s="24"/>
      <c r="W2367" s="24"/>
      <c r="X2367" s="24"/>
      <c r="Y2367" s="24"/>
      <c r="Z2367" s="24"/>
      <c r="AA2367" s="24"/>
      <c r="AB2367" s="24"/>
      <c r="AC2367" s="24"/>
      <c r="AD2367" s="24"/>
      <c r="AE2367" s="24"/>
      <c r="AT2367" s="12" t="s">
        <v>110</v>
      </c>
      <c r="AU2367" s="12" t="s">
        <v>69</v>
      </c>
    </row>
    <row r="2368" spans="1:65" s="2" customFormat="1" ht="16.5" customHeight="1">
      <c r="A2368" s="24"/>
      <c r="B2368" s="105"/>
      <c r="C2368" s="106" t="s">
        <v>4051</v>
      </c>
      <c r="D2368" s="106" t="s">
        <v>100</v>
      </c>
      <c r="E2368" s="107" t="s">
        <v>4052</v>
      </c>
      <c r="F2368" s="108" t="s">
        <v>4053</v>
      </c>
      <c r="G2368" s="109" t="s">
        <v>163</v>
      </c>
      <c r="H2368" s="110">
        <v>200</v>
      </c>
      <c r="I2368" s="111">
        <v>55.9</v>
      </c>
      <c r="J2368" s="111">
        <f>ROUND(I2368*H2368,2)</f>
        <v>11180</v>
      </c>
      <c r="K2368" s="108" t="s">
        <v>104</v>
      </c>
      <c r="L2368" s="25"/>
      <c r="M2368" s="112" t="s">
        <v>3</v>
      </c>
      <c r="N2368" s="113" t="s">
        <v>40</v>
      </c>
      <c r="O2368" s="114">
        <v>0</v>
      </c>
      <c r="P2368" s="114">
        <f>O2368*H2368</f>
        <v>0</v>
      </c>
      <c r="Q2368" s="114">
        <v>0</v>
      </c>
      <c r="R2368" s="114">
        <f>Q2368*H2368</f>
        <v>0</v>
      </c>
      <c r="S2368" s="114">
        <v>0</v>
      </c>
      <c r="T2368" s="115">
        <f>S2368*H2368</f>
        <v>0</v>
      </c>
      <c r="U2368" s="24"/>
      <c r="V2368" s="24"/>
      <c r="W2368" s="24"/>
      <c r="X2368" s="24"/>
      <c r="Y2368" s="24"/>
      <c r="Z2368" s="24"/>
      <c r="AA2368" s="24"/>
      <c r="AB2368" s="24"/>
      <c r="AC2368" s="24"/>
      <c r="AD2368" s="24"/>
      <c r="AE2368" s="24"/>
      <c r="AR2368" s="116" t="s">
        <v>105</v>
      </c>
      <c r="AT2368" s="116" t="s">
        <v>100</v>
      </c>
      <c r="AU2368" s="116" t="s">
        <v>69</v>
      </c>
      <c r="AY2368" s="12" t="s">
        <v>106</v>
      </c>
      <c r="BE2368" s="117">
        <f>IF(N2368="základní",J2368,0)</f>
        <v>11180</v>
      </c>
      <c r="BF2368" s="117">
        <f>IF(N2368="snížená",J2368,0)</f>
        <v>0</v>
      </c>
      <c r="BG2368" s="117">
        <f>IF(N2368="zákl. přenesená",J2368,0)</f>
        <v>0</v>
      </c>
      <c r="BH2368" s="117">
        <f>IF(N2368="sníž. přenesená",J2368,0)</f>
        <v>0</v>
      </c>
      <c r="BI2368" s="117">
        <f>IF(N2368="nulová",J2368,0)</f>
        <v>0</v>
      </c>
      <c r="BJ2368" s="12" t="s">
        <v>77</v>
      </c>
      <c r="BK2368" s="117">
        <f>ROUND(I2368*H2368,2)</f>
        <v>11180</v>
      </c>
      <c r="BL2368" s="12" t="s">
        <v>105</v>
      </c>
      <c r="BM2368" s="116" t="s">
        <v>4054</v>
      </c>
    </row>
    <row r="2369" spans="1:65" s="2" customFormat="1" ht="19.5">
      <c r="A2369" s="24"/>
      <c r="B2369" s="25"/>
      <c r="C2369" s="24"/>
      <c r="D2369" s="118" t="s">
        <v>108</v>
      </c>
      <c r="E2369" s="24"/>
      <c r="F2369" s="119" t="s">
        <v>4055</v>
      </c>
      <c r="G2369" s="24"/>
      <c r="H2369" s="24"/>
      <c r="I2369" s="24"/>
      <c r="J2369" s="24"/>
      <c r="K2369" s="24"/>
      <c r="L2369" s="25"/>
      <c r="M2369" s="120"/>
      <c r="N2369" s="121"/>
      <c r="O2369" s="45"/>
      <c r="P2369" s="45"/>
      <c r="Q2369" s="45"/>
      <c r="R2369" s="45"/>
      <c r="S2369" s="45"/>
      <c r="T2369" s="46"/>
      <c r="U2369" s="24"/>
      <c r="V2369" s="24"/>
      <c r="W2369" s="24"/>
      <c r="X2369" s="24"/>
      <c r="Y2369" s="24"/>
      <c r="Z2369" s="24"/>
      <c r="AA2369" s="24"/>
      <c r="AB2369" s="24"/>
      <c r="AC2369" s="24"/>
      <c r="AD2369" s="24"/>
      <c r="AE2369" s="24"/>
      <c r="AT2369" s="12" t="s">
        <v>108</v>
      </c>
      <c r="AU2369" s="12" t="s">
        <v>69</v>
      </c>
    </row>
    <row r="2370" spans="1:65" s="2" customFormat="1" ht="29.25">
      <c r="A2370" s="24"/>
      <c r="B2370" s="25"/>
      <c r="C2370" s="24"/>
      <c r="D2370" s="118" t="s">
        <v>110</v>
      </c>
      <c r="E2370" s="24"/>
      <c r="F2370" s="122" t="s">
        <v>4040</v>
      </c>
      <c r="G2370" s="24"/>
      <c r="H2370" s="24"/>
      <c r="I2370" s="24"/>
      <c r="J2370" s="24"/>
      <c r="K2370" s="24"/>
      <c r="L2370" s="25"/>
      <c r="M2370" s="120"/>
      <c r="N2370" s="121"/>
      <c r="O2370" s="45"/>
      <c r="P2370" s="45"/>
      <c r="Q2370" s="45"/>
      <c r="R2370" s="45"/>
      <c r="S2370" s="45"/>
      <c r="T2370" s="46"/>
      <c r="U2370" s="24"/>
      <c r="V2370" s="24"/>
      <c r="W2370" s="24"/>
      <c r="X2370" s="24"/>
      <c r="Y2370" s="24"/>
      <c r="Z2370" s="24"/>
      <c r="AA2370" s="24"/>
      <c r="AB2370" s="24"/>
      <c r="AC2370" s="24"/>
      <c r="AD2370" s="24"/>
      <c r="AE2370" s="24"/>
      <c r="AT2370" s="12" t="s">
        <v>110</v>
      </c>
      <c r="AU2370" s="12" t="s">
        <v>69</v>
      </c>
    </row>
    <row r="2371" spans="1:65" s="2" customFormat="1" ht="16.5" customHeight="1">
      <c r="A2371" s="24"/>
      <c r="B2371" s="105"/>
      <c r="C2371" s="106" t="s">
        <v>4056</v>
      </c>
      <c r="D2371" s="106" t="s">
        <v>100</v>
      </c>
      <c r="E2371" s="107" t="s">
        <v>4057</v>
      </c>
      <c r="F2371" s="108" t="s">
        <v>4058</v>
      </c>
      <c r="G2371" s="109" t="s">
        <v>163</v>
      </c>
      <c r="H2371" s="110">
        <v>300</v>
      </c>
      <c r="I2371" s="111">
        <v>218</v>
      </c>
      <c r="J2371" s="111">
        <f>ROUND(I2371*H2371,2)</f>
        <v>65400</v>
      </c>
      <c r="K2371" s="108" t="s">
        <v>104</v>
      </c>
      <c r="L2371" s="25"/>
      <c r="M2371" s="112" t="s">
        <v>3</v>
      </c>
      <c r="N2371" s="113" t="s">
        <v>40</v>
      </c>
      <c r="O2371" s="114">
        <v>0</v>
      </c>
      <c r="P2371" s="114">
        <f>O2371*H2371</f>
        <v>0</v>
      </c>
      <c r="Q2371" s="114">
        <v>0</v>
      </c>
      <c r="R2371" s="114">
        <f>Q2371*H2371</f>
        <v>0</v>
      </c>
      <c r="S2371" s="114">
        <v>0</v>
      </c>
      <c r="T2371" s="115">
        <f>S2371*H2371</f>
        <v>0</v>
      </c>
      <c r="U2371" s="24"/>
      <c r="V2371" s="24"/>
      <c r="W2371" s="24"/>
      <c r="X2371" s="24"/>
      <c r="Y2371" s="24"/>
      <c r="Z2371" s="24"/>
      <c r="AA2371" s="24"/>
      <c r="AB2371" s="24"/>
      <c r="AC2371" s="24"/>
      <c r="AD2371" s="24"/>
      <c r="AE2371" s="24"/>
      <c r="AR2371" s="116" t="s">
        <v>105</v>
      </c>
      <c r="AT2371" s="116" t="s">
        <v>100</v>
      </c>
      <c r="AU2371" s="116" t="s">
        <v>69</v>
      </c>
      <c r="AY2371" s="12" t="s">
        <v>106</v>
      </c>
      <c r="BE2371" s="117">
        <f>IF(N2371="základní",J2371,0)</f>
        <v>65400</v>
      </c>
      <c r="BF2371" s="117">
        <f>IF(N2371="snížená",J2371,0)</f>
        <v>0</v>
      </c>
      <c r="BG2371" s="117">
        <f>IF(N2371="zákl. přenesená",J2371,0)</f>
        <v>0</v>
      </c>
      <c r="BH2371" s="117">
        <f>IF(N2371="sníž. přenesená",J2371,0)</f>
        <v>0</v>
      </c>
      <c r="BI2371" s="117">
        <f>IF(N2371="nulová",J2371,0)</f>
        <v>0</v>
      </c>
      <c r="BJ2371" s="12" t="s">
        <v>77</v>
      </c>
      <c r="BK2371" s="117">
        <f>ROUND(I2371*H2371,2)</f>
        <v>65400</v>
      </c>
      <c r="BL2371" s="12" t="s">
        <v>105</v>
      </c>
      <c r="BM2371" s="116" t="s">
        <v>4059</v>
      </c>
    </row>
    <row r="2372" spans="1:65" s="2" customFormat="1" ht="19.5">
      <c r="A2372" s="24"/>
      <c r="B2372" s="25"/>
      <c r="C2372" s="24"/>
      <c r="D2372" s="118" t="s">
        <v>108</v>
      </c>
      <c r="E2372" s="24"/>
      <c r="F2372" s="119" t="s">
        <v>4060</v>
      </c>
      <c r="G2372" s="24"/>
      <c r="H2372" s="24"/>
      <c r="I2372" s="24"/>
      <c r="J2372" s="24"/>
      <c r="K2372" s="24"/>
      <c r="L2372" s="25"/>
      <c r="M2372" s="120"/>
      <c r="N2372" s="121"/>
      <c r="O2372" s="45"/>
      <c r="P2372" s="45"/>
      <c r="Q2372" s="45"/>
      <c r="R2372" s="45"/>
      <c r="S2372" s="45"/>
      <c r="T2372" s="46"/>
      <c r="U2372" s="24"/>
      <c r="V2372" s="24"/>
      <c r="W2372" s="24"/>
      <c r="X2372" s="24"/>
      <c r="Y2372" s="24"/>
      <c r="Z2372" s="24"/>
      <c r="AA2372" s="24"/>
      <c r="AB2372" s="24"/>
      <c r="AC2372" s="24"/>
      <c r="AD2372" s="24"/>
      <c r="AE2372" s="24"/>
      <c r="AT2372" s="12" t="s">
        <v>108</v>
      </c>
      <c r="AU2372" s="12" t="s">
        <v>69</v>
      </c>
    </row>
    <row r="2373" spans="1:65" s="2" customFormat="1" ht="29.25">
      <c r="A2373" s="24"/>
      <c r="B2373" s="25"/>
      <c r="C2373" s="24"/>
      <c r="D2373" s="118" t="s">
        <v>110</v>
      </c>
      <c r="E2373" s="24"/>
      <c r="F2373" s="122" t="s">
        <v>4061</v>
      </c>
      <c r="G2373" s="24"/>
      <c r="H2373" s="24"/>
      <c r="I2373" s="24"/>
      <c r="J2373" s="24"/>
      <c r="K2373" s="24"/>
      <c r="L2373" s="25"/>
      <c r="M2373" s="120"/>
      <c r="N2373" s="121"/>
      <c r="O2373" s="45"/>
      <c r="P2373" s="45"/>
      <c r="Q2373" s="45"/>
      <c r="R2373" s="45"/>
      <c r="S2373" s="45"/>
      <c r="T2373" s="46"/>
      <c r="U2373" s="24"/>
      <c r="V2373" s="24"/>
      <c r="W2373" s="24"/>
      <c r="X2373" s="24"/>
      <c r="Y2373" s="24"/>
      <c r="Z2373" s="24"/>
      <c r="AA2373" s="24"/>
      <c r="AB2373" s="24"/>
      <c r="AC2373" s="24"/>
      <c r="AD2373" s="24"/>
      <c r="AE2373" s="24"/>
      <c r="AT2373" s="12" t="s">
        <v>110</v>
      </c>
      <c r="AU2373" s="12" t="s">
        <v>69</v>
      </c>
    </row>
    <row r="2374" spans="1:65" s="2" customFormat="1" ht="16.5" customHeight="1">
      <c r="A2374" s="24"/>
      <c r="B2374" s="105"/>
      <c r="C2374" s="106" t="s">
        <v>4062</v>
      </c>
      <c r="D2374" s="106" t="s">
        <v>100</v>
      </c>
      <c r="E2374" s="107" t="s">
        <v>4063</v>
      </c>
      <c r="F2374" s="108" t="s">
        <v>4064</v>
      </c>
      <c r="G2374" s="109" t="s">
        <v>163</v>
      </c>
      <c r="H2374" s="110">
        <v>300</v>
      </c>
      <c r="I2374" s="111">
        <v>218</v>
      </c>
      <c r="J2374" s="111">
        <f>ROUND(I2374*H2374,2)</f>
        <v>65400</v>
      </c>
      <c r="K2374" s="108" t="s">
        <v>104</v>
      </c>
      <c r="L2374" s="25"/>
      <c r="M2374" s="112" t="s">
        <v>3</v>
      </c>
      <c r="N2374" s="113" t="s">
        <v>40</v>
      </c>
      <c r="O2374" s="114">
        <v>0</v>
      </c>
      <c r="P2374" s="114">
        <f>O2374*H2374</f>
        <v>0</v>
      </c>
      <c r="Q2374" s="114">
        <v>0</v>
      </c>
      <c r="R2374" s="114">
        <f>Q2374*H2374</f>
        <v>0</v>
      </c>
      <c r="S2374" s="114">
        <v>0</v>
      </c>
      <c r="T2374" s="115">
        <f>S2374*H2374</f>
        <v>0</v>
      </c>
      <c r="U2374" s="24"/>
      <c r="V2374" s="24"/>
      <c r="W2374" s="24"/>
      <c r="X2374" s="24"/>
      <c r="Y2374" s="24"/>
      <c r="Z2374" s="24"/>
      <c r="AA2374" s="24"/>
      <c r="AB2374" s="24"/>
      <c r="AC2374" s="24"/>
      <c r="AD2374" s="24"/>
      <c r="AE2374" s="24"/>
      <c r="AR2374" s="116" t="s">
        <v>105</v>
      </c>
      <c r="AT2374" s="116" t="s">
        <v>100</v>
      </c>
      <c r="AU2374" s="116" t="s">
        <v>69</v>
      </c>
      <c r="AY2374" s="12" t="s">
        <v>106</v>
      </c>
      <c r="BE2374" s="117">
        <f>IF(N2374="základní",J2374,0)</f>
        <v>65400</v>
      </c>
      <c r="BF2374" s="117">
        <f>IF(N2374="snížená",J2374,0)</f>
        <v>0</v>
      </c>
      <c r="BG2374" s="117">
        <f>IF(N2374="zákl. přenesená",J2374,0)</f>
        <v>0</v>
      </c>
      <c r="BH2374" s="117">
        <f>IF(N2374="sníž. přenesená",J2374,0)</f>
        <v>0</v>
      </c>
      <c r="BI2374" s="117">
        <f>IF(N2374="nulová",J2374,0)</f>
        <v>0</v>
      </c>
      <c r="BJ2374" s="12" t="s">
        <v>77</v>
      </c>
      <c r="BK2374" s="117">
        <f>ROUND(I2374*H2374,2)</f>
        <v>65400</v>
      </c>
      <c r="BL2374" s="12" t="s">
        <v>105</v>
      </c>
      <c r="BM2374" s="116" t="s">
        <v>4065</v>
      </c>
    </row>
    <row r="2375" spans="1:65" s="2" customFormat="1" ht="19.5">
      <c r="A2375" s="24"/>
      <c r="B2375" s="25"/>
      <c r="C2375" s="24"/>
      <c r="D2375" s="118" t="s">
        <v>108</v>
      </c>
      <c r="E2375" s="24"/>
      <c r="F2375" s="119" t="s">
        <v>4066</v>
      </c>
      <c r="G2375" s="24"/>
      <c r="H2375" s="24"/>
      <c r="I2375" s="24"/>
      <c r="J2375" s="24"/>
      <c r="K2375" s="24"/>
      <c r="L2375" s="25"/>
      <c r="M2375" s="120"/>
      <c r="N2375" s="121"/>
      <c r="O2375" s="45"/>
      <c r="P2375" s="45"/>
      <c r="Q2375" s="45"/>
      <c r="R2375" s="45"/>
      <c r="S2375" s="45"/>
      <c r="T2375" s="46"/>
      <c r="U2375" s="24"/>
      <c r="V2375" s="24"/>
      <c r="W2375" s="24"/>
      <c r="X2375" s="24"/>
      <c r="Y2375" s="24"/>
      <c r="Z2375" s="24"/>
      <c r="AA2375" s="24"/>
      <c r="AB2375" s="24"/>
      <c r="AC2375" s="24"/>
      <c r="AD2375" s="24"/>
      <c r="AE2375" s="24"/>
      <c r="AT2375" s="12" t="s">
        <v>108</v>
      </c>
      <c r="AU2375" s="12" t="s">
        <v>69</v>
      </c>
    </row>
    <row r="2376" spans="1:65" s="2" customFormat="1" ht="29.25">
      <c r="A2376" s="24"/>
      <c r="B2376" s="25"/>
      <c r="C2376" s="24"/>
      <c r="D2376" s="118" t="s">
        <v>110</v>
      </c>
      <c r="E2376" s="24"/>
      <c r="F2376" s="122" t="s">
        <v>4061</v>
      </c>
      <c r="G2376" s="24"/>
      <c r="H2376" s="24"/>
      <c r="I2376" s="24"/>
      <c r="J2376" s="24"/>
      <c r="K2376" s="24"/>
      <c r="L2376" s="25"/>
      <c r="M2376" s="120"/>
      <c r="N2376" s="121"/>
      <c r="O2376" s="45"/>
      <c r="P2376" s="45"/>
      <c r="Q2376" s="45"/>
      <c r="R2376" s="45"/>
      <c r="S2376" s="45"/>
      <c r="T2376" s="46"/>
      <c r="U2376" s="24"/>
      <c r="V2376" s="24"/>
      <c r="W2376" s="24"/>
      <c r="X2376" s="24"/>
      <c r="Y2376" s="24"/>
      <c r="Z2376" s="24"/>
      <c r="AA2376" s="24"/>
      <c r="AB2376" s="24"/>
      <c r="AC2376" s="24"/>
      <c r="AD2376" s="24"/>
      <c r="AE2376" s="24"/>
      <c r="AT2376" s="12" t="s">
        <v>110</v>
      </c>
      <c r="AU2376" s="12" t="s">
        <v>69</v>
      </c>
    </row>
    <row r="2377" spans="1:65" s="2" customFormat="1" ht="16.5" customHeight="1">
      <c r="A2377" s="24"/>
      <c r="B2377" s="105"/>
      <c r="C2377" s="106" t="s">
        <v>4067</v>
      </c>
      <c r="D2377" s="106" t="s">
        <v>100</v>
      </c>
      <c r="E2377" s="107" t="s">
        <v>4068</v>
      </c>
      <c r="F2377" s="108" t="s">
        <v>4069</v>
      </c>
      <c r="G2377" s="109" t="s">
        <v>163</v>
      </c>
      <c r="H2377" s="110">
        <v>100</v>
      </c>
      <c r="I2377" s="111">
        <v>201</v>
      </c>
      <c r="J2377" s="111">
        <f>ROUND(I2377*H2377,2)</f>
        <v>20100</v>
      </c>
      <c r="K2377" s="108" t="s">
        <v>104</v>
      </c>
      <c r="L2377" s="25"/>
      <c r="M2377" s="112" t="s">
        <v>3</v>
      </c>
      <c r="N2377" s="113" t="s">
        <v>40</v>
      </c>
      <c r="O2377" s="114">
        <v>0</v>
      </c>
      <c r="P2377" s="114">
        <f>O2377*H2377</f>
        <v>0</v>
      </c>
      <c r="Q2377" s="114">
        <v>0</v>
      </c>
      <c r="R2377" s="114">
        <f>Q2377*H2377</f>
        <v>0</v>
      </c>
      <c r="S2377" s="114">
        <v>0</v>
      </c>
      <c r="T2377" s="115">
        <f>S2377*H2377</f>
        <v>0</v>
      </c>
      <c r="U2377" s="24"/>
      <c r="V2377" s="24"/>
      <c r="W2377" s="24"/>
      <c r="X2377" s="24"/>
      <c r="Y2377" s="24"/>
      <c r="Z2377" s="24"/>
      <c r="AA2377" s="24"/>
      <c r="AB2377" s="24"/>
      <c r="AC2377" s="24"/>
      <c r="AD2377" s="24"/>
      <c r="AE2377" s="24"/>
      <c r="AR2377" s="116" t="s">
        <v>105</v>
      </c>
      <c r="AT2377" s="116" t="s">
        <v>100</v>
      </c>
      <c r="AU2377" s="116" t="s">
        <v>69</v>
      </c>
      <c r="AY2377" s="12" t="s">
        <v>106</v>
      </c>
      <c r="BE2377" s="117">
        <f>IF(N2377="základní",J2377,0)</f>
        <v>20100</v>
      </c>
      <c r="BF2377" s="117">
        <f>IF(N2377="snížená",J2377,0)</f>
        <v>0</v>
      </c>
      <c r="BG2377" s="117">
        <f>IF(N2377="zákl. přenesená",J2377,0)</f>
        <v>0</v>
      </c>
      <c r="BH2377" s="117">
        <f>IF(N2377="sníž. přenesená",J2377,0)</f>
        <v>0</v>
      </c>
      <c r="BI2377" s="117">
        <f>IF(N2377="nulová",J2377,0)</f>
        <v>0</v>
      </c>
      <c r="BJ2377" s="12" t="s">
        <v>77</v>
      </c>
      <c r="BK2377" s="117">
        <f>ROUND(I2377*H2377,2)</f>
        <v>20100</v>
      </c>
      <c r="BL2377" s="12" t="s">
        <v>105</v>
      </c>
      <c r="BM2377" s="116" t="s">
        <v>4070</v>
      </c>
    </row>
    <row r="2378" spans="1:65" s="2" customFormat="1" ht="19.5">
      <c r="A2378" s="24"/>
      <c r="B2378" s="25"/>
      <c r="C2378" s="24"/>
      <c r="D2378" s="118" t="s">
        <v>108</v>
      </c>
      <c r="E2378" s="24"/>
      <c r="F2378" s="119" t="s">
        <v>4071</v>
      </c>
      <c r="G2378" s="24"/>
      <c r="H2378" s="24"/>
      <c r="I2378" s="24"/>
      <c r="J2378" s="24"/>
      <c r="K2378" s="24"/>
      <c r="L2378" s="25"/>
      <c r="M2378" s="120"/>
      <c r="N2378" s="121"/>
      <c r="O2378" s="45"/>
      <c r="P2378" s="45"/>
      <c r="Q2378" s="45"/>
      <c r="R2378" s="45"/>
      <c r="S2378" s="45"/>
      <c r="T2378" s="46"/>
      <c r="U2378" s="24"/>
      <c r="V2378" s="24"/>
      <c r="W2378" s="24"/>
      <c r="X2378" s="24"/>
      <c r="Y2378" s="24"/>
      <c r="Z2378" s="24"/>
      <c r="AA2378" s="24"/>
      <c r="AB2378" s="24"/>
      <c r="AC2378" s="24"/>
      <c r="AD2378" s="24"/>
      <c r="AE2378" s="24"/>
      <c r="AT2378" s="12" t="s">
        <v>108</v>
      </c>
      <c r="AU2378" s="12" t="s">
        <v>69</v>
      </c>
    </row>
    <row r="2379" spans="1:65" s="2" customFormat="1" ht="29.25">
      <c r="A2379" s="24"/>
      <c r="B2379" s="25"/>
      <c r="C2379" s="24"/>
      <c r="D2379" s="118" t="s">
        <v>110</v>
      </c>
      <c r="E2379" s="24"/>
      <c r="F2379" s="122" t="s">
        <v>4061</v>
      </c>
      <c r="G2379" s="24"/>
      <c r="H2379" s="24"/>
      <c r="I2379" s="24"/>
      <c r="J2379" s="24"/>
      <c r="K2379" s="24"/>
      <c r="L2379" s="25"/>
      <c r="M2379" s="120"/>
      <c r="N2379" s="121"/>
      <c r="O2379" s="45"/>
      <c r="P2379" s="45"/>
      <c r="Q2379" s="45"/>
      <c r="R2379" s="45"/>
      <c r="S2379" s="45"/>
      <c r="T2379" s="46"/>
      <c r="U2379" s="24"/>
      <c r="V2379" s="24"/>
      <c r="W2379" s="24"/>
      <c r="X2379" s="24"/>
      <c r="Y2379" s="24"/>
      <c r="Z2379" s="24"/>
      <c r="AA2379" s="24"/>
      <c r="AB2379" s="24"/>
      <c r="AC2379" s="24"/>
      <c r="AD2379" s="24"/>
      <c r="AE2379" s="24"/>
      <c r="AT2379" s="12" t="s">
        <v>110</v>
      </c>
      <c r="AU2379" s="12" t="s">
        <v>69</v>
      </c>
    </row>
    <row r="2380" spans="1:65" s="2" customFormat="1" ht="16.5" customHeight="1">
      <c r="A2380" s="24"/>
      <c r="B2380" s="105"/>
      <c r="C2380" s="106" t="s">
        <v>4072</v>
      </c>
      <c r="D2380" s="106" t="s">
        <v>100</v>
      </c>
      <c r="E2380" s="107" t="s">
        <v>4073</v>
      </c>
      <c r="F2380" s="108" t="s">
        <v>4074</v>
      </c>
      <c r="G2380" s="109" t="s">
        <v>163</v>
      </c>
      <c r="H2380" s="110">
        <v>100</v>
      </c>
      <c r="I2380" s="111">
        <v>184</v>
      </c>
      <c r="J2380" s="111">
        <f>ROUND(I2380*H2380,2)</f>
        <v>18400</v>
      </c>
      <c r="K2380" s="108" t="s">
        <v>104</v>
      </c>
      <c r="L2380" s="25"/>
      <c r="M2380" s="112" t="s">
        <v>3</v>
      </c>
      <c r="N2380" s="113" t="s">
        <v>40</v>
      </c>
      <c r="O2380" s="114">
        <v>0</v>
      </c>
      <c r="P2380" s="114">
        <f>O2380*H2380</f>
        <v>0</v>
      </c>
      <c r="Q2380" s="114">
        <v>0</v>
      </c>
      <c r="R2380" s="114">
        <f>Q2380*H2380</f>
        <v>0</v>
      </c>
      <c r="S2380" s="114">
        <v>0</v>
      </c>
      <c r="T2380" s="115">
        <f>S2380*H2380</f>
        <v>0</v>
      </c>
      <c r="U2380" s="24"/>
      <c r="V2380" s="24"/>
      <c r="W2380" s="24"/>
      <c r="X2380" s="24"/>
      <c r="Y2380" s="24"/>
      <c r="Z2380" s="24"/>
      <c r="AA2380" s="24"/>
      <c r="AB2380" s="24"/>
      <c r="AC2380" s="24"/>
      <c r="AD2380" s="24"/>
      <c r="AE2380" s="24"/>
      <c r="AR2380" s="116" t="s">
        <v>105</v>
      </c>
      <c r="AT2380" s="116" t="s">
        <v>100</v>
      </c>
      <c r="AU2380" s="116" t="s">
        <v>69</v>
      </c>
      <c r="AY2380" s="12" t="s">
        <v>106</v>
      </c>
      <c r="BE2380" s="117">
        <f>IF(N2380="základní",J2380,0)</f>
        <v>18400</v>
      </c>
      <c r="BF2380" s="117">
        <f>IF(N2380="snížená",J2380,0)</f>
        <v>0</v>
      </c>
      <c r="BG2380" s="117">
        <f>IF(N2380="zákl. přenesená",J2380,0)</f>
        <v>0</v>
      </c>
      <c r="BH2380" s="117">
        <f>IF(N2380="sníž. přenesená",J2380,0)</f>
        <v>0</v>
      </c>
      <c r="BI2380" s="117">
        <f>IF(N2380="nulová",J2380,0)</f>
        <v>0</v>
      </c>
      <c r="BJ2380" s="12" t="s">
        <v>77</v>
      </c>
      <c r="BK2380" s="117">
        <f>ROUND(I2380*H2380,2)</f>
        <v>18400</v>
      </c>
      <c r="BL2380" s="12" t="s">
        <v>105</v>
      </c>
      <c r="BM2380" s="116" t="s">
        <v>4075</v>
      </c>
    </row>
    <row r="2381" spans="1:65" s="2" customFormat="1" ht="19.5">
      <c r="A2381" s="24"/>
      <c r="B2381" s="25"/>
      <c r="C2381" s="24"/>
      <c r="D2381" s="118" t="s">
        <v>108</v>
      </c>
      <c r="E2381" s="24"/>
      <c r="F2381" s="119" t="s">
        <v>4076</v>
      </c>
      <c r="G2381" s="24"/>
      <c r="H2381" s="24"/>
      <c r="I2381" s="24"/>
      <c r="J2381" s="24"/>
      <c r="K2381" s="24"/>
      <c r="L2381" s="25"/>
      <c r="M2381" s="120"/>
      <c r="N2381" s="121"/>
      <c r="O2381" s="45"/>
      <c r="P2381" s="45"/>
      <c r="Q2381" s="45"/>
      <c r="R2381" s="45"/>
      <c r="S2381" s="45"/>
      <c r="T2381" s="46"/>
      <c r="U2381" s="24"/>
      <c r="V2381" s="24"/>
      <c r="W2381" s="24"/>
      <c r="X2381" s="24"/>
      <c r="Y2381" s="24"/>
      <c r="Z2381" s="24"/>
      <c r="AA2381" s="24"/>
      <c r="AB2381" s="24"/>
      <c r="AC2381" s="24"/>
      <c r="AD2381" s="24"/>
      <c r="AE2381" s="24"/>
      <c r="AT2381" s="12" t="s">
        <v>108</v>
      </c>
      <c r="AU2381" s="12" t="s">
        <v>69</v>
      </c>
    </row>
    <row r="2382" spans="1:65" s="2" customFormat="1" ht="29.25">
      <c r="A2382" s="24"/>
      <c r="B2382" s="25"/>
      <c r="C2382" s="24"/>
      <c r="D2382" s="118" t="s">
        <v>110</v>
      </c>
      <c r="E2382" s="24"/>
      <c r="F2382" s="122" t="s">
        <v>4061</v>
      </c>
      <c r="G2382" s="24"/>
      <c r="H2382" s="24"/>
      <c r="I2382" s="24"/>
      <c r="J2382" s="24"/>
      <c r="K2382" s="24"/>
      <c r="L2382" s="25"/>
      <c r="M2382" s="120"/>
      <c r="N2382" s="121"/>
      <c r="O2382" s="45"/>
      <c r="P2382" s="45"/>
      <c r="Q2382" s="45"/>
      <c r="R2382" s="45"/>
      <c r="S2382" s="45"/>
      <c r="T2382" s="46"/>
      <c r="U2382" s="24"/>
      <c r="V2382" s="24"/>
      <c r="W2382" s="24"/>
      <c r="X2382" s="24"/>
      <c r="Y2382" s="24"/>
      <c r="Z2382" s="24"/>
      <c r="AA2382" s="24"/>
      <c r="AB2382" s="24"/>
      <c r="AC2382" s="24"/>
      <c r="AD2382" s="24"/>
      <c r="AE2382" s="24"/>
      <c r="AT2382" s="12" t="s">
        <v>110</v>
      </c>
      <c r="AU2382" s="12" t="s">
        <v>69</v>
      </c>
    </row>
    <row r="2383" spans="1:65" s="2" customFormat="1" ht="16.5" customHeight="1">
      <c r="A2383" s="24"/>
      <c r="B2383" s="105"/>
      <c r="C2383" s="106" t="s">
        <v>4077</v>
      </c>
      <c r="D2383" s="106" t="s">
        <v>100</v>
      </c>
      <c r="E2383" s="107" t="s">
        <v>4078</v>
      </c>
      <c r="F2383" s="108" t="s">
        <v>4079</v>
      </c>
      <c r="G2383" s="109" t="s">
        <v>114</v>
      </c>
      <c r="H2383" s="110">
        <v>20</v>
      </c>
      <c r="I2383" s="111">
        <v>553</v>
      </c>
      <c r="J2383" s="111">
        <f>ROUND(I2383*H2383,2)</f>
        <v>11060</v>
      </c>
      <c r="K2383" s="108" t="s">
        <v>104</v>
      </c>
      <c r="L2383" s="25"/>
      <c r="M2383" s="112" t="s">
        <v>3</v>
      </c>
      <c r="N2383" s="113" t="s">
        <v>40</v>
      </c>
      <c r="O2383" s="114">
        <v>0</v>
      </c>
      <c r="P2383" s="114">
        <f>O2383*H2383</f>
        <v>0</v>
      </c>
      <c r="Q2383" s="114">
        <v>0</v>
      </c>
      <c r="R2383" s="114">
        <f>Q2383*H2383</f>
        <v>0</v>
      </c>
      <c r="S2383" s="114">
        <v>0</v>
      </c>
      <c r="T2383" s="115">
        <f>S2383*H2383</f>
        <v>0</v>
      </c>
      <c r="U2383" s="24"/>
      <c r="V2383" s="24"/>
      <c r="W2383" s="24"/>
      <c r="X2383" s="24"/>
      <c r="Y2383" s="24"/>
      <c r="Z2383" s="24"/>
      <c r="AA2383" s="24"/>
      <c r="AB2383" s="24"/>
      <c r="AC2383" s="24"/>
      <c r="AD2383" s="24"/>
      <c r="AE2383" s="24"/>
      <c r="AR2383" s="116" t="s">
        <v>105</v>
      </c>
      <c r="AT2383" s="116" t="s">
        <v>100</v>
      </c>
      <c r="AU2383" s="116" t="s">
        <v>69</v>
      </c>
      <c r="AY2383" s="12" t="s">
        <v>106</v>
      </c>
      <c r="BE2383" s="117">
        <f>IF(N2383="základní",J2383,0)</f>
        <v>11060</v>
      </c>
      <c r="BF2383" s="117">
        <f>IF(N2383="snížená",J2383,0)</f>
        <v>0</v>
      </c>
      <c r="BG2383" s="117">
        <f>IF(N2383="zákl. přenesená",J2383,0)</f>
        <v>0</v>
      </c>
      <c r="BH2383" s="117">
        <f>IF(N2383="sníž. přenesená",J2383,0)</f>
        <v>0</v>
      </c>
      <c r="BI2383" s="117">
        <f>IF(N2383="nulová",J2383,0)</f>
        <v>0</v>
      </c>
      <c r="BJ2383" s="12" t="s">
        <v>77</v>
      </c>
      <c r="BK2383" s="117">
        <f>ROUND(I2383*H2383,2)</f>
        <v>11060</v>
      </c>
      <c r="BL2383" s="12" t="s">
        <v>105</v>
      </c>
      <c r="BM2383" s="116" t="s">
        <v>4080</v>
      </c>
    </row>
    <row r="2384" spans="1:65" s="2" customFormat="1" ht="19.5">
      <c r="A2384" s="24"/>
      <c r="B2384" s="25"/>
      <c r="C2384" s="24"/>
      <c r="D2384" s="118" t="s">
        <v>108</v>
      </c>
      <c r="E2384" s="24"/>
      <c r="F2384" s="119" t="s">
        <v>4081</v>
      </c>
      <c r="G2384" s="24"/>
      <c r="H2384" s="24"/>
      <c r="I2384" s="24"/>
      <c r="J2384" s="24"/>
      <c r="K2384" s="24"/>
      <c r="L2384" s="25"/>
      <c r="M2384" s="120"/>
      <c r="N2384" s="121"/>
      <c r="O2384" s="45"/>
      <c r="P2384" s="45"/>
      <c r="Q2384" s="45"/>
      <c r="R2384" s="45"/>
      <c r="S2384" s="45"/>
      <c r="T2384" s="46"/>
      <c r="U2384" s="24"/>
      <c r="V2384" s="24"/>
      <c r="W2384" s="24"/>
      <c r="X2384" s="24"/>
      <c r="Y2384" s="24"/>
      <c r="Z2384" s="24"/>
      <c r="AA2384" s="24"/>
      <c r="AB2384" s="24"/>
      <c r="AC2384" s="24"/>
      <c r="AD2384" s="24"/>
      <c r="AE2384" s="24"/>
      <c r="AT2384" s="12" t="s">
        <v>108</v>
      </c>
      <c r="AU2384" s="12" t="s">
        <v>69</v>
      </c>
    </row>
    <row r="2385" spans="1:65" s="2" customFormat="1" ht="29.25">
      <c r="A2385" s="24"/>
      <c r="B2385" s="25"/>
      <c r="C2385" s="24"/>
      <c r="D2385" s="118" t="s">
        <v>110</v>
      </c>
      <c r="E2385" s="24"/>
      <c r="F2385" s="122" t="s">
        <v>4082</v>
      </c>
      <c r="G2385" s="24"/>
      <c r="H2385" s="24"/>
      <c r="I2385" s="24"/>
      <c r="J2385" s="24"/>
      <c r="K2385" s="24"/>
      <c r="L2385" s="25"/>
      <c r="M2385" s="120"/>
      <c r="N2385" s="121"/>
      <c r="O2385" s="45"/>
      <c r="P2385" s="45"/>
      <c r="Q2385" s="45"/>
      <c r="R2385" s="45"/>
      <c r="S2385" s="45"/>
      <c r="T2385" s="46"/>
      <c r="U2385" s="24"/>
      <c r="V2385" s="24"/>
      <c r="W2385" s="24"/>
      <c r="X2385" s="24"/>
      <c r="Y2385" s="24"/>
      <c r="Z2385" s="24"/>
      <c r="AA2385" s="24"/>
      <c r="AB2385" s="24"/>
      <c r="AC2385" s="24"/>
      <c r="AD2385" s="24"/>
      <c r="AE2385" s="24"/>
      <c r="AT2385" s="12" t="s">
        <v>110</v>
      </c>
      <c r="AU2385" s="12" t="s">
        <v>69</v>
      </c>
    </row>
    <row r="2386" spans="1:65" s="2" customFormat="1" ht="16.5" customHeight="1">
      <c r="A2386" s="24"/>
      <c r="B2386" s="105"/>
      <c r="C2386" s="106" t="s">
        <v>4083</v>
      </c>
      <c r="D2386" s="106" t="s">
        <v>100</v>
      </c>
      <c r="E2386" s="107" t="s">
        <v>4084</v>
      </c>
      <c r="F2386" s="108" t="s">
        <v>4085</v>
      </c>
      <c r="G2386" s="109" t="s">
        <v>114</v>
      </c>
      <c r="H2386" s="110">
        <v>20</v>
      </c>
      <c r="I2386" s="111">
        <v>553</v>
      </c>
      <c r="J2386" s="111">
        <f>ROUND(I2386*H2386,2)</f>
        <v>11060</v>
      </c>
      <c r="K2386" s="108" t="s">
        <v>104</v>
      </c>
      <c r="L2386" s="25"/>
      <c r="M2386" s="112" t="s">
        <v>3</v>
      </c>
      <c r="N2386" s="113" t="s">
        <v>40</v>
      </c>
      <c r="O2386" s="114">
        <v>0</v>
      </c>
      <c r="P2386" s="114">
        <f>O2386*H2386</f>
        <v>0</v>
      </c>
      <c r="Q2386" s="114">
        <v>0</v>
      </c>
      <c r="R2386" s="114">
        <f>Q2386*H2386</f>
        <v>0</v>
      </c>
      <c r="S2386" s="114">
        <v>0</v>
      </c>
      <c r="T2386" s="115">
        <f>S2386*H2386</f>
        <v>0</v>
      </c>
      <c r="U2386" s="24"/>
      <c r="V2386" s="24"/>
      <c r="W2386" s="24"/>
      <c r="X2386" s="24"/>
      <c r="Y2386" s="24"/>
      <c r="Z2386" s="24"/>
      <c r="AA2386" s="24"/>
      <c r="AB2386" s="24"/>
      <c r="AC2386" s="24"/>
      <c r="AD2386" s="24"/>
      <c r="AE2386" s="24"/>
      <c r="AR2386" s="116" t="s">
        <v>105</v>
      </c>
      <c r="AT2386" s="116" t="s">
        <v>100</v>
      </c>
      <c r="AU2386" s="116" t="s">
        <v>69</v>
      </c>
      <c r="AY2386" s="12" t="s">
        <v>106</v>
      </c>
      <c r="BE2386" s="117">
        <f>IF(N2386="základní",J2386,0)</f>
        <v>11060</v>
      </c>
      <c r="BF2386" s="117">
        <f>IF(N2386="snížená",J2386,0)</f>
        <v>0</v>
      </c>
      <c r="BG2386" s="117">
        <f>IF(N2386="zákl. přenesená",J2386,0)</f>
        <v>0</v>
      </c>
      <c r="BH2386" s="117">
        <f>IF(N2386="sníž. přenesená",J2386,0)</f>
        <v>0</v>
      </c>
      <c r="BI2386" s="117">
        <f>IF(N2386="nulová",J2386,0)</f>
        <v>0</v>
      </c>
      <c r="BJ2386" s="12" t="s">
        <v>77</v>
      </c>
      <c r="BK2386" s="117">
        <f>ROUND(I2386*H2386,2)</f>
        <v>11060</v>
      </c>
      <c r="BL2386" s="12" t="s">
        <v>105</v>
      </c>
      <c r="BM2386" s="116" t="s">
        <v>4086</v>
      </c>
    </row>
    <row r="2387" spans="1:65" s="2" customFormat="1" ht="19.5">
      <c r="A2387" s="24"/>
      <c r="B2387" s="25"/>
      <c r="C2387" s="24"/>
      <c r="D2387" s="118" t="s">
        <v>108</v>
      </c>
      <c r="E2387" s="24"/>
      <c r="F2387" s="119" t="s">
        <v>4087</v>
      </c>
      <c r="G2387" s="24"/>
      <c r="H2387" s="24"/>
      <c r="I2387" s="24"/>
      <c r="J2387" s="24"/>
      <c r="K2387" s="24"/>
      <c r="L2387" s="25"/>
      <c r="M2387" s="120"/>
      <c r="N2387" s="121"/>
      <c r="O2387" s="45"/>
      <c r="P2387" s="45"/>
      <c r="Q2387" s="45"/>
      <c r="R2387" s="45"/>
      <c r="S2387" s="45"/>
      <c r="T2387" s="46"/>
      <c r="U2387" s="24"/>
      <c r="V2387" s="24"/>
      <c r="W2387" s="24"/>
      <c r="X2387" s="24"/>
      <c r="Y2387" s="24"/>
      <c r="Z2387" s="24"/>
      <c r="AA2387" s="24"/>
      <c r="AB2387" s="24"/>
      <c r="AC2387" s="24"/>
      <c r="AD2387" s="24"/>
      <c r="AE2387" s="24"/>
      <c r="AT2387" s="12" t="s">
        <v>108</v>
      </c>
      <c r="AU2387" s="12" t="s">
        <v>69</v>
      </c>
    </row>
    <row r="2388" spans="1:65" s="2" customFormat="1" ht="29.25">
      <c r="A2388" s="24"/>
      <c r="B2388" s="25"/>
      <c r="C2388" s="24"/>
      <c r="D2388" s="118" t="s">
        <v>110</v>
      </c>
      <c r="E2388" s="24"/>
      <c r="F2388" s="122" t="s">
        <v>4082</v>
      </c>
      <c r="G2388" s="24"/>
      <c r="H2388" s="24"/>
      <c r="I2388" s="24"/>
      <c r="J2388" s="24"/>
      <c r="K2388" s="24"/>
      <c r="L2388" s="25"/>
      <c r="M2388" s="120"/>
      <c r="N2388" s="121"/>
      <c r="O2388" s="45"/>
      <c r="P2388" s="45"/>
      <c r="Q2388" s="45"/>
      <c r="R2388" s="45"/>
      <c r="S2388" s="45"/>
      <c r="T2388" s="46"/>
      <c r="U2388" s="24"/>
      <c r="V2388" s="24"/>
      <c r="W2388" s="24"/>
      <c r="X2388" s="24"/>
      <c r="Y2388" s="24"/>
      <c r="Z2388" s="24"/>
      <c r="AA2388" s="24"/>
      <c r="AB2388" s="24"/>
      <c r="AC2388" s="24"/>
      <c r="AD2388" s="24"/>
      <c r="AE2388" s="24"/>
      <c r="AT2388" s="12" t="s">
        <v>110</v>
      </c>
      <c r="AU2388" s="12" t="s">
        <v>69</v>
      </c>
    </row>
    <row r="2389" spans="1:65" s="2" customFormat="1" ht="16.5" customHeight="1">
      <c r="A2389" s="24"/>
      <c r="B2389" s="105"/>
      <c r="C2389" s="106" t="s">
        <v>4088</v>
      </c>
      <c r="D2389" s="106" t="s">
        <v>100</v>
      </c>
      <c r="E2389" s="107" t="s">
        <v>4089</v>
      </c>
      <c r="F2389" s="108" t="s">
        <v>4090</v>
      </c>
      <c r="G2389" s="109" t="s">
        <v>4091</v>
      </c>
      <c r="H2389" s="110">
        <v>20</v>
      </c>
      <c r="I2389" s="111">
        <v>1070</v>
      </c>
      <c r="J2389" s="111">
        <f>ROUND(I2389*H2389,2)</f>
        <v>21400</v>
      </c>
      <c r="K2389" s="108" t="s">
        <v>104</v>
      </c>
      <c r="L2389" s="25"/>
      <c r="M2389" s="112" t="s">
        <v>3</v>
      </c>
      <c r="N2389" s="113" t="s">
        <v>40</v>
      </c>
      <c r="O2389" s="114">
        <v>0</v>
      </c>
      <c r="P2389" s="114">
        <f>O2389*H2389</f>
        <v>0</v>
      </c>
      <c r="Q2389" s="114">
        <v>0</v>
      </c>
      <c r="R2389" s="114">
        <f>Q2389*H2389</f>
        <v>0</v>
      </c>
      <c r="S2389" s="114">
        <v>0</v>
      </c>
      <c r="T2389" s="115">
        <f>S2389*H2389</f>
        <v>0</v>
      </c>
      <c r="U2389" s="24"/>
      <c r="V2389" s="24"/>
      <c r="W2389" s="24"/>
      <c r="X2389" s="24"/>
      <c r="Y2389" s="24"/>
      <c r="Z2389" s="24"/>
      <c r="AA2389" s="24"/>
      <c r="AB2389" s="24"/>
      <c r="AC2389" s="24"/>
      <c r="AD2389" s="24"/>
      <c r="AE2389" s="24"/>
      <c r="AR2389" s="116" t="s">
        <v>105</v>
      </c>
      <c r="AT2389" s="116" t="s">
        <v>100</v>
      </c>
      <c r="AU2389" s="116" t="s">
        <v>69</v>
      </c>
      <c r="AY2389" s="12" t="s">
        <v>106</v>
      </c>
      <c r="BE2389" s="117">
        <f>IF(N2389="základní",J2389,0)</f>
        <v>21400</v>
      </c>
      <c r="BF2389" s="117">
        <f>IF(N2389="snížená",J2389,0)</f>
        <v>0</v>
      </c>
      <c r="BG2389" s="117">
        <f>IF(N2389="zákl. přenesená",J2389,0)</f>
        <v>0</v>
      </c>
      <c r="BH2389" s="117">
        <f>IF(N2389="sníž. přenesená",J2389,0)</f>
        <v>0</v>
      </c>
      <c r="BI2389" s="117">
        <f>IF(N2389="nulová",J2389,0)</f>
        <v>0</v>
      </c>
      <c r="BJ2389" s="12" t="s">
        <v>77</v>
      </c>
      <c r="BK2389" s="117">
        <f>ROUND(I2389*H2389,2)</f>
        <v>21400</v>
      </c>
      <c r="BL2389" s="12" t="s">
        <v>105</v>
      </c>
      <c r="BM2389" s="116" t="s">
        <v>4092</v>
      </c>
    </row>
    <row r="2390" spans="1:65" s="2" customFormat="1" ht="19.5">
      <c r="A2390" s="24"/>
      <c r="B2390" s="25"/>
      <c r="C2390" s="24"/>
      <c r="D2390" s="118" t="s">
        <v>108</v>
      </c>
      <c r="E2390" s="24"/>
      <c r="F2390" s="119" t="s">
        <v>4093</v>
      </c>
      <c r="G2390" s="24"/>
      <c r="H2390" s="24"/>
      <c r="I2390" s="24"/>
      <c r="J2390" s="24"/>
      <c r="K2390" s="24"/>
      <c r="L2390" s="25"/>
      <c r="M2390" s="120"/>
      <c r="N2390" s="121"/>
      <c r="O2390" s="45"/>
      <c r="P2390" s="45"/>
      <c r="Q2390" s="45"/>
      <c r="R2390" s="45"/>
      <c r="S2390" s="45"/>
      <c r="T2390" s="46"/>
      <c r="U2390" s="24"/>
      <c r="V2390" s="24"/>
      <c r="W2390" s="24"/>
      <c r="X2390" s="24"/>
      <c r="Y2390" s="24"/>
      <c r="Z2390" s="24"/>
      <c r="AA2390" s="24"/>
      <c r="AB2390" s="24"/>
      <c r="AC2390" s="24"/>
      <c r="AD2390" s="24"/>
      <c r="AE2390" s="24"/>
      <c r="AT2390" s="12" t="s">
        <v>108</v>
      </c>
      <c r="AU2390" s="12" t="s">
        <v>69</v>
      </c>
    </row>
    <row r="2391" spans="1:65" s="2" customFormat="1" ht="29.25">
      <c r="A2391" s="24"/>
      <c r="B2391" s="25"/>
      <c r="C2391" s="24"/>
      <c r="D2391" s="118" t="s">
        <v>110</v>
      </c>
      <c r="E2391" s="24"/>
      <c r="F2391" s="122" t="s">
        <v>4082</v>
      </c>
      <c r="G2391" s="24"/>
      <c r="H2391" s="24"/>
      <c r="I2391" s="24"/>
      <c r="J2391" s="24"/>
      <c r="K2391" s="24"/>
      <c r="L2391" s="25"/>
      <c r="M2391" s="120"/>
      <c r="N2391" s="121"/>
      <c r="O2391" s="45"/>
      <c r="P2391" s="45"/>
      <c r="Q2391" s="45"/>
      <c r="R2391" s="45"/>
      <c r="S2391" s="45"/>
      <c r="T2391" s="46"/>
      <c r="U2391" s="24"/>
      <c r="V2391" s="24"/>
      <c r="W2391" s="24"/>
      <c r="X2391" s="24"/>
      <c r="Y2391" s="24"/>
      <c r="Z2391" s="24"/>
      <c r="AA2391" s="24"/>
      <c r="AB2391" s="24"/>
      <c r="AC2391" s="24"/>
      <c r="AD2391" s="24"/>
      <c r="AE2391" s="24"/>
      <c r="AT2391" s="12" t="s">
        <v>110</v>
      </c>
      <c r="AU2391" s="12" t="s">
        <v>69</v>
      </c>
    </row>
    <row r="2392" spans="1:65" s="2" customFormat="1" ht="16.5" customHeight="1">
      <c r="A2392" s="24"/>
      <c r="B2392" s="105"/>
      <c r="C2392" s="106" t="s">
        <v>4094</v>
      </c>
      <c r="D2392" s="106" t="s">
        <v>100</v>
      </c>
      <c r="E2392" s="107" t="s">
        <v>4095</v>
      </c>
      <c r="F2392" s="108" t="s">
        <v>4096</v>
      </c>
      <c r="G2392" s="109" t="s">
        <v>114</v>
      </c>
      <c r="H2392" s="110">
        <v>20</v>
      </c>
      <c r="I2392" s="111">
        <v>253</v>
      </c>
      <c r="J2392" s="111">
        <f>ROUND(I2392*H2392,2)</f>
        <v>5060</v>
      </c>
      <c r="K2392" s="108" t="s">
        <v>104</v>
      </c>
      <c r="L2392" s="25"/>
      <c r="M2392" s="112" t="s">
        <v>3</v>
      </c>
      <c r="N2392" s="113" t="s">
        <v>40</v>
      </c>
      <c r="O2392" s="114">
        <v>0</v>
      </c>
      <c r="P2392" s="114">
        <f>O2392*H2392</f>
        <v>0</v>
      </c>
      <c r="Q2392" s="114">
        <v>0</v>
      </c>
      <c r="R2392" s="114">
        <f>Q2392*H2392</f>
        <v>0</v>
      </c>
      <c r="S2392" s="114">
        <v>0</v>
      </c>
      <c r="T2392" s="115">
        <f>S2392*H2392</f>
        <v>0</v>
      </c>
      <c r="U2392" s="24"/>
      <c r="V2392" s="24"/>
      <c r="W2392" s="24"/>
      <c r="X2392" s="24"/>
      <c r="Y2392" s="24"/>
      <c r="Z2392" s="24"/>
      <c r="AA2392" s="24"/>
      <c r="AB2392" s="24"/>
      <c r="AC2392" s="24"/>
      <c r="AD2392" s="24"/>
      <c r="AE2392" s="24"/>
      <c r="AR2392" s="116" t="s">
        <v>105</v>
      </c>
      <c r="AT2392" s="116" t="s">
        <v>100</v>
      </c>
      <c r="AU2392" s="116" t="s">
        <v>69</v>
      </c>
      <c r="AY2392" s="12" t="s">
        <v>106</v>
      </c>
      <c r="BE2392" s="117">
        <f>IF(N2392="základní",J2392,0)</f>
        <v>5060</v>
      </c>
      <c r="BF2392" s="117">
        <f>IF(N2392="snížená",J2392,0)</f>
        <v>0</v>
      </c>
      <c r="BG2392" s="117">
        <f>IF(N2392="zákl. přenesená",J2392,0)</f>
        <v>0</v>
      </c>
      <c r="BH2392" s="117">
        <f>IF(N2392="sníž. přenesená",J2392,0)</f>
        <v>0</v>
      </c>
      <c r="BI2392" s="117">
        <f>IF(N2392="nulová",J2392,0)</f>
        <v>0</v>
      </c>
      <c r="BJ2392" s="12" t="s">
        <v>77</v>
      </c>
      <c r="BK2392" s="117">
        <f>ROUND(I2392*H2392,2)</f>
        <v>5060</v>
      </c>
      <c r="BL2392" s="12" t="s">
        <v>105</v>
      </c>
      <c r="BM2392" s="116" t="s">
        <v>4097</v>
      </c>
    </row>
    <row r="2393" spans="1:65" s="2" customFormat="1" ht="19.5">
      <c r="A2393" s="24"/>
      <c r="B2393" s="25"/>
      <c r="C2393" s="24"/>
      <c r="D2393" s="118" t="s">
        <v>108</v>
      </c>
      <c r="E2393" s="24"/>
      <c r="F2393" s="119" t="s">
        <v>4098</v>
      </c>
      <c r="G2393" s="24"/>
      <c r="H2393" s="24"/>
      <c r="I2393" s="24"/>
      <c r="J2393" s="24"/>
      <c r="K2393" s="24"/>
      <c r="L2393" s="25"/>
      <c r="M2393" s="120"/>
      <c r="N2393" s="121"/>
      <c r="O2393" s="45"/>
      <c r="P2393" s="45"/>
      <c r="Q2393" s="45"/>
      <c r="R2393" s="45"/>
      <c r="S2393" s="45"/>
      <c r="T2393" s="46"/>
      <c r="U2393" s="24"/>
      <c r="V2393" s="24"/>
      <c r="W2393" s="24"/>
      <c r="X2393" s="24"/>
      <c r="Y2393" s="24"/>
      <c r="Z2393" s="24"/>
      <c r="AA2393" s="24"/>
      <c r="AB2393" s="24"/>
      <c r="AC2393" s="24"/>
      <c r="AD2393" s="24"/>
      <c r="AE2393" s="24"/>
      <c r="AT2393" s="12" t="s">
        <v>108</v>
      </c>
      <c r="AU2393" s="12" t="s">
        <v>69</v>
      </c>
    </row>
    <row r="2394" spans="1:65" s="2" customFormat="1" ht="19.5">
      <c r="A2394" s="24"/>
      <c r="B2394" s="25"/>
      <c r="C2394" s="24"/>
      <c r="D2394" s="118" t="s">
        <v>110</v>
      </c>
      <c r="E2394" s="24"/>
      <c r="F2394" s="122" t="s">
        <v>4099</v>
      </c>
      <c r="G2394" s="24"/>
      <c r="H2394" s="24"/>
      <c r="I2394" s="24"/>
      <c r="J2394" s="24"/>
      <c r="K2394" s="24"/>
      <c r="L2394" s="25"/>
      <c r="M2394" s="120"/>
      <c r="N2394" s="121"/>
      <c r="O2394" s="45"/>
      <c r="P2394" s="45"/>
      <c r="Q2394" s="45"/>
      <c r="R2394" s="45"/>
      <c r="S2394" s="45"/>
      <c r="T2394" s="46"/>
      <c r="U2394" s="24"/>
      <c r="V2394" s="24"/>
      <c r="W2394" s="24"/>
      <c r="X2394" s="24"/>
      <c r="Y2394" s="24"/>
      <c r="Z2394" s="24"/>
      <c r="AA2394" s="24"/>
      <c r="AB2394" s="24"/>
      <c r="AC2394" s="24"/>
      <c r="AD2394" s="24"/>
      <c r="AE2394" s="24"/>
      <c r="AT2394" s="12" t="s">
        <v>110</v>
      </c>
      <c r="AU2394" s="12" t="s">
        <v>69</v>
      </c>
    </row>
    <row r="2395" spans="1:65" s="2" customFormat="1" ht="16.5" customHeight="1">
      <c r="A2395" s="24"/>
      <c r="B2395" s="105"/>
      <c r="C2395" s="106" t="s">
        <v>4100</v>
      </c>
      <c r="D2395" s="106" t="s">
        <v>100</v>
      </c>
      <c r="E2395" s="107" t="s">
        <v>4101</v>
      </c>
      <c r="F2395" s="108" t="s">
        <v>4102</v>
      </c>
      <c r="G2395" s="109" t="s">
        <v>114</v>
      </c>
      <c r="H2395" s="110">
        <v>20</v>
      </c>
      <c r="I2395" s="111">
        <v>253</v>
      </c>
      <c r="J2395" s="111">
        <f>ROUND(I2395*H2395,2)</f>
        <v>5060</v>
      </c>
      <c r="K2395" s="108" t="s">
        <v>104</v>
      </c>
      <c r="L2395" s="25"/>
      <c r="M2395" s="112" t="s">
        <v>3</v>
      </c>
      <c r="N2395" s="113" t="s">
        <v>40</v>
      </c>
      <c r="O2395" s="114">
        <v>0</v>
      </c>
      <c r="P2395" s="114">
        <f>O2395*H2395</f>
        <v>0</v>
      </c>
      <c r="Q2395" s="114">
        <v>0</v>
      </c>
      <c r="R2395" s="114">
        <f>Q2395*H2395</f>
        <v>0</v>
      </c>
      <c r="S2395" s="114">
        <v>0</v>
      </c>
      <c r="T2395" s="115">
        <f>S2395*H2395</f>
        <v>0</v>
      </c>
      <c r="U2395" s="24"/>
      <c r="V2395" s="24"/>
      <c r="W2395" s="24"/>
      <c r="X2395" s="24"/>
      <c r="Y2395" s="24"/>
      <c r="Z2395" s="24"/>
      <c r="AA2395" s="24"/>
      <c r="AB2395" s="24"/>
      <c r="AC2395" s="24"/>
      <c r="AD2395" s="24"/>
      <c r="AE2395" s="24"/>
      <c r="AR2395" s="116" t="s">
        <v>105</v>
      </c>
      <c r="AT2395" s="116" t="s">
        <v>100</v>
      </c>
      <c r="AU2395" s="116" t="s">
        <v>69</v>
      </c>
      <c r="AY2395" s="12" t="s">
        <v>106</v>
      </c>
      <c r="BE2395" s="117">
        <f>IF(N2395="základní",J2395,0)</f>
        <v>5060</v>
      </c>
      <c r="BF2395" s="117">
        <f>IF(N2395="snížená",J2395,0)</f>
        <v>0</v>
      </c>
      <c r="BG2395" s="117">
        <f>IF(N2395="zákl. přenesená",J2395,0)</f>
        <v>0</v>
      </c>
      <c r="BH2395" s="117">
        <f>IF(N2395="sníž. přenesená",J2395,0)</f>
        <v>0</v>
      </c>
      <c r="BI2395" s="117">
        <f>IF(N2395="nulová",J2395,0)</f>
        <v>0</v>
      </c>
      <c r="BJ2395" s="12" t="s">
        <v>77</v>
      </c>
      <c r="BK2395" s="117">
        <f>ROUND(I2395*H2395,2)</f>
        <v>5060</v>
      </c>
      <c r="BL2395" s="12" t="s">
        <v>105</v>
      </c>
      <c r="BM2395" s="116" t="s">
        <v>4103</v>
      </c>
    </row>
    <row r="2396" spans="1:65" s="2" customFormat="1" ht="19.5">
      <c r="A2396" s="24"/>
      <c r="B2396" s="25"/>
      <c r="C2396" s="24"/>
      <c r="D2396" s="118" t="s">
        <v>108</v>
      </c>
      <c r="E2396" s="24"/>
      <c r="F2396" s="119" t="s">
        <v>4104</v>
      </c>
      <c r="G2396" s="24"/>
      <c r="H2396" s="24"/>
      <c r="I2396" s="24"/>
      <c r="J2396" s="24"/>
      <c r="K2396" s="24"/>
      <c r="L2396" s="25"/>
      <c r="M2396" s="120"/>
      <c r="N2396" s="121"/>
      <c r="O2396" s="45"/>
      <c r="P2396" s="45"/>
      <c r="Q2396" s="45"/>
      <c r="R2396" s="45"/>
      <c r="S2396" s="45"/>
      <c r="T2396" s="46"/>
      <c r="U2396" s="24"/>
      <c r="V2396" s="24"/>
      <c r="W2396" s="24"/>
      <c r="X2396" s="24"/>
      <c r="Y2396" s="24"/>
      <c r="Z2396" s="24"/>
      <c r="AA2396" s="24"/>
      <c r="AB2396" s="24"/>
      <c r="AC2396" s="24"/>
      <c r="AD2396" s="24"/>
      <c r="AE2396" s="24"/>
      <c r="AT2396" s="12" t="s">
        <v>108</v>
      </c>
      <c r="AU2396" s="12" t="s">
        <v>69</v>
      </c>
    </row>
    <row r="2397" spans="1:65" s="2" customFormat="1" ht="19.5">
      <c r="A2397" s="24"/>
      <c r="B2397" s="25"/>
      <c r="C2397" s="24"/>
      <c r="D2397" s="118" t="s">
        <v>110</v>
      </c>
      <c r="E2397" s="24"/>
      <c r="F2397" s="122" t="s">
        <v>4099</v>
      </c>
      <c r="G2397" s="24"/>
      <c r="H2397" s="24"/>
      <c r="I2397" s="24"/>
      <c r="J2397" s="24"/>
      <c r="K2397" s="24"/>
      <c r="L2397" s="25"/>
      <c r="M2397" s="120"/>
      <c r="N2397" s="121"/>
      <c r="O2397" s="45"/>
      <c r="P2397" s="45"/>
      <c r="Q2397" s="45"/>
      <c r="R2397" s="45"/>
      <c r="S2397" s="45"/>
      <c r="T2397" s="46"/>
      <c r="U2397" s="24"/>
      <c r="V2397" s="24"/>
      <c r="W2397" s="24"/>
      <c r="X2397" s="24"/>
      <c r="Y2397" s="24"/>
      <c r="Z2397" s="24"/>
      <c r="AA2397" s="24"/>
      <c r="AB2397" s="24"/>
      <c r="AC2397" s="24"/>
      <c r="AD2397" s="24"/>
      <c r="AE2397" s="24"/>
      <c r="AT2397" s="12" t="s">
        <v>110</v>
      </c>
      <c r="AU2397" s="12" t="s">
        <v>69</v>
      </c>
    </row>
    <row r="2398" spans="1:65" s="2" customFormat="1" ht="16.5" customHeight="1">
      <c r="A2398" s="24"/>
      <c r="B2398" s="105"/>
      <c r="C2398" s="106" t="s">
        <v>4105</v>
      </c>
      <c r="D2398" s="106" t="s">
        <v>100</v>
      </c>
      <c r="E2398" s="107" t="s">
        <v>4106</v>
      </c>
      <c r="F2398" s="108" t="s">
        <v>4107</v>
      </c>
      <c r="G2398" s="109" t="s">
        <v>4091</v>
      </c>
      <c r="H2398" s="110">
        <v>20</v>
      </c>
      <c r="I2398" s="111">
        <v>442</v>
      </c>
      <c r="J2398" s="111">
        <f>ROUND(I2398*H2398,2)</f>
        <v>8840</v>
      </c>
      <c r="K2398" s="108" t="s">
        <v>104</v>
      </c>
      <c r="L2398" s="25"/>
      <c r="M2398" s="112" t="s">
        <v>3</v>
      </c>
      <c r="N2398" s="113" t="s">
        <v>40</v>
      </c>
      <c r="O2398" s="114">
        <v>0</v>
      </c>
      <c r="P2398" s="114">
        <f>O2398*H2398</f>
        <v>0</v>
      </c>
      <c r="Q2398" s="114">
        <v>0</v>
      </c>
      <c r="R2398" s="114">
        <f>Q2398*H2398</f>
        <v>0</v>
      </c>
      <c r="S2398" s="114">
        <v>0</v>
      </c>
      <c r="T2398" s="115">
        <f>S2398*H2398</f>
        <v>0</v>
      </c>
      <c r="U2398" s="24"/>
      <c r="V2398" s="24"/>
      <c r="W2398" s="24"/>
      <c r="X2398" s="24"/>
      <c r="Y2398" s="24"/>
      <c r="Z2398" s="24"/>
      <c r="AA2398" s="24"/>
      <c r="AB2398" s="24"/>
      <c r="AC2398" s="24"/>
      <c r="AD2398" s="24"/>
      <c r="AE2398" s="24"/>
      <c r="AR2398" s="116" t="s">
        <v>105</v>
      </c>
      <c r="AT2398" s="116" t="s">
        <v>100</v>
      </c>
      <c r="AU2398" s="116" t="s">
        <v>69</v>
      </c>
      <c r="AY2398" s="12" t="s">
        <v>106</v>
      </c>
      <c r="BE2398" s="117">
        <f>IF(N2398="základní",J2398,0)</f>
        <v>8840</v>
      </c>
      <c r="BF2398" s="117">
        <f>IF(N2398="snížená",J2398,0)</f>
        <v>0</v>
      </c>
      <c r="BG2398" s="117">
        <f>IF(N2398="zákl. přenesená",J2398,0)</f>
        <v>0</v>
      </c>
      <c r="BH2398" s="117">
        <f>IF(N2398="sníž. přenesená",J2398,0)</f>
        <v>0</v>
      </c>
      <c r="BI2398" s="117">
        <f>IF(N2398="nulová",J2398,0)</f>
        <v>0</v>
      </c>
      <c r="BJ2398" s="12" t="s">
        <v>77</v>
      </c>
      <c r="BK2398" s="117">
        <f>ROUND(I2398*H2398,2)</f>
        <v>8840</v>
      </c>
      <c r="BL2398" s="12" t="s">
        <v>105</v>
      </c>
      <c r="BM2398" s="116" t="s">
        <v>4108</v>
      </c>
    </row>
    <row r="2399" spans="1:65" s="2" customFormat="1" ht="19.5">
      <c r="A2399" s="24"/>
      <c r="B2399" s="25"/>
      <c r="C2399" s="24"/>
      <c r="D2399" s="118" t="s">
        <v>108</v>
      </c>
      <c r="E2399" s="24"/>
      <c r="F2399" s="119" t="s">
        <v>4109</v>
      </c>
      <c r="G2399" s="24"/>
      <c r="H2399" s="24"/>
      <c r="I2399" s="24"/>
      <c r="J2399" s="24"/>
      <c r="K2399" s="24"/>
      <c r="L2399" s="25"/>
      <c r="M2399" s="120"/>
      <c r="N2399" s="121"/>
      <c r="O2399" s="45"/>
      <c r="P2399" s="45"/>
      <c r="Q2399" s="45"/>
      <c r="R2399" s="45"/>
      <c r="S2399" s="45"/>
      <c r="T2399" s="46"/>
      <c r="U2399" s="24"/>
      <c r="V2399" s="24"/>
      <c r="W2399" s="24"/>
      <c r="X2399" s="24"/>
      <c r="Y2399" s="24"/>
      <c r="Z2399" s="24"/>
      <c r="AA2399" s="24"/>
      <c r="AB2399" s="24"/>
      <c r="AC2399" s="24"/>
      <c r="AD2399" s="24"/>
      <c r="AE2399" s="24"/>
      <c r="AT2399" s="12" t="s">
        <v>108</v>
      </c>
      <c r="AU2399" s="12" t="s">
        <v>69</v>
      </c>
    </row>
    <row r="2400" spans="1:65" s="2" customFormat="1" ht="19.5">
      <c r="A2400" s="24"/>
      <c r="B2400" s="25"/>
      <c r="C2400" s="24"/>
      <c r="D2400" s="118" t="s">
        <v>110</v>
      </c>
      <c r="E2400" s="24"/>
      <c r="F2400" s="122" t="s">
        <v>4099</v>
      </c>
      <c r="G2400" s="24"/>
      <c r="H2400" s="24"/>
      <c r="I2400" s="24"/>
      <c r="J2400" s="24"/>
      <c r="K2400" s="24"/>
      <c r="L2400" s="25"/>
      <c r="M2400" s="120"/>
      <c r="N2400" s="121"/>
      <c r="O2400" s="45"/>
      <c r="P2400" s="45"/>
      <c r="Q2400" s="45"/>
      <c r="R2400" s="45"/>
      <c r="S2400" s="45"/>
      <c r="T2400" s="46"/>
      <c r="U2400" s="24"/>
      <c r="V2400" s="24"/>
      <c r="W2400" s="24"/>
      <c r="X2400" s="24"/>
      <c r="Y2400" s="24"/>
      <c r="Z2400" s="24"/>
      <c r="AA2400" s="24"/>
      <c r="AB2400" s="24"/>
      <c r="AC2400" s="24"/>
      <c r="AD2400" s="24"/>
      <c r="AE2400" s="24"/>
      <c r="AT2400" s="12" t="s">
        <v>110</v>
      </c>
      <c r="AU2400" s="12" t="s">
        <v>69</v>
      </c>
    </row>
    <row r="2401" spans="1:65" s="2" customFormat="1" ht="16.5" customHeight="1">
      <c r="A2401" s="24"/>
      <c r="B2401" s="105"/>
      <c r="C2401" s="106" t="s">
        <v>4110</v>
      </c>
      <c r="D2401" s="106" t="s">
        <v>100</v>
      </c>
      <c r="E2401" s="107" t="s">
        <v>4111</v>
      </c>
      <c r="F2401" s="108" t="s">
        <v>4112</v>
      </c>
      <c r="G2401" s="109" t="s">
        <v>114</v>
      </c>
      <c r="H2401" s="110">
        <v>20</v>
      </c>
      <c r="I2401" s="111">
        <v>307</v>
      </c>
      <c r="J2401" s="111">
        <f>ROUND(I2401*H2401,2)</f>
        <v>6140</v>
      </c>
      <c r="K2401" s="108" t="s">
        <v>104</v>
      </c>
      <c r="L2401" s="25"/>
      <c r="M2401" s="112" t="s">
        <v>3</v>
      </c>
      <c r="N2401" s="113" t="s">
        <v>40</v>
      </c>
      <c r="O2401" s="114">
        <v>0</v>
      </c>
      <c r="P2401" s="114">
        <f>O2401*H2401</f>
        <v>0</v>
      </c>
      <c r="Q2401" s="114">
        <v>0</v>
      </c>
      <c r="R2401" s="114">
        <f>Q2401*H2401</f>
        <v>0</v>
      </c>
      <c r="S2401" s="114">
        <v>0</v>
      </c>
      <c r="T2401" s="115">
        <f>S2401*H2401</f>
        <v>0</v>
      </c>
      <c r="U2401" s="24"/>
      <c r="V2401" s="24"/>
      <c r="W2401" s="24"/>
      <c r="X2401" s="24"/>
      <c r="Y2401" s="24"/>
      <c r="Z2401" s="24"/>
      <c r="AA2401" s="24"/>
      <c r="AB2401" s="24"/>
      <c r="AC2401" s="24"/>
      <c r="AD2401" s="24"/>
      <c r="AE2401" s="24"/>
      <c r="AR2401" s="116" t="s">
        <v>105</v>
      </c>
      <c r="AT2401" s="116" t="s">
        <v>100</v>
      </c>
      <c r="AU2401" s="116" t="s">
        <v>69</v>
      </c>
      <c r="AY2401" s="12" t="s">
        <v>106</v>
      </c>
      <c r="BE2401" s="117">
        <f>IF(N2401="základní",J2401,0)</f>
        <v>6140</v>
      </c>
      <c r="BF2401" s="117">
        <f>IF(N2401="snížená",J2401,0)</f>
        <v>0</v>
      </c>
      <c r="BG2401" s="117">
        <f>IF(N2401="zákl. přenesená",J2401,0)</f>
        <v>0</v>
      </c>
      <c r="BH2401" s="117">
        <f>IF(N2401="sníž. přenesená",J2401,0)</f>
        <v>0</v>
      </c>
      <c r="BI2401" s="117">
        <f>IF(N2401="nulová",J2401,0)</f>
        <v>0</v>
      </c>
      <c r="BJ2401" s="12" t="s">
        <v>77</v>
      </c>
      <c r="BK2401" s="117">
        <f>ROUND(I2401*H2401,2)</f>
        <v>6140</v>
      </c>
      <c r="BL2401" s="12" t="s">
        <v>105</v>
      </c>
      <c r="BM2401" s="116" t="s">
        <v>4113</v>
      </c>
    </row>
    <row r="2402" spans="1:65" s="2" customFormat="1" ht="19.5">
      <c r="A2402" s="24"/>
      <c r="B2402" s="25"/>
      <c r="C2402" s="24"/>
      <c r="D2402" s="118" t="s">
        <v>108</v>
      </c>
      <c r="E2402" s="24"/>
      <c r="F2402" s="119" t="s">
        <v>4114</v>
      </c>
      <c r="G2402" s="24"/>
      <c r="H2402" s="24"/>
      <c r="I2402" s="24"/>
      <c r="J2402" s="24"/>
      <c r="K2402" s="24"/>
      <c r="L2402" s="25"/>
      <c r="M2402" s="120"/>
      <c r="N2402" s="121"/>
      <c r="O2402" s="45"/>
      <c r="P2402" s="45"/>
      <c r="Q2402" s="45"/>
      <c r="R2402" s="45"/>
      <c r="S2402" s="45"/>
      <c r="T2402" s="46"/>
      <c r="U2402" s="24"/>
      <c r="V2402" s="24"/>
      <c r="W2402" s="24"/>
      <c r="X2402" s="24"/>
      <c r="Y2402" s="24"/>
      <c r="Z2402" s="24"/>
      <c r="AA2402" s="24"/>
      <c r="AB2402" s="24"/>
      <c r="AC2402" s="24"/>
      <c r="AD2402" s="24"/>
      <c r="AE2402" s="24"/>
      <c r="AT2402" s="12" t="s">
        <v>108</v>
      </c>
      <c r="AU2402" s="12" t="s">
        <v>69</v>
      </c>
    </row>
    <row r="2403" spans="1:65" s="2" customFormat="1" ht="29.25">
      <c r="A2403" s="24"/>
      <c r="B2403" s="25"/>
      <c r="C2403" s="24"/>
      <c r="D2403" s="118" t="s">
        <v>110</v>
      </c>
      <c r="E2403" s="24"/>
      <c r="F2403" s="122" t="s">
        <v>4115</v>
      </c>
      <c r="G2403" s="24"/>
      <c r="H2403" s="24"/>
      <c r="I2403" s="24"/>
      <c r="J2403" s="24"/>
      <c r="K2403" s="24"/>
      <c r="L2403" s="25"/>
      <c r="M2403" s="120"/>
      <c r="N2403" s="121"/>
      <c r="O2403" s="45"/>
      <c r="P2403" s="45"/>
      <c r="Q2403" s="45"/>
      <c r="R2403" s="45"/>
      <c r="S2403" s="45"/>
      <c r="T2403" s="46"/>
      <c r="U2403" s="24"/>
      <c r="V2403" s="24"/>
      <c r="W2403" s="24"/>
      <c r="X2403" s="24"/>
      <c r="Y2403" s="24"/>
      <c r="Z2403" s="24"/>
      <c r="AA2403" s="24"/>
      <c r="AB2403" s="24"/>
      <c r="AC2403" s="24"/>
      <c r="AD2403" s="24"/>
      <c r="AE2403" s="24"/>
      <c r="AT2403" s="12" t="s">
        <v>110</v>
      </c>
      <c r="AU2403" s="12" t="s">
        <v>69</v>
      </c>
    </row>
    <row r="2404" spans="1:65" s="2" customFormat="1" ht="16.5" customHeight="1">
      <c r="A2404" s="24"/>
      <c r="B2404" s="105"/>
      <c r="C2404" s="106" t="s">
        <v>4116</v>
      </c>
      <c r="D2404" s="106" t="s">
        <v>100</v>
      </c>
      <c r="E2404" s="107" t="s">
        <v>4117</v>
      </c>
      <c r="F2404" s="108" t="s">
        <v>4118</v>
      </c>
      <c r="G2404" s="109" t="s">
        <v>114</v>
      </c>
      <c r="H2404" s="110">
        <v>20</v>
      </c>
      <c r="I2404" s="111">
        <v>307</v>
      </c>
      <c r="J2404" s="111">
        <f>ROUND(I2404*H2404,2)</f>
        <v>6140</v>
      </c>
      <c r="K2404" s="108" t="s">
        <v>104</v>
      </c>
      <c r="L2404" s="25"/>
      <c r="M2404" s="112" t="s">
        <v>3</v>
      </c>
      <c r="N2404" s="113" t="s">
        <v>40</v>
      </c>
      <c r="O2404" s="114">
        <v>0</v>
      </c>
      <c r="P2404" s="114">
        <f>O2404*H2404</f>
        <v>0</v>
      </c>
      <c r="Q2404" s="114">
        <v>0</v>
      </c>
      <c r="R2404" s="114">
        <f>Q2404*H2404</f>
        <v>0</v>
      </c>
      <c r="S2404" s="114">
        <v>0</v>
      </c>
      <c r="T2404" s="115">
        <f>S2404*H2404</f>
        <v>0</v>
      </c>
      <c r="U2404" s="24"/>
      <c r="V2404" s="24"/>
      <c r="W2404" s="24"/>
      <c r="X2404" s="24"/>
      <c r="Y2404" s="24"/>
      <c r="Z2404" s="24"/>
      <c r="AA2404" s="24"/>
      <c r="AB2404" s="24"/>
      <c r="AC2404" s="24"/>
      <c r="AD2404" s="24"/>
      <c r="AE2404" s="24"/>
      <c r="AR2404" s="116" t="s">
        <v>105</v>
      </c>
      <c r="AT2404" s="116" t="s">
        <v>100</v>
      </c>
      <c r="AU2404" s="116" t="s">
        <v>69</v>
      </c>
      <c r="AY2404" s="12" t="s">
        <v>106</v>
      </c>
      <c r="BE2404" s="117">
        <f>IF(N2404="základní",J2404,0)</f>
        <v>6140</v>
      </c>
      <c r="BF2404" s="117">
        <f>IF(N2404="snížená",J2404,0)</f>
        <v>0</v>
      </c>
      <c r="BG2404" s="117">
        <f>IF(N2404="zákl. přenesená",J2404,0)</f>
        <v>0</v>
      </c>
      <c r="BH2404" s="117">
        <f>IF(N2404="sníž. přenesená",J2404,0)</f>
        <v>0</v>
      </c>
      <c r="BI2404" s="117">
        <f>IF(N2404="nulová",J2404,0)</f>
        <v>0</v>
      </c>
      <c r="BJ2404" s="12" t="s">
        <v>77</v>
      </c>
      <c r="BK2404" s="117">
        <f>ROUND(I2404*H2404,2)</f>
        <v>6140</v>
      </c>
      <c r="BL2404" s="12" t="s">
        <v>105</v>
      </c>
      <c r="BM2404" s="116" t="s">
        <v>4119</v>
      </c>
    </row>
    <row r="2405" spans="1:65" s="2" customFormat="1" ht="19.5">
      <c r="A2405" s="24"/>
      <c r="B2405" s="25"/>
      <c r="C2405" s="24"/>
      <c r="D2405" s="118" t="s">
        <v>108</v>
      </c>
      <c r="E2405" s="24"/>
      <c r="F2405" s="119" t="s">
        <v>4120</v>
      </c>
      <c r="G2405" s="24"/>
      <c r="H2405" s="24"/>
      <c r="I2405" s="24"/>
      <c r="J2405" s="24"/>
      <c r="K2405" s="24"/>
      <c r="L2405" s="25"/>
      <c r="M2405" s="120"/>
      <c r="N2405" s="121"/>
      <c r="O2405" s="45"/>
      <c r="P2405" s="45"/>
      <c r="Q2405" s="45"/>
      <c r="R2405" s="45"/>
      <c r="S2405" s="45"/>
      <c r="T2405" s="46"/>
      <c r="U2405" s="24"/>
      <c r="V2405" s="24"/>
      <c r="W2405" s="24"/>
      <c r="X2405" s="24"/>
      <c r="Y2405" s="24"/>
      <c r="Z2405" s="24"/>
      <c r="AA2405" s="24"/>
      <c r="AB2405" s="24"/>
      <c r="AC2405" s="24"/>
      <c r="AD2405" s="24"/>
      <c r="AE2405" s="24"/>
      <c r="AT2405" s="12" t="s">
        <v>108</v>
      </c>
      <c r="AU2405" s="12" t="s">
        <v>69</v>
      </c>
    </row>
    <row r="2406" spans="1:65" s="2" customFormat="1" ht="29.25">
      <c r="A2406" s="24"/>
      <c r="B2406" s="25"/>
      <c r="C2406" s="24"/>
      <c r="D2406" s="118" t="s">
        <v>110</v>
      </c>
      <c r="E2406" s="24"/>
      <c r="F2406" s="122" t="s">
        <v>4115</v>
      </c>
      <c r="G2406" s="24"/>
      <c r="H2406" s="24"/>
      <c r="I2406" s="24"/>
      <c r="J2406" s="24"/>
      <c r="K2406" s="24"/>
      <c r="L2406" s="25"/>
      <c r="M2406" s="120"/>
      <c r="N2406" s="121"/>
      <c r="O2406" s="45"/>
      <c r="P2406" s="45"/>
      <c r="Q2406" s="45"/>
      <c r="R2406" s="45"/>
      <c r="S2406" s="45"/>
      <c r="T2406" s="46"/>
      <c r="U2406" s="24"/>
      <c r="V2406" s="24"/>
      <c r="W2406" s="24"/>
      <c r="X2406" s="24"/>
      <c r="Y2406" s="24"/>
      <c r="Z2406" s="24"/>
      <c r="AA2406" s="24"/>
      <c r="AB2406" s="24"/>
      <c r="AC2406" s="24"/>
      <c r="AD2406" s="24"/>
      <c r="AE2406" s="24"/>
      <c r="AT2406" s="12" t="s">
        <v>110</v>
      </c>
      <c r="AU2406" s="12" t="s">
        <v>69</v>
      </c>
    </row>
    <row r="2407" spans="1:65" s="2" customFormat="1" ht="16.5" customHeight="1">
      <c r="A2407" s="24"/>
      <c r="B2407" s="105"/>
      <c r="C2407" s="106" t="s">
        <v>4121</v>
      </c>
      <c r="D2407" s="106" t="s">
        <v>100</v>
      </c>
      <c r="E2407" s="107" t="s">
        <v>4122</v>
      </c>
      <c r="F2407" s="108" t="s">
        <v>4123</v>
      </c>
      <c r="G2407" s="109" t="s">
        <v>4091</v>
      </c>
      <c r="H2407" s="110">
        <v>20</v>
      </c>
      <c r="I2407" s="111">
        <v>584</v>
      </c>
      <c r="J2407" s="111">
        <f>ROUND(I2407*H2407,2)</f>
        <v>11680</v>
      </c>
      <c r="K2407" s="108" t="s">
        <v>104</v>
      </c>
      <c r="L2407" s="25"/>
      <c r="M2407" s="112" t="s">
        <v>3</v>
      </c>
      <c r="N2407" s="113" t="s">
        <v>40</v>
      </c>
      <c r="O2407" s="114">
        <v>0</v>
      </c>
      <c r="P2407" s="114">
        <f>O2407*H2407</f>
        <v>0</v>
      </c>
      <c r="Q2407" s="114">
        <v>0</v>
      </c>
      <c r="R2407" s="114">
        <f>Q2407*H2407</f>
        <v>0</v>
      </c>
      <c r="S2407" s="114">
        <v>0</v>
      </c>
      <c r="T2407" s="115">
        <f>S2407*H2407</f>
        <v>0</v>
      </c>
      <c r="U2407" s="24"/>
      <c r="V2407" s="24"/>
      <c r="W2407" s="24"/>
      <c r="X2407" s="24"/>
      <c r="Y2407" s="24"/>
      <c r="Z2407" s="24"/>
      <c r="AA2407" s="24"/>
      <c r="AB2407" s="24"/>
      <c r="AC2407" s="24"/>
      <c r="AD2407" s="24"/>
      <c r="AE2407" s="24"/>
      <c r="AR2407" s="116" t="s">
        <v>105</v>
      </c>
      <c r="AT2407" s="116" t="s">
        <v>100</v>
      </c>
      <c r="AU2407" s="116" t="s">
        <v>69</v>
      </c>
      <c r="AY2407" s="12" t="s">
        <v>106</v>
      </c>
      <c r="BE2407" s="117">
        <f>IF(N2407="základní",J2407,0)</f>
        <v>11680</v>
      </c>
      <c r="BF2407" s="117">
        <f>IF(N2407="snížená",J2407,0)</f>
        <v>0</v>
      </c>
      <c r="BG2407" s="117">
        <f>IF(N2407="zákl. přenesená",J2407,0)</f>
        <v>0</v>
      </c>
      <c r="BH2407" s="117">
        <f>IF(N2407="sníž. přenesená",J2407,0)</f>
        <v>0</v>
      </c>
      <c r="BI2407" s="117">
        <f>IF(N2407="nulová",J2407,0)</f>
        <v>0</v>
      </c>
      <c r="BJ2407" s="12" t="s">
        <v>77</v>
      </c>
      <c r="BK2407" s="117">
        <f>ROUND(I2407*H2407,2)</f>
        <v>11680</v>
      </c>
      <c r="BL2407" s="12" t="s">
        <v>105</v>
      </c>
      <c r="BM2407" s="116" t="s">
        <v>4124</v>
      </c>
    </row>
    <row r="2408" spans="1:65" s="2" customFormat="1" ht="19.5">
      <c r="A2408" s="24"/>
      <c r="B2408" s="25"/>
      <c r="C2408" s="24"/>
      <c r="D2408" s="118" t="s">
        <v>108</v>
      </c>
      <c r="E2408" s="24"/>
      <c r="F2408" s="119" t="s">
        <v>4125</v>
      </c>
      <c r="G2408" s="24"/>
      <c r="H2408" s="24"/>
      <c r="I2408" s="24"/>
      <c r="J2408" s="24"/>
      <c r="K2408" s="24"/>
      <c r="L2408" s="25"/>
      <c r="M2408" s="120"/>
      <c r="N2408" s="121"/>
      <c r="O2408" s="45"/>
      <c r="P2408" s="45"/>
      <c r="Q2408" s="45"/>
      <c r="R2408" s="45"/>
      <c r="S2408" s="45"/>
      <c r="T2408" s="46"/>
      <c r="U2408" s="24"/>
      <c r="V2408" s="24"/>
      <c r="W2408" s="24"/>
      <c r="X2408" s="24"/>
      <c r="Y2408" s="24"/>
      <c r="Z2408" s="24"/>
      <c r="AA2408" s="24"/>
      <c r="AB2408" s="24"/>
      <c r="AC2408" s="24"/>
      <c r="AD2408" s="24"/>
      <c r="AE2408" s="24"/>
      <c r="AT2408" s="12" t="s">
        <v>108</v>
      </c>
      <c r="AU2408" s="12" t="s">
        <v>69</v>
      </c>
    </row>
    <row r="2409" spans="1:65" s="2" customFormat="1" ht="29.25">
      <c r="A2409" s="24"/>
      <c r="B2409" s="25"/>
      <c r="C2409" s="24"/>
      <c r="D2409" s="118" t="s">
        <v>110</v>
      </c>
      <c r="E2409" s="24"/>
      <c r="F2409" s="122" t="s">
        <v>4115</v>
      </c>
      <c r="G2409" s="24"/>
      <c r="H2409" s="24"/>
      <c r="I2409" s="24"/>
      <c r="J2409" s="24"/>
      <c r="K2409" s="24"/>
      <c r="L2409" s="25"/>
      <c r="M2409" s="120"/>
      <c r="N2409" s="121"/>
      <c r="O2409" s="45"/>
      <c r="P2409" s="45"/>
      <c r="Q2409" s="45"/>
      <c r="R2409" s="45"/>
      <c r="S2409" s="45"/>
      <c r="T2409" s="46"/>
      <c r="U2409" s="24"/>
      <c r="V2409" s="24"/>
      <c r="W2409" s="24"/>
      <c r="X2409" s="24"/>
      <c r="Y2409" s="24"/>
      <c r="Z2409" s="24"/>
      <c r="AA2409" s="24"/>
      <c r="AB2409" s="24"/>
      <c r="AC2409" s="24"/>
      <c r="AD2409" s="24"/>
      <c r="AE2409" s="24"/>
      <c r="AT2409" s="12" t="s">
        <v>110</v>
      </c>
      <c r="AU2409" s="12" t="s">
        <v>69</v>
      </c>
    </row>
    <row r="2410" spans="1:65" s="2" customFormat="1" ht="16.5" customHeight="1">
      <c r="A2410" s="24"/>
      <c r="B2410" s="105"/>
      <c r="C2410" s="106" t="s">
        <v>4126</v>
      </c>
      <c r="D2410" s="106" t="s">
        <v>100</v>
      </c>
      <c r="E2410" s="107" t="s">
        <v>4127</v>
      </c>
      <c r="F2410" s="108" t="s">
        <v>4128</v>
      </c>
      <c r="G2410" s="109" t="s">
        <v>114</v>
      </c>
      <c r="H2410" s="110">
        <v>20</v>
      </c>
      <c r="I2410" s="111">
        <v>727</v>
      </c>
      <c r="J2410" s="111">
        <f>ROUND(I2410*H2410,2)</f>
        <v>14540</v>
      </c>
      <c r="K2410" s="108" t="s">
        <v>104</v>
      </c>
      <c r="L2410" s="25"/>
      <c r="M2410" s="112" t="s">
        <v>3</v>
      </c>
      <c r="N2410" s="113" t="s">
        <v>40</v>
      </c>
      <c r="O2410" s="114">
        <v>0</v>
      </c>
      <c r="P2410" s="114">
        <f>O2410*H2410</f>
        <v>0</v>
      </c>
      <c r="Q2410" s="114">
        <v>0</v>
      </c>
      <c r="R2410" s="114">
        <f>Q2410*H2410</f>
        <v>0</v>
      </c>
      <c r="S2410" s="114">
        <v>0</v>
      </c>
      <c r="T2410" s="115">
        <f>S2410*H2410</f>
        <v>0</v>
      </c>
      <c r="U2410" s="24"/>
      <c r="V2410" s="24"/>
      <c r="W2410" s="24"/>
      <c r="X2410" s="24"/>
      <c r="Y2410" s="24"/>
      <c r="Z2410" s="24"/>
      <c r="AA2410" s="24"/>
      <c r="AB2410" s="24"/>
      <c r="AC2410" s="24"/>
      <c r="AD2410" s="24"/>
      <c r="AE2410" s="24"/>
      <c r="AR2410" s="116" t="s">
        <v>105</v>
      </c>
      <c r="AT2410" s="116" t="s">
        <v>100</v>
      </c>
      <c r="AU2410" s="116" t="s">
        <v>69</v>
      </c>
      <c r="AY2410" s="12" t="s">
        <v>106</v>
      </c>
      <c r="BE2410" s="117">
        <f>IF(N2410="základní",J2410,0)</f>
        <v>14540</v>
      </c>
      <c r="BF2410" s="117">
        <f>IF(N2410="snížená",J2410,0)</f>
        <v>0</v>
      </c>
      <c r="BG2410" s="117">
        <f>IF(N2410="zákl. přenesená",J2410,0)</f>
        <v>0</v>
      </c>
      <c r="BH2410" s="117">
        <f>IF(N2410="sníž. přenesená",J2410,0)</f>
        <v>0</v>
      </c>
      <c r="BI2410" s="117">
        <f>IF(N2410="nulová",J2410,0)</f>
        <v>0</v>
      </c>
      <c r="BJ2410" s="12" t="s">
        <v>77</v>
      </c>
      <c r="BK2410" s="117">
        <f>ROUND(I2410*H2410,2)</f>
        <v>14540</v>
      </c>
      <c r="BL2410" s="12" t="s">
        <v>105</v>
      </c>
      <c r="BM2410" s="116" t="s">
        <v>4129</v>
      </c>
    </row>
    <row r="2411" spans="1:65" s="2" customFormat="1" ht="19.5">
      <c r="A2411" s="24"/>
      <c r="B2411" s="25"/>
      <c r="C2411" s="24"/>
      <c r="D2411" s="118" t="s">
        <v>108</v>
      </c>
      <c r="E2411" s="24"/>
      <c r="F2411" s="119" t="s">
        <v>4130</v>
      </c>
      <c r="G2411" s="24"/>
      <c r="H2411" s="24"/>
      <c r="I2411" s="24"/>
      <c r="J2411" s="24"/>
      <c r="K2411" s="24"/>
      <c r="L2411" s="25"/>
      <c r="M2411" s="120"/>
      <c r="N2411" s="121"/>
      <c r="O2411" s="45"/>
      <c r="P2411" s="45"/>
      <c r="Q2411" s="45"/>
      <c r="R2411" s="45"/>
      <c r="S2411" s="45"/>
      <c r="T2411" s="46"/>
      <c r="U2411" s="24"/>
      <c r="V2411" s="24"/>
      <c r="W2411" s="24"/>
      <c r="X2411" s="24"/>
      <c r="Y2411" s="24"/>
      <c r="Z2411" s="24"/>
      <c r="AA2411" s="24"/>
      <c r="AB2411" s="24"/>
      <c r="AC2411" s="24"/>
      <c r="AD2411" s="24"/>
      <c r="AE2411" s="24"/>
      <c r="AT2411" s="12" t="s">
        <v>108</v>
      </c>
      <c r="AU2411" s="12" t="s">
        <v>69</v>
      </c>
    </row>
    <row r="2412" spans="1:65" s="2" customFormat="1" ht="29.25">
      <c r="A2412" s="24"/>
      <c r="B2412" s="25"/>
      <c r="C2412" s="24"/>
      <c r="D2412" s="118" t="s">
        <v>110</v>
      </c>
      <c r="E2412" s="24"/>
      <c r="F2412" s="122" t="s">
        <v>4131</v>
      </c>
      <c r="G2412" s="24"/>
      <c r="H2412" s="24"/>
      <c r="I2412" s="24"/>
      <c r="J2412" s="24"/>
      <c r="K2412" s="24"/>
      <c r="L2412" s="25"/>
      <c r="M2412" s="120"/>
      <c r="N2412" s="121"/>
      <c r="O2412" s="45"/>
      <c r="P2412" s="45"/>
      <c r="Q2412" s="45"/>
      <c r="R2412" s="45"/>
      <c r="S2412" s="45"/>
      <c r="T2412" s="46"/>
      <c r="U2412" s="24"/>
      <c r="V2412" s="24"/>
      <c r="W2412" s="24"/>
      <c r="X2412" s="24"/>
      <c r="Y2412" s="24"/>
      <c r="Z2412" s="24"/>
      <c r="AA2412" s="24"/>
      <c r="AB2412" s="24"/>
      <c r="AC2412" s="24"/>
      <c r="AD2412" s="24"/>
      <c r="AE2412" s="24"/>
      <c r="AT2412" s="12" t="s">
        <v>110</v>
      </c>
      <c r="AU2412" s="12" t="s">
        <v>69</v>
      </c>
    </row>
    <row r="2413" spans="1:65" s="2" customFormat="1" ht="16.5" customHeight="1">
      <c r="A2413" s="24"/>
      <c r="B2413" s="105"/>
      <c r="C2413" s="106" t="s">
        <v>4132</v>
      </c>
      <c r="D2413" s="106" t="s">
        <v>100</v>
      </c>
      <c r="E2413" s="107" t="s">
        <v>4133</v>
      </c>
      <c r="F2413" s="108" t="s">
        <v>4134</v>
      </c>
      <c r="G2413" s="109" t="s">
        <v>114</v>
      </c>
      <c r="H2413" s="110">
        <v>20</v>
      </c>
      <c r="I2413" s="111">
        <v>727</v>
      </c>
      <c r="J2413" s="111">
        <f>ROUND(I2413*H2413,2)</f>
        <v>14540</v>
      </c>
      <c r="K2413" s="108" t="s">
        <v>104</v>
      </c>
      <c r="L2413" s="25"/>
      <c r="M2413" s="112" t="s">
        <v>3</v>
      </c>
      <c r="N2413" s="113" t="s">
        <v>40</v>
      </c>
      <c r="O2413" s="114">
        <v>0</v>
      </c>
      <c r="P2413" s="114">
        <f>O2413*H2413</f>
        <v>0</v>
      </c>
      <c r="Q2413" s="114">
        <v>0</v>
      </c>
      <c r="R2413" s="114">
        <f>Q2413*H2413</f>
        <v>0</v>
      </c>
      <c r="S2413" s="114">
        <v>0</v>
      </c>
      <c r="T2413" s="115">
        <f>S2413*H2413</f>
        <v>0</v>
      </c>
      <c r="U2413" s="24"/>
      <c r="V2413" s="24"/>
      <c r="W2413" s="24"/>
      <c r="X2413" s="24"/>
      <c r="Y2413" s="24"/>
      <c r="Z2413" s="24"/>
      <c r="AA2413" s="24"/>
      <c r="AB2413" s="24"/>
      <c r="AC2413" s="24"/>
      <c r="AD2413" s="24"/>
      <c r="AE2413" s="24"/>
      <c r="AR2413" s="116" t="s">
        <v>105</v>
      </c>
      <c r="AT2413" s="116" t="s">
        <v>100</v>
      </c>
      <c r="AU2413" s="116" t="s">
        <v>69</v>
      </c>
      <c r="AY2413" s="12" t="s">
        <v>106</v>
      </c>
      <c r="BE2413" s="117">
        <f>IF(N2413="základní",J2413,0)</f>
        <v>14540</v>
      </c>
      <c r="BF2413" s="117">
        <f>IF(N2413="snížená",J2413,0)</f>
        <v>0</v>
      </c>
      <c r="BG2413" s="117">
        <f>IF(N2413="zákl. přenesená",J2413,0)</f>
        <v>0</v>
      </c>
      <c r="BH2413" s="117">
        <f>IF(N2413="sníž. přenesená",J2413,0)</f>
        <v>0</v>
      </c>
      <c r="BI2413" s="117">
        <f>IF(N2413="nulová",J2413,0)</f>
        <v>0</v>
      </c>
      <c r="BJ2413" s="12" t="s">
        <v>77</v>
      </c>
      <c r="BK2413" s="117">
        <f>ROUND(I2413*H2413,2)</f>
        <v>14540</v>
      </c>
      <c r="BL2413" s="12" t="s">
        <v>105</v>
      </c>
      <c r="BM2413" s="116" t="s">
        <v>4135</v>
      </c>
    </row>
    <row r="2414" spans="1:65" s="2" customFormat="1" ht="19.5">
      <c r="A2414" s="24"/>
      <c r="B2414" s="25"/>
      <c r="C2414" s="24"/>
      <c r="D2414" s="118" t="s">
        <v>108</v>
      </c>
      <c r="E2414" s="24"/>
      <c r="F2414" s="119" t="s">
        <v>4136</v>
      </c>
      <c r="G2414" s="24"/>
      <c r="H2414" s="24"/>
      <c r="I2414" s="24"/>
      <c r="J2414" s="24"/>
      <c r="K2414" s="24"/>
      <c r="L2414" s="25"/>
      <c r="M2414" s="120"/>
      <c r="N2414" s="121"/>
      <c r="O2414" s="45"/>
      <c r="P2414" s="45"/>
      <c r="Q2414" s="45"/>
      <c r="R2414" s="45"/>
      <c r="S2414" s="45"/>
      <c r="T2414" s="46"/>
      <c r="U2414" s="24"/>
      <c r="V2414" s="24"/>
      <c r="W2414" s="24"/>
      <c r="X2414" s="24"/>
      <c r="Y2414" s="24"/>
      <c r="Z2414" s="24"/>
      <c r="AA2414" s="24"/>
      <c r="AB2414" s="24"/>
      <c r="AC2414" s="24"/>
      <c r="AD2414" s="24"/>
      <c r="AE2414" s="24"/>
      <c r="AT2414" s="12" t="s">
        <v>108</v>
      </c>
      <c r="AU2414" s="12" t="s">
        <v>69</v>
      </c>
    </row>
    <row r="2415" spans="1:65" s="2" customFormat="1" ht="29.25">
      <c r="A2415" s="24"/>
      <c r="B2415" s="25"/>
      <c r="C2415" s="24"/>
      <c r="D2415" s="118" t="s">
        <v>110</v>
      </c>
      <c r="E2415" s="24"/>
      <c r="F2415" s="122" t="s">
        <v>4131</v>
      </c>
      <c r="G2415" s="24"/>
      <c r="H2415" s="24"/>
      <c r="I2415" s="24"/>
      <c r="J2415" s="24"/>
      <c r="K2415" s="24"/>
      <c r="L2415" s="25"/>
      <c r="M2415" s="120"/>
      <c r="N2415" s="121"/>
      <c r="O2415" s="45"/>
      <c r="P2415" s="45"/>
      <c r="Q2415" s="45"/>
      <c r="R2415" s="45"/>
      <c r="S2415" s="45"/>
      <c r="T2415" s="46"/>
      <c r="U2415" s="24"/>
      <c r="V2415" s="24"/>
      <c r="W2415" s="24"/>
      <c r="X2415" s="24"/>
      <c r="Y2415" s="24"/>
      <c r="Z2415" s="24"/>
      <c r="AA2415" s="24"/>
      <c r="AB2415" s="24"/>
      <c r="AC2415" s="24"/>
      <c r="AD2415" s="24"/>
      <c r="AE2415" s="24"/>
      <c r="AT2415" s="12" t="s">
        <v>110</v>
      </c>
      <c r="AU2415" s="12" t="s">
        <v>69</v>
      </c>
    </row>
    <row r="2416" spans="1:65" s="2" customFormat="1" ht="16.5" customHeight="1">
      <c r="A2416" s="24"/>
      <c r="B2416" s="105"/>
      <c r="C2416" s="106" t="s">
        <v>4137</v>
      </c>
      <c r="D2416" s="106" t="s">
        <v>100</v>
      </c>
      <c r="E2416" s="107" t="s">
        <v>4138</v>
      </c>
      <c r="F2416" s="108" t="s">
        <v>4139</v>
      </c>
      <c r="G2416" s="109" t="s">
        <v>4091</v>
      </c>
      <c r="H2416" s="110">
        <v>20</v>
      </c>
      <c r="I2416" s="111">
        <v>1450</v>
      </c>
      <c r="J2416" s="111">
        <f>ROUND(I2416*H2416,2)</f>
        <v>29000</v>
      </c>
      <c r="K2416" s="108" t="s">
        <v>104</v>
      </c>
      <c r="L2416" s="25"/>
      <c r="M2416" s="112" t="s">
        <v>3</v>
      </c>
      <c r="N2416" s="113" t="s">
        <v>40</v>
      </c>
      <c r="O2416" s="114">
        <v>0</v>
      </c>
      <c r="P2416" s="114">
        <f>O2416*H2416</f>
        <v>0</v>
      </c>
      <c r="Q2416" s="114">
        <v>0</v>
      </c>
      <c r="R2416" s="114">
        <f>Q2416*H2416</f>
        <v>0</v>
      </c>
      <c r="S2416" s="114">
        <v>0</v>
      </c>
      <c r="T2416" s="115">
        <f>S2416*H2416</f>
        <v>0</v>
      </c>
      <c r="U2416" s="24"/>
      <c r="V2416" s="24"/>
      <c r="W2416" s="24"/>
      <c r="X2416" s="24"/>
      <c r="Y2416" s="24"/>
      <c r="Z2416" s="24"/>
      <c r="AA2416" s="24"/>
      <c r="AB2416" s="24"/>
      <c r="AC2416" s="24"/>
      <c r="AD2416" s="24"/>
      <c r="AE2416" s="24"/>
      <c r="AR2416" s="116" t="s">
        <v>105</v>
      </c>
      <c r="AT2416" s="116" t="s">
        <v>100</v>
      </c>
      <c r="AU2416" s="116" t="s">
        <v>69</v>
      </c>
      <c r="AY2416" s="12" t="s">
        <v>106</v>
      </c>
      <c r="BE2416" s="117">
        <f>IF(N2416="základní",J2416,0)</f>
        <v>29000</v>
      </c>
      <c r="BF2416" s="117">
        <f>IF(N2416="snížená",J2416,0)</f>
        <v>0</v>
      </c>
      <c r="BG2416" s="117">
        <f>IF(N2416="zákl. přenesená",J2416,0)</f>
        <v>0</v>
      </c>
      <c r="BH2416" s="117">
        <f>IF(N2416="sníž. přenesená",J2416,0)</f>
        <v>0</v>
      </c>
      <c r="BI2416" s="117">
        <f>IF(N2416="nulová",J2416,0)</f>
        <v>0</v>
      </c>
      <c r="BJ2416" s="12" t="s">
        <v>77</v>
      </c>
      <c r="BK2416" s="117">
        <f>ROUND(I2416*H2416,2)</f>
        <v>29000</v>
      </c>
      <c r="BL2416" s="12" t="s">
        <v>105</v>
      </c>
      <c r="BM2416" s="116" t="s">
        <v>4140</v>
      </c>
    </row>
    <row r="2417" spans="1:65" s="2" customFormat="1" ht="19.5">
      <c r="A2417" s="24"/>
      <c r="B2417" s="25"/>
      <c r="C2417" s="24"/>
      <c r="D2417" s="118" t="s">
        <v>108</v>
      </c>
      <c r="E2417" s="24"/>
      <c r="F2417" s="119" t="s">
        <v>4141</v>
      </c>
      <c r="G2417" s="24"/>
      <c r="H2417" s="24"/>
      <c r="I2417" s="24"/>
      <c r="J2417" s="24"/>
      <c r="K2417" s="24"/>
      <c r="L2417" s="25"/>
      <c r="M2417" s="120"/>
      <c r="N2417" s="121"/>
      <c r="O2417" s="45"/>
      <c r="P2417" s="45"/>
      <c r="Q2417" s="45"/>
      <c r="R2417" s="45"/>
      <c r="S2417" s="45"/>
      <c r="T2417" s="46"/>
      <c r="U2417" s="24"/>
      <c r="V2417" s="24"/>
      <c r="W2417" s="24"/>
      <c r="X2417" s="24"/>
      <c r="Y2417" s="24"/>
      <c r="Z2417" s="24"/>
      <c r="AA2417" s="24"/>
      <c r="AB2417" s="24"/>
      <c r="AC2417" s="24"/>
      <c r="AD2417" s="24"/>
      <c r="AE2417" s="24"/>
      <c r="AT2417" s="12" t="s">
        <v>108</v>
      </c>
      <c r="AU2417" s="12" t="s">
        <v>69</v>
      </c>
    </row>
    <row r="2418" spans="1:65" s="2" customFormat="1" ht="29.25">
      <c r="A2418" s="24"/>
      <c r="B2418" s="25"/>
      <c r="C2418" s="24"/>
      <c r="D2418" s="118" t="s">
        <v>110</v>
      </c>
      <c r="E2418" s="24"/>
      <c r="F2418" s="122" t="s">
        <v>4131</v>
      </c>
      <c r="G2418" s="24"/>
      <c r="H2418" s="24"/>
      <c r="I2418" s="24"/>
      <c r="J2418" s="24"/>
      <c r="K2418" s="24"/>
      <c r="L2418" s="25"/>
      <c r="M2418" s="120"/>
      <c r="N2418" s="121"/>
      <c r="O2418" s="45"/>
      <c r="P2418" s="45"/>
      <c r="Q2418" s="45"/>
      <c r="R2418" s="45"/>
      <c r="S2418" s="45"/>
      <c r="T2418" s="46"/>
      <c r="U2418" s="24"/>
      <c r="V2418" s="24"/>
      <c r="W2418" s="24"/>
      <c r="X2418" s="24"/>
      <c r="Y2418" s="24"/>
      <c r="Z2418" s="24"/>
      <c r="AA2418" s="24"/>
      <c r="AB2418" s="24"/>
      <c r="AC2418" s="24"/>
      <c r="AD2418" s="24"/>
      <c r="AE2418" s="24"/>
      <c r="AT2418" s="12" t="s">
        <v>110</v>
      </c>
      <c r="AU2418" s="12" t="s">
        <v>69</v>
      </c>
    </row>
    <row r="2419" spans="1:65" s="2" customFormat="1" ht="16.5" customHeight="1">
      <c r="A2419" s="24"/>
      <c r="B2419" s="105"/>
      <c r="C2419" s="106" t="s">
        <v>4142</v>
      </c>
      <c r="D2419" s="106" t="s">
        <v>100</v>
      </c>
      <c r="E2419" s="107" t="s">
        <v>4143</v>
      </c>
      <c r="F2419" s="108" t="s">
        <v>4144</v>
      </c>
      <c r="G2419" s="109" t="s">
        <v>114</v>
      </c>
      <c r="H2419" s="110">
        <v>300</v>
      </c>
      <c r="I2419" s="111">
        <v>1670</v>
      </c>
      <c r="J2419" s="111">
        <f>ROUND(I2419*H2419,2)</f>
        <v>501000</v>
      </c>
      <c r="K2419" s="108" t="s">
        <v>104</v>
      </c>
      <c r="L2419" s="25"/>
      <c r="M2419" s="112" t="s">
        <v>3</v>
      </c>
      <c r="N2419" s="113" t="s">
        <v>40</v>
      </c>
      <c r="O2419" s="114">
        <v>0</v>
      </c>
      <c r="P2419" s="114">
        <f>O2419*H2419</f>
        <v>0</v>
      </c>
      <c r="Q2419" s="114">
        <v>0</v>
      </c>
      <c r="R2419" s="114">
        <f>Q2419*H2419</f>
        <v>0</v>
      </c>
      <c r="S2419" s="114">
        <v>0</v>
      </c>
      <c r="T2419" s="115">
        <f>S2419*H2419</f>
        <v>0</v>
      </c>
      <c r="U2419" s="24"/>
      <c r="V2419" s="24"/>
      <c r="W2419" s="24"/>
      <c r="X2419" s="24"/>
      <c r="Y2419" s="24"/>
      <c r="Z2419" s="24"/>
      <c r="AA2419" s="24"/>
      <c r="AB2419" s="24"/>
      <c r="AC2419" s="24"/>
      <c r="AD2419" s="24"/>
      <c r="AE2419" s="24"/>
      <c r="AR2419" s="116" t="s">
        <v>105</v>
      </c>
      <c r="AT2419" s="116" t="s">
        <v>100</v>
      </c>
      <c r="AU2419" s="116" t="s">
        <v>69</v>
      </c>
      <c r="AY2419" s="12" t="s">
        <v>106</v>
      </c>
      <c r="BE2419" s="117">
        <f>IF(N2419="základní",J2419,0)</f>
        <v>501000</v>
      </c>
      <c r="BF2419" s="117">
        <f>IF(N2419="snížená",J2419,0)</f>
        <v>0</v>
      </c>
      <c r="BG2419" s="117">
        <f>IF(N2419="zákl. přenesená",J2419,0)</f>
        <v>0</v>
      </c>
      <c r="BH2419" s="117">
        <f>IF(N2419="sníž. přenesená",J2419,0)</f>
        <v>0</v>
      </c>
      <c r="BI2419" s="117">
        <f>IF(N2419="nulová",J2419,0)</f>
        <v>0</v>
      </c>
      <c r="BJ2419" s="12" t="s">
        <v>77</v>
      </c>
      <c r="BK2419" s="117">
        <f>ROUND(I2419*H2419,2)</f>
        <v>501000</v>
      </c>
      <c r="BL2419" s="12" t="s">
        <v>105</v>
      </c>
      <c r="BM2419" s="116" t="s">
        <v>4145</v>
      </c>
    </row>
    <row r="2420" spans="1:65" s="2" customFormat="1" ht="19.5">
      <c r="A2420" s="24"/>
      <c r="B2420" s="25"/>
      <c r="C2420" s="24"/>
      <c r="D2420" s="118" t="s">
        <v>108</v>
      </c>
      <c r="E2420" s="24"/>
      <c r="F2420" s="119" t="s">
        <v>4146</v>
      </c>
      <c r="G2420" s="24"/>
      <c r="H2420" s="24"/>
      <c r="I2420" s="24"/>
      <c r="J2420" s="24"/>
      <c r="K2420" s="24"/>
      <c r="L2420" s="25"/>
      <c r="M2420" s="120"/>
      <c r="N2420" s="121"/>
      <c r="O2420" s="45"/>
      <c r="P2420" s="45"/>
      <c r="Q2420" s="45"/>
      <c r="R2420" s="45"/>
      <c r="S2420" s="45"/>
      <c r="T2420" s="46"/>
      <c r="U2420" s="24"/>
      <c r="V2420" s="24"/>
      <c r="W2420" s="24"/>
      <c r="X2420" s="24"/>
      <c r="Y2420" s="24"/>
      <c r="Z2420" s="24"/>
      <c r="AA2420" s="24"/>
      <c r="AB2420" s="24"/>
      <c r="AC2420" s="24"/>
      <c r="AD2420" s="24"/>
      <c r="AE2420" s="24"/>
      <c r="AT2420" s="12" t="s">
        <v>108</v>
      </c>
      <c r="AU2420" s="12" t="s">
        <v>69</v>
      </c>
    </row>
    <row r="2421" spans="1:65" s="2" customFormat="1" ht="29.25">
      <c r="A2421" s="24"/>
      <c r="B2421" s="25"/>
      <c r="C2421" s="24"/>
      <c r="D2421" s="118" t="s">
        <v>110</v>
      </c>
      <c r="E2421" s="24"/>
      <c r="F2421" s="122" t="s">
        <v>4147</v>
      </c>
      <c r="G2421" s="24"/>
      <c r="H2421" s="24"/>
      <c r="I2421" s="24"/>
      <c r="J2421" s="24"/>
      <c r="K2421" s="24"/>
      <c r="L2421" s="25"/>
      <c r="M2421" s="120"/>
      <c r="N2421" s="121"/>
      <c r="O2421" s="45"/>
      <c r="P2421" s="45"/>
      <c r="Q2421" s="45"/>
      <c r="R2421" s="45"/>
      <c r="S2421" s="45"/>
      <c r="T2421" s="46"/>
      <c r="U2421" s="24"/>
      <c r="V2421" s="24"/>
      <c r="W2421" s="24"/>
      <c r="X2421" s="24"/>
      <c r="Y2421" s="24"/>
      <c r="Z2421" s="24"/>
      <c r="AA2421" s="24"/>
      <c r="AB2421" s="24"/>
      <c r="AC2421" s="24"/>
      <c r="AD2421" s="24"/>
      <c r="AE2421" s="24"/>
      <c r="AT2421" s="12" t="s">
        <v>110</v>
      </c>
      <c r="AU2421" s="12" t="s">
        <v>69</v>
      </c>
    </row>
    <row r="2422" spans="1:65" s="2" customFormat="1" ht="16.5" customHeight="1">
      <c r="A2422" s="24"/>
      <c r="B2422" s="105"/>
      <c r="C2422" s="106" t="s">
        <v>4148</v>
      </c>
      <c r="D2422" s="106" t="s">
        <v>100</v>
      </c>
      <c r="E2422" s="107" t="s">
        <v>4149</v>
      </c>
      <c r="F2422" s="108" t="s">
        <v>4150</v>
      </c>
      <c r="G2422" s="109" t="s">
        <v>114</v>
      </c>
      <c r="H2422" s="110">
        <v>50</v>
      </c>
      <c r="I2422" s="111">
        <v>1670</v>
      </c>
      <c r="J2422" s="111">
        <f>ROUND(I2422*H2422,2)</f>
        <v>83500</v>
      </c>
      <c r="K2422" s="108" t="s">
        <v>104</v>
      </c>
      <c r="L2422" s="25"/>
      <c r="M2422" s="112" t="s">
        <v>3</v>
      </c>
      <c r="N2422" s="113" t="s">
        <v>40</v>
      </c>
      <c r="O2422" s="114">
        <v>0</v>
      </c>
      <c r="P2422" s="114">
        <f>O2422*H2422</f>
        <v>0</v>
      </c>
      <c r="Q2422" s="114">
        <v>0</v>
      </c>
      <c r="R2422" s="114">
        <f>Q2422*H2422</f>
        <v>0</v>
      </c>
      <c r="S2422" s="114">
        <v>0</v>
      </c>
      <c r="T2422" s="115">
        <f>S2422*H2422</f>
        <v>0</v>
      </c>
      <c r="U2422" s="24"/>
      <c r="V2422" s="24"/>
      <c r="W2422" s="24"/>
      <c r="X2422" s="24"/>
      <c r="Y2422" s="24"/>
      <c r="Z2422" s="24"/>
      <c r="AA2422" s="24"/>
      <c r="AB2422" s="24"/>
      <c r="AC2422" s="24"/>
      <c r="AD2422" s="24"/>
      <c r="AE2422" s="24"/>
      <c r="AR2422" s="116" t="s">
        <v>105</v>
      </c>
      <c r="AT2422" s="116" t="s">
        <v>100</v>
      </c>
      <c r="AU2422" s="116" t="s">
        <v>69</v>
      </c>
      <c r="AY2422" s="12" t="s">
        <v>106</v>
      </c>
      <c r="BE2422" s="117">
        <f>IF(N2422="základní",J2422,0)</f>
        <v>83500</v>
      </c>
      <c r="BF2422" s="117">
        <f>IF(N2422="snížená",J2422,0)</f>
        <v>0</v>
      </c>
      <c r="BG2422" s="117">
        <f>IF(N2422="zákl. přenesená",J2422,0)</f>
        <v>0</v>
      </c>
      <c r="BH2422" s="117">
        <f>IF(N2422="sníž. přenesená",J2422,0)</f>
        <v>0</v>
      </c>
      <c r="BI2422" s="117">
        <f>IF(N2422="nulová",J2422,0)</f>
        <v>0</v>
      </c>
      <c r="BJ2422" s="12" t="s">
        <v>77</v>
      </c>
      <c r="BK2422" s="117">
        <f>ROUND(I2422*H2422,2)</f>
        <v>83500</v>
      </c>
      <c r="BL2422" s="12" t="s">
        <v>105</v>
      </c>
      <c r="BM2422" s="116" t="s">
        <v>4151</v>
      </c>
    </row>
    <row r="2423" spans="1:65" s="2" customFormat="1" ht="19.5">
      <c r="A2423" s="24"/>
      <c r="B2423" s="25"/>
      <c r="C2423" s="24"/>
      <c r="D2423" s="118" t="s">
        <v>108</v>
      </c>
      <c r="E2423" s="24"/>
      <c r="F2423" s="119" t="s">
        <v>4152</v>
      </c>
      <c r="G2423" s="24"/>
      <c r="H2423" s="24"/>
      <c r="I2423" s="24"/>
      <c r="J2423" s="24"/>
      <c r="K2423" s="24"/>
      <c r="L2423" s="25"/>
      <c r="M2423" s="120"/>
      <c r="N2423" s="121"/>
      <c r="O2423" s="45"/>
      <c r="P2423" s="45"/>
      <c r="Q2423" s="45"/>
      <c r="R2423" s="45"/>
      <c r="S2423" s="45"/>
      <c r="T2423" s="46"/>
      <c r="U2423" s="24"/>
      <c r="V2423" s="24"/>
      <c r="W2423" s="24"/>
      <c r="X2423" s="24"/>
      <c r="Y2423" s="24"/>
      <c r="Z2423" s="24"/>
      <c r="AA2423" s="24"/>
      <c r="AB2423" s="24"/>
      <c r="AC2423" s="24"/>
      <c r="AD2423" s="24"/>
      <c r="AE2423" s="24"/>
      <c r="AT2423" s="12" t="s">
        <v>108</v>
      </c>
      <c r="AU2423" s="12" t="s">
        <v>69</v>
      </c>
    </row>
    <row r="2424" spans="1:65" s="2" customFormat="1" ht="29.25">
      <c r="A2424" s="24"/>
      <c r="B2424" s="25"/>
      <c r="C2424" s="24"/>
      <c r="D2424" s="118" t="s">
        <v>110</v>
      </c>
      <c r="E2424" s="24"/>
      <c r="F2424" s="122" t="s">
        <v>4147</v>
      </c>
      <c r="G2424" s="24"/>
      <c r="H2424" s="24"/>
      <c r="I2424" s="24"/>
      <c r="J2424" s="24"/>
      <c r="K2424" s="24"/>
      <c r="L2424" s="25"/>
      <c r="M2424" s="120"/>
      <c r="N2424" s="121"/>
      <c r="O2424" s="45"/>
      <c r="P2424" s="45"/>
      <c r="Q2424" s="45"/>
      <c r="R2424" s="45"/>
      <c r="S2424" s="45"/>
      <c r="T2424" s="46"/>
      <c r="U2424" s="24"/>
      <c r="V2424" s="24"/>
      <c r="W2424" s="24"/>
      <c r="X2424" s="24"/>
      <c r="Y2424" s="24"/>
      <c r="Z2424" s="24"/>
      <c r="AA2424" s="24"/>
      <c r="AB2424" s="24"/>
      <c r="AC2424" s="24"/>
      <c r="AD2424" s="24"/>
      <c r="AE2424" s="24"/>
      <c r="AT2424" s="12" t="s">
        <v>110</v>
      </c>
      <c r="AU2424" s="12" t="s">
        <v>69</v>
      </c>
    </row>
    <row r="2425" spans="1:65" s="2" customFormat="1" ht="16.5" customHeight="1">
      <c r="A2425" s="24"/>
      <c r="B2425" s="105"/>
      <c r="C2425" s="106" t="s">
        <v>4153</v>
      </c>
      <c r="D2425" s="106" t="s">
        <v>100</v>
      </c>
      <c r="E2425" s="107" t="s">
        <v>4154</v>
      </c>
      <c r="F2425" s="108" t="s">
        <v>4155</v>
      </c>
      <c r="G2425" s="109" t="s">
        <v>114</v>
      </c>
      <c r="H2425" s="110">
        <v>100</v>
      </c>
      <c r="I2425" s="111">
        <v>380</v>
      </c>
      <c r="J2425" s="111">
        <f>ROUND(I2425*H2425,2)</f>
        <v>38000</v>
      </c>
      <c r="K2425" s="108" t="s">
        <v>104</v>
      </c>
      <c r="L2425" s="25"/>
      <c r="M2425" s="112" t="s">
        <v>3</v>
      </c>
      <c r="N2425" s="113" t="s">
        <v>40</v>
      </c>
      <c r="O2425" s="114">
        <v>0</v>
      </c>
      <c r="P2425" s="114">
        <f>O2425*H2425</f>
        <v>0</v>
      </c>
      <c r="Q2425" s="114">
        <v>0</v>
      </c>
      <c r="R2425" s="114">
        <f>Q2425*H2425</f>
        <v>0</v>
      </c>
      <c r="S2425" s="114">
        <v>0</v>
      </c>
      <c r="T2425" s="115">
        <f>S2425*H2425</f>
        <v>0</v>
      </c>
      <c r="U2425" s="24"/>
      <c r="V2425" s="24"/>
      <c r="W2425" s="24"/>
      <c r="X2425" s="24"/>
      <c r="Y2425" s="24"/>
      <c r="Z2425" s="24"/>
      <c r="AA2425" s="24"/>
      <c r="AB2425" s="24"/>
      <c r="AC2425" s="24"/>
      <c r="AD2425" s="24"/>
      <c r="AE2425" s="24"/>
      <c r="AR2425" s="116" t="s">
        <v>105</v>
      </c>
      <c r="AT2425" s="116" t="s">
        <v>100</v>
      </c>
      <c r="AU2425" s="116" t="s">
        <v>69</v>
      </c>
      <c r="AY2425" s="12" t="s">
        <v>106</v>
      </c>
      <c r="BE2425" s="117">
        <f>IF(N2425="základní",J2425,0)</f>
        <v>38000</v>
      </c>
      <c r="BF2425" s="117">
        <f>IF(N2425="snížená",J2425,0)</f>
        <v>0</v>
      </c>
      <c r="BG2425" s="117">
        <f>IF(N2425="zákl. přenesená",J2425,0)</f>
        <v>0</v>
      </c>
      <c r="BH2425" s="117">
        <f>IF(N2425="sníž. přenesená",J2425,0)</f>
        <v>0</v>
      </c>
      <c r="BI2425" s="117">
        <f>IF(N2425="nulová",J2425,0)</f>
        <v>0</v>
      </c>
      <c r="BJ2425" s="12" t="s">
        <v>77</v>
      </c>
      <c r="BK2425" s="117">
        <f>ROUND(I2425*H2425,2)</f>
        <v>38000</v>
      </c>
      <c r="BL2425" s="12" t="s">
        <v>105</v>
      </c>
      <c r="BM2425" s="116" t="s">
        <v>4156</v>
      </c>
    </row>
    <row r="2426" spans="1:65" s="2" customFormat="1" ht="19.5">
      <c r="A2426" s="24"/>
      <c r="B2426" s="25"/>
      <c r="C2426" s="24"/>
      <c r="D2426" s="118" t="s">
        <v>108</v>
      </c>
      <c r="E2426" s="24"/>
      <c r="F2426" s="119" t="s">
        <v>4157</v>
      </c>
      <c r="G2426" s="24"/>
      <c r="H2426" s="24"/>
      <c r="I2426" s="24"/>
      <c r="J2426" s="24"/>
      <c r="K2426" s="24"/>
      <c r="L2426" s="25"/>
      <c r="M2426" s="120"/>
      <c r="N2426" s="121"/>
      <c r="O2426" s="45"/>
      <c r="P2426" s="45"/>
      <c r="Q2426" s="45"/>
      <c r="R2426" s="45"/>
      <c r="S2426" s="45"/>
      <c r="T2426" s="46"/>
      <c r="U2426" s="24"/>
      <c r="V2426" s="24"/>
      <c r="W2426" s="24"/>
      <c r="X2426" s="24"/>
      <c r="Y2426" s="24"/>
      <c r="Z2426" s="24"/>
      <c r="AA2426" s="24"/>
      <c r="AB2426" s="24"/>
      <c r="AC2426" s="24"/>
      <c r="AD2426" s="24"/>
      <c r="AE2426" s="24"/>
      <c r="AT2426" s="12" t="s">
        <v>108</v>
      </c>
      <c r="AU2426" s="12" t="s">
        <v>69</v>
      </c>
    </row>
    <row r="2427" spans="1:65" s="2" customFormat="1" ht="29.25">
      <c r="A2427" s="24"/>
      <c r="B2427" s="25"/>
      <c r="C2427" s="24"/>
      <c r="D2427" s="118" t="s">
        <v>110</v>
      </c>
      <c r="E2427" s="24"/>
      <c r="F2427" s="122" t="s">
        <v>4158</v>
      </c>
      <c r="G2427" s="24"/>
      <c r="H2427" s="24"/>
      <c r="I2427" s="24"/>
      <c r="J2427" s="24"/>
      <c r="K2427" s="24"/>
      <c r="L2427" s="25"/>
      <c r="M2427" s="120"/>
      <c r="N2427" s="121"/>
      <c r="O2427" s="45"/>
      <c r="P2427" s="45"/>
      <c r="Q2427" s="45"/>
      <c r="R2427" s="45"/>
      <c r="S2427" s="45"/>
      <c r="T2427" s="46"/>
      <c r="U2427" s="24"/>
      <c r="V2427" s="24"/>
      <c r="W2427" s="24"/>
      <c r="X2427" s="24"/>
      <c r="Y2427" s="24"/>
      <c r="Z2427" s="24"/>
      <c r="AA2427" s="24"/>
      <c r="AB2427" s="24"/>
      <c r="AC2427" s="24"/>
      <c r="AD2427" s="24"/>
      <c r="AE2427" s="24"/>
      <c r="AT2427" s="12" t="s">
        <v>110</v>
      </c>
      <c r="AU2427" s="12" t="s">
        <v>69</v>
      </c>
    </row>
    <row r="2428" spans="1:65" s="2" customFormat="1" ht="16.5" customHeight="1">
      <c r="A2428" s="24"/>
      <c r="B2428" s="105"/>
      <c r="C2428" s="106" t="s">
        <v>4159</v>
      </c>
      <c r="D2428" s="106" t="s">
        <v>100</v>
      </c>
      <c r="E2428" s="107" t="s">
        <v>4160</v>
      </c>
      <c r="F2428" s="108" t="s">
        <v>4161</v>
      </c>
      <c r="G2428" s="109" t="s">
        <v>114</v>
      </c>
      <c r="H2428" s="110">
        <v>500</v>
      </c>
      <c r="I2428" s="111">
        <v>413</v>
      </c>
      <c r="J2428" s="111">
        <f>ROUND(I2428*H2428,2)</f>
        <v>206500</v>
      </c>
      <c r="K2428" s="108" t="s">
        <v>104</v>
      </c>
      <c r="L2428" s="25"/>
      <c r="M2428" s="112" t="s">
        <v>3</v>
      </c>
      <c r="N2428" s="113" t="s">
        <v>40</v>
      </c>
      <c r="O2428" s="114">
        <v>0</v>
      </c>
      <c r="P2428" s="114">
        <f>O2428*H2428</f>
        <v>0</v>
      </c>
      <c r="Q2428" s="114">
        <v>0</v>
      </c>
      <c r="R2428" s="114">
        <f>Q2428*H2428</f>
        <v>0</v>
      </c>
      <c r="S2428" s="114">
        <v>0</v>
      </c>
      <c r="T2428" s="115">
        <f>S2428*H2428</f>
        <v>0</v>
      </c>
      <c r="U2428" s="24"/>
      <c r="V2428" s="24"/>
      <c r="W2428" s="24"/>
      <c r="X2428" s="24"/>
      <c r="Y2428" s="24"/>
      <c r="Z2428" s="24"/>
      <c r="AA2428" s="24"/>
      <c r="AB2428" s="24"/>
      <c r="AC2428" s="24"/>
      <c r="AD2428" s="24"/>
      <c r="AE2428" s="24"/>
      <c r="AR2428" s="116" t="s">
        <v>105</v>
      </c>
      <c r="AT2428" s="116" t="s">
        <v>100</v>
      </c>
      <c r="AU2428" s="116" t="s">
        <v>69</v>
      </c>
      <c r="AY2428" s="12" t="s">
        <v>106</v>
      </c>
      <c r="BE2428" s="117">
        <f>IF(N2428="základní",J2428,0)</f>
        <v>206500</v>
      </c>
      <c r="BF2428" s="117">
        <f>IF(N2428="snížená",J2428,0)</f>
        <v>0</v>
      </c>
      <c r="BG2428" s="117">
        <f>IF(N2428="zákl. přenesená",J2428,0)</f>
        <v>0</v>
      </c>
      <c r="BH2428" s="117">
        <f>IF(N2428="sníž. přenesená",J2428,0)</f>
        <v>0</v>
      </c>
      <c r="BI2428" s="117">
        <f>IF(N2428="nulová",J2428,0)</f>
        <v>0</v>
      </c>
      <c r="BJ2428" s="12" t="s">
        <v>77</v>
      </c>
      <c r="BK2428" s="117">
        <f>ROUND(I2428*H2428,2)</f>
        <v>206500</v>
      </c>
      <c r="BL2428" s="12" t="s">
        <v>105</v>
      </c>
      <c r="BM2428" s="116" t="s">
        <v>4162</v>
      </c>
    </row>
    <row r="2429" spans="1:65" s="2" customFormat="1" ht="19.5">
      <c r="A2429" s="24"/>
      <c r="B2429" s="25"/>
      <c r="C2429" s="24"/>
      <c r="D2429" s="118" t="s">
        <v>108</v>
      </c>
      <c r="E2429" s="24"/>
      <c r="F2429" s="119" t="s">
        <v>4163</v>
      </c>
      <c r="G2429" s="24"/>
      <c r="H2429" s="24"/>
      <c r="I2429" s="24"/>
      <c r="J2429" s="24"/>
      <c r="K2429" s="24"/>
      <c r="L2429" s="25"/>
      <c r="M2429" s="120"/>
      <c r="N2429" s="121"/>
      <c r="O2429" s="45"/>
      <c r="P2429" s="45"/>
      <c r="Q2429" s="45"/>
      <c r="R2429" s="45"/>
      <c r="S2429" s="45"/>
      <c r="T2429" s="46"/>
      <c r="U2429" s="24"/>
      <c r="V2429" s="24"/>
      <c r="W2429" s="24"/>
      <c r="X2429" s="24"/>
      <c r="Y2429" s="24"/>
      <c r="Z2429" s="24"/>
      <c r="AA2429" s="24"/>
      <c r="AB2429" s="24"/>
      <c r="AC2429" s="24"/>
      <c r="AD2429" s="24"/>
      <c r="AE2429" s="24"/>
      <c r="AT2429" s="12" t="s">
        <v>108</v>
      </c>
      <c r="AU2429" s="12" t="s">
        <v>69</v>
      </c>
    </row>
    <row r="2430" spans="1:65" s="2" customFormat="1" ht="29.25">
      <c r="A2430" s="24"/>
      <c r="B2430" s="25"/>
      <c r="C2430" s="24"/>
      <c r="D2430" s="118" t="s">
        <v>110</v>
      </c>
      <c r="E2430" s="24"/>
      <c r="F2430" s="122" t="s">
        <v>4158</v>
      </c>
      <c r="G2430" s="24"/>
      <c r="H2430" s="24"/>
      <c r="I2430" s="24"/>
      <c r="J2430" s="24"/>
      <c r="K2430" s="24"/>
      <c r="L2430" s="25"/>
      <c r="M2430" s="120"/>
      <c r="N2430" s="121"/>
      <c r="O2430" s="45"/>
      <c r="P2430" s="45"/>
      <c r="Q2430" s="45"/>
      <c r="R2430" s="45"/>
      <c r="S2430" s="45"/>
      <c r="T2430" s="46"/>
      <c r="U2430" s="24"/>
      <c r="V2430" s="24"/>
      <c r="W2430" s="24"/>
      <c r="X2430" s="24"/>
      <c r="Y2430" s="24"/>
      <c r="Z2430" s="24"/>
      <c r="AA2430" s="24"/>
      <c r="AB2430" s="24"/>
      <c r="AC2430" s="24"/>
      <c r="AD2430" s="24"/>
      <c r="AE2430" s="24"/>
      <c r="AT2430" s="12" t="s">
        <v>110</v>
      </c>
      <c r="AU2430" s="12" t="s">
        <v>69</v>
      </c>
    </row>
    <row r="2431" spans="1:65" s="2" customFormat="1" ht="16.5" customHeight="1">
      <c r="A2431" s="24"/>
      <c r="B2431" s="105"/>
      <c r="C2431" s="106" t="s">
        <v>4164</v>
      </c>
      <c r="D2431" s="106" t="s">
        <v>100</v>
      </c>
      <c r="E2431" s="107" t="s">
        <v>4165</v>
      </c>
      <c r="F2431" s="108" t="s">
        <v>4166</v>
      </c>
      <c r="G2431" s="109" t="s">
        <v>114</v>
      </c>
      <c r="H2431" s="110">
        <v>300</v>
      </c>
      <c r="I2431" s="111">
        <v>1230</v>
      </c>
      <c r="J2431" s="111">
        <f>ROUND(I2431*H2431,2)</f>
        <v>369000</v>
      </c>
      <c r="K2431" s="108" t="s">
        <v>104</v>
      </c>
      <c r="L2431" s="25"/>
      <c r="M2431" s="112" t="s">
        <v>3</v>
      </c>
      <c r="N2431" s="113" t="s">
        <v>40</v>
      </c>
      <c r="O2431" s="114">
        <v>0</v>
      </c>
      <c r="P2431" s="114">
        <f>O2431*H2431</f>
        <v>0</v>
      </c>
      <c r="Q2431" s="114">
        <v>0</v>
      </c>
      <c r="R2431" s="114">
        <f>Q2431*H2431</f>
        <v>0</v>
      </c>
      <c r="S2431" s="114">
        <v>0</v>
      </c>
      <c r="T2431" s="115">
        <f>S2431*H2431</f>
        <v>0</v>
      </c>
      <c r="U2431" s="24"/>
      <c r="V2431" s="24"/>
      <c r="W2431" s="24"/>
      <c r="X2431" s="24"/>
      <c r="Y2431" s="24"/>
      <c r="Z2431" s="24"/>
      <c r="AA2431" s="24"/>
      <c r="AB2431" s="24"/>
      <c r="AC2431" s="24"/>
      <c r="AD2431" s="24"/>
      <c r="AE2431" s="24"/>
      <c r="AR2431" s="116" t="s">
        <v>105</v>
      </c>
      <c r="AT2431" s="116" t="s">
        <v>100</v>
      </c>
      <c r="AU2431" s="116" t="s">
        <v>69</v>
      </c>
      <c r="AY2431" s="12" t="s">
        <v>106</v>
      </c>
      <c r="BE2431" s="117">
        <f>IF(N2431="základní",J2431,0)</f>
        <v>369000</v>
      </c>
      <c r="BF2431" s="117">
        <f>IF(N2431="snížená",J2431,0)</f>
        <v>0</v>
      </c>
      <c r="BG2431" s="117">
        <f>IF(N2431="zákl. přenesená",J2431,0)</f>
        <v>0</v>
      </c>
      <c r="BH2431" s="117">
        <f>IF(N2431="sníž. přenesená",J2431,0)</f>
        <v>0</v>
      </c>
      <c r="BI2431" s="117">
        <f>IF(N2431="nulová",J2431,0)</f>
        <v>0</v>
      </c>
      <c r="BJ2431" s="12" t="s">
        <v>77</v>
      </c>
      <c r="BK2431" s="117">
        <f>ROUND(I2431*H2431,2)</f>
        <v>369000</v>
      </c>
      <c r="BL2431" s="12" t="s">
        <v>105</v>
      </c>
      <c r="BM2431" s="116" t="s">
        <v>4167</v>
      </c>
    </row>
    <row r="2432" spans="1:65" s="2" customFormat="1" ht="19.5">
      <c r="A2432" s="24"/>
      <c r="B2432" s="25"/>
      <c r="C2432" s="24"/>
      <c r="D2432" s="118" t="s">
        <v>108</v>
      </c>
      <c r="E2432" s="24"/>
      <c r="F2432" s="119" t="s">
        <v>4168</v>
      </c>
      <c r="G2432" s="24"/>
      <c r="H2432" s="24"/>
      <c r="I2432" s="24"/>
      <c r="J2432" s="24"/>
      <c r="K2432" s="24"/>
      <c r="L2432" s="25"/>
      <c r="M2432" s="120"/>
      <c r="N2432" s="121"/>
      <c r="O2432" s="45"/>
      <c r="P2432" s="45"/>
      <c r="Q2432" s="45"/>
      <c r="R2432" s="45"/>
      <c r="S2432" s="45"/>
      <c r="T2432" s="46"/>
      <c r="U2432" s="24"/>
      <c r="V2432" s="24"/>
      <c r="W2432" s="24"/>
      <c r="X2432" s="24"/>
      <c r="Y2432" s="24"/>
      <c r="Z2432" s="24"/>
      <c r="AA2432" s="24"/>
      <c r="AB2432" s="24"/>
      <c r="AC2432" s="24"/>
      <c r="AD2432" s="24"/>
      <c r="AE2432" s="24"/>
      <c r="AT2432" s="12" t="s">
        <v>108</v>
      </c>
      <c r="AU2432" s="12" t="s">
        <v>69</v>
      </c>
    </row>
    <row r="2433" spans="1:65" s="2" customFormat="1" ht="29.25">
      <c r="A2433" s="24"/>
      <c r="B2433" s="25"/>
      <c r="C2433" s="24"/>
      <c r="D2433" s="118" t="s">
        <v>110</v>
      </c>
      <c r="E2433" s="24"/>
      <c r="F2433" s="122" t="s">
        <v>4169</v>
      </c>
      <c r="G2433" s="24"/>
      <c r="H2433" s="24"/>
      <c r="I2433" s="24"/>
      <c r="J2433" s="24"/>
      <c r="K2433" s="24"/>
      <c r="L2433" s="25"/>
      <c r="M2433" s="120"/>
      <c r="N2433" s="121"/>
      <c r="O2433" s="45"/>
      <c r="P2433" s="45"/>
      <c r="Q2433" s="45"/>
      <c r="R2433" s="45"/>
      <c r="S2433" s="45"/>
      <c r="T2433" s="46"/>
      <c r="U2433" s="24"/>
      <c r="V2433" s="24"/>
      <c r="W2433" s="24"/>
      <c r="X2433" s="24"/>
      <c r="Y2433" s="24"/>
      <c r="Z2433" s="24"/>
      <c r="AA2433" s="24"/>
      <c r="AB2433" s="24"/>
      <c r="AC2433" s="24"/>
      <c r="AD2433" s="24"/>
      <c r="AE2433" s="24"/>
      <c r="AT2433" s="12" t="s">
        <v>110</v>
      </c>
      <c r="AU2433" s="12" t="s">
        <v>69</v>
      </c>
    </row>
    <row r="2434" spans="1:65" s="2" customFormat="1" ht="16.5" customHeight="1">
      <c r="A2434" s="24"/>
      <c r="B2434" s="105"/>
      <c r="C2434" s="106" t="s">
        <v>4170</v>
      </c>
      <c r="D2434" s="106" t="s">
        <v>100</v>
      </c>
      <c r="E2434" s="107" t="s">
        <v>4171</v>
      </c>
      <c r="F2434" s="108" t="s">
        <v>4172</v>
      </c>
      <c r="G2434" s="109" t="s">
        <v>114</v>
      </c>
      <c r="H2434" s="110">
        <v>50</v>
      </c>
      <c r="I2434" s="111">
        <v>1230</v>
      </c>
      <c r="J2434" s="111">
        <f>ROUND(I2434*H2434,2)</f>
        <v>61500</v>
      </c>
      <c r="K2434" s="108" t="s">
        <v>104</v>
      </c>
      <c r="L2434" s="25"/>
      <c r="M2434" s="112" t="s">
        <v>3</v>
      </c>
      <c r="N2434" s="113" t="s">
        <v>40</v>
      </c>
      <c r="O2434" s="114">
        <v>0</v>
      </c>
      <c r="P2434" s="114">
        <f>O2434*H2434</f>
        <v>0</v>
      </c>
      <c r="Q2434" s="114">
        <v>0</v>
      </c>
      <c r="R2434" s="114">
        <f>Q2434*H2434</f>
        <v>0</v>
      </c>
      <c r="S2434" s="114">
        <v>0</v>
      </c>
      <c r="T2434" s="115">
        <f>S2434*H2434</f>
        <v>0</v>
      </c>
      <c r="U2434" s="24"/>
      <c r="V2434" s="24"/>
      <c r="W2434" s="24"/>
      <c r="X2434" s="24"/>
      <c r="Y2434" s="24"/>
      <c r="Z2434" s="24"/>
      <c r="AA2434" s="24"/>
      <c r="AB2434" s="24"/>
      <c r="AC2434" s="24"/>
      <c r="AD2434" s="24"/>
      <c r="AE2434" s="24"/>
      <c r="AR2434" s="116" t="s">
        <v>105</v>
      </c>
      <c r="AT2434" s="116" t="s">
        <v>100</v>
      </c>
      <c r="AU2434" s="116" t="s">
        <v>69</v>
      </c>
      <c r="AY2434" s="12" t="s">
        <v>106</v>
      </c>
      <c r="BE2434" s="117">
        <f>IF(N2434="základní",J2434,0)</f>
        <v>61500</v>
      </c>
      <c r="BF2434" s="117">
        <f>IF(N2434="snížená",J2434,0)</f>
        <v>0</v>
      </c>
      <c r="BG2434" s="117">
        <f>IF(N2434="zákl. přenesená",J2434,0)</f>
        <v>0</v>
      </c>
      <c r="BH2434" s="117">
        <f>IF(N2434="sníž. přenesená",J2434,0)</f>
        <v>0</v>
      </c>
      <c r="BI2434" s="117">
        <f>IF(N2434="nulová",J2434,0)</f>
        <v>0</v>
      </c>
      <c r="BJ2434" s="12" t="s">
        <v>77</v>
      </c>
      <c r="BK2434" s="117">
        <f>ROUND(I2434*H2434,2)</f>
        <v>61500</v>
      </c>
      <c r="BL2434" s="12" t="s">
        <v>105</v>
      </c>
      <c r="BM2434" s="116" t="s">
        <v>4173</v>
      </c>
    </row>
    <row r="2435" spans="1:65" s="2" customFormat="1" ht="19.5">
      <c r="A2435" s="24"/>
      <c r="B2435" s="25"/>
      <c r="C2435" s="24"/>
      <c r="D2435" s="118" t="s">
        <v>108</v>
      </c>
      <c r="E2435" s="24"/>
      <c r="F2435" s="119" t="s">
        <v>4174</v>
      </c>
      <c r="G2435" s="24"/>
      <c r="H2435" s="24"/>
      <c r="I2435" s="24"/>
      <c r="J2435" s="24"/>
      <c r="K2435" s="24"/>
      <c r="L2435" s="25"/>
      <c r="M2435" s="120"/>
      <c r="N2435" s="121"/>
      <c r="O2435" s="45"/>
      <c r="P2435" s="45"/>
      <c r="Q2435" s="45"/>
      <c r="R2435" s="45"/>
      <c r="S2435" s="45"/>
      <c r="T2435" s="46"/>
      <c r="U2435" s="24"/>
      <c r="V2435" s="24"/>
      <c r="W2435" s="24"/>
      <c r="X2435" s="24"/>
      <c r="Y2435" s="24"/>
      <c r="Z2435" s="24"/>
      <c r="AA2435" s="24"/>
      <c r="AB2435" s="24"/>
      <c r="AC2435" s="24"/>
      <c r="AD2435" s="24"/>
      <c r="AE2435" s="24"/>
      <c r="AT2435" s="12" t="s">
        <v>108</v>
      </c>
      <c r="AU2435" s="12" t="s">
        <v>69</v>
      </c>
    </row>
    <row r="2436" spans="1:65" s="2" customFormat="1" ht="29.25">
      <c r="A2436" s="24"/>
      <c r="B2436" s="25"/>
      <c r="C2436" s="24"/>
      <c r="D2436" s="118" t="s">
        <v>110</v>
      </c>
      <c r="E2436" s="24"/>
      <c r="F2436" s="122" t="s">
        <v>4169</v>
      </c>
      <c r="G2436" s="24"/>
      <c r="H2436" s="24"/>
      <c r="I2436" s="24"/>
      <c r="J2436" s="24"/>
      <c r="K2436" s="24"/>
      <c r="L2436" s="25"/>
      <c r="M2436" s="120"/>
      <c r="N2436" s="121"/>
      <c r="O2436" s="45"/>
      <c r="P2436" s="45"/>
      <c r="Q2436" s="45"/>
      <c r="R2436" s="45"/>
      <c r="S2436" s="45"/>
      <c r="T2436" s="46"/>
      <c r="U2436" s="24"/>
      <c r="V2436" s="24"/>
      <c r="W2436" s="24"/>
      <c r="X2436" s="24"/>
      <c r="Y2436" s="24"/>
      <c r="Z2436" s="24"/>
      <c r="AA2436" s="24"/>
      <c r="AB2436" s="24"/>
      <c r="AC2436" s="24"/>
      <c r="AD2436" s="24"/>
      <c r="AE2436" s="24"/>
      <c r="AT2436" s="12" t="s">
        <v>110</v>
      </c>
      <c r="AU2436" s="12" t="s">
        <v>69</v>
      </c>
    </row>
    <row r="2437" spans="1:65" s="2" customFormat="1" ht="16.5" customHeight="1">
      <c r="A2437" s="24"/>
      <c r="B2437" s="105"/>
      <c r="C2437" s="106" t="s">
        <v>4175</v>
      </c>
      <c r="D2437" s="106" t="s">
        <v>100</v>
      </c>
      <c r="E2437" s="107" t="s">
        <v>4176</v>
      </c>
      <c r="F2437" s="108" t="s">
        <v>4177</v>
      </c>
      <c r="G2437" s="109" t="s">
        <v>114</v>
      </c>
      <c r="H2437" s="110">
        <v>100</v>
      </c>
      <c r="I2437" s="111">
        <v>129</v>
      </c>
      <c r="J2437" s="111">
        <f>ROUND(I2437*H2437,2)</f>
        <v>12900</v>
      </c>
      <c r="K2437" s="108" t="s">
        <v>104</v>
      </c>
      <c r="L2437" s="25"/>
      <c r="M2437" s="112" t="s">
        <v>3</v>
      </c>
      <c r="N2437" s="113" t="s">
        <v>40</v>
      </c>
      <c r="O2437" s="114">
        <v>0</v>
      </c>
      <c r="P2437" s="114">
        <f>O2437*H2437</f>
        <v>0</v>
      </c>
      <c r="Q2437" s="114">
        <v>0</v>
      </c>
      <c r="R2437" s="114">
        <f>Q2437*H2437</f>
        <v>0</v>
      </c>
      <c r="S2437" s="114">
        <v>0</v>
      </c>
      <c r="T2437" s="115">
        <f>S2437*H2437</f>
        <v>0</v>
      </c>
      <c r="U2437" s="24"/>
      <c r="V2437" s="24"/>
      <c r="W2437" s="24"/>
      <c r="X2437" s="24"/>
      <c r="Y2437" s="24"/>
      <c r="Z2437" s="24"/>
      <c r="AA2437" s="24"/>
      <c r="AB2437" s="24"/>
      <c r="AC2437" s="24"/>
      <c r="AD2437" s="24"/>
      <c r="AE2437" s="24"/>
      <c r="AR2437" s="116" t="s">
        <v>105</v>
      </c>
      <c r="AT2437" s="116" t="s">
        <v>100</v>
      </c>
      <c r="AU2437" s="116" t="s">
        <v>69</v>
      </c>
      <c r="AY2437" s="12" t="s">
        <v>106</v>
      </c>
      <c r="BE2437" s="117">
        <f>IF(N2437="základní",J2437,0)</f>
        <v>12900</v>
      </c>
      <c r="BF2437" s="117">
        <f>IF(N2437="snížená",J2437,0)</f>
        <v>0</v>
      </c>
      <c r="BG2437" s="117">
        <f>IF(N2437="zákl. přenesená",J2437,0)</f>
        <v>0</v>
      </c>
      <c r="BH2437" s="117">
        <f>IF(N2437="sníž. přenesená",J2437,0)</f>
        <v>0</v>
      </c>
      <c r="BI2437" s="117">
        <f>IF(N2437="nulová",J2437,0)</f>
        <v>0</v>
      </c>
      <c r="BJ2437" s="12" t="s">
        <v>77</v>
      </c>
      <c r="BK2437" s="117">
        <f>ROUND(I2437*H2437,2)</f>
        <v>12900</v>
      </c>
      <c r="BL2437" s="12" t="s">
        <v>105</v>
      </c>
      <c r="BM2437" s="116" t="s">
        <v>4178</v>
      </c>
    </row>
    <row r="2438" spans="1:65" s="2" customFormat="1" ht="19.5">
      <c r="A2438" s="24"/>
      <c r="B2438" s="25"/>
      <c r="C2438" s="24"/>
      <c r="D2438" s="118" t="s">
        <v>108</v>
      </c>
      <c r="E2438" s="24"/>
      <c r="F2438" s="119" t="s">
        <v>4179</v>
      </c>
      <c r="G2438" s="24"/>
      <c r="H2438" s="24"/>
      <c r="I2438" s="24"/>
      <c r="J2438" s="24"/>
      <c r="K2438" s="24"/>
      <c r="L2438" s="25"/>
      <c r="M2438" s="120"/>
      <c r="N2438" s="121"/>
      <c r="O2438" s="45"/>
      <c r="P2438" s="45"/>
      <c r="Q2438" s="45"/>
      <c r="R2438" s="45"/>
      <c r="S2438" s="45"/>
      <c r="T2438" s="46"/>
      <c r="U2438" s="24"/>
      <c r="V2438" s="24"/>
      <c r="W2438" s="24"/>
      <c r="X2438" s="24"/>
      <c r="Y2438" s="24"/>
      <c r="Z2438" s="24"/>
      <c r="AA2438" s="24"/>
      <c r="AB2438" s="24"/>
      <c r="AC2438" s="24"/>
      <c r="AD2438" s="24"/>
      <c r="AE2438" s="24"/>
      <c r="AT2438" s="12" t="s">
        <v>108</v>
      </c>
      <c r="AU2438" s="12" t="s">
        <v>69</v>
      </c>
    </row>
    <row r="2439" spans="1:65" s="2" customFormat="1" ht="39">
      <c r="A2439" s="24"/>
      <c r="B2439" s="25"/>
      <c r="C2439" s="24"/>
      <c r="D2439" s="118" t="s">
        <v>110</v>
      </c>
      <c r="E2439" s="24"/>
      <c r="F2439" s="122" t="s">
        <v>4180</v>
      </c>
      <c r="G2439" s="24"/>
      <c r="H2439" s="24"/>
      <c r="I2439" s="24"/>
      <c r="J2439" s="24"/>
      <c r="K2439" s="24"/>
      <c r="L2439" s="25"/>
      <c r="M2439" s="120"/>
      <c r="N2439" s="121"/>
      <c r="O2439" s="45"/>
      <c r="P2439" s="45"/>
      <c r="Q2439" s="45"/>
      <c r="R2439" s="45"/>
      <c r="S2439" s="45"/>
      <c r="T2439" s="46"/>
      <c r="U2439" s="24"/>
      <c r="V2439" s="24"/>
      <c r="W2439" s="24"/>
      <c r="X2439" s="24"/>
      <c r="Y2439" s="24"/>
      <c r="Z2439" s="24"/>
      <c r="AA2439" s="24"/>
      <c r="AB2439" s="24"/>
      <c r="AC2439" s="24"/>
      <c r="AD2439" s="24"/>
      <c r="AE2439" s="24"/>
      <c r="AT2439" s="12" t="s">
        <v>110</v>
      </c>
      <c r="AU2439" s="12" t="s">
        <v>69</v>
      </c>
    </row>
    <row r="2440" spans="1:65" s="2" customFormat="1" ht="16.5" customHeight="1">
      <c r="A2440" s="24"/>
      <c r="B2440" s="105"/>
      <c r="C2440" s="106" t="s">
        <v>4181</v>
      </c>
      <c r="D2440" s="106" t="s">
        <v>100</v>
      </c>
      <c r="E2440" s="107" t="s">
        <v>4182</v>
      </c>
      <c r="F2440" s="108" t="s">
        <v>4183</v>
      </c>
      <c r="G2440" s="109" t="s">
        <v>114</v>
      </c>
      <c r="H2440" s="110">
        <v>50</v>
      </c>
      <c r="I2440" s="111">
        <v>212</v>
      </c>
      <c r="J2440" s="111">
        <f>ROUND(I2440*H2440,2)</f>
        <v>10600</v>
      </c>
      <c r="K2440" s="108" t="s">
        <v>104</v>
      </c>
      <c r="L2440" s="25"/>
      <c r="M2440" s="112" t="s">
        <v>3</v>
      </c>
      <c r="N2440" s="113" t="s">
        <v>40</v>
      </c>
      <c r="O2440" s="114">
        <v>0</v>
      </c>
      <c r="P2440" s="114">
        <f>O2440*H2440</f>
        <v>0</v>
      </c>
      <c r="Q2440" s="114">
        <v>0</v>
      </c>
      <c r="R2440" s="114">
        <f>Q2440*H2440</f>
        <v>0</v>
      </c>
      <c r="S2440" s="114">
        <v>0</v>
      </c>
      <c r="T2440" s="115">
        <f>S2440*H2440</f>
        <v>0</v>
      </c>
      <c r="U2440" s="24"/>
      <c r="V2440" s="24"/>
      <c r="W2440" s="24"/>
      <c r="X2440" s="24"/>
      <c r="Y2440" s="24"/>
      <c r="Z2440" s="24"/>
      <c r="AA2440" s="24"/>
      <c r="AB2440" s="24"/>
      <c r="AC2440" s="24"/>
      <c r="AD2440" s="24"/>
      <c r="AE2440" s="24"/>
      <c r="AR2440" s="116" t="s">
        <v>105</v>
      </c>
      <c r="AT2440" s="116" t="s">
        <v>100</v>
      </c>
      <c r="AU2440" s="116" t="s">
        <v>69</v>
      </c>
      <c r="AY2440" s="12" t="s">
        <v>106</v>
      </c>
      <c r="BE2440" s="117">
        <f>IF(N2440="základní",J2440,0)</f>
        <v>10600</v>
      </c>
      <c r="BF2440" s="117">
        <f>IF(N2440="snížená",J2440,0)</f>
        <v>0</v>
      </c>
      <c r="BG2440" s="117">
        <f>IF(N2440="zákl. přenesená",J2440,0)</f>
        <v>0</v>
      </c>
      <c r="BH2440" s="117">
        <f>IF(N2440="sníž. přenesená",J2440,0)</f>
        <v>0</v>
      </c>
      <c r="BI2440" s="117">
        <f>IF(N2440="nulová",J2440,0)</f>
        <v>0</v>
      </c>
      <c r="BJ2440" s="12" t="s">
        <v>77</v>
      </c>
      <c r="BK2440" s="117">
        <f>ROUND(I2440*H2440,2)</f>
        <v>10600</v>
      </c>
      <c r="BL2440" s="12" t="s">
        <v>105</v>
      </c>
      <c r="BM2440" s="116" t="s">
        <v>4184</v>
      </c>
    </row>
    <row r="2441" spans="1:65" s="2" customFormat="1" ht="19.5">
      <c r="A2441" s="24"/>
      <c r="B2441" s="25"/>
      <c r="C2441" s="24"/>
      <c r="D2441" s="118" t="s">
        <v>108</v>
      </c>
      <c r="E2441" s="24"/>
      <c r="F2441" s="119" t="s">
        <v>4185</v>
      </c>
      <c r="G2441" s="24"/>
      <c r="H2441" s="24"/>
      <c r="I2441" s="24"/>
      <c r="J2441" s="24"/>
      <c r="K2441" s="24"/>
      <c r="L2441" s="25"/>
      <c r="M2441" s="120"/>
      <c r="N2441" s="121"/>
      <c r="O2441" s="45"/>
      <c r="P2441" s="45"/>
      <c r="Q2441" s="45"/>
      <c r="R2441" s="45"/>
      <c r="S2441" s="45"/>
      <c r="T2441" s="46"/>
      <c r="U2441" s="24"/>
      <c r="V2441" s="24"/>
      <c r="W2441" s="24"/>
      <c r="X2441" s="24"/>
      <c r="Y2441" s="24"/>
      <c r="Z2441" s="24"/>
      <c r="AA2441" s="24"/>
      <c r="AB2441" s="24"/>
      <c r="AC2441" s="24"/>
      <c r="AD2441" s="24"/>
      <c r="AE2441" s="24"/>
      <c r="AT2441" s="12" t="s">
        <v>108</v>
      </c>
      <c r="AU2441" s="12" t="s">
        <v>69</v>
      </c>
    </row>
    <row r="2442" spans="1:65" s="2" customFormat="1" ht="29.25">
      <c r="A2442" s="24"/>
      <c r="B2442" s="25"/>
      <c r="C2442" s="24"/>
      <c r="D2442" s="118" t="s">
        <v>110</v>
      </c>
      <c r="E2442" s="24"/>
      <c r="F2442" s="122" t="s">
        <v>4186</v>
      </c>
      <c r="G2442" s="24"/>
      <c r="H2442" s="24"/>
      <c r="I2442" s="24"/>
      <c r="J2442" s="24"/>
      <c r="K2442" s="24"/>
      <c r="L2442" s="25"/>
      <c r="M2442" s="120"/>
      <c r="N2442" s="121"/>
      <c r="O2442" s="45"/>
      <c r="P2442" s="45"/>
      <c r="Q2442" s="45"/>
      <c r="R2442" s="45"/>
      <c r="S2442" s="45"/>
      <c r="T2442" s="46"/>
      <c r="U2442" s="24"/>
      <c r="V2442" s="24"/>
      <c r="W2442" s="24"/>
      <c r="X2442" s="24"/>
      <c r="Y2442" s="24"/>
      <c r="Z2442" s="24"/>
      <c r="AA2442" s="24"/>
      <c r="AB2442" s="24"/>
      <c r="AC2442" s="24"/>
      <c r="AD2442" s="24"/>
      <c r="AE2442" s="24"/>
      <c r="AT2442" s="12" t="s">
        <v>110</v>
      </c>
      <c r="AU2442" s="12" t="s">
        <v>69</v>
      </c>
    </row>
    <row r="2443" spans="1:65" s="2" customFormat="1" ht="16.5" customHeight="1">
      <c r="A2443" s="24"/>
      <c r="B2443" s="105"/>
      <c r="C2443" s="106" t="s">
        <v>4187</v>
      </c>
      <c r="D2443" s="106" t="s">
        <v>100</v>
      </c>
      <c r="E2443" s="107" t="s">
        <v>4188</v>
      </c>
      <c r="F2443" s="108" t="s">
        <v>4189</v>
      </c>
      <c r="G2443" s="109" t="s">
        <v>114</v>
      </c>
      <c r="H2443" s="110">
        <v>50</v>
      </c>
      <c r="I2443" s="111">
        <v>318</v>
      </c>
      <c r="J2443" s="111">
        <f>ROUND(I2443*H2443,2)</f>
        <v>15900</v>
      </c>
      <c r="K2443" s="108" t="s">
        <v>104</v>
      </c>
      <c r="L2443" s="25"/>
      <c r="M2443" s="112" t="s">
        <v>3</v>
      </c>
      <c r="N2443" s="113" t="s">
        <v>40</v>
      </c>
      <c r="O2443" s="114">
        <v>0</v>
      </c>
      <c r="P2443" s="114">
        <f>O2443*H2443</f>
        <v>0</v>
      </c>
      <c r="Q2443" s="114">
        <v>0</v>
      </c>
      <c r="R2443" s="114">
        <f>Q2443*H2443</f>
        <v>0</v>
      </c>
      <c r="S2443" s="114">
        <v>0</v>
      </c>
      <c r="T2443" s="115">
        <f>S2443*H2443</f>
        <v>0</v>
      </c>
      <c r="U2443" s="24"/>
      <c r="V2443" s="24"/>
      <c r="W2443" s="24"/>
      <c r="X2443" s="24"/>
      <c r="Y2443" s="24"/>
      <c r="Z2443" s="24"/>
      <c r="AA2443" s="24"/>
      <c r="AB2443" s="24"/>
      <c r="AC2443" s="24"/>
      <c r="AD2443" s="24"/>
      <c r="AE2443" s="24"/>
      <c r="AR2443" s="116" t="s">
        <v>105</v>
      </c>
      <c r="AT2443" s="116" t="s">
        <v>100</v>
      </c>
      <c r="AU2443" s="116" t="s">
        <v>69</v>
      </c>
      <c r="AY2443" s="12" t="s">
        <v>106</v>
      </c>
      <c r="BE2443" s="117">
        <f>IF(N2443="základní",J2443,0)</f>
        <v>15900</v>
      </c>
      <c r="BF2443" s="117">
        <f>IF(N2443="snížená",J2443,0)</f>
        <v>0</v>
      </c>
      <c r="BG2443" s="117">
        <f>IF(N2443="zákl. přenesená",J2443,0)</f>
        <v>0</v>
      </c>
      <c r="BH2443" s="117">
        <f>IF(N2443="sníž. přenesená",J2443,0)</f>
        <v>0</v>
      </c>
      <c r="BI2443" s="117">
        <f>IF(N2443="nulová",J2443,0)</f>
        <v>0</v>
      </c>
      <c r="BJ2443" s="12" t="s">
        <v>77</v>
      </c>
      <c r="BK2443" s="117">
        <f>ROUND(I2443*H2443,2)</f>
        <v>15900</v>
      </c>
      <c r="BL2443" s="12" t="s">
        <v>105</v>
      </c>
      <c r="BM2443" s="116" t="s">
        <v>4190</v>
      </c>
    </row>
    <row r="2444" spans="1:65" s="2" customFormat="1" ht="19.5">
      <c r="A2444" s="24"/>
      <c r="B2444" s="25"/>
      <c r="C2444" s="24"/>
      <c r="D2444" s="118" t="s">
        <v>108</v>
      </c>
      <c r="E2444" s="24"/>
      <c r="F2444" s="119" t="s">
        <v>4191</v>
      </c>
      <c r="G2444" s="24"/>
      <c r="H2444" s="24"/>
      <c r="I2444" s="24"/>
      <c r="J2444" s="24"/>
      <c r="K2444" s="24"/>
      <c r="L2444" s="25"/>
      <c r="M2444" s="120"/>
      <c r="N2444" s="121"/>
      <c r="O2444" s="45"/>
      <c r="P2444" s="45"/>
      <c r="Q2444" s="45"/>
      <c r="R2444" s="45"/>
      <c r="S2444" s="45"/>
      <c r="T2444" s="46"/>
      <c r="U2444" s="24"/>
      <c r="V2444" s="24"/>
      <c r="W2444" s="24"/>
      <c r="X2444" s="24"/>
      <c r="Y2444" s="24"/>
      <c r="Z2444" s="24"/>
      <c r="AA2444" s="24"/>
      <c r="AB2444" s="24"/>
      <c r="AC2444" s="24"/>
      <c r="AD2444" s="24"/>
      <c r="AE2444" s="24"/>
      <c r="AT2444" s="12" t="s">
        <v>108</v>
      </c>
      <c r="AU2444" s="12" t="s">
        <v>69</v>
      </c>
    </row>
    <row r="2445" spans="1:65" s="2" customFormat="1" ht="29.25">
      <c r="A2445" s="24"/>
      <c r="B2445" s="25"/>
      <c r="C2445" s="24"/>
      <c r="D2445" s="118" t="s">
        <v>110</v>
      </c>
      <c r="E2445" s="24"/>
      <c r="F2445" s="122" t="s">
        <v>4186</v>
      </c>
      <c r="G2445" s="24"/>
      <c r="H2445" s="24"/>
      <c r="I2445" s="24"/>
      <c r="J2445" s="24"/>
      <c r="K2445" s="24"/>
      <c r="L2445" s="25"/>
      <c r="M2445" s="120"/>
      <c r="N2445" s="121"/>
      <c r="O2445" s="45"/>
      <c r="P2445" s="45"/>
      <c r="Q2445" s="45"/>
      <c r="R2445" s="45"/>
      <c r="S2445" s="45"/>
      <c r="T2445" s="46"/>
      <c r="U2445" s="24"/>
      <c r="V2445" s="24"/>
      <c r="W2445" s="24"/>
      <c r="X2445" s="24"/>
      <c r="Y2445" s="24"/>
      <c r="Z2445" s="24"/>
      <c r="AA2445" s="24"/>
      <c r="AB2445" s="24"/>
      <c r="AC2445" s="24"/>
      <c r="AD2445" s="24"/>
      <c r="AE2445" s="24"/>
      <c r="AT2445" s="12" t="s">
        <v>110</v>
      </c>
      <c r="AU2445" s="12" t="s">
        <v>69</v>
      </c>
    </row>
    <row r="2446" spans="1:65" s="2" customFormat="1" ht="16.5" customHeight="1">
      <c r="A2446" s="24"/>
      <c r="B2446" s="105"/>
      <c r="C2446" s="106" t="s">
        <v>4192</v>
      </c>
      <c r="D2446" s="106" t="s">
        <v>100</v>
      </c>
      <c r="E2446" s="107" t="s">
        <v>4193</v>
      </c>
      <c r="F2446" s="108" t="s">
        <v>4194</v>
      </c>
      <c r="G2446" s="109" t="s">
        <v>114</v>
      </c>
      <c r="H2446" s="110">
        <v>10</v>
      </c>
      <c r="I2446" s="111">
        <v>425</v>
      </c>
      <c r="J2446" s="111">
        <f>ROUND(I2446*H2446,2)</f>
        <v>4250</v>
      </c>
      <c r="K2446" s="108" t="s">
        <v>104</v>
      </c>
      <c r="L2446" s="25"/>
      <c r="M2446" s="112" t="s">
        <v>3</v>
      </c>
      <c r="N2446" s="113" t="s">
        <v>40</v>
      </c>
      <c r="O2446" s="114">
        <v>0</v>
      </c>
      <c r="P2446" s="114">
        <f>O2446*H2446</f>
        <v>0</v>
      </c>
      <c r="Q2446" s="114">
        <v>0</v>
      </c>
      <c r="R2446" s="114">
        <f>Q2446*H2446</f>
        <v>0</v>
      </c>
      <c r="S2446" s="114">
        <v>0</v>
      </c>
      <c r="T2446" s="115">
        <f>S2446*H2446</f>
        <v>0</v>
      </c>
      <c r="U2446" s="24"/>
      <c r="V2446" s="24"/>
      <c r="W2446" s="24"/>
      <c r="X2446" s="24"/>
      <c r="Y2446" s="24"/>
      <c r="Z2446" s="24"/>
      <c r="AA2446" s="24"/>
      <c r="AB2446" s="24"/>
      <c r="AC2446" s="24"/>
      <c r="AD2446" s="24"/>
      <c r="AE2446" s="24"/>
      <c r="AR2446" s="116" t="s">
        <v>105</v>
      </c>
      <c r="AT2446" s="116" t="s">
        <v>100</v>
      </c>
      <c r="AU2446" s="116" t="s">
        <v>69</v>
      </c>
      <c r="AY2446" s="12" t="s">
        <v>106</v>
      </c>
      <c r="BE2446" s="117">
        <f>IF(N2446="základní",J2446,0)</f>
        <v>4250</v>
      </c>
      <c r="BF2446" s="117">
        <f>IF(N2446="snížená",J2446,0)</f>
        <v>0</v>
      </c>
      <c r="BG2446" s="117">
        <f>IF(N2446="zákl. přenesená",J2446,0)</f>
        <v>0</v>
      </c>
      <c r="BH2446" s="117">
        <f>IF(N2446="sníž. přenesená",J2446,0)</f>
        <v>0</v>
      </c>
      <c r="BI2446" s="117">
        <f>IF(N2446="nulová",J2446,0)</f>
        <v>0</v>
      </c>
      <c r="BJ2446" s="12" t="s">
        <v>77</v>
      </c>
      <c r="BK2446" s="117">
        <f>ROUND(I2446*H2446,2)</f>
        <v>4250</v>
      </c>
      <c r="BL2446" s="12" t="s">
        <v>105</v>
      </c>
      <c r="BM2446" s="116" t="s">
        <v>4195</v>
      </c>
    </row>
    <row r="2447" spans="1:65" s="2" customFormat="1" ht="29.25">
      <c r="A2447" s="24"/>
      <c r="B2447" s="25"/>
      <c r="C2447" s="24"/>
      <c r="D2447" s="118" t="s">
        <v>108</v>
      </c>
      <c r="E2447" s="24"/>
      <c r="F2447" s="119" t="s">
        <v>4196</v>
      </c>
      <c r="G2447" s="24"/>
      <c r="H2447" s="24"/>
      <c r="I2447" s="24"/>
      <c r="J2447" s="24"/>
      <c r="K2447" s="24"/>
      <c r="L2447" s="25"/>
      <c r="M2447" s="120"/>
      <c r="N2447" s="121"/>
      <c r="O2447" s="45"/>
      <c r="P2447" s="45"/>
      <c r="Q2447" s="45"/>
      <c r="R2447" s="45"/>
      <c r="S2447" s="45"/>
      <c r="T2447" s="46"/>
      <c r="U2447" s="24"/>
      <c r="V2447" s="24"/>
      <c r="W2447" s="24"/>
      <c r="X2447" s="24"/>
      <c r="Y2447" s="24"/>
      <c r="Z2447" s="24"/>
      <c r="AA2447" s="24"/>
      <c r="AB2447" s="24"/>
      <c r="AC2447" s="24"/>
      <c r="AD2447" s="24"/>
      <c r="AE2447" s="24"/>
      <c r="AT2447" s="12" t="s">
        <v>108</v>
      </c>
      <c r="AU2447" s="12" t="s">
        <v>69</v>
      </c>
    </row>
    <row r="2448" spans="1:65" s="2" customFormat="1" ht="29.25">
      <c r="A2448" s="24"/>
      <c r="B2448" s="25"/>
      <c r="C2448" s="24"/>
      <c r="D2448" s="118" t="s">
        <v>110</v>
      </c>
      <c r="E2448" s="24"/>
      <c r="F2448" s="122" t="s">
        <v>4186</v>
      </c>
      <c r="G2448" s="24"/>
      <c r="H2448" s="24"/>
      <c r="I2448" s="24"/>
      <c r="J2448" s="24"/>
      <c r="K2448" s="24"/>
      <c r="L2448" s="25"/>
      <c r="M2448" s="120"/>
      <c r="N2448" s="121"/>
      <c r="O2448" s="45"/>
      <c r="P2448" s="45"/>
      <c r="Q2448" s="45"/>
      <c r="R2448" s="45"/>
      <c r="S2448" s="45"/>
      <c r="T2448" s="46"/>
      <c r="U2448" s="24"/>
      <c r="V2448" s="24"/>
      <c r="W2448" s="24"/>
      <c r="X2448" s="24"/>
      <c r="Y2448" s="24"/>
      <c r="Z2448" s="24"/>
      <c r="AA2448" s="24"/>
      <c r="AB2448" s="24"/>
      <c r="AC2448" s="24"/>
      <c r="AD2448" s="24"/>
      <c r="AE2448" s="24"/>
      <c r="AT2448" s="12" t="s">
        <v>110</v>
      </c>
      <c r="AU2448" s="12" t="s">
        <v>69</v>
      </c>
    </row>
    <row r="2449" spans="1:65" s="2" customFormat="1" ht="16.5" customHeight="1">
      <c r="A2449" s="24"/>
      <c r="B2449" s="105"/>
      <c r="C2449" s="106" t="s">
        <v>4197</v>
      </c>
      <c r="D2449" s="106" t="s">
        <v>100</v>
      </c>
      <c r="E2449" s="107" t="s">
        <v>4198</v>
      </c>
      <c r="F2449" s="108" t="s">
        <v>4199</v>
      </c>
      <c r="G2449" s="109" t="s">
        <v>114</v>
      </c>
      <c r="H2449" s="110">
        <v>5</v>
      </c>
      <c r="I2449" s="111">
        <v>531</v>
      </c>
      <c r="J2449" s="111">
        <f>ROUND(I2449*H2449,2)</f>
        <v>2655</v>
      </c>
      <c r="K2449" s="108" t="s">
        <v>104</v>
      </c>
      <c r="L2449" s="25"/>
      <c r="M2449" s="112" t="s">
        <v>3</v>
      </c>
      <c r="N2449" s="113" t="s">
        <v>40</v>
      </c>
      <c r="O2449" s="114">
        <v>0</v>
      </c>
      <c r="P2449" s="114">
        <f>O2449*H2449</f>
        <v>0</v>
      </c>
      <c r="Q2449" s="114">
        <v>0</v>
      </c>
      <c r="R2449" s="114">
        <f>Q2449*H2449</f>
        <v>0</v>
      </c>
      <c r="S2449" s="114">
        <v>0</v>
      </c>
      <c r="T2449" s="115">
        <f>S2449*H2449</f>
        <v>0</v>
      </c>
      <c r="U2449" s="24"/>
      <c r="V2449" s="24"/>
      <c r="W2449" s="24"/>
      <c r="X2449" s="24"/>
      <c r="Y2449" s="24"/>
      <c r="Z2449" s="24"/>
      <c r="AA2449" s="24"/>
      <c r="AB2449" s="24"/>
      <c r="AC2449" s="24"/>
      <c r="AD2449" s="24"/>
      <c r="AE2449" s="24"/>
      <c r="AR2449" s="116" t="s">
        <v>105</v>
      </c>
      <c r="AT2449" s="116" t="s">
        <v>100</v>
      </c>
      <c r="AU2449" s="116" t="s">
        <v>69</v>
      </c>
      <c r="AY2449" s="12" t="s">
        <v>106</v>
      </c>
      <c r="BE2449" s="117">
        <f>IF(N2449="základní",J2449,0)</f>
        <v>2655</v>
      </c>
      <c r="BF2449" s="117">
        <f>IF(N2449="snížená",J2449,0)</f>
        <v>0</v>
      </c>
      <c r="BG2449" s="117">
        <f>IF(N2449="zákl. přenesená",J2449,0)</f>
        <v>0</v>
      </c>
      <c r="BH2449" s="117">
        <f>IF(N2449="sníž. přenesená",J2449,0)</f>
        <v>0</v>
      </c>
      <c r="BI2449" s="117">
        <f>IF(N2449="nulová",J2449,0)</f>
        <v>0</v>
      </c>
      <c r="BJ2449" s="12" t="s">
        <v>77</v>
      </c>
      <c r="BK2449" s="117">
        <f>ROUND(I2449*H2449,2)</f>
        <v>2655</v>
      </c>
      <c r="BL2449" s="12" t="s">
        <v>105</v>
      </c>
      <c r="BM2449" s="116" t="s">
        <v>4200</v>
      </c>
    </row>
    <row r="2450" spans="1:65" s="2" customFormat="1" ht="19.5">
      <c r="A2450" s="24"/>
      <c r="B2450" s="25"/>
      <c r="C2450" s="24"/>
      <c r="D2450" s="118" t="s">
        <v>108</v>
      </c>
      <c r="E2450" s="24"/>
      <c r="F2450" s="119" t="s">
        <v>4201</v>
      </c>
      <c r="G2450" s="24"/>
      <c r="H2450" s="24"/>
      <c r="I2450" s="24"/>
      <c r="J2450" s="24"/>
      <c r="K2450" s="24"/>
      <c r="L2450" s="25"/>
      <c r="M2450" s="120"/>
      <c r="N2450" s="121"/>
      <c r="O2450" s="45"/>
      <c r="P2450" s="45"/>
      <c r="Q2450" s="45"/>
      <c r="R2450" s="45"/>
      <c r="S2450" s="45"/>
      <c r="T2450" s="46"/>
      <c r="U2450" s="24"/>
      <c r="V2450" s="24"/>
      <c r="W2450" s="24"/>
      <c r="X2450" s="24"/>
      <c r="Y2450" s="24"/>
      <c r="Z2450" s="24"/>
      <c r="AA2450" s="24"/>
      <c r="AB2450" s="24"/>
      <c r="AC2450" s="24"/>
      <c r="AD2450" s="24"/>
      <c r="AE2450" s="24"/>
      <c r="AT2450" s="12" t="s">
        <v>108</v>
      </c>
      <c r="AU2450" s="12" t="s">
        <v>69</v>
      </c>
    </row>
    <row r="2451" spans="1:65" s="2" customFormat="1" ht="29.25">
      <c r="A2451" s="24"/>
      <c r="B2451" s="25"/>
      <c r="C2451" s="24"/>
      <c r="D2451" s="118" t="s">
        <v>110</v>
      </c>
      <c r="E2451" s="24"/>
      <c r="F2451" s="122" t="s">
        <v>4186</v>
      </c>
      <c r="G2451" s="24"/>
      <c r="H2451" s="24"/>
      <c r="I2451" s="24"/>
      <c r="J2451" s="24"/>
      <c r="K2451" s="24"/>
      <c r="L2451" s="25"/>
      <c r="M2451" s="120"/>
      <c r="N2451" s="121"/>
      <c r="O2451" s="45"/>
      <c r="P2451" s="45"/>
      <c r="Q2451" s="45"/>
      <c r="R2451" s="45"/>
      <c r="S2451" s="45"/>
      <c r="T2451" s="46"/>
      <c r="U2451" s="24"/>
      <c r="V2451" s="24"/>
      <c r="W2451" s="24"/>
      <c r="X2451" s="24"/>
      <c r="Y2451" s="24"/>
      <c r="Z2451" s="24"/>
      <c r="AA2451" s="24"/>
      <c r="AB2451" s="24"/>
      <c r="AC2451" s="24"/>
      <c r="AD2451" s="24"/>
      <c r="AE2451" s="24"/>
      <c r="AT2451" s="12" t="s">
        <v>110</v>
      </c>
      <c r="AU2451" s="12" t="s">
        <v>69</v>
      </c>
    </row>
    <row r="2452" spans="1:65" s="2" customFormat="1" ht="16.5" customHeight="1">
      <c r="A2452" s="24"/>
      <c r="B2452" s="105"/>
      <c r="C2452" s="106" t="s">
        <v>4202</v>
      </c>
      <c r="D2452" s="106" t="s">
        <v>100</v>
      </c>
      <c r="E2452" s="107" t="s">
        <v>4203</v>
      </c>
      <c r="F2452" s="108" t="s">
        <v>4204</v>
      </c>
      <c r="G2452" s="109" t="s">
        <v>114</v>
      </c>
      <c r="H2452" s="110">
        <v>5</v>
      </c>
      <c r="I2452" s="111">
        <v>637</v>
      </c>
      <c r="J2452" s="111">
        <f>ROUND(I2452*H2452,2)</f>
        <v>3185</v>
      </c>
      <c r="K2452" s="108" t="s">
        <v>104</v>
      </c>
      <c r="L2452" s="25"/>
      <c r="M2452" s="112" t="s">
        <v>3</v>
      </c>
      <c r="N2452" s="113" t="s">
        <v>40</v>
      </c>
      <c r="O2452" s="114">
        <v>0</v>
      </c>
      <c r="P2452" s="114">
        <f>O2452*H2452</f>
        <v>0</v>
      </c>
      <c r="Q2452" s="114">
        <v>0</v>
      </c>
      <c r="R2452" s="114">
        <f>Q2452*H2452</f>
        <v>0</v>
      </c>
      <c r="S2452" s="114">
        <v>0</v>
      </c>
      <c r="T2452" s="115">
        <f>S2452*H2452</f>
        <v>0</v>
      </c>
      <c r="U2452" s="24"/>
      <c r="V2452" s="24"/>
      <c r="W2452" s="24"/>
      <c r="X2452" s="24"/>
      <c r="Y2452" s="24"/>
      <c r="Z2452" s="24"/>
      <c r="AA2452" s="24"/>
      <c r="AB2452" s="24"/>
      <c r="AC2452" s="24"/>
      <c r="AD2452" s="24"/>
      <c r="AE2452" s="24"/>
      <c r="AR2452" s="116" t="s">
        <v>105</v>
      </c>
      <c r="AT2452" s="116" t="s">
        <v>100</v>
      </c>
      <c r="AU2452" s="116" t="s">
        <v>69</v>
      </c>
      <c r="AY2452" s="12" t="s">
        <v>106</v>
      </c>
      <c r="BE2452" s="117">
        <f>IF(N2452="základní",J2452,0)</f>
        <v>3185</v>
      </c>
      <c r="BF2452" s="117">
        <f>IF(N2452="snížená",J2452,0)</f>
        <v>0</v>
      </c>
      <c r="BG2452" s="117">
        <f>IF(N2452="zákl. přenesená",J2452,0)</f>
        <v>0</v>
      </c>
      <c r="BH2452" s="117">
        <f>IF(N2452="sníž. přenesená",J2452,0)</f>
        <v>0</v>
      </c>
      <c r="BI2452" s="117">
        <f>IF(N2452="nulová",J2452,0)</f>
        <v>0</v>
      </c>
      <c r="BJ2452" s="12" t="s">
        <v>77</v>
      </c>
      <c r="BK2452" s="117">
        <f>ROUND(I2452*H2452,2)</f>
        <v>3185</v>
      </c>
      <c r="BL2452" s="12" t="s">
        <v>105</v>
      </c>
      <c r="BM2452" s="116" t="s">
        <v>4205</v>
      </c>
    </row>
    <row r="2453" spans="1:65" s="2" customFormat="1" ht="19.5">
      <c r="A2453" s="24"/>
      <c r="B2453" s="25"/>
      <c r="C2453" s="24"/>
      <c r="D2453" s="118" t="s">
        <v>108</v>
      </c>
      <c r="E2453" s="24"/>
      <c r="F2453" s="119" t="s">
        <v>4206</v>
      </c>
      <c r="G2453" s="24"/>
      <c r="H2453" s="24"/>
      <c r="I2453" s="24"/>
      <c r="J2453" s="24"/>
      <c r="K2453" s="24"/>
      <c r="L2453" s="25"/>
      <c r="M2453" s="120"/>
      <c r="N2453" s="121"/>
      <c r="O2453" s="45"/>
      <c r="P2453" s="45"/>
      <c r="Q2453" s="45"/>
      <c r="R2453" s="45"/>
      <c r="S2453" s="45"/>
      <c r="T2453" s="46"/>
      <c r="U2453" s="24"/>
      <c r="V2453" s="24"/>
      <c r="W2453" s="24"/>
      <c r="X2453" s="24"/>
      <c r="Y2453" s="24"/>
      <c r="Z2453" s="24"/>
      <c r="AA2453" s="24"/>
      <c r="AB2453" s="24"/>
      <c r="AC2453" s="24"/>
      <c r="AD2453" s="24"/>
      <c r="AE2453" s="24"/>
      <c r="AT2453" s="12" t="s">
        <v>108</v>
      </c>
      <c r="AU2453" s="12" t="s">
        <v>69</v>
      </c>
    </row>
    <row r="2454" spans="1:65" s="2" customFormat="1" ht="29.25">
      <c r="A2454" s="24"/>
      <c r="B2454" s="25"/>
      <c r="C2454" s="24"/>
      <c r="D2454" s="118" t="s">
        <v>110</v>
      </c>
      <c r="E2454" s="24"/>
      <c r="F2454" s="122" t="s">
        <v>4186</v>
      </c>
      <c r="G2454" s="24"/>
      <c r="H2454" s="24"/>
      <c r="I2454" s="24"/>
      <c r="J2454" s="24"/>
      <c r="K2454" s="24"/>
      <c r="L2454" s="25"/>
      <c r="M2454" s="120"/>
      <c r="N2454" s="121"/>
      <c r="O2454" s="45"/>
      <c r="P2454" s="45"/>
      <c r="Q2454" s="45"/>
      <c r="R2454" s="45"/>
      <c r="S2454" s="45"/>
      <c r="T2454" s="46"/>
      <c r="U2454" s="24"/>
      <c r="V2454" s="24"/>
      <c r="W2454" s="24"/>
      <c r="X2454" s="24"/>
      <c r="Y2454" s="24"/>
      <c r="Z2454" s="24"/>
      <c r="AA2454" s="24"/>
      <c r="AB2454" s="24"/>
      <c r="AC2454" s="24"/>
      <c r="AD2454" s="24"/>
      <c r="AE2454" s="24"/>
      <c r="AT2454" s="12" t="s">
        <v>110</v>
      </c>
      <c r="AU2454" s="12" t="s">
        <v>69</v>
      </c>
    </row>
    <row r="2455" spans="1:65" s="2" customFormat="1" ht="16.5" customHeight="1">
      <c r="A2455" s="24"/>
      <c r="B2455" s="105"/>
      <c r="C2455" s="106" t="s">
        <v>4207</v>
      </c>
      <c r="D2455" s="106" t="s">
        <v>100</v>
      </c>
      <c r="E2455" s="107" t="s">
        <v>4208</v>
      </c>
      <c r="F2455" s="108" t="s">
        <v>4209</v>
      </c>
      <c r="G2455" s="109" t="s">
        <v>114</v>
      </c>
      <c r="H2455" s="110">
        <v>25</v>
      </c>
      <c r="I2455" s="111">
        <v>765</v>
      </c>
      <c r="J2455" s="111">
        <f>ROUND(I2455*H2455,2)</f>
        <v>19125</v>
      </c>
      <c r="K2455" s="108" t="s">
        <v>104</v>
      </c>
      <c r="L2455" s="25"/>
      <c r="M2455" s="112" t="s">
        <v>3</v>
      </c>
      <c r="N2455" s="113" t="s">
        <v>40</v>
      </c>
      <c r="O2455" s="114">
        <v>0</v>
      </c>
      <c r="P2455" s="114">
        <f>O2455*H2455</f>
        <v>0</v>
      </c>
      <c r="Q2455" s="114">
        <v>0</v>
      </c>
      <c r="R2455" s="114">
        <f>Q2455*H2455</f>
        <v>0</v>
      </c>
      <c r="S2455" s="114">
        <v>0</v>
      </c>
      <c r="T2455" s="115">
        <f>S2455*H2455</f>
        <v>0</v>
      </c>
      <c r="U2455" s="24"/>
      <c r="V2455" s="24"/>
      <c r="W2455" s="24"/>
      <c r="X2455" s="24"/>
      <c r="Y2455" s="24"/>
      <c r="Z2455" s="24"/>
      <c r="AA2455" s="24"/>
      <c r="AB2455" s="24"/>
      <c r="AC2455" s="24"/>
      <c r="AD2455" s="24"/>
      <c r="AE2455" s="24"/>
      <c r="AR2455" s="116" t="s">
        <v>105</v>
      </c>
      <c r="AT2455" s="116" t="s">
        <v>100</v>
      </c>
      <c r="AU2455" s="116" t="s">
        <v>69</v>
      </c>
      <c r="AY2455" s="12" t="s">
        <v>106</v>
      </c>
      <c r="BE2455" s="117">
        <f>IF(N2455="základní",J2455,0)</f>
        <v>19125</v>
      </c>
      <c r="BF2455" s="117">
        <f>IF(N2455="snížená",J2455,0)</f>
        <v>0</v>
      </c>
      <c r="BG2455" s="117">
        <f>IF(N2455="zákl. přenesená",J2455,0)</f>
        <v>0</v>
      </c>
      <c r="BH2455" s="117">
        <f>IF(N2455="sníž. přenesená",J2455,0)</f>
        <v>0</v>
      </c>
      <c r="BI2455" s="117">
        <f>IF(N2455="nulová",J2455,0)</f>
        <v>0</v>
      </c>
      <c r="BJ2455" s="12" t="s">
        <v>77</v>
      </c>
      <c r="BK2455" s="117">
        <f>ROUND(I2455*H2455,2)</f>
        <v>19125</v>
      </c>
      <c r="BL2455" s="12" t="s">
        <v>105</v>
      </c>
      <c r="BM2455" s="116" t="s">
        <v>4210</v>
      </c>
    </row>
    <row r="2456" spans="1:65" s="2" customFormat="1" ht="19.5">
      <c r="A2456" s="24"/>
      <c r="B2456" s="25"/>
      <c r="C2456" s="24"/>
      <c r="D2456" s="118" t="s">
        <v>108</v>
      </c>
      <c r="E2456" s="24"/>
      <c r="F2456" s="119" t="s">
        <v>4211</v>
      </c>
      <c r="G2456" s="24"/>
      <c r="H2456" s="24"/>
      <c r="I2456" s="24"/>
      <c r="J2456" s="24"/>
      <c r="K2456" s="24"/>
      <c r="L2456" s="25"/>
      <c r="M2456" s="120"/>
      <c r="N2456" s="121"/>
      <c r="O2456" s="45"/>
      <c r="P2456" s="45"/>
      <c r="Q2456" s="45"/>
      <c r="R2456" s="45"/>
      <c r="S2456" s="45"/>
      <c r="T2456" s="46"/>
      <c r="U2456" s="24"/>
      <c r="V2456" s="24"/>
      <c r="W2456" s="24"/>
      <c r="X2456" s="24"/>
      <c r="Y2456" s="24"/>
      <c r="Z2456" s="24"/>
      <c r="AA2456" s="24"/>
      <c r="AB2456" s="24"/>
      <c r="AC2456" s="24"/>
      <c r="AD2456" s="24"/>
      <c r="AE2456" s="24"/>
      <c r="AT2456" s="12" t="s">
        <v>108</v>
      </c>
      <c r="AU2456" s="12" t="s">
        <v>69</v>
      </c>
    </row>
    <row r="2457" spans="1:65" s="2" customFormat="1" ht="29.25">
      <c r="A2457" s="24"/>
      <c r="B2457" s="25"/>
      <c r="C2457" s="24"/>
      <c r="D2457" s="118" t="s">
        <v>110</v>
      </c>
      <c r="E2457" s="24"/>
      <c r="F2457" s="122" t="s">
        <v>4186</v>
      </c>
      <c r="G2457" s="24"/>
      <c r="H2457" s="24"/>
      <c r="I2457" s="24"/>
      <c r="J2457" s="24"/>
      <c r="K2457" s="24"/>
      <c r="L2457" s="25"/>
      <c r="M2457" s="120"/>
      <c r="N2457" s="121"/>
      <c r="O2457" s="45"/>
      <c r="P2457" s="45"/>
      <c r="Q2457" s="45"/>
      <c r="R2457" s="45"/>
      <c r="S2457" s="45"/>
      <c r="T2457" s="46"/>
      <c r="U2457" s="24"/>
      <c r="V2457" s="24"/>
      <c r="W2457" s="24"/>
      <c r="X2457" s="24"/>
      <c r="Y2457" s="24"/>
      <c r="Z2457" s="24"/>
      <c r="AA2457" s="24"/>
      <c r="AB2457" s="24"/>
      <c r="AC2457" s="24"/>
      <c r="AD2457" s="24"/>
      <c r="AE2457" s="24"/>
      <c r="AT2457" s="12" t="s">
        <v>110</v>
      </c>
      <c r="AU2457" s="12" t="s">
        <v>69</v>
      </c>
    </row>
    <row r="2458" spans="1:65" s="2" customFormat="1" ht="16.5" customHeight="1">
      <c r="A2458" s="24"/>
      <c r="B2458" s="105"/>
      <c r="C2458" s="106" t="s">
        <v>4212</v>
      </c>
      <c r="D2458" s="106" t="s">
        <v>100</v>
      </c>
      <c r="E2458" s="107" t="s">
        <v>4213</v>
      </c>
      <c r="F2458" s="108" t="s">
        <v>4214</v>
      </c>
      <c r="G2458" s="109" t="s">
        <v>114</v>
      </c>
      <c r="H2458" s="110">
        <v>10</v>
      </c>
      <c r="I2458" s="111">
        <v>369</v>
      </c>
      <c r="J2458" s="111">
        <f>ROUND(I2458*H2458,2)</f>
        <v>3690</v>
      </c>
      <c r="K2458" s="108" t="s">
        <v>104</v>
      </c>
      <c r="L2458" s="25"/>
      <c r="M2458" s="112" t="s">
        <v>3</v>
      </c>
      <c r="N2458" s="113" t="s">
        <v>40</v>
      </c>
      <c r="O2458" s="114">
        <v>0</v>
      </c>
      <c r="P2458" s="114">
        <f>O2458*H2458</f>
        <v>0</v>
      </c>
      <c r="Q2458" s="114">
        <v>0</v>
      </c>
      <c r="R2458" s="114">
        <f>Q2458*H2458</f>
        <v>0</v>
      </c>
      <c r="S2458" s="114">
        <v>0</v>
      </c>
      <c r="T2458" s="115">
        <f>S2458*H2458</f>
        <v>0</v>
      </c>
      <c r="U2458" s="24"/>
      <c r="V2458" s="24"/>
      <c r="W2458" s="24"/>
      <c r="X2458" s="24"/>
      <c r="Y2458" s="24"/>
      <c r="Z2458" s="24"/>
      <c r="AA2458" s="24"/>
      <c r="AB2458" s="24"/>
      <c r="AC2458" s="24"/>
      <c r="AD2458" s="24"/>
      <c r="AE2458" s="24"/>
      <c r="AR2458" s="116" t="s">
        <v>105</v>
      </c>
      <c r="AT2458" s="116" t="s">
        <v>100</v>
      </c>
      <c r="AU2458" s="116" t="s">
        <v>69</v>
      </c>
      <c r="AY2458" s="12" t="s">
        <v>106</v>
      </c>
      <c r="BE2458" s="117">
        <f>IF(N2458="základní",J2458,0)</f>
        <v>3690</v>
      </c>
      <c r="BF2458" s="117">
        <f>IF(N2458="snížená",J2458,0)</f>
        <v>0</v>
      </c>
      <c r="BG2458" s="117">
        <f>IF(N2458="zákl. přenesená",J2458,0)</f>
        <v>0</v>
      </c>
      <c r="BH2458" s="117">
        <f>IF(N2458="sníž. přenesená",J2458,0)</f>
        <v>0</v>
      </c>
      <c r="BI2458" s="117">
        <f>IF(N2458="nulová",J2458,0)</f>
        <v>0</v>
      </c>
      <c r="BJ2458" s="12" t="s">
        <v>77</v>
      </c>
      <c r="BK2458" s="117">
        <f>ROUND(I2458*H2458,2)</f>
        <v>3690</v>
      </c>
      <c r="BL2458" s="12" t="s">
        <v>105</v>
      </c>
      <c r="BM2458" s="116" t="s">
        <v>4215</v>
      </c>
    </row>
    <row r="2459" spans="1:65" s="2" customFormat="1" ht="19.5">
      <c r="A2459" s="24"/>
      <c r="B2459" s="25"/>
      <c r="C2459" s="24"/>
      <c r="D2459" s="118" t="s">
        <v>108</v>
      </c>
      <c r="E2459" s="24"/>
      <c r="F2459" s="119" t="s">
        <v>4216</v>
      </c>
      <c r="G2459" s="24"/>
      <c r="H2459" s="24"/>
      <c r="I2459" s="24"/>
      <c r="J2459" s="24"/>
      <c r="K2459" s="24"/>
      <c r="L2459" s="25"/>
      <c r="M2459" s="120"/>
      <c r="N2459" s="121"/>
      <c r="O2459" s="45"/>
      <c r="P2459" s="45"/>
      <c r="Q2459" s="45"/>
      <c r="R2459" s="45"/>
      <c r="S2459" s="45"/>
      <c r="T2459" s="46"/>
      <c r="U2459" s="24"/>
      <c r="V2459" s="24"/>
      <c r="W2459" s="24"/>
      <c r="X2459" s="24"/>
      <c r="Y2459" s="24"/>
      <c r="Z2459" s="24"/>
      <c r="AA2459" s="24"/>
      <c r="AB2459" s="24"/>
      <c r="AC2459" s="24"/>
      <c r="AD2459" s="24"/>
      <c r="AE2459" s="24"/>
      <c r="AT2459" s="12" t="s">
        <v>108</v>
      </c>
      <c r="AU2459" s="12" t="s">
        <v>69</v>
      </c>
    </row>
    <row r="2460" spans="1:65" s="2" customFormat="1" ht="29.25">
      <c r="A2460" s="24"/>
      <c r="B2460" s="25"/>
      <c r="C2460" s="24"/>
      <c r="D2460" s="118" t="s">
        <v>110</v>
      </c>
      <c r="E2460" s="24"/>
      <c r="F2460" s="122" t="s">
        <v>4186</v>
      </c>
      <c r="G2460" s="24"/>
      <c r="H2460" s="24"/>
      <c r="I2460" s="24"/>
      <c r="J2460" s="24"/>
      <c r="K2460" s="24"/>
      <c r="L2460" s="25"/>
      <c r="M2460" s="120"/>
      <c r="N2460" s="121"/>
      <c r="O2460" s="45"/>
      <c r="P2460" s="45"/>
      <c r="Q2460" s="45"/>
      <c r="R2460" s="45"/>
      <c r="S2460" s="45"/>
      <c r="T2460" s="46"/>
      <c r="U2460" s="24"/>
      <c r="V2460" s="24"/>
      <c r="W2460" s="24"/>
      <c r="X2460" s="24"/>
      <c r="Y2460" s="24"/>
      <c r="Z2460" s="24"/>
      <c r="AA2460" s="24"/>
      <c r="AB2460" s="24"/>
      <c r="AC2460" s="24"/>
      <c r="AD2460" s="24"/>
      <c r="AE2460" s="24"/>
      <c r="AT2460" s="12" t="s">
        <v>110</v>
      </c>
      <c r="AU2460" s="12" t="s">
        <v>69</v>
      </c>
    </row>
    <row r="2461" spans="1:65" s="2" customFormat="1" ht="16.5" customHeight="1">
      <c r="A2461" s="24"/>
      <c r="B2461" s="105"/>
      <c r="C2461" s="106" t="s">
        <v>4217</v>
      </c>
      <c r="D2461" s="106" t="s">
        <v>100</v>
      </c>
      <c r="E2461" s="107" t="s">
        <v>4218</v>
      </c>
      <c r="F2461" s="108" t="s">
        <v>4219</v>
      </c>
      <c r="G2461" s="109" t="s">
        <v>114</v>
      </c>
      <c r="H2461" s="110">
        <v>10</v>
      </c>
      <c r="I2461" s="111">
        <v>944</v>
      </c>
      <c r="J2461" s="111">
        <f>ROUND(I2461*H2461,2)</f>
        <v>9440</v>
      </c>
      <c r="K2461" s="108" t="s">
        <v>104</v>
      </c>
      <c r="L2461" s="25"/>
      <c r="M2461" s="112" t="s">
        <v>3</v>
      </c>
      <c r="N2461" s="113" t="s">
        <v>40</v>
      </c>
      <c r="O2461" s="114">
        <v>0</v>
      </c>
      <c r="P2461" s="114">
        <f>O2461*H2461</f>
        <v>0</v>
      </c>
      <c r="Q2461" s="114">
        <v>0</v>
      </c>
      <c r="R2461" s="114">
        <f>Q2461*H2461</f>
        <v>0</v>
      </c>
      <c r="S2461" s="114">
        <v>0</v>
      </c>
      <c r="T2461" s="115">
        <f>S2461*H2461</f>
        <v>0</v>
      </c>
      <c r="U2461" s="24"/>
      <c r="V2461" s="24"/>
      <c r="W2461" s="24"/>
      <c r="X2461" s="24"/>
      <c r="Y2461" s="24"/>
      <c r="Z2461" s="24"/>
      <c r="AA2461" s="24"/>
      <c r="AB2461" s="24"/>
      <c r="AC2461" s="24"/>
      <c r="AD2461" s="24"/>
      <c r="AE2461" s="24"/>
      <c r="AR2461" s="116" t="s">
        <v>105</v>
      </c>
      <c r="AT2461" s="116" t="s">
        <v>100</v>
      </c>
      <c r="AU2461" s="116" t="s">
        <v>69</v>
      </c>
      <c r="AY2461" s="12" t="s">
        <v>106</v>
      </c>
      <c r="BE2461" s="117">
        <f>IF(N2461="základní",J2461,0)</f>
        <v>9440</v>
      </c>
      <c r="BF2461" s="117">
        <f>IF(N2461="snížená",J2461,0)</f>
        <v>0</v>
      </c>
      <c r="BG2461" s="117">
        <f>IF(N2461="zákl. přenesená",J2461,0)</f>
        <v>0</v>
      </c>
      <c r="BH2461" s="117">
        <f>IF(N2461="sníž. přenesená",J2461,0)</f>
        <v>0</v>
      </c>
      <c r="BI2461" s="117">
        <f>IF(N2461="nulová",J2461,0)</f>
        <v>0</v>
      </c>
      <c r="BJ2461" s="12" t="s">
        <v>77</v>
      </c>
      <c r="BK2461" s="117">
        <f>ROUND(I2461*H2461,2)</f>
        <v>9440</v>
      </c>
      <c r="BL2461" s="12" t="s">
        <v>105</v>
      </c>
      <c r="BM2461" s="116" t="s">
        <v>4220</v>
      </c>
    </row>
    <row r="2462" spans="1:65" s="2" customFormat="1" ht="19.5">
      <c r="A2462" s="24"/>
      <c r="B2462" s="25"/>
      <c r="C2462" s="24"/>
      <c r="D2462" s="118" t="s">
        <v>108</v>
      </c>
      <c r="E2462" s="24"/>
      <c r="F2462" s="119" t="s">
        <v>4221</v>
      </c>
      <c r="G2462" s="24"/>
      <c r="H2462" s="24"/>
      <c r="I2462" s="24"/>
      <c r="J2462" s="24"/>
      <c r="K2462" s="24"/>
      <c r="L2462" s="25"/>
      <c r="M2462" s="120"/>
      <c r="N2462" s="121"/>
      <c r="O2462" s="45"/>
      <c r="P2462" s="45"/>
      <c r="Q2462" s="45"/>
      <c r="R2462" s="45"/>
      <c r="S2462" s="45"/>
      <c r="T2462" s="46"/>
      <c r="U2462" s="24"/>
      <c r="V2462" s="24"/>
      <c r="W2462" s="24"/>
      <c r="X2462" s="24"/>
      <c r="Y2462" s="24"/>
      <c r="Z2462" s="24"/>
      <c r="AA2462" s="24"/>
      <c r="AB2462" s="24"/>
      <c r="AC2462" s="24"/>
      <c r="AD2462" s="24"/>
      <c r="AE2462" s="24"/>
      <c r="AT2462" s="12" t="s">
        <v>108</v>
      </c>
      <c r="AU2462" s="12" t="s">
        <v>69</v>
      </c>
    </row>
    <row r="2463" spans="1:65" s="2" customFormat="1" ht="29.25">
      <c r="A2463" s="24"/>
      <c r="B2463" s="25"/>
      <c r="C2463" s="24"/>
      <c r="D2463" s="118" t="s">
        <v>110</v>
      </c>
      <c r="E2463" s="24"/>
      <c r="F2463" s="122" t="s">
        <v>4186</v>
      </c>
      <c r="G2463" s="24"/>
      <c r="H2463" s="24"/>
      <c r="I2463" s="24"/>
      <c r="J2463" s="24"/>
      <c r="K2463" s="24"/>
      <c r="L2463" s="25"/>
      <c r="M2463" s="120"/>
      <c r="N2463" s="121"/>
      <c r="O2463" s="45"/>
      <c r="P2463" s="45"/>
      <c r="Q2463" s="45"/>
      <c r="R2463" s="45"/>
      <c r="S2463" s="45"/>
      <c r="T2463" s="46"/>
      <c r="U2463" s="24"/>
      <c r="V2463" s="24"/>
      <c r="W2463" s="24"/>
      <c r="X2463" s="24"/>
      <c r="Y2463" s="24"/>
      <c r="Z2463" s="24"/>
      <c r="AA2463" s="24"/>
      <c r="AB2463" s="24"/>
      <c r="AC2463" s="24"/>
      <c r="AD2463" s="24"/>
      <c r="AE2463" s="24"/>
      <c r="AT2463" s="12" t="s">
        <v>110</v>
      </c>
      <c r="AU2463" s="12" t="s">
        <v>69</v>
      </c>
    </row>
    <row r="2464" spans="1:65" s="2" customFormat="1" ht="21.75" customHeight="1">
      <c r="A2464" s="24"/>
      <c r="B2464" s="105"/>
      <c r="C2464" s="106" t="s">
        <v>4222</v>
      </c>
      <c r="D2464" s="106" t="s">
        <v>100</v>
      </c>
      <c r="E2464" s="107" t="s">
        <v>4223</v>
      </c>
      <c r="F2464" s="108" t="s">
        <v>4224</v>
      </c>
      <c r="G2464" s="109" t="s">
        <v>114</v>
      </c>
      <c r="H2464" s="110">
        <v>30</v>
      </c>
      <c r="I2464" s="111">
        <v>117</v>
      </c>
      <c r="J2464" s="111">
        <f>ROUND(I2464*H2464,2)</f>
        <v>3510</v>
      </c>
      <c r="K2464" s="108" t="s">
        <v>104</v>
      </c>
      <c r="L2464" s="25"/>
      <c r="M2464" s="112" t="s">
        <v>3</v>
      </c>
      <c r="N2464" s="113" t="s">
        <v>40</v>
      </c>
      <c r="O2464" s="114">
        <v>0</v>
      </c>
      <c r="P2464" s="114">
        <f>O2464*H2464</f>
        <v>0</v>
      </c>
      <c r="Q2464" s="114">
        <v>0</v>
      </c>
      <c r="R2464" s="114">
        <f>Q2464*H2464</f>
        <v>0</v>
      </c>
      <c r="S2464" s="114">
        <v>0</v>
      </c>
      <c r="T2464" s="115">
        <f>S2464*H2464</f>
        <v>0</v>
      </c>
      <c r="U2464" s="24"/>
      <c r="V2464" s="24"/>
      <c r="W2464" s="24"/>
      <c r="X2464" s="24"/>
      <c r="Y2464" s="24"/>
      <c r="Z2464" s="24"/>
      <c r="AA2464" s="24"/>
      <c r="AB2464" s="24"/>
      <c r="AC2464" s="24"/>
      <c r="AD2464" s="24"/>
      <c r="AE2464" s="24"/>
      <c r="AR2464" s="116" t="s">
        <v>105</v>
      </c>
      <c r="AT2464" s="116" t="s">
        <v>100</v>
      </c>
      <c r="AU2464" s="116" t="s">
        <v>69</v>
      </c>
      <c r="AY2464" s="12" t="s">
        <v>106</v>
      </c>
      <c r="BE2464" s="117">
        <f>IF(N2464="základní",J2464,0)</f>
        <v>3510</v>
      </c>
      <c r="BF2464" s="117">
        <f>IF(N2464="snížená",J2464,0)</f>
        <v>0</v>
      </c>
      <c r="BG2464" s="117">
        <f>IF(N2464="zákl. přenesená",J2464,0)</f>
        <v>0</v>
      </c>
      <c r="BH2464" s="117">
        <f>IF(N2464="sníž. přenesená",J2464,0)</f>
        <v>0</v>
      </c>
      <c r="BI2464" s="117">
        <f>IF(N2464="nulová",J2464,0)</f>
        <v>0</v>
      </c>
      <c r="BJ2464" s="12" t="s">
        <v>77</v>
      </c>
      <c r="BK2464" s="117">
        <f>ROUND(I2464*H2464,2)</f>
        <v>3510</v>
      </c>
      <c r="BL2464" s="12" t="s">
        <v>105</v>
      </c>
      <c r="BM2464" s="116" t="s">
        <v>4225</v>
      </c>
    </row>
    <row r="2465" spans="1:65" s="2" customFormat="1" ht="19.5">
      <c r="A2465" s="24"/>
      <c r="B2465" s="25"/>
      <c r="C2465" s="24"/>
      <c r="D2465" s="118" t="s">
        <v>108</v>
      </c>
      <c r="E2465" s="24"/>
      <c r="F2465" s="119" t="s">
        <v>4226</v>
      </c>
      <c r="G2465" s="24"/>
      <c r="H2465" s="24"/>
      <c r="I2465" s="24"/>
      <c r="J2465" s="24"/>
      <c r="K2465" s="24"/>
      <c r="L2465" s="25"/>
      <c r="M2465" s="120"/>
      <c r="N2465" s="121"/>
      <c r="O2465" s="45"/>
      <c r="P2465" s="45"/>
      <c r="Q2465" s="45"/>
      <c r="R2465" s="45"/>
      <c r="S2465" s="45"/>
      <c r="T2465" s="46"/>
      <c r="U2465" s="24"/>
      <c r="V2465" s="24"/>
      <c r="W2465" s="24"/>
      <c r="X2465" s="24"/>
      <c r="Y2465" s="24"/>
      <c r="Z2465" s="24"/>
      <c r="AA2465" s="24"/>
      <c r="AB2465" s="24"/>
      <c r="AC2465" s="24"/>
      <c r="AD2465" s="24"/>
      <c r="AE2465" s="24"/>
      <c r="AT2465" s="12" t="s">
        <v>108</v>
      </c>
      <c r="AU2465" s="12" t="s">
        <v>69</v>
      </c>
    </row>
    <row r="2466" spans="1:65" s="2" customFormat="1" ht="29.25">
      <c r="A2466" s="24"/>
      <c r="B2466" s="25"/>
      <c r="C2466" s="24"/>
      <c r="D2466" s="118" t="s">
        <v>110</v>
      </c>
      <c r="E2466" s="24"/>
      <c r="F2466" s="122" t="s">
        <v>4227</v>
      </c>
      <c r="G2466" s="24"/>
      <c r="H2466" s="24"/>
      <c r="I2466" s="24"/>
      <c r="J2466" s="24"/>
      <c r="K2466" s="24"/>
      <c r="L2466" s="25"/>
      <c r="M2466" s="120"/>
      <c r="N2466" s="121"/>
      <c r="O2466" s="45"/>
      <c r="P2466" s="45"/>
      <c r="Q2466" s="45"/>
      <c r="R2466" s="45"/>
      <c r="S2466" s="45"/>
      <c r="T2466" s="46"/>
      <c r="U2466" s="24"/>
      <c r="V2466" s="24"/>
      <c r="W2466" s="24"/>
      <c r="X2466" s="24"/>
      <c r="Y2466" s="24"/>
      <c r="Z2466" s="24"/>
      <c r="AA2466" s="24"/>
      <c r="AB2466" s="24"/>
      <c r="AC2466" s="24"/>
      <c r="AD2466" s="24"/>
      <c r="AE2466" s="24"/>
      <c r="AT2466" s="12" t="s">
        <v>110</v>
      </c>
      <c r="AU2466" s="12" t="s">
        <v>69</v>
      </c>
    </row>
    <row r="2467" spans="1:65" s="2" customFormat="1" ht="21.75" customHeight="1">
      <c r="A2467" s="24"/>
      <c r="B2467" s="105"/>
      <c r="C2467" s="106" t="s">
        <v>4228</v>
      </c>
      <c r="D2467" s="106" t="s">
        <v>100</v>
      </c>
      <c r="E2467" s="107" t="s">
        <v>4229</v>
      </c>
      <c r="F2467" s="108" t="s">
        <v>4230</v>
      </c>
      <c r="G2467" s="109" t="s">
        <v>114</v>
      </c>
      <c r="H2467" s="110">
        <v>30</v>
      </c>
      <c r="I2467" s="111">
        <v>179</v>
      </c>
      <c r="J2467" s="111">
        <f>ROUND(I2467*H2467,2)</f>
        <v>5370</v>
      </c>
      <c r="K2467" s="108" t="s">
        <v>104</v>
      </c>
      <c r="L2467" s="25"/>
      <c r="M2467" s="112" t="s">
        <v>3</v>
      </c>
      <c r="N2467" s="113" t="s">
        <v>40</v>
      </c>
      <c r="O2467" s="114">
        <v>0</v>
      </c>
      <c r="P2467" s="114">
        <f>O2467*H2467</f>
        <v>0</v>
      </c>
      <c r="Q2467" s="114">
        <v>0</v>
      </c>
      <c r="R2467" s="114">
        <f>Q2467*H2467</f>
        <v>0</v>
      </c>
      <c r="S2467" s="114">
        <v>0</v>
      </c>
      <c r="T2467" s="115">
        <f>S2467*H2467</f>
        <v>0</v>
      </c>
      <c r="U2467" s="24"/>
      <c r="V2467" s="24"/>
      <c r="W2467" s="24"/>
      <c r="X2467" s="24"/>
      <c r="Y2467" s="24"/>
      <c r="Z2467" s="24"/>
      <c r="AA2467" s="24"/>
      <c r="AB2467" s="24"/>
      <c r="AC2467" s="24"/>
      <c r="AD2467" s="24"/>
      <c r="AE2467" s="24"/>
      <c r="AR2467" s="116" t="s">
        <v>105</v>
      </c>
      <c r="AT2467" s="116" t="s">
        <v>100</v>
      </c>
      <c r="AU2467" s="116" t="s">
        <v>69</v>
      </c>
      <c r="AY2467" s="12" t="s">
        <v>106</v>
      </c>
      <c r="BE2467" s="117">
        <f>IF(N2467="základní",J2467,0)</f>
        <v>5370</v>
      </c>
      <c r="BF2467" s="117">
        <f>IF(N2467="snížená",J2467,0)</f>
        <v>0</v>
      </c>
      <c r="BG2467" s="117">
        <f>IF(N2467="zákl. přenesená",J2467,0)</f>
        <v>0</v>
      </c>
      <c r="BH2467" s="117">
        <f>IF(N2467="sníž. přenesená",J2467,0)</f>
        <v>0</v>
      </c>
      <c r="BI2467" s="117">
        <f>IF(N2467="nulová",J2467,0)</f>
        <v>0</v>
      </c>
      <c r="BJ2467" s="12" t="s">
        <v>77</v>
      </c>
      <c r="BK2467" s="117">
        <f>ROUND(I2467*H2467,2)</f>
        <v>5370</v>
      </c>
      <c r="BL2467" s="12" t="s">
        <v>105</v>
      </c>
      <c r="BM2467" s="116" t="s">
        <v>4231</v>
      </c>
    </row>
    <row r="2468" spans="1:65" s="2" customFormat="1" ht="19.5">
      <c r="A2468" s="24"/>
      <c r="B2468" s="25"/>
      <c r="C2468" s="24"/>
      <c r="D2468" s="118" t="s">
        <v>108</v>
      </c>
      <c r="E2468" s="24"/>
      <c r="F2468" s="119" t="s">
        <v>4232</v>
      </c>
      <c r="G2468" s="24"/>
      <c r="H2468" s="24"/>
      <c r="I2468" s="24"/>
      <c r="J2468" s="24"/>
      <c r="K2468" s="24"/>
      <c r="L2468" s="25"/>
      <c r="M2468" s="120"/>
      <c r="N2468" s="121"/>
      <c r="O2468" s="45"/>
      <c r="P2468" s="45"/>
      <c r="Q2468" s="45"/>
      <c r="R2468" s="45"/>
      <c r="S2468" s="45"/>
      <c r="T2468" s="46"/>
      <c r="U2468" s="24"/>
      <c r="V2468" s="24"/>
      <c r="W2468" s="24"/>
      <c r="X2468" s="24"/>
      <c r="Y2468" s="24"/>
      <c r="Z2468" s="24"/>
      <c r="AA2468" s="24"/>
      <c r="AB2468" s="24"/>
      <c r="AC2468" s="24"/>
      <c r="AD2468" s="24"/>
      <c r="AE2468" s="24"/>
      <c r="AT2468" s="12" t="s">
        <v>108</v>
      </c>
      <c r="AU2468" s="12" t="s">
        <v>69</v>
      </c>
    </row>
    <row r="2469" spans="1:65" s="2" customFormat="1" ht="29.25">
      <c r="A2469" s="24"/>
      <c r="B2469" s="25"/>
      <c r="C2469" s="24"/>
      <c r="D2469" s="118" t="s">
        <v>110</v>
      </c>
      <c r="E2469" s="24"/>
      <c r="F2469" s="122" t="s">
        <v>4227</v>
      </c>
      <c r="G2469" s="24"/>
      <c r="H2469" s="24"/>
      <c r="I2469" s="24"/>
      <c r="J2469" s="24"/>
      <c r="K2469" s="24"/>
      <c r="L2469" s="25"/>
      <c r="M2469" s="120"/>
      <c r="N2469" s="121"/>
      <c r="O2469" s="45"/>
      <c r="P2469" s="45"/>
      <c r="Q2469" s="45"/>
      <c r="R2469" s="45"/>
      <c r="S2469" s="45"/>
      <c r="T2469" s="46"/>
      <c r="U2469" s="24"/>
      <c r="V2469" s="24"/>
      <c r="W2469" s="24"/>
      <c r="X2469" s="24"/>
      <c r="Y2469" s="24"/>
      <c r="Z2469" s="24"/>
      <c r="AA2469" s="24"/>
      <c r="AB2469" s="24"/>
      <c r="AC2469" s="24"/>
      <c r="AD2469" s="24"/>
      <c r="AE2469" s="24"/>
      <c r="AT2469" s="12" t="s">
        <v>110</v>
      </c>
      <c r="AU2469" s="12" t="s">
        <v>69</v>
      </c>
    </row>
    <row r="2470" spans="1:65" s="2" customFormat="1" ht="16.5" customHeight="1">
      <c r="A2470" s="24"/>
      <c r="B2470" s="105"/>
      <c r="C2470" s="106" t="s">
        <v>4233</v>
      </c>
      <c r="D2470" s="106" t="s">
        <v>100</v>
      </c>
      <c r="E2470" s="107" t="s">
        <v>4234</v>
      </c>
      <c r="F2470" s="108" t="s">
        <v>4235</v>
      </c>
      <c r="G2470" s="109" t="s">
        <v>114</v>
      </c>
      <c r="H2470" s="110">
        <v>5</v>
      </c>
      <c r="I2470" s="111">
        <v>240</v>
      </c>
      <c r="J2470" s="111">
        <f>ROUND(I2470*H2470,2)</f>
        <v>1200</v>
      </c>
      <c r="K2470" s="108" t="s">
        <v>104</v>
      </c>
      <c r="L2470" s="25"/>
      <c r="M2470" s="112" t="s">
        <v>3</v>
      </c>
      <c r="N2470" s="113" t="s">
        <v>40</v>
      </c>
      <c r="O2470" s="114">
        <v>0</v>
      </c>
      <c r="P2470" s="114">
        <f>O2470*H2470</f>
        <v>0</v>
      </c>
      <c r="Q2470" s="114">
        <v>0</v>
      </c>
      <c r="R2470" s="114">
        <f>Q2470*H2470</f>
        <v>0</v>
      </c>
      <c r="S2470" s="114">
        <v>0</v>
      </c>
      <c r="T2470" s="115">
        <f>S2470*H2470</f>
        <v>0</v>
      </c>
      <c r="U2470" s="24"/>
      <c r="V2470" s="24"/>
      <c r="W2470" s="24"/>
      <c r="X2470" s="24"/>
      <c r="Y2470" s="24"/>
      <c r="Z2470" s="24"/>
      <c r="AA2470" s="24"/>
      <c r="AB2470" s="24"/>
      <c r="AC2470" s="24"/>
      <c r="AD2470" s="24"/>
      <c r="AE2470" s="24"/>
      <c r="AR2470" s="116" t="s">
        <v>105</v>
      </c>
      <c r="AT2470" s="116" t="s">
        <v>100</v>
      </c>
      <c r="AU2470" s="116" t="s">
        <v>69</v>
      </c>
      <c r="AY2470" s="12" t="s">
        <v>106</v>
      </c>
      <c r="BE2470" s="117">
        <f>IF(N2470="základní",J2470,0)</f>
        <v>1200</v>
      </c>
      <c r="BF2470" s="117">
        <f>IF(N2470="snížená",J2470,0)</f>
        <v>0</v>
      </c>
      <c r="BG2470" s="117">
        <f>IF(N2470="zákl. přenesená",J2470,0)</f>
        <v>0</v>
      </c>
      <c r="BH2470" s="117">
        <f>IF(N2470="sníž. přenesená",J2470,0)</f>
        <v>0</v>
      </c>
      <c r="BI2470" s="117">
        <f>IF(N2470="nulová",J2470,0)</f>
        <v>0</v>
      </c>
      <c r="BJ2470" s="12" t="s">
        <v>77</v>
      </c>
      <c r="BK2470" s="117">
        <f>ROUND(I2470*H2470,2)</f>
        <v>1200</v>
      </c>
      <c r="BL2470" s="12" t="s">
        <v>105</v>
      </c>
      <c r="BM2470" s="116" t="s">
        <v>4236</v>
      </c>
    </row>
    <row r="2471" spans="1:65" s="2" customFormat="1" ht="19.5">
      <c r="A2471" s="24"/>
      <c r="B2471" s="25"/>
      <c r="C2471" s="24"/>
      <c r="D2471" s="118" t="s">
        <v>108</v>
      </c>
      <c r="E2471" s="24"/>
      <c r="F2471" s="119" t="s">
        <v>4237</v>
      </c>
      <c r="G2471" s="24"/>
      <c r="H2471" s="24"/>
      <c r="I2471" s="24"/>
      <c r="J2471" s="24"/>
      <c r="K2471" s="24"/>
      <c r="L2471" s="25"/>
      <c r="M2471" s="120"/>
      <c r="N2471" s="121"/>
      <c r="O2471" s="45"/>
      <c r="P2471" s="45"/>
      <c r="Q2471" s="45"/>
      <c r="R2471" s="45"/>
      <c r="S2471" s="45"/>
      <c r="T2471" s="46"/>
      <c r="U2471" s="24"/>
      <c r="V2471" s="24"/>
      <c r="W2471" s="24"/>
      <c r="X2471" s="24"/>
      <c r="Y2471" s="24"/>
      <c r="Z2471" s="24"/>
      <c r="AA2471" s="24"/>
      <c r="AB2471" s="24"/>
      <c r="AC2471" s="24"/>
      <c r="AD2471" s="24"/>
      <c r="AE2471" s="24"/>
      <c r="AT2471" s="12" t="s">
        <v>108</v>
      </c>
      <c r="AU2471" s="12" t="s">
        <v>69</v>
      </c>
    </row>
    <row r="2472" spans="1:65" s="2" customFormat="1" ht="29.25">
      <c r="A2472" s="24"/>
      <c r="B2472" s="25"/>
      <c r="C2472" s="24"/>
      <c r="D2472" s="118" t="s">
        <v>110</v>
      </c>
      <c r="E2472" s="24"/>
      <c r="F2472" s="122" t="s">
        <v>4227</v>
      </c>
      <c r="G2472" s="24"/>
      <c r="H2472" s="24"/>
      <c r="I2472" s="24"/>
      <c r="J2472" s="24"/>
      <c r="K2472" s="24"/>
      <c r="L2472" s="25"/>
      <c r="M2472" s="120"/>
      <c r="N2472" s="121"/>
      <c r="O2472" s="45"/>
      <c r="P2472" s="45"/>
      <c r="Q2472" s="45"/>
      <c r="R2472" s="45"/>
      <c r="S2472" s="45"/>
      <c r="T2472" s="46"/>
      <c r="U2472" s="24"/>
      <c r="V2472" s="24"/>
      <c r="W2472" s="24"/>
      <c r="X2472" s="24"/>
      <c r="Y2472" s="24"/>
      <c r="Z2472" s="24"/>
      <c r="AA2472" s="24"/>
      <c r="AB2472" s="24"/>
      <c r="AC2472" s="24"/>
      <c r="AD2472" s="24"/>
      <c r="AE2472" s="24"/>
      <c r="AT2472" s="12" t="s">
        <v>110</v>
      </c>
      <c r="AU2472" s="12" t="s">
        <v>69</v>
      </c>
    </row>
    <row r="2473" spans="1:65" s="2" customFormat="1" ht="16.5" customHeight="1">
      <c r="A2473" s="24"/>
      <c r="B2473" s="105"/>
      <c r="C2473" s="106" t="s">
        <v>4238</v>
      </c>
      <c r="D2473" s="106" t="s">
        <v>100</v>
      </c>
      <c r="E2473" s="107" t="s">
        <v>4239</v>
      </c>
      <c r="F2473" s="108" t="s">
        <v>4240</v>
      </c>
      <c r="G2473" s="109" t="s">
        <v>114</v>
      </c>
      <c r="H2473" s="110">
        <v>5</v>
      </c>
      <c r="I2473" s="111">
        <v>296</v>
      </c>
      <c r="J2473" s="111">
        <f>ROUND(I2473*H2473,2)</f>
        <v>1480</v>
      </c>
      <c r="K2473" s="108" t="s">
        <v>104</v>
      </c>
      <c r="L2473" s="25"/>
      <c r="M2473" s="112" t="s">
        <v>3</v>
      </c>
      <c r="N2473" s="113" t="s">
        <v>40</v>
      </c>
      <c r="O2473" s="114">
        <v>0</v>
      </c>
      <c r="P2473" s="114">
        <f>O2473*H2473</f>
        <v>0</v>
      </c>
      <c r="Q2473" s="114">
        <v>0</v>
      </c>
      <c r="R2473" s="114">
        <f>Q2473*H2473</f>
        <v>0</v>
      </c>
      <c r="S2473" s="114">
        <v>0</v>
      </c>
      <c r="T2473" s="115">
        <f>S2473*H2473</f>
        <v>0</v>
      </c>
      <c r="U2473" s="24"/>
      <c r="V2473" s="24"/>
      <c r="W2473" s="24"/>
      <c r="X2473" s="24"/>
      <c r="Y2473" s="24"/>
      <c r="Z2473" s="24"/>
      <c r="AA2473" s="24"/>
      <c r="AB2473" s="24"/>
      <c r="AC2473" s="24"/>
      <c r="AD2473" s="24"/>
      <c r="AE2473" s="24"/>
      <c r="AR2473" s="116" t="s">
        <v>105</v>
      </c>
      <c r="AT2473" s="116" t="s">
        <v>100</v>
      </c>
      <c r="AU2473" s="116" t="s">
        <v>69</v>
      </c>
      <c r="AY2473" s="12" t="s">
        <v>106</v>
      </c>
      <c r="BE2473" s="117">
        <f>IF(N2473="základní",J2473,0)</f>
        <v>1480</v>
      </c>
      <c r="BF2473" s="117">
        <f>IF(N2473="snížená",J2473,0)</f>
        <v>0</v>
      </c>
      <c r="BG2473" s="117">
        <f>IF(N2473="zákl. přenesená",J2473,0)</f>
        <v>0</v>
      </c>
      <c r="BH2473" s="117">
        <f>IF(N2473="sníž. přenesená",J2473,0)</f>
        <v>0</v>
      </c>
      <c r="BI2473" s="117">
        <f>IF(N2473="nulová",J2473,0)</f>
        <v>0</v>
      </c>
      <c r="BJ2473" s="12" t="s">
        <v>77</v>
      </c>
      <c r="BK2473" s="117">
        <f>ROUND(I2473*H2473,2)</f>
        <v>1480</v>
      </c>
      <c r="BL2473" s="12" t="s">
        <v>105</v>
      </c>
      <c r="BM2473" s="116" t="s">
        <v>4241</v>
      </c>
    </row>
    <row r="2474" spans="1:65" s="2" customFormat="1" ht="19.5">
      <c r="A2474" s="24"/>
      <c r="B2474" s="25"/>
      <c r="C2474" s="24"/>
      <c r="D2474" s="118" t="s">
        <v>108</v>
      </c>
      <c r="E2474" s="24"/>
      <c r="F2474" s="119" t="s">
        <v>4242</v>
      </c>
      <c r="G2474" s="24"/>
      <c r="H2474" s="24"/>
      <c r="I2474" s="24"/>
      <c r="J2474" s="24"/>
      <c r="K2474" s="24"/>
      <c r="L2474" s="25"/>
      <c r="M2474" s="120"/>
      <c r="N2474" s="121"/>
      <c r="O2474" s="45"/>
      <c r="P2474" s="45"/>
      <c r="Q2474" s="45"/>
      <c r="R2474" s="45"/>
      <c r="S2474" s="45"/>
      <c r="T2474" s="46"/>
      <c r="U2474" s="24"/>
      <c r="V2474" s="24"/>
      <c r="W2474" s="24"/>
      <c r="X2474" s="24"/>
      <c r="Y2474" s="24"/>
      <c r="Z2474" s="24"/>
      <c r="AA2474" s="24"/>
      <c r="AB2474" s="24"/>
      <c r="AC2474" s="24"/>
      <c r="AD2474" s="24"/>
      <c r="AE2474" s="24"/>
      <c r="AT2474" s="12" t="s">
        <v>108</v>
      </c>
      <c r="AU2474" s="12" t="s">
        <v>69</v>
      </c>
    </row>
    <row r="2475" spans="1:65" s="2" customFormat="1" ht="29.25">
      <c r="A2475" s="24"/>
      <c r="B2475" s="25"/>
      <c r="C2475" s="24"/>
      <c r="D2475" s="118" t="s">
        <v>110</v>
      </c>
      <c r="E2475" s="24"/>
      <c r="F2475" s="122" t="s">
        <v>4227</v>
      </c>
      <c r="G2475" s="24"/>
      <c r="H2475" s="24"/>
      <c r="I2475" s="24"/>
      <c r="J2475" s="24"/>
      <c r="K2475" s="24"/>
      <c r="L2475" s="25"/>
      <c r="M2475" s="120"/>
      <c r="N2475" s="121"/>
      <c r="O2475" s="45"/>
      <c r="P2475" s="45"/>
      <c r="Q2475" s="45"/>
      <c r="R2475" s="45"/>
      <c r="S2475" s="45"/>
      <c r="T2475" s="46"/>
      <c r="U2475" s="24"/>
      <c r="V2475" s="24"/>
      <c r="W2475" s="24"/>
      <c r="X2475" s="24"/>
      <c r="Y2475" s="24"/>
      <c r="Z2475" s="24"/>
      <c r="AA2475" s="24"/>
      <c r="AB2475" s="24"/>
      <c r="AC2475" s="24"/>
      <c r="AD2475" s="24"/>
      <c r="AE2475" s="24"/>
      <c r="AT2475" s="12" t="s">
        <v>110</v>
      </c>
      <c r="AU2475" s="12" t="s">
        <v>69</v>
      </c>
    </row>
    <row r="2476" spans="1:65" s="2" customFormat="1" ht="16.5" customHeight="1">
      <c r="A2476" s="24"/>
      <c r="B2476" s="105"/>
      <c r="C2476" s="106" t="s">
        <v>4243</v>
      </c>
      <c r="D2476" s="106" t="s">
        <v>100</v>
      </c>
      <c r="E2476" s="107" t="s">
        <v>4244</v>
      </c>
      <c r="F2476" s="108" t="s">
        <v>4245</v>
      </c>
      <c r="G2476" s="109" t="s">
        <v>114</v>
      </c>
      <c r="H2476" s="110">
        <v>3</v>
      </c>
      <c r="I2476" s="111">
        <v>358</v>
      </c>
      <c r="J2476" s="111">
        <f>ROUND(I2476*H2476,2)</f>
        <v>1074</v>
      </c>
      <c r="K2476" s="108" t="s">
        <v>104</v>
      </c>
      <c r="L2476" s="25"/>
      <c r="M2476" s="112" t="s">
        <v>3</v>
      </c>
      <c r="N2476" s="113" t="s">
        <v>40</v>
      </c>
      <c r="O2476" s="114">
        <v>0</v>
      </c>
      <c r="P2476" s="114">
        <f>O2476*H2476</f>
        <v>0</v>
      </c>
      <c r="Q2476" s="114">
        <v>0</v>
      </c>
      <c r="R2476" s="114">
        <f>Q2476*H2476</f>
        <v>0</v>
      </c>
      <c r="S2476" s="114">
        <v>0</v>
      </c>
      <c r="T2476" s="115">
        <f>S2476*H2476</f>
        <v>0</v>
      </c>
      <c r="U2476" s="24"/>
      <c r="V2476" s="24"/>
      <c r="W2476" s="24"/>
      <c r="X2476" s="24"/>
      <c r="Y2476" s="24"/>
      <c r="Z2476" s="24"/>
      <c r="AA2476" s="24"/>
      <c r="AB2476" s="24"/>
      <c r="AC2476" s="24"/>
      <c r="AD2476" s="24"/>
      <c r="AE2476" s="24"/>
      <c r="AR2476" s="116" t="s">
        <v>105</v>
      </c>
      <c r="AT2476" s="116" t="s">
        <v>100</v>
      </c>
      <c r="AU2476" s="116" t="s">
        <v>69</v>
      </c>
      <c r="AY2476" s="12" t="s">
        <v>106</v>
      </c>
      <c r="BE2476" s="117">
        <f>IF(N2476="základní",J2476,0)</f>
        <v>1074</v>
      </c>
      <c r="BF2476" s="117">
        <f>IF(N2476="snížená",J2476,0)</f>
        <v>0</v>
      </c>
      <c r="BG2476" s="117">
        <f>IF(N2476="zákl. přenesená",J2476,0)</f>
        <v>0</v>
      </c>
      <c r="BH2476" s="117">
        <f>IF(N2476="sníž. přenesená",J2476,0)</f>
        <v>0</v>
      </c>
      <c r="BI2476" s="117">
        <f>IF(N2476="nulová",J2476,0)</f>
        <v>0</v>
      </c>
      <c r="BJ2476" s="12" t="s">
        <v>77</v>
      </c>
      <c r="BK2476" s="117">
        <f>ROUND(I2476*H2476,2)</f>
        <v>1074</v>
      </c>
      <c r="BL2476" s="12" t="s">
        <v>105</v>
      </c>
      <c r="BM2476" s="116" t="s">
        <v>4246</v>
      </c>
    </row>
    <row r="2477" spans="1:65" s="2" customFormat="1" ht="19.5">
      <c r="A2477" s="24"/>
      <c r="B2477" s="25"/>
      <c r="C2477" s="24"/>
      <c r="D2477" s="118" t="s">
        <v>108</v>
      </c>
      <c r="E2477" s="24"/>
      <c r="F2477" s="119" t="s">
        <v>4247</v>
      </c>
      <c r="G2477" s="24"/>
      <c r="H2477" s="24"/>
      <c r="I2477" s="24"/>
      <c r="J2477" s="24"/>
      <c r="K2477" s="24"/>
      <c r="L2477" s="25"/>
      <c r="M2477" s="120"/>
      <c r="N2477" s="121"/>
      <c r="O2477" s="45"/>
      <c r="P2477" s="45"/>
      <c r="Q2477" s="45"/>
      <c r="R2477" s="45"/>
      <c r="S2477" s="45"/>
      <c r="T2477" s="46"/>
      <c r="U2477" s="24"/>
      <c r="V2477" s="24"/>
      <c r="W2477" s="24"/>
      <c r="X2477" s="24"/>
      <c r="Y2477" s="24"/>
      <c r="Z2477" s="24"/>
      <c r="AA2477" s="24"/>
      <c r="AB2477" s="24"/>
      <c r="AC2477" s="24"/>
      <c r="AD2477" s="24"/>
      <c r="AE2477" s="24"/>
      <c r="AT2477" s="12" t="s">
        <v>108</v>
      </c>
      <c r="AU2477" s="12" t="s">
        <v>69</v>
      </c>
    </row>
    <row r="2478" spans="1:65" s="2" customFormat="1" ht="29.25">
      <c r="A2478" s="24"/>
      <c r="B2478" s="25"/>
      <c r="C2478" s="24"/>
      <c r="D2478" s="118" t="s">
        <v>110</v>
      </c>
      <c r="E2478" s="24"/>
      <c r="F2478" s="122" t="s">
        <v>4227</v>
      </c>
      <c r="G2478" s="24"/>
      <c r="H2478" s="24"/>
      <c r="I2478" s="24"/>
      <c r="J2478" s="24"/>
      <c r="K2478" s="24"/>
      <c r="L2478" s="25"/>
      <c r="M2478" s="120"/>
      <c r="N2478" s="121"/>
      <c r="O2478" s="45"/>
      <c r="P2478" s="45"/>
      <c r="Q2478" s="45"/>
      <c r="R2478" s="45"/>
      <c r="S2478" s="45"/>
      <c r="T2478" s="46"/>
      <c r="U2478" s="24"/>
      <c r="V2478" s="24"/>
      <c r="W2478" s="24"/>
      <c r="X2478" s="24"/>
      <c r="Y2478" s="24"/>
      <c r="Z2478" s="24"/>
      <c r="AA2478" s="24"/>
      <c r="AB2478" s="24"/>
      <c r="AC2478" s="24"/>
      <c r="AD2478" s="24"/>
      <c r="AE2478" s="24"/>
      <c r="AT2478" s="12" t="s">
        <v>110</v>
      </c>
      <c r="AU2478" s="12" t="s">
        <v>69</v>
      </c>
    </row>
    <row r="2479" spans="1:65" s="2" customFormat="1" ht="16.5" customHeight="1">
      <c r="A2479" s="24"/>
      <c r="B2479" s="105"/>
      <c r="C2479" s="106" t="s">
        <v>4248</v>
      </c>
      <c r="D2479" s="106" t="s">
        <v>100</v>
      </c>
      <c r="E2479" s="107" t="s">
        <v>4249</v>
      </c>
      <c r="F2479" s="108" t="s">
        <v>4250</v>
      </c>
      <c r="G2479" s="109" t="s">
        <v>114</v>
      </c>
      <c r="H2479" s="110">
        <v>10</v>
      </c>
      <c r="I2479" s="111">
        <v>430</v>
      </c>
      <c r="J2479" s="111">
        <f>ROUND(I2479*H2479,2)</f>
        <v>4300</v>
      </c>
      <c r="K2479" s="108" t="s">
        <v>104</v>
      </c>
      <c r="L2479" s="25"/>
      <c r="M2479" s="112" t="s">
        <v>3</v>
      </c>
      <c r="N2479" s="113" t="s">
        <v>40</v>
      </c>
      <c r="O2479" s="114">
        <v>0</v>
      </c>
      <c r="P2479" s="114">
        <f>O2479*H2479</f>
        <v>0</v>
      </c>
      <c r="Q2479" s="114">
        <v>0</v>
      </c>
      <c r="R2479" s="114">
        <f>Q2479*H2479</f>
        <v>0</v>
      </c>
      <c r="S2479" s="114">
        <v>0</v>
      </c>
      <c r="T2479" s="115">
        <f>S2479*H2479</f>
        <v>0</v>
      </c>
      <c r="U2479" s="24"/>
      <c r="V2479" s="24"/>
      <c r="W2479" s="24"/>
      <c r="X2479" s="24"/>
      <c r="Y2479" s="24"/>
      <c r="Z2479" s="24"/>
      <c r="AA2479" s="24"/>
      <c r="AB2479" s="24"/>
      <c r="AC2479" s="24"/>
      <c r="AD2479" s="24"/>
      <c r="AE2479" s="24"/>
      <c r="AR2479" s="116" t="s">
        <v>105</v>
      </c>
      <c r="AT2479" s="116" t="s">
        <v>100</v>
      </c>
      <c r="AU2479" s="116" t="s">
        <v>69</v>
      </c>
      <c r="AY2479" s="12" t="s">
        <v>106</v>
      </c>
      <c r="BE2479" s="117">
        <f>IF(N2479="základní",J2479,0)</f>
        <v>4300</v>
      </c>
      <c r="BF2479" s="117">
        <f>IF(N2479="snížená",J2479,0)</f>
        <v>0</v>
      </c>
      <c r="BG2479" s="117">
        <f>IF(N2479="zákl. přenesená",J2479,0)</f>
        <v>0</v>
      </c>
      <c r="BH2479" s="117">
        <f>IF(N2479="sníž. přenesená",J2479,0)</f>
        <v>0</v>
      </c>
      <c r="BI2479" s="117">
        <f>IF(N2479="nulová",J2479,0)</f>
        <v>0</v>
      </c>
      <c r="BJ2479" s="12" t="s">
        <v>77</v>
      </c>
      <c r="BK2479" s="117">
        <f>ROUND(I2479*H2479,2)</f>
        <v>4300</v>
      </c>
      <c r="BL2479" s="12" t="s">
        <v>105</v>
      </c>
      <c r="BM2479" s="116" t="s">
        <v>4251</v>
      </c>
    </row>
    <row r="2480" spans="1:65" s="2" customFormat="1" ht="19.5">
      <c r="A2480" s="24"/>
      <c r="B2480" s="25"/>
      <c r="C2480" s="24"/>
      <c r="D2480" s="118" t="s">
        <v>108</v>
      </c>
      <c r="E2480" s="24"/>
      <c r="F2480" s="119" t="s">
        <v>4252</v>
      </c>
      <c r="G2480" s="24"/>
      <c r="H2480" s="24"/>
      <c r="I2480" s="24"/>
      <c r="J2480" s="24"/>
      <c r="K2480" s="24"/>
      <c r="L2480" s="25"/>
      <c r="M2480" s="120"/>
      <c r="N2480" s="121"/>
      <c r="O2480" s="45"/>
      <c r="P2480" s="45"/>
      <c r="Q2480" s="45"/>
      <c r="R2480" s="45"/>
      <c r="S2480" s="45"/>
      <c r="T2480" s="46"/>
      <c r="U2480" s="24"/>
      <c r="V2480" s="24"/>
      <c r="W2480" s="24"/>
      <c r="X2480" s="24"/>
      <c r="Y2480" s="24"/>
      <c r="Z2480" s="24"/>
      <c r="AA2480" s="24"/>
      <c r="AB2480" s="24"/>
      <c r="AC2480" s="24"/>
      <c r="AD2480" s="24"/>
      <c r="AE2480" s="24"/>
      <c r="AT2480" s="12" t="s">
        <v>108</v>
      </c>
      <c r="AU2480" s="12" t="s">
        <v>69</v>
      </c>
    </row>
    <row r="2481" spans="1:65" s="2" customFormat="1" ht="29.25">
      <c r="A2481" s="24"/>
      <c r="B2481" s="25"/>
      <c r="C2481" s="24"/>
      <c r="D2481" s="118" t="s">
        <v>110</v>
      </c>
      <c r="E2481" s="24"/>
      <c r="F2481" s="122" t="s">
        <v>4227</v>
      </c>
      <c r="G2481" s="24"/>
      <c r="H2481" s="24"/>
      <c r="I2481" s="24"/>
      <c r="J2481" s="24"/>
      <c r="K2481" s="24"/>
      <c r="L2481" s="25"/>
      <c r="M2481" s="120"/>
      <c r="N2481" s="121"/>
      <c r="O2481" s="45"/>
      <c r="P2481" s="45"/>
      <c r="Q2481" s="45"/>
      <c r="R2481" s="45"/>
      <c r="S2481" s="45"/>
      <c r="T2481" s="46"/>
      <c r="U2481" s="24"/>
      <c r="V2481" s="24"/>
      <c r="W2481" s="24"/>
      <c r="X2481" s="24"/>
      <c r="Y2481" s="24"/>
      <c r="Z2481" s="24"/>
      <c r="AA2481" s="24"/>
      <c r="AB2481" s="24"/>
      <c r="AC2481" s="24"/>
      <c r="AD2481" s="24"/>
      <c r="AE2481" s="24"/>
      <c r="AT2481" s="12" t="s">
        <v>110</v>
      </c>
      <c r="AU2481" s="12" t="s">
        <v>69</v>
      </c>
    </row>
    <row r="2482" spans="1:65" s="2" customFormat="1" ht="16.5" customHeight="1">
      <c r="A2482" s="24"/>
      <c r="B2482" s="105"/>
      <c r="C2482" s="106" t="s">
        <v>4253</v>
      </c>
      <c r="D2482" s="106" t="s">
        <v>100</v>
      </c>
      <c r="E2482" s="107" t="s">
        <v>4254</v>
      </c>
      <c r="F2482" s="108" t="s">
        <v>4255</v>
      </c>
      <c r="G2482" s="109" t="s">
        <v>114</v>
      </c>
      <c r="H2482" s="110">
        <v>5</v>
      </c>
      <c r="I2482" s="111">
        <v>207</v>
      </c>
      <c r="J2482" s="111">
        <f>ROUND(I2482*H2482,2)</f>
        <v>1035</v>
      </c>
      <c r="K2482" s="108" t="s">
        <v>104</v>
      </c>
      <c r="L2482" s="25"/>
      <c r="M2482" s="112" t="s">
        <v>3</v>
      </c>
      <c r="N2482" s="113" t="s">
        <v>40</v>
      </c>
      <c r="O2482" s="114">
        <v>0</v>
      </c>
      <c r="P2482" s="114">
        <f>O2482*H2482</f>
        <v>0</v>
      </c>
      <c r="Q2482" s="114">
        <v>0</v>
      </c>
      <c r="R2482" s="114">
        <f>Q2482*H2482</f>
        <v>0</v>
      </c>
      <c r="S2482" s="114">
        <v>0</v>
      </c>
      <c r="T2482" s="115">
        <f>S2482*H2482</f>
        <v>0</v>
      </c>
      <c r="U2482" s="24"/>
      <c r="V2482" s="24"/>
      <c r="W2482" s="24"/>
      <c r="X2482" s="24"/>
      <c r="Y2482" s="24"/>
      <c r="Z2482" s="24"/>
      <c r="AA2482" s="24"/>
      <c r="AB2482" s="24"/>
      <c r="AC2482" s="24"/>
      <c r="AD2482" s="24"/>
      <c r="AE2482" s="24"/>
      <c r="AR2482" s="116" t="s">
        <v>105</v>
      </c>
      <c r="AT2482" s="116" t="s">
        <v>100</v>
      </c>
      <c r="AU2482" s="116" t="s">
        <v>69</v>
      </c>
      <c r="AY2482" s="12" t="s">
        <v>106</v>
      </c>
      <c r="BE2482" s="117">
        <f>IF(N2482="základní",J2482,0)</f>
        <v>1035</v>
      </c>
      <c r="BF2482" s="117">
        <f>IF(N2482="snížená",J2482,0)</f>
        <v>0</v>
      </c>
      <c r="BG2482" s="117">
        <f>IF(N2482="zákl. přenesená",J2482,0)</f>
        <v>0</v>
      </c>
      <c r="BH2482" s="117">
        <f>IF(N2482="sníž. přenesená",J2482,0)</f>
        <v>0</v>
      </c>
      <c r="BI2482" s="117">
        <f>IF(N2482="nulová",J2482,0)</f>
        <v>0</v>
      </c>
      <c r="BJ2482" s="12" t="s">
        <v>77</v>
      </c>
      <c r="BK2482" s="117">
        <f>ROUND(I2482*H2482,2)</f>
        <v>1035</v>
      </c>
      <c r="BL2482" s="12" t="s">
        <v>105</v>
      </c>
      <c r="BM2482" s="116" t="s">
        <v>4256</v>
      </c>
    </row>
    <row r="2483" spans="1:65" s="2" customFormat="1" ht="19.5">
      <c r="A2483" s="24"/>
      <c r="B2483" s="25"/>
      <c r="C2483" s="24"/>
      <c r="D2483" s="118" t="s">
        <v>108</v>
      </c>
      <c r="E2483" s="24"/>
      <c r="F2483" s="119" t="s">
        <v>4257</v>
      </c>
      <c r="G2483" s="24"/>
      <c r="H2483" s="24"/>
      <c r="I2483" s="24"/>
      <c r="J2483" s="24"/>
      <c r="K2483" s="24"/>
      <c r="L2483" s="25"/>
      <c r="M2483" s="120"/>
      <c r="N2483" s="121"/>
      <c r="O2483" s="45"/>
      <c r="P2483" s="45"/>
      <c r="Q2483" s="45"/>
      <c r="R2483" s="45"/>
      <c r="S2483" s="45"/>
      <c r="T2483" s="46"/>
      <c r="U2483" s="24"/>
      <c r="V2483" s="24"/>
      <c r="W2483" s="24"/>
      <c r="X2483" s="24"/>
      <c r="Y2483" s="24"/>
      <c r="Z2483" s="24"/>
      <c r="AA2483" s="24"/>
      <c r="AB2483" s="24"/>
      <c r="AC2483" s="24"/>
      <c r="AD2483" s="24"/>
      <c r="AE2483" s="24"/>
      <c r="AT2483" s="12" t="s">
        <v>108</v>
      </c>
      <c r="AU2483" s="12" t="s">
        <v>69</v>
      </c>
    </row>
    <row r="2484" spans="1:65" s="2" customFormat="1" ht="29.25">
      <c r="A2484" s="24"/>
      <c r="B2484" s="25"/>
      <c r="C2484" s="24"/>
      <c r="D2484" s="118" t="s">
        <v>110</v>
      </c>
      <c r="E2484" s="24"/>
      <c r="F2484" s="122" t="s">
        <v>4227</v>
      </c>
      <c r="G2484" s="24"/>
      <c r="H2484" s="24"/>
      <c r="I2484" s="24"/>
      <c r="J2484" s="24"/>
      <c r="K2484" s="24"/>
      <c r="L2484" s="25"/>
      <c r="M2484" s="120"/>
      <c r="N2484" s="121"/>
      <c r="O2484" s="45"/>
      <c r="P2484" s="45"/>
      <c r="Q2484" s="45"/>
      <c r="R2484" s="45"/>
      <c r="S2484" s="45"/>
      <c r="T2484" s="46"/>
      <c r="U2484" s="24"/>
      <c r="V2484" s="24"/>
      <c r="W2484" s="24"/>
      <c r="X2484" s="24"/>
      <c r="Y2484" s="24"/>
      <c r="Z2484" s="24"/>
      <c r="AA2484" s="24"/>
      <c r="AB2484" s="24"/>
      <c r="AC2484" s="24"/>
      <c r="AD2484" s="24"/>
      <c r="AE2484" s="24"/>
      <c r="AT2484" s="12" t="s">
        <v>110</v>
      </c>
      <c r="AU2484" s="12" t="s">
        <v>69</v>
      </c>
    </row>
    <row r="2485" spans="1:65" s="2" customFormat="1" ht="16.5" customHeight="1">
      <c r="A2485" s="24"/>
      <c r="B2485" s="105"/>
      <c r="C2485" s="106" t="s">
        <v>4258</v>
      </c>
      <c r="D2485" s="106" t="s">
        <v>100</v>
      </c>
      <c r="E2485" s="107" t="s">
        <v>4259</v>
      </c>
      <c r="F2485" s="108" t="s">
        <v>4260</v>
      </c>
      <c r="G2485" s="109" t="s">
        <v>114</v>
      </c>
      <c r="H2485" s="110">
        <v>5</v>
      </c>
      <c r="I2485" s="111">
        <v>531</v>
      </c>
      <c r="J2485" s="111">
        <f>ROUND(I2485*H2485,2)</f>
        <v>2655</v>
      </c>
      <c r="K2485" s="108" t="s">
        <v>104</v>
      </c>
      <c r="L2485" s="25"/>
      <c r="M2485" s="112" t="s">
        <v>3</v>
      </c>
      <c r="N2485" s="113" t="s">
        <v>40</v>
      </c>
      <c r="O2485" s="114">
        <v>0</v>
      </c>
      <c r="P2485" s="114">
        <f>O2485*H2485</f>
        <v>0</v>
      </c>
      <c r="Q2485" s="114">
        <v>0</v>
      </c>
      <c r="R2485" s="114">
        <f>Q2485*H2485</f>
        <v>0</v>
      </c>
      <c r="S2485" s="114">
        <v>0</v>
      </c>
      <c r="T2485" s="115">
        <f>S2485*H2485</f>
        <v>0</v>
      </c>
      <c r="U2485" s="24"/>
      <c r="V2485" s="24"/>
      <c r="W2485" s="24"/>
      <c r="X2485" s="24"/>
      <c r="Y2485" s="24"/>
      <c r="Z2485" s="24"/>
      <c r="AA2485" s="24"/>
      <c r="AB2485" s="24"/>
      <c r="AC2485" s="24"/>
      <c r="AD2485" s="24"/>
      <c r="AE2485" s="24"/>
      <c r="AR2485" s="116" t="s">
        <v>105</v>
      </c>
      <c r="AT2485" s="116" t="s">
        <v>100</v>
      </c>
      <c r="AU2485" s="116" t="s">
        <v>69</v>
      </c>
      <c r="AY2485" s="12" t="s">
        <v>106</v>
      </c>
      <c r="BE2485" s="117">
        <f>IF(N2485="základní",J2485,0)</f>
        <v>2655</v>
      </c>
      <c r="BF2485" s="117">
        <f>IF(N2485="snížená",J2485,0)</f>
        <v>0</v>
      </c>
      <c r="BG2485" s="117">
        <f>IF(N2485="zákl. přenesená",J2485,0)</f>
        <v>0</v>
      </c>
      <c r="BH2485" s="117">
        <f>IF(N2485="sníž. přenesená",J2485,0)</f>
        <v>0</v>
      </c>
      <c r="BI2485" s="117">
        <f>IF(N2485="nulová",J2485,0)</f>
        <v>0</v>
      </c>
      <c r="BJ2485" s="12" t="s">
        <v>77</v>
      </c>
      <c r="BK2485" s="117">
        <f>ROUND(I2485*H2485,2)</f>
        <v>2655</v>
      </c>
      <c r="BL2485" s="12" t="s">
        <v>105</v>
      </c>
      <c r="BM2485" s="116" t="s">
        <v>4261</v>
      </c>
    </row>
    <row r="2486" spans="1:65" s="2" customFormat="1" ht="19.5">
      <c r="A2486" s="24"/>
      <c r="B2486" s="25"/>
      <c r="C2486" s="24"/>
      <c r="D2486" s="118" t="s">
        <v>108</v>
      </c>
      <c r="E2486" s="24"/>
      <c r="F2486" s="119" t="s">
        <v>4262</v>
      </c>
      <c r="G2486" s="24"/>
      <c r="H2486" s="24"/>
      <c r="I2486" s="24"/>
      <c r="J2486" s="24"/>
      <c r="K2486" s="24"/>
      <c r="L2486" s="25"/>
      <c r="M2486" s="120"/>
      <c r="N2486" s="121"/>
      <c r="O2486" s="45"/>
      <c r="P2486" s="45"/>
      <c r="Q2486" s="45"/>
      <c r="R2486" s="45"/>
      <c r="S2486" s="45"/>
      <c r="T2486" s="46"/>
      <c r="U2486" s="24"/>
      <c r="V2486" s="24"/>
      <c r="W2486" s="24"/>
      <c r="X2486" s="24"/>
      <c r="Y2486" s="24"/>
      <c r="Z2486" s="24"/>
      <c r="AA2486" s="24"/>
      <c r="AB2486" s="24"/>
      <c r="AC2486" s="24"/>
      <c r="AD2486" s="24"/>
      <c r="AE2486" s="24"/>
      <c r="AT2486" s="12" t="s">
        <v>108</v>
      </c>
      <c r="AU2486" s="12" t="s">
        <v>69</v>
      </c>
    </row>
    <row r="2487" spans="1:65" s="2" customFormat="1" ht="29.25">
      <c r="A2487" s="24"/>
      <c r="B2487" s="25"/>
      <c r="C2487" s="24"/>
      <c r="D2487" s="118" t="s">
        <v>110</v>
      </c>
      <c r="E2487" s="24"/>
      <c r="F2487" s="122" t="s">
        <v>4227</v>
      </c>
      <c r="G2487" s="24"/>
      <c r="H2487" s="24"/>
      <c r="I2487" s="24"/>
      <c r="J2487" s="24"/>
      <c r="K2487" s="24"/>
      <c r="L2487" s="25"/>
      <c r="M2487" s="120"/>
      <c r="N2487" s="121"/>
      <c r="O2487" s="45"/>
      <c r="P2487" s="45"/>
      <c r="Q2487" s="45"/>
      <c r="R2487" s="45"/>
      <c r="S2487" s="45"/>
      <c r="T2487" s="46"/>
      <c r="U2487" s="24"/>
      <c r="V2487" s="24"/>
      <c r="W2487" s="24"/>
      <c r="X2487" s="24"/>
      <c r="Y2487" s="24"/>
      <c r="Z2487" s="24"/>
      <c r="AA2487" s="24"/>
      <c r="AB2487" s="24"/>
      <c r="AC2487" s="24"/>
      <c r="AD2487" s="24"/>
      <c r="AE2487" s="24"/>
      <c r="AT2487" s="12" t="s">
        <v>110</v>
      </c>
      <c r="AU2487" s="12" t="s">
        <v>69</v>
      </c>
    </row>
    <row r="2488" spans="1:65" s="2" customFormat="1" ht="16.5" customHeight="1">
      <c r="A2488" s="24"/>
      <c r="B2488" s="105"/>
      <c r="C2488" s="106" t="s">
        <v>4263</v>
      </c>
      <c r="D2488" s="106" t="s">
        <v>100</v>
      </c>
      <c r="E2488" s="107" t="s">
        <v>4264</v>
      </c>
      <c r="F2488" s="108" t="s">
        <v>4265</v>
      </c>
      <c r="G2488" s="109" t="s">
        <v>114</v>
      </c>
      <c r="H2488" s="110">
        <v>100</v>
      </c>
      <c r="I2488" s="111">
        <v>508</v>
      </c>
      <c r="J2488" s="111">
        <f>ROUND(I2488*H2488,2)</f>
        <v>50800</v>
      </c>
      <c r="K2488" s="108" t="s">
        <v>104</v>
      </c>
      <c r="L2488" s="25"/>
      <c r="M2488" s="112" t="s">
        <v>3</v>
      </c>
      <c r="N2488" s="113" t="s">
        <v>40</v>
      </c>
      <c r="O2488" s="114">
        <v>0</v>
      </c>
      <c r="P2488" s="114">
        <f>O2488*H2488</f>
        <v>0</v>
      </c>
      <c r="Q2488" s="114">
        <v>0</v>
      </c>
      <c r="R2488" s="114">
        <f>Q2488*H2488</f>
        <v>0</v>
      </c>
      <c r="S2488" s="114">
        <v>0</v>
      </c>
      <c r="T2488" s="115">
        <f>S2488*H2488</f>
        <v>0</v>
      </c>
      <c r="U2488" s="24"/>
      <c r="V2488" s="24"/>
      <c r="W2488" s="24"/>
      <c r="X2488" s="24"/>
      <c r="Y2488" s="24"/>
      <c r="Z2488" s="24"/>
      <c r="AA2488" s="24"/>
      <c r="AB2488" s="24"/>
      <c r="AC2488" s="24"/>
      <c r="AD2488" s="24"/>
      <c r="AE2488" s="24"/>
      <c r="AR2488" s="116" t="s">
        <v>105</v>
      </c>
      <c r="AT2488" s="116" t="s">
        <v>100</v>
      </c>
      <c r="AU2488" s="116" t="s">
        <v>69</v>
      </c>
      <c r="AY2488" s="12" t="s">
        <v>106</v>
      </c>
      <c r="BE2488" s="117">
        <f>IF(N2488="základní",J2488,0)</f>
        <v>50800</v>
      </c>
      <c r="BF2488" s="117">
        <f>IF(N2488="snížená",J2488,0)</f>
        <v>0</v>
      </c>
      <c r="BG2488" s="117">
        <f>IF(N2488="zákl. přenesená",J2488,0)</f>
        <v>0</v>
      </c>
      <c r="BH2488" s="117">
        <f>IF(N2488="sníž. přenesená",J2488,0)</f>
        <v>0</v>
      </c>
      <c r="BI2488" s="117">
        <f>IF(N2488="nulová",J2488,0)</f>
        <v>0</v>
      </c>
      <c r="BJ2488" s="12" t="s">
        <v>77</v>
      </c>
      <c r="BK2488" s="117">
        <f>ROUND(I2488*H2488,2)</f>
        <v>50800</v>
      </c>
      <c r="BL2488" s="12" t="s">
        <v>105</v>
      </c>
      <c r="BM2488" s="116" t="s">
        <v>4266</v>
      </c>
    </row>
    <row r="2489" spans="1:65" s="2" customFormat="1" ht="19.5">
      <c r="A2489" s="24"/>
      <c r="B2489" s="25"/>
      <c r="C2489" s="24"/>
      <c r="D2489" s="118" t="s">
        <v>108</v>
      </c>
      <c r="E2489" s="24"/>
      <c r="F2489" s="119" t="s">
        <v>4267</v>
      </c>
      <c r="G2489" s="24"/>
      <c r="H2489" s="24"/>
      <c r="I2489" s="24"/>
      <c r="J2489" s="24"/>
      <c r="K2489" s="24"/>
      <c r="L2489" s="25"/>
      <c r="M2489" s="120"/>
      <c r="N2489" s="121"/>
      <c r="O2489" s="45"/>
      <c r="P2489" s="45"/>
      <c r="Q2489" s="45"/>
      <c r="R2489" s="45"/>
      <c r="S2489" s="45"/>
      <c r="T2489" s="46"/>
      <c r="U2489" s="24"/>
      <c r="V2489" s="24"/>
      <c r="W2489" s="24"/>
      <c r="X2489" s="24"/>
      <c r="Y2489" s="24"/>
      <c r="Z2489" s="24"/>
      <c r="AA2489" s="24"/>
      <c r="AB2489" s="24"/>
      <c r="AC2489" s="24"/>
      <c r="AD2489" s="24"/>
      <c r="AE2489" s="24"/>
      <c r="AT2489" s="12" t="s">
        <v>108</v>
      </c>
      <c r="AU2489" s="12" t="s">
        <v>69</v>
      </c>
    </row>
    <row r="2490" spans="1:65" s="2" customFormat="1" ht="29.25">
      <c r="A2490" s="24"/>
      <c r="B2490" s="25"/>
      <c r="C2490" s="24"/>
      <c r="D2490" s="118" t="s">
        <v>110</v>
      </c>
      <c r="E2490" s="24"/>
      <c r="F2490" s="122" t="s">
        <v>4268</v>
      </c>
      <c r="G2490" s="24"/>
      <c r="H2490" s="24"/>
      <c r="I2490" s="24"/>
      <c r="J2490" s="24"/>
      <c r="K2490" s="24"/>
      <c r="L2490" s="25"/>
      <c r="M2490" s="120"/>
      <c r="N2490" s="121"/>
      <c r="O2490" s="45"/>
      <c r="P2490" s="45"/>
      <c r="Q2490" s="45"/>
      <c r="R2490" s="45"/>
      <c r="S2490" s="45"/>
      <c r="T2490" s="46"/>
      <c r="U2490" s="24"/>
      <c r="V2490" s="24"/>
      <c r="W2490" s="24"/>
      <c r="X2490" s="24"/>
      <c r="Y2490" s="24"/>
      <c r="Z2490" s="24"/>
      <c r="AA2490" s="24"/>
      <c r="AB2490" s="24"/>
      <c r="AC2490" s="24"/>
      <c r="AD2490" s="24"/>
      <c r="AE2490" s="24"/>
      <c r="AT2490" s="12" t="s">
        <v>110</v>
      </c>
      <c r="AU2490" s="12" t="s">
        <v>69</v>
      </c>
    </row>
    <row r="2491" spans="1:65" s="2" customFormat="1" ht="16.5" customHeight="1">
      <c r="A2491" s="24"/>
      <c r="B2491" s="105"/>
      <c r="C2491" s="106" t="s">
        <v>4269</v>
      </c>
      <c r="D2491" s="106" t="s">
        <v>100</v>
      </c>
      <c r="E2491" s="107" t="s">
        <v>4270</v>
      </c>
      <c r="F2491" s="108" t="s">
        <v>4271</v>
      </c>
      <c r="G2491" s="109" t="s">
        <v>114</v>
      </c>
      <c r="H2491" s="110">
        <v>100</v>
      </c>
      <c r="I2491" s="111">
        <v>201</v>
      </c>
      <c r="J2491" s="111">
        <f>ROUND(I2491*H2491,2)</f>
        <v>20100</v>
      </c>
      <c r="K2491" s="108" t="s">
        <v>104</v>
      </c>
      <c r="L2491" s="25"/>
      <c r="M2491" s="112" t="s">
        <v>3</v>
      </c>
      <c r="N2491" s="113" t="s">
        <v>40</v>
      </c>
      <c r="O2491" s="114">
        <v>0</v>
      </c>
      <c r="P2491" s="114">
        <f>O2491*H2491</f>
        <v>0</v>
      </c>
      <c r="Q2491" s="114">
        <v>0</v>
      </c>
      <c r="R2491" s="114">
        <f>Q2491*H2491</f>
        <v>0</v>
      </c>
      <c r="S2491" s="114">
        <v>0</v>
      </c>
      <c r="T2491" s="115">
        <f>S2491*H2491</f>
        <v>0</v>
      </c>
      <c r="U2491" s="24"/>
      <c r="V2491" s="24"/>
      <c r="W2491" s="24"/>
      <c r="X2491" s="24"/>
      <c r="Y2491" s="24"/>
      <c r="Z2491" s="24"/>
      <c r="AA2491" s="24"/>
      <c r="AB2491" s="24"/>
      <c r="AC2491" s="24"/>
      <c r="AD2491" s="24"/>
      <c r="AE2491" s="24"/>
      <c r="AR2491" s="116" t="s">
        <v>105</v>
      </c>
      <c r="AT2491" s="116" t="s">
        <v>100</v>
      </c>
      <c r="AU2491" s="116" t="s">
        <v>69</v>
      </c>
      <c r="AY2491" s="12" t="s">
        <v>106</v>
      </c>
      <c r="BE2491" s="117">
        <f>IF(N2491="základní",J2491,0)</f>
        <v>20100</v>
      </c>
      <c r="BF2491" s="117">
        <f>IF(N2491="snížená",J2491,0)</f>
        <v>0</v>
      </c>
      <c r="BG2491" s="117">
        <f>IF(N2491="zákl. přenesená",J2491,0)</f>
        <v>0</v>
      </c>
      <c r="BH2491" s="117">
        <f>IF(N2491="sníž. přenesená",J2491,0)</f>
        <v>0</v>
      </c>
      <c r="BI2491" s="117">
        <f>IF(N2491="nulová",J2491,0)</f>
        <v>0</v>
      </c>
      <c r="BJ2491" s="12" t="s">
        <v>77</v>
      </c>
      <c r="BK2491" s="117">
        <f>ROUND(I2491*H2491,2)</f>
        <v>20100</v>
      </c>
      <c r="BL2491" s="12" t="s">
        <v>105</v>
      </c>
      <c r="BM2491" s="116" t="s">
        <v>4272</v>
      </c>
    </row>
    <row r="2492" spans="1:65" s="2" customFormat="1" ht="19.5">
      <c r="A2492" s="24"/>
      <c r="B2492" s="25"/>
      <c r="C2492" s="24"/>
      <c r="D2492" s="118" t="s">
        <v>108</v>
      </c>
      <c r="E2492" s="24"/>
      <c r="F2492" s="119" t="s">
        <v>4273</v>
      </c>
      <c r="G2492" s="24"/>
      <c r="H2492" s="24"/>
      <c r="I2492" s="24"/>
      <c r="J2492" s="24"/>
      <c r="K2492" s="24"/>
      <c r="L2492" s="25"/>
      <c r="M2492" s="120"/>
      <c r="N2492" s="121"/>
      <c r="O2492" s="45"/>
      <c r="P2492" s="45"/>
      <c r="Q2492" s="45"/>
      <c r="R2492" s="45"/>
      <c r="S2492" s="45"/>
      <c r="T2492" s="46"/>
      <c r="U2492" s="24"/>
      <c r="V2492" s="24"/>
      <c r="W2492" s="24"/>
      <c r="X2492" s="24"/>
      <c r="Y2492" s="24"/>
      <c r="Z2492" s="24"/>
      <c r="AA2492" s="24"/>
      <c r="AB2492" s="24"/>
      <c r="AC2492" s="24"/>
      <c r="AD2492" s="24"/>
      <c r="AE2492" s="24"/>
      <c r="AT2492" s="12" t="s">
        <v>108</v>
      </c>
      <c r="AU2492" s="12" t="s">
        <v>69</v>
      </c>
    </row>
    <row r="2493" spans="1:65" s="2" customFormat="1" ht="29.25">
      <c r="A2493" s="24"/>
      <c r="B2493" s="25"/>
      <c r="C2493" s="24"/>
      <c r="D2493" s="118" t="s">
        <v>110</v>
      </c>
      <c r="E2493" s="24"/>
      <c r="F2493" s="122" t="s">
        <v>4268</v>
      </c>
      <c r="G2493" s="24"/>
      <c r="H2493" s="24"/>
      <c r="I2493" s="24"/>
      <c r="J2493" s="24"/>
      <c r="K2493" s="24"/>
      <c r="L2493" s="25"/>
      <c r="M2493" s="120"/>
      <c r="N2493" s="121"/>
      <c r="O2493" s="45"/>
      <c r="P2493" s="45"/>
      <c r="Q2493" s="45"/>
      <c r="R2493" s="45"/>
      <c r="S2493" s="45"/>
      <c r="T2493" s="46"/>
      <c r="U2493" s="24"/>
      <c r="V2493" s="24"/>
      <c r="W2493" s="24"/>
      <c r="X2493" s="24"/>
      <c r="Y2493" s="24"/>
      <c r="Z2493" s="24"/>
      <c r="AA2493" s="24"/>
      <c r="AB2493" s="24"/>
      <c r="AC2493" s="24"/>
      <c r="AD2493" s="24"/>
      <c r="AE2493" s="24"/>
      <c r="AT2493" s="12" t="s">
        <v>110</v>
      </c>
      <c r="AU2493" s="12" t="s">
        <v>69</v>
      </c>
    </row>
    <row r="2494" spans="1:65" s="2" customFormat="1" ht="16.5" customHeight="1">
      <c r="A2494" s="24"/>
      <c r="B2494" s="105"/>
      <c r="C2494" s="106" t="s">
        <v>4274</v>
      </c>
      <c r="D2494" s="106" t="s">
        <v>100</v>
      </c>
      <c r="E2494" s="107" t="s">
        <v>4275</v>
      </c>
      <c r="F2494" s="108" t="s">
        <v>4276</v>
      </c>
      <c r="G2494" s="109" t="s">
        <v>114</v>
      </c>
      <c r="H2494" s="110">
        <v>100</v>
      </c>
      <c r="I2494" s="111">
        <v>307</v>
      </c>
      <c r="J2494" s="111">
        <f>ROUND(I2494*H2494,2)</f>
        <v>30700</v>
      </c>
      <c r="K2494" s="108" t="s">
        <v>104</v>
      </c>
      <c r="L2494" s="25"/>
      <c r="M2494" s="112" t="s">
        <v>3</v>
      </c>
      <c r="N2494" s="113" t="s">
        <v>40</v>
      </c>
      <c r="O2494" s="114">
        <v>0</v>
      </c>
      <c r="P2494" s="114">
        <f>O2494*H2494</f>
        <v>0</v>
      </c>
      <c r="Q2494" s="114">
        <v>0</v>
      </c>
      <c r="R2494" s="114">
        <f>Q2494*H2494</f>
        <v>0</v>
      </c>
      <c r="S2494" s="114">
        <v>0</v>
      </c>
      <c r="T2494" s="115">
        <f>S2494*H2494</f>
        <v>0</v>
      </c>
      <c r="U2494" s="24"/>
      <c r="V2494" s="24"/>
      <c r="W2494" s="24"/>
      <c r="X2494" s="24"/>
      <c r="Y2494" s="24"/>
      <c r="Z2494" s="24"/>
      <c r="AA2494" s="24"/>
      <c r="AB2494" s="24"/>
      <c r="AC2494" s="24"/>
      <c r="AD2494" s="24"/>
      <c r="AE2494" s="24"/>
      <c r="AR2494" s="116" t="s">
        <v>105</v>
      </c>
      <c r="AT2494" s="116" t="s">
        <v>100</v>
      </c>
      <c r="AU2494" s="116" t="s">
        <v>69</v>
      </c>
      <c r="AY2494" s="12" t="s">
        <v>106</v>
      </c>
      <c r="BE2494" s="117">
        <f>IF(N2494="základní",J2494,0)</f>
        <v>30700</v>
      </c>
      <c r="BF2494" s="117">
        <f>IF(N2494="snížená",J2494,0)</f>
        <v>0</v>
      </c>
      <c r="BG2494" s="117">
        <f>IF(N2494="zákl. přenesená",J2494,0)</f>
        <v>0</v>
      </c>
      <c r="BH2494" s="117">
        <f>IF(N2494="sníž. přenesená",J2494,0)</f>
        <v>0</v>
      </c>
      <c r="BI2494" s="117">
        <f>IF(N2494="nulová",J2494,0)</f>
        <v>0</v>
      </c>
      <c r="BJ2494" s="12" t="s">
        <v>77</v>
      </c>
      <c r="BK2494" s="117">
        <f>ROUND(I2494*H2494,2)</f>
        <v>30700</v>
      </c>
      <c r="BL2494" s="12" t="s">
        <v>105</v>
      </c>
      <c r="BM2494" s="116" t="s">
        <v>4277</v>
      </c>
    </row>
    <row r="2495" spans="1:65" s="2" customFormat="1" ht="19.5">
      <c r="A2495" s="24"/>
      <c r="B2495" s="25"/>
      <c r="C2495" s="24"/>
      <c r="D2495" s="118" t="s">
        <v>108</v>
      </c>
      <c r="E2495" s="24"/>
      <c r="F2495" s="119" t="s">
        <v>4278</v>
      </c>
      <c r="G2495" s="24"/>
      <c r="H2495" s="24"/>
      <c r="I2495" s="24"/>
      <c r="J2495" s="24"/>
      <c r="K2495" s="24"/>
      <c r="L2495" s="25"/>
      <c r="M2495" s="120"/>
      <c r="N2495" s="121"/>
      <c r="O2495" s="45"/>
      <c r="P2495" s="45"/>
      <c r="Q2495" s="45"/>
      <c r="R2495" s="45"/>
      <c r="S2495" s="45"/>
      <c r="T2495" s="46"/>
      <c r="U2495" s="24"/>
      <c r="V2495" s="24"/>
      <c r="W2495" s="24"/>
      <c r="X2495" s="24"/>
      <c r="Y2495" s="24"/>
      <c r="Z2495" s="24"/>
      <c r="AA2495" s="24"/>
      <c r="AB2495" s="24"/>
      <c r="AC2495" s="24"/>
      <c r="AD2495" s="24"/>
      <c r="AE2495" s="24"/>
      <c r="AT2495" s="12" t="s">
        <v>108</v>
      </c>
      <c r="AU2495" s="12" t="s">
        <v>69</v>
      </c>
    </row>
    <row r="2496" spans="1:65" s="2" customFormat="1" ht="29.25">
      <c r="A2496" s="24"/>
      <c r="B2496" s="25"/>
      <c r="C2496" s="24"/>
      <c r="D2496" s="118" t="s">
        <v>110</v>
      </c>
      <c r="E2496" s="24"/>
      <c r="F2496" s="122" t="s">
        <v>4268</v>
      </c>
      <c r="G2496" s="24"/>
      <c r="H2496" s="24"/>
      <c r="I2496" s="24"/>
      <c r="J2496" s="24"/>
      <c r="K2496" s="24"/>
      <c r="L2496" s="25"/>
      <c r="M2496" s="120"/>
      <c r="N2496" s="121"/>
      <c r="O2496" s="45"/>
      <c r="P2496" s="45"/>
      <c r="Q2496" s="45"/>
      <c r="R2496" s="45"/>
      <c r="S2496" s="45"/>
      <c r="T2496" s="46"/>
      <c r="U2496" s="24"/>
      <c r="V2496" s="24"/>
      <c r="W2496" s="24"/>
      <c r="X2496" s="24"/>
      <c r="Y2496" s="24"/>
      <c r="Z2496" s="24"/>
      <c r="AA2496" s="24"/>
      <c r="AB2496" s="24"/>
      <c r="AC2496" s="24"/>
      <c r="AD2496" s="24"/>
      <c r="AE2496" s="24"/>
      <c r="AT2496" s="12" t="s">
        <v>110</v>
      </c>
      <c r="AU2496" s="12" t="s">
        <v>69</v>
      </c>
    </row>
    <row r="2497" spans="1:65" s="2" customFormat="1" ht="16.5" customHeight="1">
      <c r="A2497" s="24"/>
      <c r="B2497" s="105"/>
      <c r="C2497" s="106" t="s">
        <v>4279</v>
      </c>
      <c r="D2497" s="106" t="s">
        <v>100</v>
      </c>
      <c r="E2497" s="107" t="s">
        <v>4280</v>
      </c>
      <c r="F2497" s="108" t="s">
        <v>4281</v>
      </c>
      <c r="G2497" s="109" t="s">
        <v>114</v>
      </c>
      <c r="H2497" s="110">
        <v>100</v>
      </c>
      <c r="I2497" s="111">
        <v>78.2</v>
      </c>
      <c r="J2497" s="111">
        <f>ROUND(I2497*H2497,2)</f>
        <v>7820</v>
      </c>
      <c r="K2497" s="108" t="s">
        <v>104</v>
      </c>
      <c r="L2497" s="25"/>
      <c r="M2497" s="112" t="s">
        <v>3</v>
      </c>
      <c r="N2497" s="113" t="s">
        <v>40</v>
      </c>
      <c r="O2497" s="114">
        <v>0</v>
      </c>
      <c r="P2497" s="114">
        <f>O2497*H2497</f>
        <v>0</v>
      </c>
      <c r="Q2497" s="114">
        <v>0</v>
      </c>
      <c r="R2497" s="114">
        <f>Q2497*H2497</f>
        <v>0</v>
      </c>
      <c r="S2497" s="114">
        <v>0</v>
      </c>
      <c r="T2497" s="115">
        <f>S2497*H2497</f>
        <v>0</v>
      </c>
      <c r="U2497" s="24"/>
      <c r="V2497" s="24"/>
      <c r="W2497" s="24"/>
      <c r="X2497" s="24"/>
      <c r="Y2497" s="24"/>
      <c r="Z2497" s="24"/>
      <c r="AA2497" s="24"/>
      <c r="AB2497" s="24"/>
      <c r="AC2497" s="24"/>
      <c r="AD2497" s="24"/>
      <c r="AE2497" s="24"/>
      <c r="AR2497" s="116" t="s">
        <v>105</v>
      </c>
      <c r="AT2497" s="116" t="s">
        <v>100</v>
      </c>
      <c r="AU2497" s="116" t="s">
        <v>69</v>
      </c>
      <c r="AY2497" s="12" t="s">
        <v>106</v>
      </c>
      <c r="BE2497" s="117">
        <f>IF(N2497="základní",J2497,0)</f>
        <v>7820</v>
      </c>
      <c r="BF2497" s="117">
        <f>IF(N2497="snížená",J2497,0)</f>
        <v>0</v>
      </c>
      <c r="BG2497" s="117">
        <f>IF(N2497="zákl. přenesená",J2497,0)</f>
        <v>0</v>
      </c>
      <c r="BH2497" s="117">
        <f>IF(N2497="sníž. přenesená",J2497,0)</f>
        <v>0</v>
      </c>
      <c r="BI2497" s="117">
        <f>IF(N2497="nulová",J2497,0)</f>
        <v>0</v>
      </c>
      <c r="BJ2497" s="12" t="s">
        <v>77</v>
      </c>
      <c r="BK2497" s="117">
        <f>ROUND(I2497*H2497,2)</f>
        <v>7820</v>
      </c>
      <c r="BL2497" s="12" t="s">
        <v>105</v>
      </c>
      <c r="BM2497" s="116" t="s">
        <v>4282</v>
      </c>
    </row>
    <row r="2498" spans="1:65" s="2" customFormat="1" ht="19.5">
      <c r="A2498" s="24"/>
      <c r="B2498" s="25"/>
      <c r="C2498" s="24"/>
      <c r="D2498" s="118" t="s">
        <v>108</v>
      </c>
      <c r="E2498" s="24"/>
      <c r="F2498" s="119" t="s">
        <v>4283</v>
      </c>
      <c r="G2498" s="24"/>
      <c r="H2498" s="24"/>
      <c r="I2498" s="24"/>
      <c r="J2498" s="24"/>
      <c r="K2498" s="24"/>
      <c r="L2498" s="25"/>
      <c r="M2498" s="120"/>
      <c r="N2498" s="121"/>
      <c r="O2498" s="45"/>
      <c r="P2498" s="45"/>
      <c r="Q2498" s="45"/>
      <c r="R2498" s="45"/>
      <c r="S2498" s="45"/>
      <c r="T2498" s="46"/>
      <c r="U2498" s="24"/>
      <c r="V2498" s="24"/>
      <c r="W2498" s="24"/>
      <c r="X2498" s="24"/>
      <c r="Y2498" s="24"/>
      <c r="Z2498" s="24"/>
      <c r="AA2498" s="24"/>
      <c r="AB2498" s="24"/>
      <c r="AC2498" s="24"/>
      <c r="AD2498" s="24"/>
      <c r="AE2498" s="24"/>
      <c r="AT2498" s="12" t="s">
        <v>108</v>
      </c>
      <c r="AU2498" s="12" t="s">
        <v>69</v>
      </c>
    </row>
    <row r="2499" spans="1:65" s="2" customFormat="1" ht="29.25">
      <c r="A2499" s="24"/>
      <c r="B2499" s="25"/>
      <c r="C2499" s="24"/>
      <c r="D2499" s="118" t="s">
        <v>110</v>
      </c>
      <c r="E2499" s="24"/>
      <c r="F2499" s="122" t="s">
        <v>4268</v>
      </c>
      <c r="G2499" s="24"/>
      <c r="H2499" s="24"/>
      <c r="I2499" s="24"/>
      <c r="J2499" s="24"/>
      <c r="K2499" s="24"/>
      <c r="L2499" s="25"/>
      <c r="M2499" s="120"/>
      <c r="N2499" s="121"/>
      <c r="O2499" s="45"/>
      <c r="P2499" s="45"/>
      <c r="Q2499" s="45"/>
      <c r="R2499" s="45"/>
      <c r="S2499" s="45"/>
      <c r="T2499" s="46"/>
      <c r="U2499" s="24"/>
      <c r="V2499" s="24"/>
      <c r="W2499" s="24"/>
      <c r="X2499" s="24"/>
      <c r="Y2499" s="24"/>
      <c r="Z2499" s="24"/>
      <c r="AA2499" s="24"/>
      <c r="AB2499" s="24"/>
      <c r="AC2499" s="24"/>
      <c r="AD2499" s="24"/>
      <c r="AE2499" s="24"/>
      <c r="AT2499" s="12" t="s">
        <v>110</v>
      </c>
      <c r="AU2499" s="12" t="s">
        <v>69</v>
      </c>
    </row>
    <row r="2500" spans="1:65" s="2" customFormat="1" ht="16.5" customHeight="1">
      <c r="A2500" s="24"/>
      <c r="B2500" s="105"/>
      <c r="C2500" s="106" t="s">
        <v>4284</v>
      </c>
      <c r="D2500" s="106" t="s">
        <v>100</v>
      </c>
      <c r="E2500" s="107" t="s">
        <v>4285</v>
      </c>
      <c r="F2500" s="108" t="s">
        <v>4286</v>
      </c>
      <c r="G2500" s="109" t="s">
        <v>114</v>
      </c>
      <c r="H2500" s="110">
        <v>100</v>
      </c>
      <c r="I2500" s="111">
        <v>268</v>
      </c>
      <c r="J2500" s="111">
        <f>ROUND(I2500*H2500,2)</f>
        <v>26800</v>
      </c>
      <c r="K2500" s="108" t="s">
        <v>104</v>
      </c>
      <c r="L2500" s="25"/>
      <c r="M2500" s="112" t="s">
        <v>3</v>
      </c>
      <c r="N2500" s="113" t="s">
        <v>40</v>
      </c>
      <c r="O2500" s="114">
        <v>0</v>
      </c>
      <c r="P2500" s="114">
        <f>O2500*H2500</f>
        <v>0</v>
      </c>
      <c r="Q2500" s="114">
        <v>0</v>
      </c>
      <c r="R2500" s="114">
        <f>Q2500*H2500</f>
        <v>0</v>
      </c>
      <c r="S2500" s="114">
        <v>0</v>
      </c>
      <c r="T2500" s="115">
        <f>S2500*H2500</f>
        <v>0</v>
      </c>
      <c r="U2500" s="24"/>
      <c r="V2500" s="24"/>
      <c r="W2500" s="24"/>
      <c r="X2500" s="24"/>
      <c r="Y2500" s="24"/>
      <c r="Z2500" s="24"/>
      <c r="AA2500" s="24"/>
      <c r="AB2500" s="24"/>
      <c r="AC2500" s="24"/>
      <c r="AD2500" s="24"/>
      <c r="AE2500" s="24"/>
      <c r="AR2500" s="116" t="s">
        <v>105</v>
      </c>
      <c r="AT2500" s="116" t="s">
        <v>100</v>
      </c>
      <c r="AU2500" s="116" t="s">
        <v>69</v>
      </c>
      <c r="AY2500" s="12" t="s">
        <v>106</v>
      </c>
      <c r="BE2500" s="117">
        <f>IF(N2500="základní",J2500,0)</f>
        <v>26800</v>
      </c>
      <c r="BF2500" s="117">
        <f>IF(N2500="snížená",J2500,0)</f>
        <v>0</v>
      </c>
      <c r="BG2500" s="117">
        <f>IF(N2500="zákl. přenesená",J2500,0)</f>
        <v>0</v>
      </c>
      <c r="BH2500" s="117">
        <f>IF(N2500="sníž. přenesená",J2500,0)</f>
        <v>0</v>
      </c>
      <c r="BI2500" s="117">
        <f>IF(N2500="nulová",J2500,0)</f>
        <v>0</v>
      </c>
      <c r="BJ2500" s="12" t="s">
        <v>77</v>
      </c>
      <c r="BK2500" s="117">
        <f>ROUND(I2500*H2500,2)</f>
        <v>26800</v>
      </c>
      <c r="BL2500" s="12" t="s">
        <v>105</v>
      </c>
      <c r="BM2500" s="116" t="s">
        <v>4287</v>
      </c>
    </row>
    <row r="2501" spans="1:65" s="2" customFormat="1" ht="19.5">
      <c r="A2501" s="24"/>
      <c r="B2501" s="25"/>
      <c r="C2501" s="24"/>
      <c r="D2501" s="118" t="s">
        <v>108</v>
      </c>
      <c r="E2501" s="24"/>
      <c r="F2501" s="119" t="s">
        <v>4288</v>
      </c>
      <c r="G2501" s="24"/>
      <c r="H2501" s="24"/>
      <c r="I2501" s="24"/>
      <c r="J2501" s="24"/>
      <c r="K2501" s="24"/>
      <c r="L2501" s="25"/>
      <c r="M2501" s="120"/>
      <c r="N2501" s="121"/>
      <c r="O2501" s="45"/>
      <c r="P2501" s="45"/>
      <c r="Q2501" s="45"/>
      <c r="R2501" s="45"/>
      <c r="S2501" s="45"/>
      <c r="T2501" s="46"/>
      <c r="U2501" s="24"/>
      <c r="V2501" s="24"/>
      <c r="W2501" s="24"/>
      <c r="X2501" s="24"/>
      <c r="Y2501" s="24"/>
      <c r="Z2501" s="24"/>
      <c r="AA2501" s="24"/>
      <c r="AB2501" s="24"/>
      <c r="AC2501" s="24"/>
      <c r="AD2501" s="24"/>
      <c r="AE2501" s="24"/>
      <c r="AT2501" s="12" t="s">
        <v>108</v>
      </c>
      <c r="AU2501" s="12" t="s">
        <v>69</v>
      </c>
    </row>
    <row r="2502" spans="1:65" s="2" customFormat="1" ht="29.25">
      <c r="A2502" s="24"/>
      <c r="B2502" s="25"/>
      <c r="C2502" s="24"/>
      <c r="D2502" s="118" t="s">
        <v>110</v>
      </c>
      <c r="E2502" s="24"/>
      <c r="F2502" s="122" t="s">
        <v>4268</v>
      </c>
      <c r="G2502" s="24"/>
      <c r="H2502" s="24"/>
      <c r="I2502" s="24"/>
      <c r="J2502" s="24"/>
      <c r="K2502" s="24"/>
      <c r="L2502" s="25"/>
      <c r="M2502" s="120"/>
      <c r="N2502" s="121"/>
      <c r="O2502" s="45"/>
      <c r="P2502" s="45"/>
      <c r="Q2502" s="45"/>
      <c r="R2502" s="45"/>
      <c r="S2502" s="45"/>
      <c r="T2502" s="46"/>
      <c r="U2502" s="24"/>
      <c r="V2502" s="24"/>
      <c r="W2502" s="24"/>
      <c r="X2502" s="24"/>
      <c r="Y2502" s="24"/>
      <c r="Z2502" s="24"/>
      <c r="AA2502" s="24"/>
      <c r="AB2502" s="24"/>
      <c r="AC2502" s="24"/>
      <c r="AD2502" s="24"/>
      <c r="AE2502" s="24"/>
      <c r="AT2502" s="12" t="s">
        <v>110</v>
      </c>
      <c r="AU2502" s="12" t="s">
        <v>69</v>
      </c>
    </row>
    <row r="2503" spans="1:65" s="2" customFormat="1" ht="16.5" customHeight="1">
      <c r="A2503" s="24"/>
      <c r="B2503" s="105"/>
      <c r="C2503" s="106" t="s">
        <v>4289</v>
      </c>
      <c r="D2503" s="106" t="s">
        <v>100</v>
      </c>
      <c r="E2503" s="107" t="s">
        <v>4290</v>
      </c>
      <c r="F2503" s="108" t="s">
        <v>4291</v>
      </c>
      <c r="G2503" s="109" t="s">
        <v>114</v>
      </c>
      <c r="H2503" s="110">
        <v>100</v>
      </c>
      <c r="I2503" s="111">
        <v>106</v>
      </c>
      <c r="J2503" s="111">
        <f>ROUND(I2503*H2503,2)</f>
        <v>10600</v>
      </c>
      <c r="K2503" s="108" t="s">
        <v>104</v>
      </c>
      <c r="L2503" s="25"/>
      <c r="M2503" s="112" t="s">
        <v>3</v>
      </c>
      <c r="N2503" s="113" t="s">
        <v>40</v>
      </c>
      <c r="O2503" s="114">
        <v>0</v>
      </c>
      <c r="P2503" s="114">
        <f>O2503*H2503</f>
        <v>0</v>
      </c>
      <c r="Q2503" s="114">
        <v>0</v>
      </c>
      <c r="R2503" s="114">
        <f>Q2503*H2503</f>
        <v>0</v>
      </c>
      <c r="S2503" s="114">
        <v>0</v>
      </c>
      <c r="T2503" s="115">
        <f>S2503*H2503</f>
        <v>0</v>
      </c>
      <c r="U2503" s="24"/>
      <c r="V2503" s="24"/>
      <c r="W2503" s="24"/>
      <c r="X2503" s="24"/>
      <c r="Y2503" s="24"/>
      <c r="Z2503" s="24"/>
      <c r="AA2503" s="24"/>
      <c r="AB2503" s="24"/>
      <c r="AC2503" s="24"/>
      <c r="AD2503" s="24"/>
      <c r="AE2503" s="24"/>
      <c r="AR2503" s="116" t="s">
        <v>105</v>
      </c>
      <c r="AT2503" s="116" t="s">
        <v>100</v>
      </c>
      <c r="AU2503" s="116" t="s">
        <v>69</v>
      </c>
      <c r="AY2503" s="12" t="s">
        <v>106</v>
      </c>
      <c r="BE2503" s="117">
        <f>IF(N2503="základní",J2503,0)</f>
        <v>10600</v>
      </c>
      <c r="BF2503" s="117">
        <f>IF(N2503="snížená",J2503,0)</f>
        <v>0</v>
      </c>
      <c r="BG2503" s="117">
        <f>IF(N2503="zákl. přenesená",J2503,0)</f>
        <v>0</v>
      </c>
      <c r="BH2503" s="117">
        <f>IF(N2503="sníž. přenesená",J2503,0)</f>
        <v>0</v>
      </c>
      <c r="BI2503" s="117">
        <f>IF(N2503="nulová",J2503,0)</f>
        <v>0</v>
      </c>
      <c r="BJ2503" s="12" t="s">
        <v>77</v>
      </c>
      <c r="BK2503" s="117">
        <f>ROUND(I2503*H2503,2)</f>
        <v>10600</v>
      </c>
      <c r="BL2503" s="12" t="s">
        <v>105</v>
      </c>
      <c r="BM2503" s="116" t="s">
        <v>4292</v>
      </c>
    </row>
    <row r="2504" spans="1:65" s="2" customFormat="1" ht="19.5">
      <c r="A2504" s="24"/>
      <c r="B2504" s="25"/>
      <c r="C2504" s="24"/>
      <c r="D2504" s="118" t="s">
        <v>108</v>
      </c>
      <c r="E2504" s="24"/>
      <c r="F2504" s="119" t="s">
        <v>4293</v>
      </c>
      <c r="G2504" s="24"/>
      <c r="H2504" s="24"/>
      <c r="I2504" s="24"/>
      <c r="J2504" s="24"/>
      <c r="K2504" s="24"/>
      <c r="L2504" s="25"/>
      <c r="M2504" s="120"/>
      <c r="N2504" s="121"/>
      <c r="O2504" s="45"/>
      <c r="P2504" s="45"/>
      <c r="Q2504" s="45"/>
      <c r="R2504" s="45"/>
      <c r="S2504" s="45"/>
      <c r="T2504" s="46"/>
      <c r="U2504" s="24"/>
      <c r="V2504" s="24"/>
      <c r="W2504" s="24"/>
      <c r="X2504" s="24"/>
      <c r="Y2504" s="24"/>
      <c r="Z2504" s="24"/>
      <c r="AA2504" s="24"/>
      <c r="AB2504" s="24"/>
      <c r="AC2504" s="24"/>
      <c r="AD2504" s="24"/>
      <c r="AE2504" s="24"/>
      <c r="AT2504" s="12" t="s">
        <v>108</v>
      </c>
      <c r="AU2504" s="12" t="s">
        <v>69</v>
      </c>
    </row>
    <row r="2505" spans="1:65" s="2" customFormat="1" ht="29.25">
      <c r="A2505" s="24"/>
      <c r="B2505" s="25"/>
      <c r="C2505" s="24"/>
      <c r="D2505" s="118" t="s">
        <v>110</v>
      </c>
      <c r="E2505" s="24"/>
      <c r="F2505" s="122" t="s">
        <v>4268</v>
      </c>
      <c r="G2505" s="24"/>
      <c r="H2505" s="24"/>
      <c r="I2505" s="24"/>
      <c r="J2505" s="24"/>
      <c r="K2505" s="24"/>
      <c r="L2505" s="25"/>
      <c r="M2505" s="120"/>
      <c r="N2505" s="121"/>
      <c r="O2505" s="45"/>
      <c r="P2505" s="45"/>
      <c r="Q2505" s="45"/>
      <c r="R2505" s="45"/>
      <c r="S2505" s="45"/>
      <c r="T2505" s="46"/>
      <c r="U2505" s="24"/>
      <c r="V2505" s="24"/>
      <c r="W2505" s="24"/>
      <c r="X2505" s="24"/>
      <c r="Y2505" s="24"/>
      <c r="Z2505" s="24"/>
      <c r="AA2505" s="24"/>
      <c r="AB2505" s="24"/>
      <c r="AC2505" s="24"/>
      <c r="AD2505" s="24"/>
      <c r="AE2505" s="24"/>
      <c r="AT2505" s="12" t="s">
        <v>110</v>
      </c>
      <c r="AU2505" s="12" t="s">
        <v>69</v>
      </c>
    </row>
    <row r="2506" spans="1:65" s="2" customFormat="1" ht="16.5" customHeight="1">
      <c r="A2506" s="24"/>
      <c r="B2506" s="105"/>
      <c r="C2506" s="106" t="s">
        <v>4294</v>
      </c>
      <c r="D2506" s="106" t="s">
        <v>100</v>
      </c>
      <c r="E2506" s="107" t="s">
        <v>4295</v>
      </c>
      <c r="F2506" s="108" t="s">
        <v>4296</v>
      </c>
      <c r="G2506" s="109" t="s">
        <v>114</v>
      </c>
      <c r="H2506" s="110">
        <v>100</v>
      </c>
      <c r="I2506" s="111">
        <v>162</v>
      </c>
      <c r="J2506" s="111">
        <f>ROUND(I2506*H2506,2)</f>
        <v>16200</v>
      </c>
      <c r="K2506" s="108" t="s">
        <v>104</v>
      </c>
      <c r="L2506" s="25"/>
      <c r="M2506" s="112" t="s">
        <v>3</v>
      </c>
      <c r="N2506" s="113" t="s">
        <v>40</v>
      </c>
      <c r="O2506" s="114">
        <v>0</v>
      </c>
      <c r="P2506" s="114">
        <f>O2506*H2506</f>
        <v>0</v>
      </c>
      <c r="Q2506" s="114">
        <v>0</v>
      </c>
      <c r="R2506" s="114">
        <f>Q2506*H2506</f>
        <v>0</v>
      </c>
      <c r="S2506" s="114">
        <v>0</v>
      </c>
      <c r="T2506" s="115">
        <f>S2506*H2506</f>
        <v>0</v>
      </c>
      <c r="U2506" s="24"/>
      <c r="V2506" s="24"/>
      <c r="W2506" s="24"/>
      <c r="X2506" s="24"/>
      <c r="Y2506" s="24"/>
      <c r="Z2506" s="24"/>
      <c r="AA2506" s="24"/>
      <c r="AB2506" s="24"/>
      <c r="AC2506" s="24"/>
      <c r="AD2506" s="24"/>
      <c r="AE2506" s="24"/>
      <c r="AR2506" s="116" t="s">
        <v>105</v>
      </c>
      <c r="AT2506" s="116" t="s">
        <v>100</v>
      </c>
      <c r="AU2506" s="116" t="s">
        <v>69</v>
      </c>
      <c r="AY2506" s="12" t="s">
        <v>106</v>
      </c>
      <c r="BE2506" s="117">
        <f>IF(N2506="základní",J2506,0)</f>
        <v>16200</v>
      </c>
      <c r="BF2506" s="117">
        <f>IF(N2506="snížená",J2506,0)</f>
        <v>0</v>
      </c>
      <c r="BG2506" s="117">
        <f>IF(N2506="zákl. přenesená",J2506,0)</f>
        <v>0</v>
      </c>
      <c r="BH2506" s="117">
        <f>IF(N2506="sníž. přenesená",J2506,0)</f>
        <v>0</v>
      </c>
      <c r="BI2506" s="117">
        <f>IF(N2506="nulová",J2506,0)</f>
        <v>0</v>
      </c>
      <c r="BJ2506" s="12" t="s">
        <v>77</v>
      </c>
      <c r="BK2506" s="117">
        <f>ROUND(I2506*H2506,2)</f>
        <v>16200</v>
      </c>
      <c r="BL2506" s="12" t="s">
        <v>105</v>
      </c>
      <c r="BM2506" s="116" t="s">
        <v>4297</v>
      </c>
    </row>
    <row r="2507" spans="1:65" s="2" customFormat="1" ht="19.5">
      <c r="A2507" s="24"/>
      <c r="B2507" s="25"/>
      <c r="C2507" s="24"/>
      <c r="D2507" s="118" t="s">
        <v>108</v>
      </c>
      <c r="E2507" s="24"/>
      <c r="F2507" s="119" t="s">
        <v>4298</v>
      </c>
      <c r="G2507" s="24"/>
      <c r="H2507" s="24"/>
      <c r="I2507" s="24"/>
      <c r="J2507" s="24"/>
      <c r="K2507" s="24"/>
      <c r="L2507" s="25"/>
      <c r="M2507" s="120"/>
      <c r="N2507" s="121"/>
      <c r="O2507" s="45"/>
      <c r="P2507" s="45"/>
      <c r="Q2507" s="45"/>
      <c r="R2507" s="45"/>
      <c r="S2507" s="45"/>
      <c r="T2507" s="46"/>
      <c r="U2507" s="24"/>
      <c r="V2507" s="24"/>
      <c r="W2507" s="24"/>
      <c r="X2507" s="24"/>
      <c r="Y2507" s="24"/>
      <c r="Z2507" s="24"/>
      <c r="AA2507" s="24"/>
      <c r="AB2507" s="24"/>
      <c r="AC2507" s="24"/>
      <c r="AD2507" s="24"/>
      <c r="AE2507" s="24"/>
      <c r="AT2507" s="12" t="s">
        <v>108</v>
      </c>
      <c r="AU2507" s="12" t="s">
        <v>69</v>
      </c>
    </row>
    <row r="2508" spans="1:65" s="2" customFormat="1" ht="29.25">
      <c r="A2508" s="24"/>
      <c r="B2508" s="25"/>
      <c r="C2508" s="24"/>
      <c r="D2508" s="118" t="s">
        <v>110</v>
      </c>
      <c r="E2508" s="24"/>
      <c r="F2508" s="122" t="s">
        <v>4268</v>
      </c>
      <c r="G2508" s="24"/>
      <c r="H2508" s="24"/>
      <c r="I2508" s="24"/>
      <c r="J2508" s="24"/>
      <c r="K2508" s="24"/>
      <c r="L2508" s="25"/>
      <c r="M2508" s="120"/>
      <c r="N2508" s="121"/>
      <c r="O2508" s="45"/>
      <c r="P2508" s="45"/>
      <c r="Q2508" s="45"/>
      <c r="R2508" s="45"/>
      <c r="S2508" s="45"/>
      <c r="T2508" s="46"/>
      <c r="U2508" s="24"/>
      <c r="V2508" s="24"/>
      <c r="W2508" s="24"/>
      <c r="X2508" s="24"/>
      <c r="Y2508" s="24"/>
      <c r="Z2508" s="24"/>
      <c r="AA2508" s="24"/>
      <c r="AB2508" s="24"/>
      <c r="AC2508" s="24"/>
      <c r="AD2508" s="24"/>
      <c r="AE2508" s="24"/>
      <c r="AT2508" s="12" t="s">
        <v>110</v>
      </c>
      <c r="AU2508" s="12" t="s">
        <v>69</v>
      </c>
    </row>
    <row r="2509" spans="1:65" s="2" customFormat="1" ht="16.5" customHeight="1">
      <c r="A2509" s="24"/>
      <c r="B2509" s="105"/>
      <c r="C2509" s="106" t="s">
        <v>4299</v>
      </c>
      <c r="D2509" s="106" t="s">
        <v>100</v>
      </c>
      <c r="E2509" s="107" t="s">
        <v>4300</v>
      </c>
      <c r="F2509" s="108" t="s">
        <v>4301</v>
      </c>
      <c r="G2509" s="109" t="s">
        <v>114</v>
      </c>
      <c r="H2509" s="110">
        <v>100</v>
      </c>
      <c r="I2509" s="111">
        <v>78.2</v>
      </c>
      <c r="J2509" s="111">
        <f>ROUND(I2509*H2509,2)</f>
        <v>7820</v>
      </c>
      <c r="K2509" s="108" t="s">
        <v>104</v>
      </c>
      <c r="L2509" s="25"/>
      <c r="M2509" s="112" t="s">
        <v>3</v>
      </c>
      <c r="N2509" s="113" t="s">
        <v>40</v>
      </c>
      <c r="O2509" s="114">
        <v>0</v>
      </c>
      <c r="P2509" s="114">
        <f>O2509*H2509</f>
        <v>0</v>
      </c>
      <c r="Q2509" s="114">
        <v>0</v>
      </c>
      <c r="R2509" s="114">
        <f>Q2509*H2509</f>
        <v>0</v>
      </c>
      <c r="S2509" s="114">
        <v>0</v>
      </c>
      <c r="T2509" s="115">
        <f>S2509*H2509</f>
        <v>0</v>
      </c>
      <c r="U2509" s="24"/>
      <c r="V2509" s="24"/>
      <c r="W2509" s="24"/>
      <c r="X2509" s="24"/>
      <c r="Y2509" s="24"/>
      <c r="Z2509" s="24"/>
      <c r="AA2509" s="24"/>
      <c r="AB2509" s="24"/>
      <c r="AC2509" s="24"/>
      <c r="AD2509" s="24"/>
      <c r="AE2509" s="24"/>
      <c r="AR2509" s="116" t="s">
        <v>105</v>
      </c>
      <c r="AT2509" s="116" t="s">
        <v>100</v>
      </c>
      <c r="AU2509" s="116" t="s">
        <v>69</v>
      </c>
      <c r="AY2509" s="12" t="s">
        <v>106</v>
      </c>
      <c r="BE2509" s="117">
        <f>IF(N2509="základní",J2509,0)</f>
        <v>7820</v>
      </c>
      <c r="BF2509" s="117">
        <f>IF(N2509="snížená",J2509,0)</f>
        <v>0</v>
      </c>
      <c r="BG2509" s="117">
        <f>IF(N2509="zákl. přenesená",J2509,0)</f>
        <v>0</v>
      </c>
      <c r="BH2509" s="117">
        <f>IF(N2509="sníž. přenesená",J2509,0)</f>
        <v>0</v>
      </c>
      <c r="BI2509" s="117">
        <f>IF(N2509="nulová",J2509,0)</f>
        <v>0</v>
      </c>
      <c r="BJ2509" s="12" t="s">
        <v>77</v>
      </c>
      <c r="BK2509" s="117">
        <f>ROUND(I2509*H2509,2)</f>
        <v>7820</v>
      </c>
      <c r="BL2509" s="12" t="s">
        <v>105</v>
      </c>
      <c r="BM2509" s="116" t="s">
        <v>4302</v>
      </c>
    </row>
    <row r="2510" spans="1:65" s="2" customFormat="1" ht="19.5">
      <c r="A2510" s="24"/>
      <c r="B2510" s="25"/>
      <c r="C2510" s="24"/>
      <c r="D2510" s="118" t="s">
        <v>108</v>
      </c>
      <c r="E2510" s="24"/>
      <c r="F2510" s="119" t="s">
        <v>4303</v>
      </c>
      <c r="G2510" s="24"/>
      <c r="H2510" s="24"/>
      <c r="I2510" s="24"/>
      <c r="J2510" s="24"/>
      <c r="K2510" s="24"/>
      <c r="L2510" s="25"/>
      <c r="M2510" s="120"/>
      <c r="N2510" s="121"/>
      <c r="O2510" s="45"/>
      <c r="P2510" s="45"/>
      <c r="Q2510" s="45"/>
      <c r="R2510" s="45"/>
      <c r="S2510" s="45"/>
      <c r="T2510" s="46"/>
      <c r="U2510" s="24"/>
      <c r="V2510" s="24"/>
      <c r="W2510" s="24"/>
      <c r="X2510" s="24"/>
      <c r="Y2510" s="24"/>
      <c r="Z2510" s="24"/>
      <c r="AA2510" s="24"/>
      <c r="AB2510" s="24"/>
      <c r="AC2510" s="24"/>
      <c r="AD2510" s="24"/>
      <c r="AE2510" s="24"/>
      <c r="AT2510" s="12" t="s">
        <v>108</v>
      </c>
      <c r="AU2510" s="12" t="s">
        <v>69</v>
      </c>
    </row>
    <row r="2511" spans="1:65" s="2" customFormat="1" ht="29.25">
      <c r="A2511" s="24"/>
      <c r="B2511" s="25"/>
      <c r="C2511" s="24"/>
      <c r="D2511" s="118" t="s">
        <v>110</v>
      </c>
      <c r="E2511" s="24"/>
      <c r="F2511" s="122" t="s">
        <v>4268</v>
      </c>
      <c r="G2511" s="24"/>
      <c r="H2511" s="24"/>
      <c r="I2511" s="24"/>
      <c r="J2511" s="24"/>
      <c r="K2511" s="24"/>
      <c r="L2511" s="25"/>
      <c r="M2511" s="120"/>
      <c r="N2511" s="121"/>
      <c r="O2511" s="45"/>
      <c r="P2511" s="45"/>
      <c r="Q2511" s="45"/>
      <c r="R2511" s="45"/>
      <c r="S2511" s="45"/>
      <c r="T2511" s="46"/>
      <c r="U2511" s="24"/>
      <c r="V2511" s="24"/>
      <c r="W2511" s="24"/>
      <c r="X2511" s="24"/>
      <c r="Y2511" s="24"/>
      <c r="Z2511" s="24"/>
      <c r="AA2511" s="24"/>
      <c r="AB2511" s="24"/>
      <c r="AC2511" s="24"/>
      <c r="AD2511" s="24"/>
      <c r="AE2511" s="24"/>
      <c r="AT2511" s="12" t="s">
        <v>110</v>
      </c>
      <c r="AU2511" s="12" t="s">
        <v>69</v>
      </c>
    </row>
    <row r="2512" spans="1:65" s="2" customFormat="1" ht="16.5" customHeight="1">
      <c r="A2512" s="24"/>
      <c r="B2512" s="105"/>
      <c r="C2512" s="106" t="s">
        <v>4304</v>
      </c>
      <c r="D2512" s="106" t="s">
        <v>100</v>
      </c>
      <c r="E2512" s="107" t="s">
        <v>4305</v>
      </c>
      <c r="F2512" s="108" t="s">
        <v>4306</v>
      </c>
      <c r="G2512" s="109" t="s">
        <v>163</v>
      </c>
      <c r="H2512" s="110">
        <v>250</v>
      </c>
      <c r="I2512" s="111">
        <v>386</v>
      </c>
      <c r="J2512" s="111">
        <f>ROUND(I2512*H2512,2)</f>
        <v>96500</v>
      </c>
      <c r="K2512" s="108" t="s">
        <v>104</v>
      </c>
      <c r="L2512" s="25"/>
      <c r="M2512" s="112" t="s">
        <v>3</v>
      </c>
      <c r="N2512" s="113" t="s">
        <v>40</v>
      </c>
      <c r="O2512" s="114">
        <v>0</v>
      </c>
      <c r="P2512" s="114">
        <f>O2512*H2512</f>
        <v>0</v>
      </c>
      <c r="Q2512" s="114">
        <v>0</v>
      </c>
      <c r="R2512" s="114">
        <f>Q2512*H2512</f>
        <v>0</v>
      </c>
      <c r="S2512" s="114">
        <v>0</v>
      </c>
      <c r="T2512" s="115">
        <f>S2512*H2512</f>
        <v>0</v>
      </c>
      <c r="U2512" s="24"/>
      <c r="V2512" s="24"/>
      <c r="W2512" s="24"/>
      <c r="X2512" s="24"/>
      <c r="Y2512" s="24"/>
      <c r="Z2512" s="24"/>
      <c r="AA2512" s="24"/>
      <c r="AB2512" s="24"/>
      <c r="AC2512" s="24"/>
      <c r="AD2512" s="24"/>
      <c r="AE2512" s="24"/>
      <c r="AR2512" s="116" t="s">
        <v>105</v>
      </c>
      <c r="AT2512" s="116" t="s">
        <v>100</v>
      </c>
      <c r="AU2512" s="116" t="s">
        <v>69</v>
      </c>
      <c r="AY2512" s="12" t="s">
        <v>106</v>
      </c>
      <c r="BE2512" s="117">
        <f>IF(N2512="základní",J2512,0)</f>
        <v>96500</v>
      </c>
      <c r="BF2512" s="117">
        <f>IF(N2512="snížená",J2512,0)</f>
        <v>0</v>
      </c>
      <c r="BG2512" s="117">
        <f>IF(N2512="zákl. přenesená",J2512,0)</f>
        <v>0</v>
      </c>
      <c r="BH2512" s="117">
        <f>IF(N2512="sníž. přenesená",J2512,0)</f>
        <v>0</v>
      </c>
      <c r="BI2512" s="117">
        <f>IF(N2512="nulová",J2512,0)</f>
        <v>0</v>
      </c>
      <c r="BJ2512" s="12" t="s">
        <v>77</v>
      </c>
      <c r="BK2512" s="117">
        <f>ROUND(I2512*H2512,2)</f>
        <v>96500</v>
      </c>
      <c r="BL2512" s="12" t="s">
        <v>105</v>
      </c>
      <c r="BM2512" s="116" t="s">
        <v>4307</v>
      </c>
    </row>
    <row r="2513" spans="1:65" s="2" customFormat="1" ht="29.25">
      <c r="A2513" s="24"/>
      <c r="B2513" s="25"/>
      <c r="C2513" s="24"/>
      <c r="D2513" s="118" t="s">
        <v>108</v>
      </c>
      <c r="E2513" s="24"/>
      <c r="F2513" s="119" t="s">
        <v>4308</v>
      </c>
      <c r="G2513" s="24"/>
      <c r="H2513" s="24"/>
      <c r="I2513" s="24"/>
      <c r="J2513" s="24"/>
      <c r="K2513" s="24"/>
      <c r="L2513" s="25"/>
      <c r="M2513" s="120"/>
      <c r="N2513" s="121"/>
      <c r="O2513" s="45"/>
      <c r="P2513" s="45"/>
      <c r="Q2513" s="45"/>
      <c r="R2513" s="45"/>
      <c r="S2513" s="45"/>
      <c r="T2513" s="46"/>
      <c r="U2513" s="24"/>
      <c r="V2513" s="24"/>
      <c r="W2513" s="24"/>
      <c r="X2513" s="24"/>
      <c r="Y2513" s="24"/>
      <c r="Z2513" s="24"/>
      <c r="AA2513" s="24"/>
      <c r="AB2513" s="24"/>
      <c r="AC2513" s="24"/>
      <c r="AD2513" s="24"/>
      <c r="AE2513" s="24"/>
      <c r="AT2513" s="12" t="s">
        <v>108</v>
      </c>
      <c r="AU2513" s="12" t="s">
        <v>69</v>
      </c>
    </row>
    <row r="2514" spans="1:65" s="2" customFormat="1" ht="29.25">
      <c r="A2514" s="24"/>
      <c r="B2514" s="25"/>
      <c r="C2514" s="24"/>
      <c r="D2514" s="118" t="s">
        <v>110</v>
      </c>
      <c r="E2514" s="24"/>
      <c r="F2514" s="122" t="s">
        <v>4309</v>
      </c>
      <c r="G2514" s="24"/>
      <c r="H2514" s="24"/>
      <c r="I2514" s="24"/>
      <c r="J2514" s="24"/>
      <c r="K2514" s="24"/>
      <c r="L2514" s="25"/>
      <c r="M2514" s="120"/>
      <c r="N2514" s="121"/>
      <c r="O2514" s="45"/>
      <c r="P2514" s="45"/>
      <c r="Q2514" s="45"/>
      <c r="R2514" s="45"/>
      <c r="S2514" s="45"/>
      <c r="T2514" s="46"/>
      <c r="U2514" s="24"/>
      <c r="V2514" s="24"/>
      <c r="W2514" s="24"/>
      <c r="X2514" s="24"/>
      <c r="Y2514" s="24"/>
      <c r="Z2514" s="24"/>
      <c r="AA2514" s="24"/>
      <c r="AB2514" s="24"/>
      <c r="AC2514" s="24"/>
      <c r="AD2514" s="24"/>
      <c r="AE2514" s="24"/>
      <c r="AT2514" s="12" t="s">
        <v>110</v>
      </c>
      <c r="AU2514" s="12" t="s">
        <v>69</v>
      </c>
    </row>
    <row r="2515" spans="1:65" s="2" customFormat="1" ht="16.5" customHeight="1">
      <c r="A2515" s="24"/>
      <c r="B2515" s="105"/>
      <c r="C2515" s="106" t="s">
        <v>4310</v>
      </c>
      <c r="D2515" s="106" t="s">
        <v>100</v>
      </c>
      <c r="E2515" s="107" t="s">
        <v>4311</v>
      </c>
      <c r="F2515" s="108" t="s">
        <v>4312</v>
      </c>
      <c r="G2515" s="109" t="s">
        <v>163</v>
      </c>
      <c r="H2515" s="110">
        <v>50</v>
      </c>
      <c r="I2515" s="111">
        <v>386</v>
      </c>
      <c r="J2515" s="111">
        <f>ROUND(I2515*H2515,2)</f>
        <v>19300</v>
      </c>
      <c r="K2515" s="108" t="s">
        <v>104</v>
      </c>
      <c r="L2515" s="25"/>
      <c r="M2515" s="112" t="s">
        <v>3</v>
      </c>
      <c r="N2515" s="113" t="s">
        <v>40</v>
      </c>
      <c r="O2515" s="114">
        <v>0</v>
      </c>
      <c r="P2515" s="114">
        <f>O2515*H2515</f>
        <v>0</v>
      </c>
      <c r="Q2515" s="114">
        <v>0</v>
      </c>
      <c r="R2515" s="114">
        <f>Q2515*H2515</f>
        <v>0</v>
      </c>
      <c r="S2515" s="114">
        <v>0</v>
      </c>
      <c r="T2515" s="115">
        <f>S2515*H2515</f>
        <v>0</v>
      </c>
      <c r="U2515" s="24"/>
      <c r="V2515" s="24"/>
      <c r="W2515" s="24"/>
      <c r="X2515" s="24"/>
      <c r="Y2515" s="24"/>
      <c r="Z2515" s="24"/>
      <c r="AA2515" s="24"/>
      <c r="AB2515" s="24"/>
      <c r="AC2515" s="24"/>
      <c r="AD2515" s="24"/>
      <c r="AE2515" s="24"/>
      <c r="AR2515" s="116" t="s">
        <v>105</v>
      </c>
      <c r="AT2515" s="116" t="s">
        <v>100</v>
      </c>
      <c r="AU2515" s="116" t="s">
        <v>69</v>
      </c>
      <c r="AY2515" s="12" t="s">
        <v>106</v>
      </c>
      <c r="BE2515" s="117">
        <f>IF(N2515="základní",J2515,0)</f>
        <v>19300</v>
      </c>
      <c r="BF2515" s="117">
        <f>IF(N2515="snížená",J2515,0)</f>
        <v>0</v>
      </c>
      <c r="BG2515" s="117">
        <f>IF(N2515="zákl. přenesená",J2515,0)</f>
        <v>0</v>
      </c>
      <c r="BH2515" s="117">
        <f>IF(N2515="sníž. přenesená",J2515,0)</f>
        <v>0</v>
      </c>
      <c r="BI2515" s="117">
        <f>IF(N2515="nulová",J2515,0)</f>
        <v>0</v>
      </c>
      <c r="BJ2515" s="12" t="s">
        <v>77</v>
      </c>
      <c r="BK2515" s="117">
        <f>ROUND(I2515*H2515,2)</f>
        <v>19300</v>
      </c>
      <c r="BL2515" s="12" t="s">
        <v>105</v>
      </c>
      <c r="BM2515" s="116" t="s">
        <v>4313</v>
      </c>
    </row>
    <row r="2516" spans="1:65" s="2" customFormat="1" ht="19.5">
      <c r="A2516" s="24"/>
      <c r="B2516" s="25"/>
      <c r="C2516" s="24"/>
      <c r="D2516" s="118" t="s">
        <v>108</v>
      </c>
      <c r="E2516" s="24"/>
      <c r="F2516" s="119" t="s">
        <v>4314</v>
      </c>
      <c r="G2516" s="24"/>
      <c r="H2516" s="24"/>
      <c r="I2516" s="24"/>
      <c r="J2516" s="24"/>
      <c r="K2516" s="24"/>
      <c r="L2516" s="25"/>
      <c r="M2516" s="120"/>
      <c r="N2516" s="121"/>
      <c r="O2516" s="45"/>
      <c r="P2516" s="45"/>
      <c r="Q2516" s="45"/>
      <c r="R2516" s="45"/>
      <c r="S2516" s="45"/>
      <c r="T2516" s="46"/>
      <c r="U2516" s="24"/>
      <c r="V2516" s="24"/>
      <c r="W2516" s="24"/>
      <c r="X2516" s="24"/>
      <c r="Y2516" s="24"/>
      <c r="Z2516" s="24"/>
      <c r="AA2516" s="24"/>
      <c r="AB2516" s="24"/>
      <c r="AC2516" s="24"/>
      <c r="AD2516" s="24"/>
      <c r="AE2516" s="24"/>
      <c r="AT2516" s="12" t="s">
        <v>108</v>
      </c>
      <c r="AU2516" s="12" t="s">
        <v>69</v>
      </c>
    </row>
    <row r="2517" spans="1:65" s="2" customFormat="1" ht="29.25">
      <c r="A2517" s="24"/>
      <c r="B2517" s="25"/>
      <c r="C2517" s="24"/>
      <c r="D2517" s="118" t="s">
        <v>110</v>
      </c>
      <c r="E2517" s="24"/>
      <c r="F2517" s="122" t="s">
        <v>4309</v>
      </c>
      <c r="G2517" s="24"/>
      <c r="H2517" s="24"/>
      <c r="I2517" s="24"/>
      <c r="J2517" s="24"/>
      <c r="K2517" s="24"/>
      <c r="L2517" s="25"/>
      <c r="M2517" s="120"/>
      <c r="N2517" s="121"/>
      <c r="O2517" s="45"/>
      <c r="P2517" s="45"/>
      <c r="Q2517" s="45"/>
      <c r="R2517" s="45"/>
      <c r="S2517" s="45"/>
      <c r="T2517" s="46"/>
      <c r="U2517" s="24"/>
      <c r="V2517" s="24"/>
      <c r="W2517" s="24"/>
      <c r="X2517" s="24"/>
      <c r="Y2517" s="24"/>
      <c r="Z2517" s="24"/>
      <c r="AA2517" s="24"/>
      <c r="AB2517" s="24"/>
      <c r="AC2517" s="24"/>
      <c r="AD2517" s="24"/>
      <c r="AE2517" s="24"/>
      <c r="AT2517" s="12" t="s">
        <v>110</v>
      </c>
      <c r="AU2517" s="12" t="s">
        <v>69</v>
      </c>
    </row>
    <row r="2518" spans="1:65" s="2" customFormat="1" ht="16.5" customHeight="1">
      <c r="A2518" s="24"/>
      <c r="B2518" s="105"/>
      <c r="C2518" s="106" t="s">
        <v>4315</v>
      </c>
      <c r="D2518" s="106" t="s">
        <v>100</v>
      </c>
      <c r="E2518" s="107" t="s">
        <v>4316</v>
      </c>
      <c r="F2518" s="108" t="s">
        <v>4317</v>
      </c>
      <c r="G2518" s="109" t="s">
        <v>163</v>
      </c>
      <c r="H2518" s="110">
        <v>50</v>
      </c>
      <c r="I2518" s="111">
        <v>373</v>
      </c>
      <c r="J2518" s="111">
        <f>ROUND(I2518*H2518,2)</f>
        <v>18650</v>
      </c>
      <c r="K2518" s="108" t="s">
        <v>104</v>
      </c>
      <c r="L2518" s="25"/>
      <c r="M2518" s="112" t="s">
        <v>3</v>
      </c>
      <c r="N2518" s="113" t="s">
        <v>40</v>
      </c>
      <c r="O2518" s="114">
        <v>0</v>
      </c>
      <c r="P2518" s="114">
        <f>O2518*H2518</f>
        <v>0</v>
      </c>
      <c r="Q2518" s="114">
        <v>0</v>
      </c>
      <c r="R2518" s="114">
        <f>Q2518*H2518</f>
        <v>0</v>
      </c>
      <c r="S2518" s="114">
        <v>0</v>
      </c>
      <c r="T2518" s="115">
        <f>S2518*H2518</f>
        <v>0</v>
      </c>
      <c r="U2518" s="24"/>
      <c r="V2518" s="24"/>
      <c r="W2518" s="24"/>
      <c r="X2518" s="24"/>
      <c r="Y2518" s="24"/>
      <c r="Z2518" s="24"/>
      <c r="AA2518" s="24"/>
      <c r="AB2518" s="24"/>
      <c r="AC2518" s="24"/>
      <c r="AD2518" s="24"/>
      <c r="AE2518" s="24"/>
      <c r="AR2518" s="116" t="s">
        <v>105</v>
      </c>
      <c r="AT2518" s="116" t="s">
        <v>100</v>
      </c>
      <c r="AU2518" s="116" t="s">
        <v>69</v>
      </c>
      <c r="AY2518" s="12" t="s">
        <v>106</v>
      </c>
      <c r="BE2518" s="117">
        <f>IF(N2518="základní",J2518,0)</f>
        <v>18650</v>
      </c>
      <c r="BF2518" s="117">
        <f>IF(N2518="snížená",J2518,0)</f>
        <v>0</v>
      </c>
      <c r="BG2518" s="117">
        <f>IF(N2518="zákl. přenesená",J2518,0)</f>
        <v>0</v>
      </c>
      <c r="BH2518" s="117">
        <f>IF(N2518="sníž. přenesená",J2518,0)</f>
        <v>0</v>
      </c>
      <c r="BI2518" s="117">
        <f>IF(N2518="nulová",J2518,0)</f>
        <v>0</v>
      </c>
      <c r="BJ2518" s="12" t="s">
        <v>77</v>
      </c>
      <c r="BK2518" s="117">
        <f>ROUND(I2518*H2518,2)</f>
        <v>18650</v>
      </c>
      <c r="BL2518" s="12" t="s">
        <v>105</v>
      </c>
      <c r="BM2518" s="116" t="s">
        <v>4318</v>
      </c>
    </row>
    <row r="2519" spans="1:65" s="2" customFormat="1" ht="19.5">
      <c r="A2519" s="24"/>
      <c r="B2519" s="25"/>
      <c r="C2519" s="24"/>
      <c r="D2519" s="118" t="s">
        <v>108</v>
      </c>
      <c r="E2519" s="24"/>
      <c r="F2519" s="119" t="s">
        <v>4319</v>
      </c>
      <c r="G2519" s="24"/>
      <c r="H2519" s="24"/>
      <c r="I2519" s="24"/>
      <c r="J2519" s="24"/>
      <c r="K2519" s="24"/>
      <c r="L2519" s="25"/>
      <c r="M2519" s="120"/>
      <c r="N2519" s="121"/>
      <c r="O2519" s="45"/>
      <c r="P2519" s="45"/>
      <c r="Q2519" s="45"/>
      <c r="R2519" s="45"/>
      <c r="S2519" s="45"/>
      <c r="T2519" s="46"/>
      <c r="U2519" s="24"/>
      <c r="V2519" s="24"/>
      <c r="W2519" s="24"/>
      <c r="X2519" s="24"/>
      <c r="Y2519" s="24"/>
      <c r="Z2519" s="24"/>
      <c r="AA2519" s="24"/>
      <c r="AB2519" s="24"/>
      <c r="AC2519" s="24"/>
      <c r="AD2519" s="24"/>
      <c r="AE2519" s="24"/>
      <c r="AT2519" s="12" t="s">
        <v>108</v>
      </c>
      <c r="AU2519" s="12" t="s">
        <v>69</v>
      </c>
    </row>
    <row r="2520" spans="1:65" s="2" customFormat="1" ht="29.25">
      <c r="A2520" s="24"/>
      <c r="B2520" s="25"/>
      <c r="C2520" s="24"/>
      <c r="D2520" s="118" t="s">
        <v>110</v>
      </c>
      <c r="E2520" s="24"/>
      <c r="F2520" s="122" t="s">
        <v>4309</v>
      </c>
      <c r="G2520" s="24"/>
      <c r="H2520" s="24"/>
      <c r="I2520" s="24"/>
      <c r="J2520" s="24"/>
      <c r="K2520" s="24"/>
      <c r="L2520" s="25"/>
      <c r="M2520" s="120"/>
      <c r="N2520" s="121"/>
      <c r="O2520" s="45"/>
      <c r="P2520" s="45"/>
      <c r="Q2520" s="45"/>
      <c r="R2520" s="45"/>
      <c r="S2520" s="45"/>
      <c r="T2520" s="46"/>
      <c r="U2520" s="24"/>
      <c r="V2520" s="24"/>
      <c r="W2520" s="24"/>
      <c r="X2520" s="24"/>
      <c r="Y2520" s="24"/>
      <c r="Z2520" s="24"/>
      <c r="AA2520" s="24"/>
      <c r="AB2520" s="24"/>
      <c r="AC2520" s="24"/>
      <c r="AD2520" s="24"/>
      <c r="AE2520" s="24"/>
      <c r="AT2520" s="12" t="s">
        <v>110</v>
      </c>
      <c r="AU2520" s="12" t="s">
        <v>69</v>
      </c>
    </row>
    <row r="2521" spans="1:65" s="2" customFormat="1" ht="16.5" customHeight="1">
      <c r="A2521" s="24"/>
      <c r="B2521" s="105"/>
      <c r="C2521" s="106" t="s">
        <v>4320</v>
      </c>
      <c r="D2521" s="106" t="s">
        <v>100</v>
      </c>
      <c r="E2521" s="107" t="s">
        <v>4321</v>
      </c>
      <c r="F2521" s="108" t="s">
        <v>4322</v>
      </c>
      <c r="G2521" s="109" t="s">
        <v>163</v>
      </c>
      <c r="H2521" s="110">
        <v>250</v>
      </c>
      <c r="I2521" s="111">
        <v>354</v>
      </c>
      <c r="J2521" s="111">
        <f>ROUND(I2521*H2521,2)</f>
        <v>88500</v>
      </c>
      <c r="K2521" s="108" t="s">
        <v>104</v>
      </c>
      <c r="L2521" s="25"/>
      <c r="M2521" s="112" t="s">
        <v>3</v>
      </c>
      <c r="N2521" s="113" t="s">
        <v>40</v>
      </c>
      <c r="O2521" s="114">
        <v>0</v>
      </c>
      <c r="P2521" s="114">
        <f>O2521*H2521</f>
        <v>0</v>
      </c>
      <c r="Q2521" s="114">
        <v>0</v>
      </c>
      <c r="R2521" s="114">
        <f>Q2521*H2521</f>
        <v>0</v>
      </c>
      <c r="S2521" s="114">
        <v>0</v>
      </c>
      <c r="T2521" s="115">
        <f>S2521*H2521</f>
        <v>0</v>
      </c>
      <c r="U2521" s="24"/>
      <c r="V2521" s="24"/>
      <c r="W2521" s="24"/>
      <c r="X2521" s="24"/>
      <c r="Y2521" s="24"/>
      <c r="Z2521" s="24"/>
      <c r="AA2521" s="24"/>
      <c r="AB2521" s="24"/>
      <c r="AC2521" s="24"/>
      <c r="AD2521" s="24"/>
      <c r="AE2521" s="24"/>
      <c r="AR2521" s="116" t="s">
        <v>105</v>
      </c>
      <c r="AT2521" s="116" t="s">
        <v>100</v>
      </c>
      <c r="AU2521" s="116" t="s">
        <v>69</v>
      </c>
      <c r="AY2521" s="12" t="s">
        <v>106</v>
      </c>
      <c r="BE2521" s="117">
        <f>IF(N2521="základní",J2521,0)</f>
        <v>88500</v>
      </c>
      <c r="BF2521" s="117">
        <f>IF(N2521="snížená",J2521,0)</f>
        <v>0</v>
      </c>
      <c r="BG2521" s="117">
        <f>IF(N2521="zákl. přenesená",J2521,0)</f>
        <v>0</v>
      </c>
      <c r="BH2521" s="117">
        <f>IF(N2521="sníž. přenesená",J2521,0)</f>
        <v>0</v>
      </c>
      <c r="BI2521" s="117">
        <f>IF(N2521="nulová",J2521,0)</f>
        <v>0</v>
      </c>
      <c r="BJ2521" s="12" t="s">
        <v>77</v>
      </c>
      <c r="BK2521" s="117">
        <f>ROUND(I2521*H2521,2)</f>
        <v>88500</v>
      </c>
      <c r="BL2521" s="12" t="s">
        <v>105</v>
      </c>
      <c r="BM2521" s="116" t="s">
        <v>4323</v>
      </c>
    </row>
    <row r="2522" spans="1:65" s="2" customFormat="1" ht="29.25">
      <c r="A2522" s="24"/>
      <c r="B2522" s="25"/>
      <c r="C2522" s="24"/>
      <c r="D2522" s="118" t="s">
        <v>108</v>
      </c>
      <c r="E2522" s="24"/>
      <c r="F2522" s="119" t="s">
        <v>4324</v>
      </c>
      <c r="G2522" s="24"/>
      <c r="H2522" s="24"/>
      <c r="I2522" s="24"/>
      <c r="J2522" s="24"/>
      <c r="K2522" s="24"/>
      <c r="L2522" s="25"/>
      <c r="M2522" s="120"/>
      <c r="N2522" s="121"/>
      <c r="O2522" s="45"/>
      <c r="P2522" s="45"/>
      <c r="Q2522" s="45"/>
      <c r="R2522" s="45"/>
      <c r="S2522" s="45"/>
      <c r="T2522" s="46"/>
      <c r="U2522" s="24"/>
      <c r="V2522" s="24"/>
      <c r="W2522" s="24"/>
      <c r="X2522" s="24"/>
      <c r="Y2522" s="24"/>
      <c r="Z2522" s="24"/>
      <c r="AA2522" s="24"/>
      <c r="AB2522" s="24"/>
      <c r="AC2522" s="24"/>
      <c r="AD2522" s="24"/>
      <c r="AE2522" s="24"/>
      <c r="AT2522" s="12" t="s">
        <v>108</v>
      </c>
      <c r="AU2522" s="12" t="s">
        <v>69</v>
      </c>
    </row>
    <row r="2523" spans="1:65" s="2" customFormat="1" ht="29.25">
      <c r="A2523" s="24"/>
      <c r="B2523" s="25"/>
      <c r="C2523" s="24"/>
      <c r="D2523" s="118" t="s">
        <v>110</v>
      </c>
      <c r="E2523" s="24"/>
      <c r="F2523" s="122" t="s">
        <v>4309</v>
      </c>
      <c r="G2523" s="24"/>
      <c r="H2523" s="24"/>
      <c r="I2523" s="24"/>
      <c r="J2523" s="24"/>
      <c r="K2523" s="24"/>
      <c r="L2523" s="25"/>
      <c r="M2523" s="120"/>
      <c r="N2523" s="121"/>
      <c r="O2523" s="45"/>
      <c r="P2523" s="45"/>
      <c r="Q2523" s="45"/>
      <c r="R2523" s="45"/>
      <c r="S2523" s="45"/>
      <c r="T2523" s="46"/>
      <c r="U2523" s="24"/>
      <c r="V2523" s="24"/>
      <c r="W2523" s="24"/>
      <c r="X2523" s="24"/>
      <c r="Y2523" s="24"/>
      <c r="Z2523" s="24"/>
      <c r="AA2523" s="24"/>
      <c r="AB2523" s="24"/>
      <c r="AC2523" s="24"/>
      <c r="AD2523" s="24"/>
      <c r="AE2523" s="24"/>
      <c r="AT2523" s="12" t="s">
        <v>110</v>
      </c>
      <c r="AU2523" s="12" t="s">
        <v>69</v>
      </c>
    </row>
    <row r="2524" spans="1:65" s="2" customFormat="1" ht="16.5" customHeight="1">
      <c r="A2524" s="24"/>
      <c r="B2524" s="105"/>
      <c r="C2524" s="106" t="s">
        <v>4325</v>
      </c>
      <c r="D2524" s="106" t="s">
        <v>100</v>
      </c>
      <c r="E2524" s="107" t="s">
        <v>4326</v>
      </c>
      <c r="F2524" s="108" t="s">
        <v>4327</v>
      </c>
      <c r="G2524" s="109" t="s">
        <v>163</v>
      </c>
      <c r="H2524" s="110">
        <v>50</v>
      </c>
      <c r="I2524" s="111">
        <v>354</v>
      </c>
      <c r="J2524" s="111">
        <f>ROUND(I2524*H2524,2)</f>
        <v>17700</v>
      </c>
      <c r="K2524" s="108" t="s">
        <v>104</v>
      </c>
      <c r="L2524" s="25"/>
      <c r="M2524" s="112" t="s">
        <v>3</v>
      </c>
      <c r="N2524" s="113" t="s">
        <v>40</v>
      </c>
      <c r="O2524" s="114">
        <v>0</v>
      </c>
      <c r="P2524" s="114">
        <f>O2524*H2524</f>
        <v>0</v>
      </c>
      <c r="Q2524" s="114">
        <v>0</v>
      </c>
      <c r="R2524" s="114">
        <f>Q2524*H2524</f>
        <v>0</v>
      </c>
      <c r="S2524" s="114">
        <v>0</v>
      </c>
      <c r="T2524" s="115">
        <f>S2524*H2524</f>
        <v>0</v>
      </c>
      <c r="U2524" s="24"/>
      <c r="V2524" s="24"/>
      <c r="W2524" s="24"/>
      <c r="X2524" s="24"/>
      <c r="Y2524" s="24"/>
      <c r="Z2524" s="24"/>
      <c r="AA2524" s="24"/>
      <c r="AB2524" s="24"/>
      <c r="AC2524" s="24"/>
      <c r="AD2524" s="24"/>
      <c r="AE2524" s="24"/>
      <c r="AR2524" s="116" t="s">
        <v>105</v>
      </c>
      <c r="AT2524" s="116" t="s">
        <v>100</v>
      </c>
      <c r="AU2524" s="116" t="s">
        <v>69</v>
      </c>
      <c r="AY2524" s="12" t="s">
        <v>106</v>
      </c>
      <c r="BE2524" s="117">
        <f>IF(N2524="základní",J2524,0)</f>
        <v>17700</v>
      </c>
      <c r="BF2524" s="117">
        <f>IF(N2524="snížená",J2524,0)</f>
        <v>0</v>
      </c>
      <c r="BG2524" s="117">
        <f>IF(N2524="zákl. přenesená",J2524,0)</f>
        <v>0</v>
      </c>
      <c r="BH2524" s="117">
        <f>IF(N2524="sníž. přenesená",J2524,0)</f>
        <v>0</v>
      </c>
      <c r="BI2524" s="117">
        <f>IF(N2524="nulová",J2524,0)</f>
        <v>0</v>
      </c>
      <c r="BJ2524" s="12" t="s">
        <v>77</v>
      </c>
      <c r="BK2524" s="117">
        <f>ROUND(I2524*H2524,2)</f>
        <v>17700</v>
      </c>
      <c r="BL2524" s="12" t="s">
        <v>105</v>
      </c>
      <c r="BM2524" s="116" t="s">
        <v>4328</v>
      </c>
    </row>
    <row r="2525" spans="1:65" s="2" customFormat="1" ht="29.25">
      <c r="A2525" s="24"/>
      <c r="B2525" s="25"/>
      <c r="C2525" s="24"/>
      <c r="D2525" s="118" t="s">
        <v>108</v>
      </c>
      <c r="E2525" s="24"/>
      <c r="F2525" s="119" t="s">
        <v>4329</v>
      </c>
      <c r="G2525" s="24"/>
      <c r="H2525" s="24"/>
      <c r="I2525" s="24"/>
      <c r="J2525" s="24"/>
      <c r="K2525" s="24"/>
      <c r="L2525" s="25"/>
      <c r="M2525" s="120"/>
      <c r="N2525" s="121"/>
      <c r="O2525" s="45"/>
      <c r="P2525" s="45"/>
      <c r="Q2525" s="45"/>
      <c r="R2525" s="45"/>
      <c r="S2525" s="45"/>
      <c r="T2525" s="46"/>
      <c r="U2525" s="24"/>
      <c r="V2525" s="24"/>
      <c r="W2525" s="24"/>
      <c r="X2525" s="24"/>
      <c r="Y2525" s="24"/>
      <c r="Z2525" s="24"/>
      <c r="AA2525" s="24"/>
      <c r="AB2525" s="24"/>
      <c r="AC2525" s="24"/>
      <c r="AD2525" s="24"/>
      <c r="AE2525" s="24"/>
      <c r="AT2525" s="12" t="s">
        <v>108</v>
      </c>
      <c r="AU2525" s="12" t="s">
        <v>69</v>
      </c>
    </row>
    <row r="2526" spans="1:65" s="2" customFormat="1" ht="29.25">
      <c r="A2526" s="24"/>
      <c r="B2526" s="25"/>
      <c r="C2526" s="24"/>
      <c r="D2526" s="118" t="s">
        <v>110</v>
      </c>
      <c r="E2526" s="24"/>
      <c r="F2526" s="122" t="s">
        <v>4309</v>
      </c>
      <c r="G2526" s="24"/>
      <c r="H2526" s="24"/>
      <c r="I2526" s="24"/>
      <c r="J2526" s="24"/>
      <c r="K2526" s="24"/>
      <c r="L2526" s="25"/>
      <c r="M2526" s="120"/>
      <c r="N2526" s="121"/>
      <c r="O2526" s="45"/>
      <c r="P2526" s="45"/>
      <c r="Q2526" s="45"/>
      <c r="R2526" s="45"/>
      <c r="S2526" s="45"/>
      <c r="T2526" s="46"/>
      <c r="U2526" s="24"/>
      <c r="V2526" s="24"/>
      <c r="W2526" s="24"/>
      <c r="X2526" s="24"/>
      <c r="Y2526" s="24"/>
      <c r="Z2526" s="24"/>
      <c r="AA2526" s="24"/>
      <c r="AB2526" s="24"/>
      <c r="AC2526" s="24"/>
      <c r="AD2526" s="24"/>
      <c r="AE2526" s="24"/>
      <c r="AT2526" s="12" t="s">
        <v>110</v>
      </c>
      <c r="AU2526" s="12" t="s">
        <v>69</v>
      </c>
    </row>
    <row r="2527" spans="1:65" s="2" customFormat="1" ht="16.5" customHeight="1">
      <c r="A2527" s="24"/>
      <c r="B2527" s="105"/>
      <c r="C2527" s="106" t="s">
        <v>4330</v>
      </c>
      <c r="D2527" s="106" t="s">
        <v>100</v>
      </c>
      <c r="E2527" s="107" t="s">
        <v>4331</v>
      </c>
      <c r="F2527" s="108" t="s">
        <v>4332</v>
      </c>
      <c r="G2527" s="109" t="s">
        <v>163</v>
      </c>
      <c r="H2527" s="110">
        <v>50</v>
      </c>
      <c r="I2527" s="111">
        <v>341</v>
      </c>
      <c r="J2527" s="111">
        <f>ROUND(I2527*H2527,2)</f>
        <v>17050</v>
      </c>
      <c r="K2527" s="108" t="s">
        <v>104</v>
      </c>
      <c r="L2527" s="25"/>
      <c r="M2527" s="112" t="s">
        <v>3</v>
      </c>
      <c r="N2527" s="113" t="s">
        <v>40</v>
      </c>
      <c r="O2527" s="114">
        <v>0</v>
      </c>
      <c r="P2527" s="114">
        <f>O2527*H2527</f>
        <v>0</v>
      </c>
      <c r="Q2527" s="114">
        <v>0</v>
      </c>
      <c r="R2527" s="114">
        <f>Q2527*H2527</f>
        <v>0</v>
      </c>
      <c r="S2527" s="114">
        <v>0</v>
      </c>
      <c r="T2527" s="115">
        <f>S2527*H2527</f>
        <v>0</v>
      </c>
      <c r="U2527" s="24"/>
      <c r="V2527" s="24"/>
      <c r="W2527" s="24"/>
      <c r="X2527" s="24"/>
      <c r="Y2527" s="24"/>
      <c r="Z2527" s="24"/>
      <c r="AA2527" s="24"/>
      <c r="AB2527" s="24"/>
      <c r="AC2527" s="24"/>
      <c r="AD2527" s="24"/>
      <c r="AE2527" s="24"/>
      <c r="AR2527" s="116" t="s">
        <v>105</v>
      </c>
      <c r="AT2527" s="116" t="s">
        <v>100</v>
      </c>
      <c r="AU2527" s="116" t="s">
        <v>69</v>
      </c>
      <c r="AY2527" s="12" t="s">
        <v>106</v>
      </c>
      <c r="BE2527" s="117">
        <f>IF(N2527="základní",J2527,0)</f>
        <v>17050</v>
      </c>
      <c r="BF2527" s="117">
        <f>IF(N2527="snížená",J2527,0)</f>
        <v>0</v>
      </c>
      <c r="BG2527" s="117">
        <f>IF(N2527="zákl. přenesená",J2527,0)</f>
        <v>0</v>
      </c>
      <c r="BH2527" s="117">
        <f>IF(N2527="sníž. přenesená",J2527,0)</f>
        <v>0</v>
      </c>
      <c r="BI2527" s="117">
        <f>IF(N2527="nulová",J2527,0)</f>
        <v>0</v>
      </c>
      <c r="BJ2527" s="12" t="s">
        <v>77</v>
      </c>
      <c r="BK2527" s="117">
        <f>ROUND(I2527*H2527,2)</f>
        <v>17050</v>
      </c>
      <c r="BL2527" s="12" t="s">
        <v>105</v>
      </c>
      <c r="BM2527" s="116" t="s">
        <v>4333</v>
      </c>
    </row>
    <row r="2528" spans="1:65" s="2" customFormat="1" ht="29.25">
      <c r="A2528" s="24"/>
      <c r="B2528" s="25"/>
      <c r="C2528" s="24"/>
      <c r="D2528" s="118" t="s">
        <v>108</v>
      </c>
      <c r="E2528" s="24"/>
      <c r="F2528" s="119" t="s">
        <v>4334</v>
      </c>
      <c r="G2528" s="24"/>
      <c r="H2528" s="24"/>
      <c r="I2528" s="24"/>
      <c r="J2528" s="24"/>
      <c r="K2528" s="24"/>
      <c r="L2528" s="25"/>
      <c r="M2528" s="120"/>
      <c r="N2528" s="121"/>
      <c r="O2528" s="45"/>
      <c r="P2528" s="45"/>
      <c r="Q2528" s="45"/>
      <c r="R2528" s="45"/>
      <c r="S2528" s="45"/>
      <c r="T2528" s="46"/>
      <c r="U2528" s="24"/>
      <c r="V2528" s="24"/>
      <c r="W2528" s="24"/>
      <c r="X2528" s="24"/>
      <c r="Y2528" s="24"/>
      <c r="Z2528" s="24"/>
      <c r="AA2528" s="24"/>
      <c r="AB2528" s="24"/>
      <c r="AC2528" s="24"/>
      <c r="AD2528" s="24"/>
      <c r="AE2528" s="24"/>
      <c r="AT2528" s="12" t="s">
        <v>108</v>
      </c>
      <c r="AU2528" s="12" t="s">
        <v>69</v>
      </c>
    </row>
    <row r="2529" spans="1:65" s="2" customFormat="1" ht="29.25">
      <c r="A2529" s="24"/>
      <c r="B2529" s="25"/>
      <c r="C2529" s="24"/>
      <c r="D2529" s="118" t="s">
        <v>110</v>
      </c>
      <c r="E2529" s="24"/>
      <c r="F2529" s="122" t="s">
        <v>4309</v>
      </c>
      <c r="G2529" s="24"/>
      <c r="H2529" s="24"/>
      <c r="I2529" s="24"/>
      <c r="J2529" s="24"/>
      <c r="K2529" s="24"/>
      <c r="L2529" s="25"/>
      <c r="M2529" s="120"/>
      <c r="N2529" s="121"/>
      <c r="O2529" s="45"/>
      <c r="P2529" s="45"/>
      <c r="Q2529" s="45"/>
      <c r="R2529" s="45"/>
      <c r="S2529" s="45"/>
      <c r="T2529" s="46"/>
      <c r="U2529" s="24"/>
      <c r="V2529" s="24"/>
      <c r="W2529" s="24"/>
      <c r="X2529" s="24"/>
      <c r="Y2529" s="24"/>
      <c r="Z2529" s="24"/>
      <c r="AA2529" s="24"/>
      <c r="AB2529" s="24"/>
      <c r="AC2529" s="24"/>
      <c r="AD2529" s="24"/>
      <c r="AE2529" s="24"/>
      <c r="AT2529" s="12" t="s">
        <v>110</v>
      </c>
      <c r="AU2529" s="12" t="s">
        <v>69</v>
      </c>
    </row>
    <row r="2530" spans="1:65" s="2" customFormat="1" ht="16.5" customHeight="1">
      <c r="A2530" s="24"/>
      <c r="B2530" s="105"/>
      <c r="C2530" s="106" t="s">
        <v>4335</v>
      </c>
      <c r="D2530" s="106" t="s">
        <v>100</v>
      </c>
      <c r="E2530" s="107" t="s">
        <v>4336</v>
      </c>
      <c r="F2530" s="108" t="s">
        <v>4337</v>
      </c>
      <c r="G2530" s="109" t="s">
        <v>163</v>
      </c>
      <c r="H2530" s="110">
        <v>50</v>
      </c>
      <c r="I2530" s="111">
        <v>264</v>
      </c>
      <c r="J2530" s="111">
        <f>ROUND(I2530*H2530,2)</f>
        <v>13200</v>
      </c>
      <c r="K2530" s="108" t="s">
        <v>104</v>
      </c>
      <c r="L2530" s="25"/>
      <c r="M2530" s="112" t="s">
        <v>3</v>
      </c>
      <c r="N2530" s="113" t="s">
        <v>40</v>
      </c>
      <c r="O2530" s="114">
        <v>0</v>
      </c>
      <c r="P2530" s="114">
        <f>O2530*H2530</f>
        <v>0</v>
      </c>
      <c r="Q2530" s="114">
        <v>0</v>
      </c>
      <c r="R2530" s="114">
        <f>Q2530*H2530</f>
        <v>0</v>
      </c>
      <c r="S2530" s="114">
        <v>0</v>
      </c>
      <c r="T2530" s="115">
        <f>S2530*H2530</f>
        <v>0</v>
      </c>
      <c r="U2530" s="24"/>
      <c r="V2530" s="24"/>
      <c r="W2530" s="24"/>
      <c r="X2530" s="24"/>
      <c r="Y2530" s="24"/>
      <c r="Z2530" s="24"/>
      <c r="AA2530" s="24"/>
      <c r="AB2530" s="24"/>
      <c r="AC2530" s="24"/>
      <c r="AD2530" s="24"/>
      <c r="AE2530" s="24"/>
      <c r="AR2530" s="116" t="s">
        <v>105</v>
      </c>
      <c r="AT2530" s="116" t="s">
        <v>100</v>
      </c>
      <c r="AU2530" s="116" t="s">
        <v>69</v>
      </c>
      <c r="AY2530" s="12" t="s">
        <v>106</v>
      </c>
      <c r="BE2530" s="117">
        <f>IF(N2530="základní",J2530,0)</f>
        <v>13200</v>
      </c>
      <c r="BF2530" s="117">
        <f>IF(N2530="snížená",J2530,0)</f>
        <v>0</v>
      </c>
      <c r="BG2530" s="117">
        <f>IF(N2530="zákl. přenesená",J2530,0)</f>
        <v>0</v>
      </c>
      <c r="BH2530" s="117">
        <f>IF(N2530="sníž. přenesená",J2530,0)</f>
        <v>0</v>
      </c>
      <c r="BI2530" s="117">
        <f>IF(N2530="nulová",J2530,0)</f>
        <v>0</v>
      </c>
      <c r="BJ2530" s="12" t="s">
        <v>77</v>
      </c>
      <c r="BK2530" s="117">
        <f>ROUND(I2530*H2530,2)</f>
        <v>13200</v>
      </c>
      <c r="BL2530" s="12" t="s">
        <v>105</v>
      </c>
      <c r="BM2530" s="116" t="s">
        <v>4338</v>
      </c>
    </row>
    <row r="2531" spans="1:65" s="2" customFormat="1" ht="29.25">
      <c r="A2531" s="24"/>
      <c r="B2531" s="25"/>
      <c r="C2531" s="24"/>
      <c r="D2531" s="118" t="s">
        <v>108</v>
      </c>
      <c r="E2531" s="24"/>
      <c r="F2531" s="119" t="s">
        <v>4339</v>
      </c>
      <c r="G2531" s="24"/>
      <c r="H2531" s="24"/>
      <c r="I2531" s="24"/>
      <c r="J2531" s="24"/>
      <c r="K2531" s="24"/>
      <c r="L2531" s="25"/>
      <c r="M2531" s="120"/>
      <c r="N2531" s="121"/>
      <c r="O2531" s="45"/>
      <c r="P2531" s="45"/>
      <c r="Q2531" s="45"/>
      <c r="R2531" s="45"/>
      <c r="S2531" s="45"/>
      <c r="T2531" s="46"/>
      <c r="U2531" s="24"/>
      <c r="V2531" s="24"/>
      <c r="W2531" s="24"/>
      <c r="X2531" s="24"/>
      <c r="Y2531" s="24"/>
      <c r="Z2531" s="24"/>
      <c r="AA2531" s="24"/>
      <c r="AB2531" s="24"/>
      <c r="AC2531" s="24"/>
      <c r="AD2531" s="24"/>
      <c r="AE2531" s="24"/>
      <c r="AT2531" s="12" t="s">
        <v>108</v>
      </c>
      <c r="AU2531" s="12" t="s">
        <v>69</v>
      </c>
    </row>
    <row r="2532" spans="1:65" s="2" customFormat="1" ht="29.25">
      <c r="A2532" s="24"/>
      <c r="B2532" s="25"/>
      <c r="C2532" s="24"/>
      <c r="D2532" s="118" t="s">
        <v>110</v>
      </c>
      <c r="E2532" s="24"/>
      <c r="F2532" s="122" t="s">
        <v>4340</v>
      </c>
      <c r="G2532" s="24"/>
      <c r="H2532" s="24"/>
      <c r="I2532" s="24"/>
      <c r="J2532" s="24"/>
      <c r="K2532" s="24"/>
      <c r="L2532" s="25"/>
      <c r="M2532" s="120"/>
      <c r="N2532" s="121"/>
      <c r="O2532" s="45"/>
      <c r="P2532" s="45"/>
      <c r="Q2532" s="45"/>
      <c r="R2532" s="45"/>
      <c r="S2532" s="45"/>
      <c r="T2532" s="46"/>
      <c r="U2532" s="24"/>
      <c r="V2532" s="24"/>
      <c r="W2532" s="24"/>
      <c r="X2532" s="24"/>
      <c r="Y2532" s="24"/>
      <c r="Z2532" s="24"/>
      <c r="AA2532" s="24"/>
      <c r="AB2532" s="24"/>
      <c r="AC2532" s="24"/>
      <c r="AD2532" s="24"/>
      <c r="AE2532" s="24"/>
      <c r="AT2532" s="12" t="s">
        <v>110</v>
      </c>
      <c r="AU2532" s="12" t="s">
        <v>69</v>
      </c>
    </row>
    <row r="2533" spans="1:65" s="2" customFormat="1" ht="16.5" customHeight="1">
      <c r="A2533" s="24"/>
      <c r="B2533" s="105"/>
      <c r="C2533" s="106" t="s">
        <v>4341</v>
      </c>
      <c r="D2533" s="106" t="s">
        <v>100</v>
      </c>
      <c r="E2533" s="107" t="s">
        <v>4342</v>
      </c>
      <c r="F2533" s="108" t="s">
        <v>4343</v>
      </c>
      <c r="G2533" s="109" t="s">
        <v>163</v>
      </c>
      <c r="H2533" s="110">
        <v>50</v>
      </c>
      <c r="I2533" s="111">
        <v>379</v>
      </c>
      <c r="J2533" s="111">
        <f>ROUND(I2533*H2533,2)</f>
        <v>18950</v>
      </c>
      <c r="K2533" s="108" t="s">
        <v>104</v>
      </c>
      <c r="L2533" s="25"/>
      <c r="M2533" s="112" t="s">
        <v>3</v>
      </c>
      <c r="N2533" s="113" t="s">
        <v>40</v>
      </c>
      <c r="O2533" s="114">
        <v>0</v>
      </c>
      <c r="P2533" s="114">
        <f>O2533*H2533</f>
        <v>0</v>
      </c>
      <c r="Q2533" s="114">
        <v>0</v>
      </c>
      <c r="R2533" s="114">
        <f>Q2533*H2533</f>
        <v>0</v>
      </c>
      <c r="S2533" s="114">
        <v>0</v>
      </c>
      <c r="T2533" s="115">
        <f>S2533*H2533</f>
        <v>0</v>
      </c>
      <c r="U2533" s="24"/>
      <c r="V2533" s="24"/>
      <c r="W2533" s="24"/>
      <c r="X2533" s="24"/>
      <c r="Y2533" s="24"/>
      <c r="Z2533" s="24"/>
      <c r="AA2533" s="24"/>
      <c r="AB2533" s="24"/>
      <c r="AC2533" s="24"/>
      <c r="AD2533" s="24"/>
      <c r="AE2533" s="24"/>
      <c r="AR2533" s="116" t="s">
        <v>105</v>
      </c>
      <c r="AT2533" s="116" t="s">
        <v>100</v>
      </c>
      <c r="AU2533" s="116" t="s">
        <v>69</v>
      </c>
      <c r="AY2533" s="12" t="s">
        <v>106</v>
      </c>
      <c r="BE2533" s="117">
        <f>IF(N2533="základní",J2533,0)</f>
        <v>18950</v>
      </c>
      <c r="BF2533" s="117">
        <f>IF(N2533="snížená",J2533,0)</f>
        <v>0</v>
      </c>
      <c r="BG2533" s="117">
        <f>IF(N2533="zákl. přenesená",J2533,0)</f>
        <v>0</v>
      </c>
      <c r="BH2533" s="117">
        <f>IF(N2533="sníž. přenesená",J2533,0)</f>
        <v>0</v>
      </c>
      <c r="BI2533" s="117">
        <f>IF(N2533="nulová",J2533,0)</f>
        <v>0</v>
      </c>
      <c r="BJ2533" s="12" t="s">
        <v>77</v>
      </c>
      <c r="BK2533" s="117">
        <f>ROUND(I2533*H2533,2)</f>
        <v>18950</v>
      </c>
      <c r="BL2533" s="12" t="s">
        <v>105</v>
      </c>
      <c r="BM2533" s="116" t="s">
        <v>4344</v>
      </c>
    </row>
    <row r="2534" spans="1:65" s="2" customFormat="1" ht="29.25">
      <c r="A2534" s="24"/>
      <c r="B2534" s="25"/>
      <c r="C2534" s="24"/>
      <c r="D2534" s="118" t="s">
        <v>108</v>
      </c>
      <c r="E2534" s="24"/>
      <c r="F2534" s="119" t="s">
        <v>4345</v>
      </c>
      <c r="G2534" s="24"/>
      <c r="H2534" s="24"/>
      <c r="I2534" s="24"/>
      <c r="J2534" s="24"/>
      <c r="K2534" s="24"/>
      <c r="L2534" s="25"/>
      <c r="M2534" s="120"/>
      <c r="N2534" s="121"/>
      <c r="O2534" s="45"/>
      <c r="P2534" s="45"/>
      <c r="Q2534" s="45"/>
      <c r="R2534" s="45"/>
      <c r="S2534" s="45"/>
      <c r="T2534" s="46"/>
      <c r="U2534" s="24"/>
      <c r="V2534" s="24"/>
      <c r="W2534" s="24"/>
      <c r="X2534" s="24"/>
      <c r="Y2534" s="24"/>
      <c r="Z2534" s="24"/>
      <c r="AA2534" s="24"/>
      <c r="AB2534" s="24"/>
      <c r="AC2534" s="24"/>
      <c r="AD2534" s="24"/>
      <c r="AE2534" s="24"/>
      <c r="AT2534" s="12" t="s">
        <v>108</v>
      </c>
      <c r="AU2534" s="12" t="s">
        <v>69</v>
      </c>
    </row>
    <row r="2535" spans="1:65" s="2" customFormat="1" ht="29.25">
      <c r="A2535" s="24"/>
      <c r="B2535" s="25"/>
      <c r="C2535" s="24"/>
      <c r="D2535" s="118" t="s">
        <v>110</v>
      </c>
      <c r="E2535" s="24"/>
      <c r="F2535" s="122" t="s">
        <v>4340</v>
      </c>
      <c r="G2535" s="24"/>
      <c r="H2535" s="24"/>
      <c r="I2535" s="24"/>
      <c r="J2535" s="24"/>
      <c r="K2535" s="24"/>
      <c r="L2535" s="25"/>
      <c r="M2535" s="120"/>
      <c r="N2535" s="121"/>
      <c r="O2535" s="45"/>
      <c r="P2535" s="45"/>
      <c r="Q2535" s="45"/>
      <c r="R2535" s="45"/>
      <c r="S2535" s="45"/>
      <c r="T2535" s="46"/>
      <c r="U2535" s="24"/>
      <c r="V2535" s="24"/>
      <c r="W2535" s="24"/>
      <c r="X2535" s="24"/>
      <c r="Y2535" s="24"/>
      <c r="Z2535" s="24"/>
      <c r="AA2535" s="24"/>
      <c r="AB2535" s="24"/>
      <c r="AC2535" s="24"/>
      <c r="AD2535" s="24"/>
      <c r="AE2535" s="24"/>
      <c r="AT2535" s="12" t="s">
        <v>110</v>
      </c>
      <c r="AU2535" s="12" t="s">
        <v>69</v>
      </c>
    </row>
    <row r="2536" spans="1:65" s="2" customFormat="1" ht="16.5" customHeight="1">
      <c r="A2536" s="24"/>
      <c r="B2536" s="105"/>
      <c r="C2536" s="106" t="s">
        <v>4346</v>
      </c>
      <c r="D2536" s="106" t="s">
        <v>100</v>
      </c>
      <c r="E2536" s="107" t="s">
        <v>4347</v>
      </c>
      <c r="F2536" s="108" t="s">
        <v>4348</v>
      </c>
      <c r="G2536" s="109" t="s">
        <v>163</v>
      </c>
      <c r="H2536" s="110">
        <v>100</v>
      </c>
      <c r="I2536" s="111">
        <v>405</v>
      </c>
      <c r="J2536" s="111">
        <f>ROUND(I2536*H2536,2)</f>
        <v>40500</v>
      </c>
      <c r="K2536" s="108" t="s">
        <v>104</v>
      </c>
      <c r="L2536" s="25"/>
      <c r="M2536" s="112" t="s">
        <v>3</v>
      </c>
      <c r="N2536" s="113" t="s">
        <v>40</v>
      </c>
      <c r="O2536" s="114">
        <v>0</v>
      </c>
      <c r="P2536" s="114">
        <f>O2536*H2536</f>
        <v>0</v>
      </c>
      <c r="Q2536" s="114">
        <v>0</v>
      </c>
      <c r="R2536" s="114">
        <f>Q2536*H2536</f>
        <v>0</v>
      </c>
      <c r="S2536" s="114">
        <v>0</v>
      </c>
      <c r="T2536" s="115">
        <f>S2536*H2536</f>
        <v>0</v>
      </c>
      <c r="U2536" s="24"/>
      <c r="V2536" s="24"/>
      <c r="W2536" s="24"/>
      <c r="X2536" s="24"/>
      <c r="Y2536" s="24"/>
      <c r="Z2536" s="24"/>
      <c r="AA2536" s="24"/>
      <c r="AB2536" s="24"/>
      <c r="AC2536" s="24"/>
      <c r="AD2536" s="24"/>
      <c r="AE2536" s="24"/>
      <c r="AR2536" s="116" t="s">
        <v>105</v>
      </c>
      <c r="AT2536" s="116" t="s">
        <v>100</v>
      </c>
      <c r="AU2536" s="116" t="s">
        <v>69</v>
      </c>
      <c r="AY2536" s="12" t="s">
        <v>106</v>
      </c>
      <c r="BE2536" s="117">
        <f>IF(N2536="základní",J2536,0)</f>
        <v>40500</v>
      </c>
      <c r="BF2536" s="117">
        <f>IF(N2536="snížená",J2536,0)</f>
        <v>0</v>
      </c>
      <c r="BG2536" s="117">
        <f>IF(N2536="zákl. přenesená",J2536,0)</f>
        <v>0</v>
      </c>
      <c r="BH2536" s="117">
        <f>IF(N2536="sníž. přenesená",J2536,0)</f>
        <v>0</v>
      </c>
      <c r="BI2536" s="117">
        <f>IF(N2536="nulová",J2536,0)</f>
        <v>0</v>
      </c>
      <c r="BJ2536" s="12" t="s">
        <v>77</v>
      </c>
      <c r="BK2536" s="117">
        <f>ROUND(I2536*H2536,2)</f>
        <v>40500</v>
      </c>
      <c r="BL2536" s="12" t="s">
        <v>105</v>
      </c>
      <c r="BM2536" s="116" t="s">
        <v>4349</v>
      </c>
    </row>
    <row r="2537" spans="1:65" s="2" customFormat="1" ht="29.25">
      <c r="A2537" s="24"/>
      <c r="B2537" s="25"/>
      <c r="C2537" s="24"/>
      <c r="D2537" s="118" t="s">
        <v>108</v>
      </c>
      <c r="E2537" s="24"/>
      <c r="F2537" s="119" t="s">
        <v>4350</v>
      </c>
      <c r="G2537" s="24"/>
      <c r="H2537" s="24"/>
      <c r="I2537" s="24"/>
      <c r="J2537" s="24"/>
      <c r="K2537" s="24"/>
      <c r="L2537" s="25"/>
      <c r="M2537" s="120"/>
      <c r="N2537" s="121"/>
      <c r="O2537" s="45"/>
      <c r="P2537" s="45"/>
      <c r="Q2537" s="45"/>
      <c r="R2537" s="45"/>
      <c r="S2537" s="45"/>
      <c r="T2537" s="46"/>
      <c r="U2537" s="24"/>
      <c r="V2537" s="24"/>
      <c r="W2537" s="24"/>
      <c r="X2537" s="24"/>
      <c r="Y2537" s="24"/>
      <c r="Z2537" s="24"/>
      <c r="AA2537" s="24"/>
      <c r="AB2537" s="24"/>
      <c r="AC2537" s="24"/>
      <c r="AD2537" s="24"/>
      <c r="AE2537" s="24"/>
      <c r="AT2537" s="12" t="s">
        <v>108</v>
      </c>
      <c r="AU2537" s="12" t="s">
        <v>69</v>
      </c>
    </row>
    <row r="2538" spans="1:65" s="2" customFormat="1" ht="29.25">
      <c r="A2538" s="24"/>
      <c r="B2538" s="25"/>
      <c r="C2538" s="24"/>
      <c r="D2538" s="118" t="s">
        <v>110</v>
      </c>
      <c r="E2538" s="24"/>
      <c r="F2538" s="122" t="s">
        <v>4351</v>
      </c>
      <c r="G2538" s="24"/>
      <c r="H2538" s="24"/>
      <c r="I2538" s="24"/>
      <c r="J2538" s="24"/>
      <c r="K2538" s="24"/>
      <c r="L2538" s="25"/>
      <c r="M2538" s="120"/>
      <c r="N2538" s="121"/>
      <c r="O2538" s="45"/>
      <c r="P2538" s="45"/>
      <c r="Q2538" s="45"/>
      <c r="R2538" s="45"/>
      <c r="S2538" s="45"/>
      <c r="T2538" s="46"/>
      <c r="U2538" s="24"/>
      <c r="V2538" s="24"/>
      <c r="W2538" s="24"/>
      <c r="X2538" s="24"/>
      <c r="Y2538" s="24"/>
      <c r="Z2538" s="24"/>
      <c r="AA2538" s="24"/>
      <c r="AB2538" s="24"/>
      <c r="AC2538" s="24"/>
      <c r="AD2538" s="24"/>
      <c r="AE2538" s="24"/>
      <c r="AT2538" s="12" t="s">
        <v>110</v>
      </c>
      <c r="AU2538" s="12" t="s">
        <v>69</v>
      </c>
    </row>
    <row r="2539" spans="1:65" s="2" customFormat="1" ht="16.5" customHeight="1">
      <c r="A2539" s="24"/>
      <c r="B2539" s="105"/>
      <c r="C2539" s="106" t="s">
        <v>4352</v>
      </c>
      <c r="D2539" s="106" t="s">
        <v>100</v>
      </c>
      <c r="E2539" s="107" t="s">
        <v>4353</v>
      </c>
      <c r="F2539" s="108" t="s">
        <v>4354</v>
      </c>
      <c r="G2539" s="109" t="s">
        <v>163</v>
      </c>
      <c r="H2539" s="110">
        <v>100</v>
      </c>
      <c r="I2539" s="111">
        <v>386</v>
      </c>
      <c r="J2539" s="111">
        <f>ROUND(I2539*H2539,2)</f>
        <v>38600</v>
      </c>
      <c r="K2539" s="108" t="s">
        <v>104</v>
      </c>
      <c r="L2539" s="25"/>
      <c r="M2539" s="112" t="s">
        <v>3</v>
      </c>
      <c r="N2539" s="113" t="s">
        <v>40</v>
      </c>
      <c r="O2539" s="114">
        <v>0</v>
      </c>
      <c r="P2539" s="114">
        <f>O2539*H2539</f>
        <v>0</v>
      </c>
      <c r="Q2539" s="114">
        <v>0</v>
      </c>
      <c r="R2539" s="114">
        <f>Q2539*H2539</f>
        <v>0</v>
      </c>
      <c r="S2539" s="114">
        <v>0</v>
      </c>
      <c r="T2539" s="115">
        <f>S2539*H2539</f>
        <v>0</v>
      </c>
      <c r="U2539" s="24"/>
      <c r="V2539" s="24"/>
      <c r="W2539" s="24"/>
      <c r="X2539" s="24"/>
      <c r="Y2539" s="24"/>
      <c r="Z2539" s="24"/>
      <c r="AA2539" s="24"/>
      <c r="AB2539" s="24"/>
      <c r="AC2539" s="24"/>
      <c r="AD2539" s="24"/>
      <c r="AE2539" s="24"/>
      <c r="AR2539" s="116" t="s">
        <v>105</v>
      </c>
      <c r="AT2539" s="116" t="s">
        <v>100</v>
      </c>
      <c r="AU2539" s="116" t="s">
        <v>69</v>
      </c>
      <c r="AY2539" s="12" t="s">
        <v>106</v>
      </c>
      <c r="BE2539" s="117">
        <f>IF(N2539="základní",J2539,0)</f>
        <v>38600</v>
      </c>
      <c r="BF2539" s="117">
        <f>IF(N2539="snížená",J2539,0)</f>
        <v>0</v>
      </c>
      <c r="BG2539" s="117">
        <f>IF(N2539="zákl. přenesená",J2539,0)</f>
        <v>0</v>
      </c>
      <c r="BH2539" s="117">
        <f>IF(N2539="sníž. přenesená",J2539,0)</f>
        <v>0</v>
      </c>
      <c r="BI2539" s="117">
        <f>IF(N2539="nulová",J2539,0)</f>
        <v>0</v>
      </c>
      <c r="BJ2539" s="12" t="s">
        <v>77</v>
      </c>
      <c r="BK2539" s="117">
        <f>ROUND(I2539*H2539,2)</f>
        <v>38600</v>
      </c>
      <c r="BL2539" s="12" t="s">
        <v>105</v>
      </c>
      <c r="BM2539" s="116" t="s">
        <v>4355</v>
      </c>
    </row>
    <row r="2540" spans="1:65" s="2" customFormat="1" ht="29.25">
      <c r="A2540" s="24"/>
      <c r="B2540" s="25"/>
      <c r="C2540" s="24"/>
      <c r="D2540" s="118" t="s">
        <v>108</v>
      </c>
      <c r="E2540" s="24"/>
      <c r="F2540" s="119" t="s">
        <v>4356</v>
      </c>
      <c r="G2540" s="24"/>
      <c r="H2540" s="24"/>
      <c r="I2540" s="24"/>
      <c r="J2540" s="24"/>
      <c r="K2540" s="24"/>
      <c r="L2540" s="25"/>
      <c r="M2540" s="120"/>
      <c r="N2540" s="121"/>
      <c r="O2540" s="45"/>
      <c r="P2540" s="45"/>
      <c r="Q2540" s="45"/>
      <c r="R2540" s="45"/>
      <c r="S2540" s="45"/>
      <c r="T2540" s="46"/>
      <c r="U2540" s="24"/>
      <c r="V2540" s="24"/>
      <c r="W2540" s="24"/>
      <c r="X2540" s="24"/>
      <c r="Y2540" s="24"/>
      <c r="Z2540" s="24"/>
      <c r="AA2540" s="24"/>
      <c r="AB2540" s="24"/>
      <c r="AC2540" s="24"/>
      <c r="AD2540" s="24"/>
      <c r="AE2540" s="24"/>
      <c r="AT2540" s="12" t="s">
        <v>108</v>
      </c>
      <c r="AU2540" s="12" t="s">
        <v>69</v>
      </c>
    </row>
    <row r="2541" spans="1:65" s="2" customFormat="1" ht="29.25">
      <c r="A2541" s="24"/>
      <c r="B2541" s="25"/>
      <c r="C2541" s="24"/>
      <c r="D2541" s="118" t="s">
        <v>110</v>
      </c>
      <c r="E2541" s="24"/>
      <c r="F2541" s="122" t="s">
        <v>4351</v>
      </c>
      <c r="G2541" s="24"/>
      <c r="H2541" s="24"/>
      <c r="I2541" s="24"/>
      <c r="J2541" s="24"/>
      <c r="K2541" s="24"/>
      <c r="L2541" s="25"/>
      <c r="M2541" s="120"/>
      <c r="N2541" s="121"/>
      <c r="O2541" s="45"/>
      <c r="P2541" s="45"/>
      <c r="Q2541" s="45"/>
      <c r="R2541" s="45"/>
      <c r="S2541" s="45"/>
      <c r="T2541" s="46"/>
      <c r="U2541" s="24"/>
      <c r="V2541" s="24"/>
      <c r="W2541" s="24"/>
      <c r="X2541" s="24"/>
      <c r="Y2541" s="24"/>
      <c r="Z2541" s="24"/>
      <c r="AA2541" s="24"/>
      <c r="AB2541" s="24"/>
      <c r="AC2541" s="24"/>
      <c r="AD2541" s="24"/>
      <c r="AE2541" s="24"/>
      <c r="AT2541" s="12" t="s">
        <v>110</v>
      </c>
      <c r="AU2541" s="12" t="s">
        <v>69</v>
      </c>
    </row>
    <row r="2542" spans="1:65" s="2" customFormat="1" ht="16.5" customHeight="1">
      <c r="A2542" s="24"/>
      <c r="B2542" s="105"/>
      <c r="C2542" s="106" t="s">
        <v>4357</v>
      </c>
      <c r="D2542" s="106" t="s">
        <v>100</v>
      </c>
      <c r="E2542" s="107" t="s">
        <v>4358</v>
      </c>
      <c r="F2542" s="108" t="s">
        <v>4359</v>
      </c>
      <c r="G2542" s="109" t="s">
        <v>163</v>
      </c>
      <c r="H2542" s="110">
        <v>250</v>
      </c>
      <c r="I2542" s="111">
        <v>456</v>
      </c>
      <c r="J2542" s="111">
        <f>ROUND(I2542*H2542,2)</f>
        <v>114000</v>
      </c>
      <c r="K2542" s="108" t="s">
        <v>104</v>
      </c>
      <c r="L2542" s="25"/>
      <c r="M2542" s="112" t="s">
        <v>3</v>
      </c>
      <c r="N2542" s="113" t="s">
        <v>40</v>
      </c>
      <c r="O2542" s="114">
        <v>0</v>
      </c>
      <c r="P2542" s="114">
        <f>O2542*H2542</f>
        <v>0</v>
      </c>
      <c r="Q2542" s="114">
        <v>0</v>
      </c>
      <c r="R2542" s="114">
        <f>Q2542*H2542</f>
        <v>0</v>
      </c>
      <c r="S2542" s="114">
        <v>0</v>
      </c>
      <c r="T2542" s="115">
        <f>S2542*H2542</f>
        <v>0</v>
      </c>
      <c r="U2542" s="24"/>
      <c r="V2542" s="24"/>
      <c r="W2542" s="24"/>
      <c r="X2542" s="24"/>
      <c r="Y2542" s="24"/>
      <c r="Z2542" s="24"/>
      <c r="AA2542" s="24"/>
      <c r="AB2542" s="24"/>
      <c r="AC2542" s="24"/>
      <c r="AD2542" s="24"/>
      <c r="AE2542" s="24"/>
      <c r="AR2542" s="116" t="s">
        <v>105</v>
      </c>
      <c r="AT2542" s="116" t="s">
        <v>100</v>
      </c>
      <c r="AU2542" s="116" t="s">
        <v>69</v>
      </c>
      <c r="AY2542" s="12" t="s">
        <v>106</v>
      </c>
      <c r="BE2542" s="117">
        <f>IF(N2542="základní",J2542,0)</f>
        <v>114000</v>
      </c>
      <c r="BF2542" s="117">
        <f>IF(N2542="snížená",J2542,0)</f>
        <v>0</v>
      </c>
      <c r="BG2542" s="117">
        <f>IF(N2542="zákl. přenesená",J2542,0)</f>
        <v>0</v>
      </c>
      <c r="BH2542" s="117">
        <f>IF(N2542="sníž. přenesená",J2542,0)</f>
        <v>0</v>
      </c>
      <c r="BI2542" s="117">
        <f>IF(N2542="nulová",J2542,0)</f>
        <v>0</v>
      </c>
      <c r="BJ2542" s="12" t="s">
        <v>77</v>
      </c>
      <c r="BK2542" s="117">
        <f>ROUND(I2542*H2542,2)</f>
        <v>114000</v>
      </c>
      <c r="BL2542" s="12" t="s">
        <v>105</v>
      </c>
      <c r="BM2542" s="116" t="s">
        <v>4360</v>
      </c>
    </row>
    <row r="2543" spans="1:65" s="2" customFormat="1" ht="29.25">
      <c r="A2543" s="24"/>
      <c r="B2543" s="25"/>
      <c r="C2543" s="24"/>
      <c r="D2543" s="118" t="s">
        <v>108</v>
      </c>
      <c r="E2543" s="24"/>
      <c r="F2543" s="119" t="s">
        <v>4361</v>
      </c>
      <c r="G2543" s="24"/>
      <c r="H2543" s="24"/>
      <c r="I2543" s="24"/>
      <c r="J2543" s="24"/>
      <c r="K2543" s="24"/>
      <c r="L2543" s="25"/>
      <c r="M2543" s="120"/>
      <c r="N2543" s="121"/>
      <c r="O2543" s="45"/>
      <c r="P2543" s="45"/>
      <c r="Q2543" s="45"/>
      <c r="R2543" s="45"/>
      <c r="S2543" s="45"/>
      <c r="T2543" s="46"/>
      <c r="U2543" s="24"/>
      <c r="V2543" s="24"/>
      <c r="W2543" s="24"/>
      <c r="X2543" s="24"/>
      <c r="Y2543" s="24"/>
      <c r="Z2543" s="24"/>
      <c r="AA2543" s="24"/>
      <c r="AB2543" s="24"/>
      <c r="AC2543" s="24"/>
      <c r="AD2543" s="24"/>
      <c r="AE2543" s="24"/>
      <c r="AT2543" s="12" t="s">
        <v>108</v>
      </c>
      <c r="AU2543" s="12" t="s">
        <v>69</v>
      </c>
    </row>
    <row r="2544" spans="1:65" s="2" customFormat="1" ht="29.25">
      <c r="A2544" s="24"/>
      <c r="B2544" s="25"/>
      <c r="C2544" s="24"/>
      <c r="D2544" s="118" t="s">
        <v>110</v>
      </c>
      <c r="E2544" s="24"/>
      <c r="F2544" s="122" t="s">
        <v>4362</v>
      </c>
      <c r="G2544" s="24"/>
      <c r="H2544" s="24"/>
      <c r="I2544" s="24"/>
      <c r="J2544" s="24"/>
      <c r="K2544" s="24"/>
      <c r="L2544" s="25"/>
      <c r="M2544" s="120"/>
      <c r="N2544" s="121"/>
      <c r="O2544" s="45"/>
      <c r="P2544" s="45"/>
      <c r="Q2544" s="45"/>
      <c r="R2544" s="45"/>
      <c r="S2544" s="45"/>
      <c r="T2544" s="46"/>
      <c r="U2544" s="24"/>
      <c r="V2544" s="24"/>
      <c r="W2544" s="24"/>
      <c r="X2544" s="24"/>
      <c r="Y2544" s="24"/>
      <c r="Z2544" s="24"/>
      <c r="AA2544" s="24"/>
      <c r="AB2544" s="24"/>
      <c r="AC2544" s="24"/>
      <c r="AD2544" s="24"/>
      <c r="AE2544" s="24"/>
      <c r="AT2544" s="12" t="s">
        <v>110</v>
      </c>
      <c r="AU2544" s="12" t="s">
        <v>69</v>
      </c>
    </row>
    <row r="2545" spans="1:65" s="2" customFormat="1" ht="16.5" customHeight="1">
      <c r="A2545" s="24"/>
      <c r="B2545" s="105"/>
      <c r="C2545" s="106" t="s">
        <v>4363</v>
      </c>
      <c r="D2545" s="106" t="s">
        <v>100</v>
      </c>
      <c r="E2545" s="107" t="s">
        <v>4364</v>
      </c>
      <c r="F2545" s="108" t="s">
        <v>4365</v>
      </c>
      <c r="G2545" s="109" t="s">
        <v>163</v>
      </c>
      <c r="H2545" s="110">
        <v>100</v>
      </c>
      <c r="I2545" s="111">
        <v>411</v>
      </c>
      <c r="J2545" s="111">
        <f>ROUND(I2545*H2545,2)</f>
        <v>41100</v>
      </c>
      <c r="K2545" s="108" t="s">
        <v>104</v>
      </c>
      <c r="L2545" s="25"/>
      <c r="M2545" s="112" t="s">
        <v>3</v>
      </c>
      <c r="N2545" s="113" t="s">
        <v>40</v>
      </c>
      <c r="O2545" s="114">
        <v>0</v>
      </c>
      <c r="P2545" s="114">
        <f>O2545*H2545</f>
        <v>0</v>
      </c>
      <c r="Q2545" s="114">
        <v>0</v>
      </c>
      <c r="R2545" s="114">
        <f>Q2545*H2545</f>
        <v>0</v>
      </c>
      <c r="S2545" s="114">
        <v>0</v>
      </c>
      <c r="T2545" s="115">
        <f>S2545*H2545</f>
        <v>0</v>
      </c>
      <c r="U2545" s="24"/>
      <c r="V2545" s="24"/>
      <c r="W2545" s="24"/>
      <c r="X2545" s="24"/>
      <c r="Y2545" s="24"/>
      <c r="Z2545" s="24"/>
      <c r="AA2545" s="24"/>
      <c r="AB2545" s="24"/>
      <c r="AC2545" s="24"/>
      <c r="AD2545" s="24"/>
      <c r="AE2545" s="24"/>
      <c r="AR2545" s="116" t="s">
        <v>105</v>
      </c>
      <c r="AT2545" s="116" t="s">
        <v>100</v>
      </c>
      <c r="AU2545" s="116" t="s">
        <v>69</v>
      </c>
      <c r="AY2545" s="12" t="s">
        <v>106</v>
      </c>
      <c r="BE2545" s="117">
        <f>IF(N2545="základní",J2545,0)</f>
        <v>41100</v>
      </c>
      <c r="BF2545" s="117">
        <f>IF(N2545="snížená",J2545,0)</f>
        <v>0</v>
      </c>
      <c r="BG2545" s="117">
        <f>IF(N2545="zákl. přenesená",J2545,0)</f>
        <v>0</v>
      </c>
      <c r="BH2545" s="117">
        <f>IF(N2545="sníž. přenesená",J2545,0)</f>
        <v>0</v>
      </c>
      <c r="BI2545" s="117">
        <f>IF(N2545="nulová",J2545,0)</f>
        <v>0</v>
      </c>
      <c r="BJ2545" s="12" t="s">
        <v>77</v>
      </c>
      <c r="BK2545" s="117">
        <f>ROUND(I2545*H2545,2)</f>
        <v>41100</v>
      </c>
      <c r="BL2545" s="12" t="s">
        <v>105</v>
      </c>
      <c r="BM2545" s="116" t="s">
        <v>4366</v>
      </c>
    </row>
    <row r="2546" spans="1:65" s="2" customFormat="1" ht="29.25">
      <c r="A2546" s="24"/>
      <c r="B2546" s="25"/>
      <c r="C2546" s="24"/>
      <c r="D2546" s="118" t="s">
        <v>108</v>
      </c>
      <c r="E2546" s="24"/>
      <c r="F2546" s="119" t="s">
        <v>4367</v>
      </c>
      <c r="G2546" s="24"/>
      <c r="H2546" s="24"/>
      <c r="I2546" s="24"/>
      <c r="J2546" s="24"/>
      <c r="K2546" s="24"/>
      <c r="L2546" s="25"/>
      <c r="M2546" s="120"/>
      <c r="N2546" s="121"/>
      <c r="O2546" s="45"/>
      <c r="P2546" s="45"/>
      <c r="Q2546" s="45"/>
      <c r="R2546" s="45"/>
      <c r="S2546" s="45"/>
      <c r="T2546" s="46"/>
      <c r="U2546" s="24"/>
      <c r="V2546" s="24"/>
      <c r="W2546" s="24"/>
      <c r="X2546" s="24"/>
      <c r="Y2546" s="24"/>
      <c r="Z2546" s="24"/>
      <c r="AA2546" s="24"/>
      <c r="AB2546" s="24"/>
      <c r="AC2546" s="24"/>
      <c r="AD2546" s="24"/>
      <c r="AE2546" s="24"/>
      <c r="AT2546" s="12" t="s">
        <v>108</v>
      </c>
      <c r="AU2546" s="12" t="s">
        <v>69</v>
      </c>
    </row>
    <row r="2547" spans="1:65" s="2" customFormat="1" ht="29.25">
      <c r="A2547" s="24"/>
      <c r="B2547" s="25"/>
      <c r="C2547" s="24"/>
      <c r="D2547" s="118" t="s">
        <v>110</v>
      </c>
      <c r="E2547" s="24"/>
      <c r="F2547" s="122" t="s">
        <v>4362</v>
      </c>
      <c r="G2547" s="24"/>
      <c r="H2547" s="24"/>
      <c r="I2547" s="24"/>
      <c r="J2547" s="24"/>
      <c r="K2547" s="24"/>
      <c r="L2547" s="25"/>
      <c r="M2547" s="120"/>
      <c r="N2547" s="121"/>
      <c r="O2547" s="45"/>
      <c r="P2547" s="45"/>
      <c r="Q2547" s="45"/>
      <c r="R2547" s="45"/>
      <c r="S2547" s="45"/>
      <c r="T2547" s="46"/>
      <c r="U2547" s="24"/>
      <c r="V2547" s="24"/>
      <c r="W2547" s="24"/>
      <c r="X2547" s="24"/>
      <c r="Y2547" s="24"/>
      <c r="Z2547" s="24"/>
      <c r="AA2547" s="24"/>
      <c r="AB2547" s="24"/>
      <c r="AC2547" s="24"/>
      <c r="AD2547" s="24"/>
      <c r="AE2547" s="24"/>
      <c r="AT2547" s="12" t="s">
        <v>110</v>
      </c>
      <c r="AU2547" s="12" t="s">
        <v>69</v>
      </c>
    </row>
    <row r="2548" spans="1:65" s="2" customFormat="1" ht="16.5" customHeight="1">
      <c r="A2548" s="24"/>
      <c r="B2548" s="105"/>
      <c r="C2548" s="106" t="s">
        <v>4368</v>
      </c>
      <c r="D2548" s="106" t="s">
        <v>100</v>
      </c>
      <c r="E2548" s="107" t="s">
        <v>4369</v>
      </c>
      <c r="F2548" s="108" t="s">
        <v>4370</v>
      </c>
      <c r="G2548" s="109" t="s">
        <v>163</v>
      </c>
      <c r="H2548" s="110">
        <v>250</v>
      </c>
      <c r="I2548" s="111">
        <v>431</v>
      </c>
      <c r="J2548" s="111">
        <f>ROUND(I2548*H2548,2)</f>
        <v>107750</v>
      </c>
      <c r="K2548" s="108" t="s">
        <v>104</v>
      </c>
      <c r="L2548" s="25"/>
      <c r="M2548" s="112" t="s">
        <v>3</v>
      </c>
      <c r="N2548" s="113" t="s">
        <v>40</v>
      </c>
      <c r="O2548" s="114">
        <v>0</v>
      </c>
      <c r="P2548" s="114">
        <f>O2548*H2548</f>
        <v>0</v>
      </c>
      <c r="Q2548" s="114">
        <v>0</v>
      </c>
      <c r="R2548" s="114">
        <f>Q2548*H2548</f>
        <v>0</v>
      </c>
      <c r="S2548" s="114">
        <v>0</v>
      </c>
      <c r="T2548" s="115">
        <f>S2548*H2548</f>
        <v>0</v>
      </c>
      <c r="U2548" s="24"/>
      <c r="V2548" s="24"/>
      <c r="W2548" s="24"/>
      <c r="X2548" s="24"/>
      <c r="Y2548" s="24"/>
      <c r="Z2548" s="24"/>
      <c r="AA2548" s="24"/>
      <c r="AB2548" s="24"/>
      <c r="AC2548" s="24"/>
      <c r="AD2548" s="24"/>
      <c r="AE2548" s="24"/>
      <c r="AR2548" s="116" t="s">
        <v>105</v>
      </c>
      <c r="AT2548" s="116" t="s">
        <v>100</v>
      </c>
      <c r="AU2548" s="116" t="s">
        <v>69</v>
      </c>
      <c r="AY2548" s="12" t="s">
        <v>106</v>
      </c>
      <c r="BE2548" s="117">
        <f>IF(N2548="základní",J2548,0)</f>
        <v>107750</v>
      </c>
      <c r="BF2548" s="117">
        <f>IF(N2548="snížená",J2548,0)</f>
        <v>0</v>
      </c>
      <c r="BG2548" s="117">
        <f>IF(N2548="zákl. přenesená",J2548,0)</f>
        <v>0</v>
      </c>
      <c r="BH2548" s="117">
        <f>IF(N2548="sníž. přenesená",J2548,0)</f>
        <v>0</v>
      </c>
      <c r="BI2548" s="117">
        <f>IF(N2548="nulová",J2548,0)</f>
        <v>0</v>
      </c>
      <c r="BJ2548" s="12" t="s">
        <v>77</v>
      </c>
      <c r="BK2548" s="117">
        <f>ROUND(I2548*H2548,2)</f>
        <v>107750</v>
      </c>
      <c r="BL2548" s="12" t="s">
        <v>105</v>
      </c>
      <c r="BM2548" s="116" t="s">
        <v>4371</v>
      </c>
    </row>
    <row r="2549" spans="1:65" s="2" customFormat="1" ht="29.25">
      <c r="A2549" s="24"/>
      <c r="B2549" s="25"/>
      <c r="C2549" s="24"/>
      <c r="D2549" s="118" t="s">
        <v>108</v>
      </c>
      <c r="E2549" s="24"/>
      <c r="F2549" s="119" t="s">
        <v>4372</v>
      </c>
      <c r="G2549" s="24"/>
      <c r="H2549" s="24"/>
      <c r="I2549" s="24"/>
      <c r="J2549" s="24"/>
      <c r="K2549" s="24"/>
      <c r="L2549" s="25"/>
      <c r="M2549" s="120"/>
      <c r="N2549" s="121"/>
      <c r="O2549" s="45"/>
      <c r="P2549" s="45"/>
      <c r="Q2549" s="45"/>
      <c r="R2549" s="45"/>
      <c r="S2549" s="45"/>
      <c r="T2549" s="46"/>
      <c r="U2549" s="24"/>
      <c r="V2549" s="24"/>
      <c r="W2549" s="24"/>
      <c r="X2549" s="24"/>
      <c r="Y2549" s="24"/>
      <c r="Z2549" s="24"/>
      <c r="AA2549" s="24"/>
      <c r="AB2549" s="24"/>
      <c r="AC2549" s="24"/>
      <c r="AD2549" s="24"/>
      <c r="AE2549" s="24"/>
      <c r="AT2549" s="12" t="s">
        <v>108</v>
      </c>
      <c r="AU2549" s="12" t="s">
        <v>69</v>
      </c>
    </row>
    <row r="2550" spans="1:65" s="2" customFormat="1" ht="29.25">
      <c r="A2550" s="24"/>
      <c r="B2550" s="25"/>
      <c r="C2550" s="24"/>
      <c r="D2550" s="118" t="s">
        <v>110</v>
      </c>
      <c r="E2550" s="24"/>
      <c r="F2550" s="122" t="s">
        <v>4362</v>
      </c>
      <c r="G2550" s="24"/>
      <c r="H2550" s="24"/>
      <c r="I2550" s="24"/>
      <c r="J2550" s="24"/>
      <c r="K2550" s="24"/>
      <c r="L2550" s="25"/>
      <c r="M2550" s="120"/>
      <c r="N2550" s="121"/>
      <c r="O2550" s="45"/>
      <c r="P2550" s="45"/>
      <c r="Q2550" s="45"/>
      <c r="R2550" s="45"/>
      <c r="S2550" s="45"/>
      <c r="T2550" s="46"/>
      <c r="U2550" s="24"/>
      <c r="V2550" s="24"/>
      <c r="W2550" s="24"/>
      <c r="X2550" s="24"/>
      <c r="Y2550" s="24"/>
      <c r="Z2550" s="24"/>
      <c r="AA2550" s="24"/>
      <c r="AB2550" s="24"/>
      <c r="AC2550" s="24"/>
      <c r="AD2550" s="24"/>
      <c r="AE2550" s="24"/>
      <c r="AT2550" s="12" t="s">
        <v>110</v>
      </c>
      <c r="AU2550" s="12" t="s">
        <v>69</v>
      </c>
    </row>
    <row r="2551" spans="1:65" s="2" customFormat="1" ht="16.5" customHeight="1">
      <c r="A2551" s="24"/>
      <c r="B2551" s="105"/>
      <c r="C2551" s="106" t="s">
        <v>4373</v>
      </c>
      <c r="D2551" s="106" t="s">
        <v>100</v>
      </c>
      <c r="E2551" s="107" t="s">
        <v>4374</v>
      </c>
      <c r="F2551" s="108" t="s">
        <v>4375</v>
      </c>
      <c r="G2551" s="109" t="s">
        <v>163</v>
      </c>
      <c r="H2551" s="110">
        <v>100</v>
      </c>
      <c r="I2551" s="111">
        <v>392</v>
      </c>
      <c r="J2551" s="111">
        <f>ROUND(I2551*H2551,2)</f>
        <v>39200</v>
      </c>
      <c r="K2551" s="108" t="s">
        <v>104</v>
      </c>
      <c r="L2551" s="25"/>
      <c r="M2551" s="112" t="s">
        <v>3</v>
      </c>
      <c r="N2551" s="113" t="s">
        <v>40</v>
      </c>
      <c r="O2551" s="114">
        <v>0</v>
      </c>
      <c r="P2551" s="114">
        <f>O2551*H2551</f>
        <v>0</v>
      </c>
      <c r="Q2551" s="114">
        <v>0</v>
      </c>
      <c r="R2551" s="114">
        <f>Q2551*H2551</f>
        <v>0</v>
      </c>
      <c r="S2551" s="114">
        <v>0</v>
      </c>
      <c r="T2551" s="115">
        <f>S2551*H2551</f>
        <v>0</v>
      </c>
      <c r="U2551" s="24"/>
      <c r="V2551" s="24"/>
      <c r="W2551" s="24"/>
      <c r="X2551" s="24"/>
      <c r="Y2551" s="24"/>
      <c r="Z2551" s="24"/>
      <c r="AA2551" s="24"/>
      <c r="AB2551" s="24"/>
      <c r="AC2551" s="24"/>
      <c r="AD2551" s="24"/>
      <c r="AE2551" s="24"/>
      <c r="AR2551" s="116" t="s">
        <v>105</v>
      </c>
      <c r="AT2551" s="116" t="s">
        <v>100</v>
      </c>
      <c r="AU2551" s="116" t="s">
        <v>69</v>
      </c>
      <c r="AY2551" s="12" t="s">
        <v>106</v>
      </c>
      <c r="BE2551" s="117">
        <f>IF(N2551="základní",J2551,0)</f>
        <v>39200</v>
      </c>
      <c r="BF2551" s="117">
        <f>IF(N2551="snížená",J2551,0)</f>
        <v>0</v>
      </c>
      <c r="BG2551" s="117">
        <f>IF(N2551="zákl. přenesená",J2551,0)</f>
        <v>0</v>
      </c>
      <c r="BH2551" s="117">
        <f>IF(N2551="sníž. přenesená",J2551,0)</f>
        <v>0</v>
      </c>
      <c r="BI2551" s="117">
        <f>IF(N2551="nulová",J2551,0)</f>
        <v>0</v>
      </c>
      <c r="BJ2551" s="12" t="s">
        <v>77</v>
      </c>
      <c r="BK2551" s="117">
        <f>ROUND(I2551*H2551,2)</f>
        <v>39200</v>
      </c>
      <c r="BL2551" s="12" t="s">
        <v>105</v>
      </c>
      <c r="BM2551" s="116" t="s">
        <v>4376</v>
      </c>
    </row>
    <row r="2552" spans="1:65" s="2" customFormat="1" ht="29.25">
      <c r="A2552" s="24"/>
      <c r="B2552" s="25"/>
      <c r="C2552" s="24"/>
      <c r="D2552" s="118" t="s">
        <v>108</v>
      </c>
      <c r="E2552" s="24"/>
      <c r="F2552" s="119" t="s">
        <v>4377</v>
      </c>
      <c r="G2552" s="24"/>
      <c r="H2552" s="24"/>
      <c r="I2552" s="24"/>
      <c r="J2552" s="24"/>
      <c r="K2552" s="24"/>
      <c r="L2552" s="25"/>
      <c r="M2552" s="120"/>
      <c r="N2552" s="121"/>
      <c r="O2552" s="45"/>
      <c r="P2552" s="45"/>
      <c r="Q2552" s="45"/>
      <c r="R2552" s="45"/>
      <c r="S2552" s="45"/>
      <c r="T2552" s="46"/>
      <c r="U2552" s="24"/>
      <c r="V2552" s="24"/>
      <c r="W2552" s="24"/>
      <c r="X2552" s="24"/>
      <c r="Y2552" s="24"/>
      <c r="Z2552" s="24"/>
      <c r="AA2552" s="24"/>
      <c r="AB2552" s="24"/>
      <c r="AC2552" s="24"/>
      <c r="AD2552" s="24"/>
      <c r="AE2552" s="24"/>
      <c r="AT2552" s="12" t="s">
        <v>108</v>
      </c>
      <c r="AU2552" s="12" t="s">
        <v>69</v>
      </c>
    </row>
    <row r="2553" spans="1:65" s="2" customFormat="1" ht="29.25">
      <c r="A2553" s="24"/>
      <c r="B2553" s="25"/>
      <c r="C2553" s="24"/>
      <c r="D2553" s="118" t="s">
        <v>110</v>
      </c>
      <c r="E2553" s="24"/>
      <c r="F2553" s="122" t="s">
        <v>4362</v>
      </c>
      <c r="G2553" s="24"/>
      <c r="H2553" s="24"/>
      <c r="I2553" s="24"/>
      <c r="J2553" s="24"/>
      <c r="K2553" s="24"/>
      <c r="L2553" s="25"/>
      <c r="M2553" s="120"/>
      <c r="N2553" s="121"/>
      <c r="O2553" s="45"/>
      <c r="P2553" s="45"/>
      <c r="Q2553" s="45"/>
      <c r="R2553" s="45"/>
      <c r="S2553" s="45"/>
      <c r="T2553" s="46"/>
      <c r="U2553" s="24"/>
      <c r="V2553" s="24"/>
      <c r="W2553" s="24"/>
      <c r="X2553" s="24"/>
      <c r="Y2553" s="24"/>
      <c r="Z2553" s="24"/>
      <c r="AA2553" s="24"/>
      <c r="AB2553" s="24"/>
      <c r="AC2553" s="24"/>
      <c r="AD2553" s="24"/>
      <c r="AE2553" s="24"/>
      <c r="AT2553" s="12" t="s">
        <v>110</v>
      </c>
      <c r="AU2553" s="12" t="s">
        <v>69</v>
      </c>
    </row>
    <row r="2554" spans="1:65" s="2" customFormat="1" ht="16.5" customHeight="1">
      <c r="A2554" s="24"/>
      <c r="B2554" s="105"/>
      <c r="C2554" s="106" t="s">
        <v>4378</v>
      </c>
      <c r="D2554" s="106" t="s">
        <v>100</v>
      </c>
      <c r="E2554" s="107" t="s">
        <v>4379</v>
      </c>
      <c r="F2554" s="108" t="s">
        <v>4380</v>
      </c>
      <c r="G2554" s="109" t="s">
        <v>163</v>
      </c>
      <c r="H2554" s="110">
        <v>100</v>
      </c>
      <c r="I2554" s="111">
        <v>501</v>
      </c>
      <c r="J2554" s="111">
        <f>ROUND(I2554*H2554,2)</f>
        <v>50100</v>
      </c>
      <c r="K2554" s="108" t="s">
        <v>104</v>
      </c>
      <c r="L2554" s="25"/>
      <c r="M2554" s="112" t="s">
        <v>3</v>
      </c>
      <c r="N2554" s="113" t="s">
        <v>40</v>
      </c>
      <c r="O2554" s="114">
        <v>0</v>
      </c>
      <c r="P2554" s="114">
        <f>O2554*H2554</f>
        <v>0</v>
      </c>
      <c r="Q2554" s="114">
        <v>0</v>
      </c>
      <c r="R2554" s="114">
        <f>Q2554*H2554</f>
        <v>0</v>
      </c>
      <c r="S2554" s="114">
        <v>0</v>
      </c>
      <c r="T2554" s="115">
        <f>S2554*H2554</f>
        <v>0</v>
      </c>
      <c r="U2554" s="24"/>
      <c r="V2554" s="24"/>
      <c r="W2554" s="24"/>
      <c r="X2554" s="24"/>
      <c r="Y2554" s="24"/>
      <c r="Z2554" s="24"/>
      <c r="AA2554" s="24"/>
      <c r="AB2554" s="24"/>
      <c r="AC2554" s="24"/>
      <c r="AD2554" s="24"/>
      <c r="AE2554" s="24"/>
      <c r="AR2554" s="116" t="s">
        <v>105</v>
      </c>
      <c r="AT2554" s="116" t="s">
        <v>100</v>
      </c>
      <c r="AU2554" s="116" t="s">
        <v>69</v>
      </c>
      <c r="AY2554" s="12" t="s">
        <v>106</v>
      </c>
      <c r="BE2554" s="117">
        <f>IF(N2554="základní",J2554,0)</f>
        <v>50100</v>
      </c>
      <c r="BF2554" s="117">
        <f>IF(N2554="snížená",J2554,0)</f>
        <v>0</v>
      </c>
      <c r="BG2554" s="117">
        <f>IF(N2554="zákl. přenesená",J2554,0)</f>
        <v>0</v>
      </c>
      <c r="BH2554" s="117">
        <f>IF(N2554="sníž. přenesená",J2554,0)</f>
        <v>0</v>
      </c>
      <c r="BI2554" s="117">
        <f>IF(N2554="nulová",J2554,0)</f>
        <v>0</v>
      </c>
      <c r="BJ2554" s="12" t="s">
        <v>77</v>
      </c>
      <c r="BK2554" s="117">
        <f>ROUND(I2554*H2554,2)</f>
        <v>50100</v>
      </c>
      <c r="BL2554" s="12" t="s">
        <v>105</v>
      </c>
      <c r="BM2554" s="116" t="s">
        <v>4381</v>
      </c>
    </row>
    <row r="2555" spans="1:65" s="2" customFormat="1" ht="29.25">
      <c r="A2555" s="24"/>
      <c r="B2555" s="25"/>
      <c r="C2555" s="24"/>
      <c r="D2555" s="118" t="s">
        <v>108</v>
      </c>
      <c r="E2555" s="24"/>
      <c r="F2555" s="119" t="s">
        <v>4382</v>
      </c>
      <c r="G2555" s="24"/>
      <c r="H2555" s="24"/>
      <c r="I2555" s="24"/>
      <c r="J2555" s="24"/>
      <c r="K2555" s="24"/>
      <c r="L2555" s="25"/>
      <c r="M2555" s="120"/>
      <c r="N2555" s="121"/>
      <c r="O2555" s="45"/>
      <c r="P2555" s="45"/>
      <c r="Q2555" s="45"/>
      <c r="R2555" s="45"/>
      <c r="S2555" s="45"/>
      <c r="T2555" s="46"/>
      <c r="U2555" s="24"/>
      <c r="V2555" s="24"/>
      <c r="W2555" s="24"/>
      <c r="X2555" s="24"/>
      <c r="Y2555" s="24"/>
      <c r="Z2555" s="24"/>
      <c r="AA2555" s="24"/>
      <c r="AB2555" s="24"/>
      <c r="AC2555" s="24"/>
      <c r="AD2555" s="24"/>
      <c r="AE2555" s="24"/>
      <c r="AT2555" s="12" t="s">
        <v>108</v>
      </c>
      <c r="AU2555" s="12" t="s">
        <v>69</v>
      </c>
    </row>
    <row r="2556" spans="1:65" s="2" customFormat="1" ht="29.25">
      <c r="A2556" s="24"/>
      <c r="B2556" s="25"/>
      <c r="C2556" s="24"/>
      <c r="D2556" s="118" t="s">
        <v>110</v>
      </c>
      <c r="E2556" s="24"/>
      <c r="F2556" s="122" t="s">
        <v>4351</v>
      </c>
      <c r="G2556" s="24"/>
      <c r="H2556" s="24"/>
      <c r="I2556" s="24"/>
      <c r="J2556" s="24"/>
      <c r="K2556" s="24"/>
      <c r="L2556" s="25"/>
      <c r="M2556" s="120"/>
      <c r="N2556" s="121"/>
      <c r="O2556" s="45"/>
      <c r="P2556" s="45"/>
      <c r="Q2556" s="45"/>
      <c r="R2556" s="45"/>
      <c r="S2556" s="45"/>
      <c r="T2556" s="46"/>
      <c r="U2556" s="24"/>
      <c r="V2556" s="24"/>
      <c r="W2556" s="24"/>
      <c r="X2556" s="24"/>
      <c r="Y2556" s="24"/>
      <c r="Z2556" s="24"/>
      <c r="AA2556" s="24"/>
      <c r="AB2556" s="24"/>
      <c r="AC2556" s="24"/>
      <c r="AD2556" s="24"/>
      <c r="AE2556" s="24"/>
      <c r="AT2556" s="12" t="s">
        <v>110</v>
      </c>
      <c r="AU2556" s="12" t="s">
        <v>69</v>
      </c>
    </row>
    <row r="2557" spans="1:65" s="2" customFormat="1" ht="16.5" customHeight="1">
      <c r="A2557" s="24"/>
      <c r="B2557" s="105"/>
      <c r="C2557" s="106" t="s">
        <v>4383</v>
      </c>
      <c r="D2557" s="106" t="s">
        <v>100</v>
      </c>
      <c r="E2557" s="107" t="s">
        <v>4384</v>
      </c>
      <c r="F2557" s="108" t="s">
        <v>4385</v>
      </c>
      <c r="G2557" s="109" t="s">
        <v>163</v>
      </c>
      <c r="H2557" s="110">
        <v>50</v>
      </c>
      <c r="I2557" s="111">
        <v>456</v>
      </c>
      <c r="J2557" s="111">
        <f>ROUND(I2557*H2557,2)</f>
        <v>22800</v>
      </c>
      <c r="K2557" s="108" t="s">
        <v>104</v>
      </c>
      <c r="L2557" s="25"/>
      <c r="M2557" s="112" t="s">
        <v>3</v>
      </c>
      <c r="N2557" s="113" t="s">
        <v>40</v>
      </c>
      <c r="O2557" s="114">
        <v>0</v>
      </c>
      <c r="P2557" s="114">
        <f>O2557*H2557</f>
        <v>0</v>
      </c>
      <c r="Q2557" s="114">
        <v>0</v>
      </c>
      <c r="R2557" s="114">
        <f>Q2557*H2557</f>
        <v>0</v>
      </c>
      <c r="S2557" s="114">
        <v>0</v>
      </c>
      <c r="T2557" s="115">
        <f>S2557*H2557</f>
        <v>0</v>
      </c>
      <c r="U2557" s="24"/>
      <c r="V2557" s="24"/>
      <c r="W2557" s="24"/>
      <c r="X2557" s="24"/>
      <c r="Y2557" s="24"/>
      <c r="Z2557" s="24"/>
      <c r="AA2557" s="24"/>
      <c r="AB2557" s="24"/>
      <c r="AC2557" s="24"/>
      <c r="AD2557" s="24"/>
      <c r="AE2557" s="24"/>
      <c r="AR2557" s="116" t="s">
        <v>105</v>
      </c>
      <c r="AT2557" s="116" t="s">
        <v>100</v>
      </c>
      <c r="AU2557" s="116" t="s">
        <v>69</v>
      </c>
      <c r="AY2557" s="12" t="s">
        <v>106</v>
      </c>
      <c r="BE2557" s="117">
        <f>IF(N2557="základní",J2557,0)</f>
        <v>22800</v>
      </c>
      <c r="BF2557" s="117">
        <f>IF(N2557="snížená",J2557,0)</f>
        <v>0</v>
      </c>
      <c r="BG2557" s="117">
        <f>IF(N2557="zákl. přenesená",J2557,0)</f>
        <v>0</v>
      </c>
      <c r="BH2557" s="117">
        <f>IF(N2557="sníž. přenesená",J2557,0)</f>
        <v>0</v>
      </c>
      <c r="BI2557" s="117">
        <f>IF(N2557="nulová",J2557,0)</f>
        <v>0</v>
      </c>
      <c r="BJ2557" s="12" t="s">
        <v>77</v>
      </c>
      <c r="BK2557" s="117">
        <f>ROUND(I2557*H2557,2)</f>
        <v>22800</v>
      </c>
      <c r="BL2557" s="12" t="s">
        <v>105</v>
      </c>
      <c r="BM2557" s="116" t="s">
        <v>4386</v>
      </c>
    </row>
    <row r="2558" spans="1:65" s="2" customFormat="1" ht="29.25">
      <c r="A2558" s="24"/>
      <c r="B2558" s="25"/>
      <c r="C2558" s="24"/>
      <c r="D2558" s="118" t="s">
        <v>108</v>
      </c>
      <c r="E2558" s="24"/>
      <c r="F2558" s="119" t="s">
        <v>4387</v>
      </c>
      <c r="G2558" s="24"/>
      <c r="H2558" s="24"/>
      <c r="I2558" s="24"/>
      <c r="J2558" s="24"/>
      <c r="K2558" s="24"/>
      <c r="L2558" s="25"/>
      <c r="M2558" s="120"/>
      <c r="N2558" s="121"/>
      <c r="O2558" s="45"/>
      <c r="P2558" s="45"/>
      <c r="Q2558" s="45"/>
      <c r="R2558" s="45"/>
      <c r="S2558" s="45"/>
      <c r="T2558" s="46"/>
      <c r="U2558" s="24"/>
      <c r="V2558" s="24"/>
      <c r="W2558" s="24"/>
      <c r="X2558" s="24"/>
      <c r="Y2558" s="24"/>
      <c r="Z2558" s="24"/>
      <c r="AA2558" s="24"/>
      <c r="AB2558" s="24"/>
      <c r="AC2558" s="24"/>
      <c r="AD2558" s="24"/>
      <c r="AE2558" s="24"/>
      <c r="AT2558" s="12" t="s">
        <v>108</v>
      </c>
      <c r="AU2558" s="12" t="s">
        <v>69</v>
      </c>
    </row>
    <row r="2559" spans="1:65" s="2" customFormat="1" ht="29.25">
      <c r="A2559" s="24"/>
      <c r="B2559" s="25"/>
      <c r="C2559" s="24"/>
      <c r="D2559" s="118" t="s">
        <v>110</v>
      </c>
      <c r="E2559" s="24"/>
      <c r="F2559" s="122" t="s">
        <v>4351</v>
      </c>
      <c r="G2559" s="24"/>
      <c r="H2559" s="24"/>
      <c r="I2559" s="24"/>
      <c r="J2559" s="24"/>
      <c r="K2559" s="24"/>
      <c r="L2559" s="25"/>
      <c r="M2559" s="120"/>
      <c r="N2559" s="121"/>
      <c r="O2559" s="45"/>
      <c r="P2559" s="45"/>
      <c r="Q2559" s="45"/>
      <c r="R2559" s="45"/>
      <c r="S2559" s="45"/>
      <c r="T2559" s="46"/>
      <c r="U2559" s="24"/>
      <c r="V2559" s="24"/>
      <c r="W2559" s="24"/>
      <c r="X2559" s="24"/>
      <c r="Y2559" s="24"/>
      <c r="Z2559" s="24"/>
      <c r="AA2559" s="24"/>
      <c r="AB2559" s="24"/>
      <c r="AC2559" s="24"/>
      <c r="AD2559" s="24"/>
      <c r="AE2559" s="24"/>
      <c r="AT2559" s="12" t="s">
        <v>110</v>
      </c>
      <c r="AU2559" s="12" t="s">
        <v>69</v>
      </c>
    </row>
    <row r="2560" spans="1:65" s="2" customFormat="1" ht="16.5" customHeight="1">
      <c r="A2560" s="24"/>
      <c r="B2560" s="105"/>
      <c r="C2560" s="106" t="s">
        <v>4388</v>
      </c>
      <c r="D2560" s="106" t="s">
        <v>100</v>
      </c>
      <c r="E2560" s="107" t="s">
        <v>4389</v>
      </c>
      <c r="F2560" s="108" t="s">
        <v>4390</v>
      </c>
      <c r="G2560" s="109" t="s">
        <v>163</v>
      </c>
      <c r="H2560" s="110">
        <v>100</v>
      </c>
      <c r="I2560" s="111">
        <v>475</v>
      </c>
      <c r="J2560" s="111">
        <f>ROUND(I2560*H2560,2)</f>
        <v>47500</v>
      </c>
      <c r="K2560" s="108" t="s">
        <v>104</v>
      </c>
      <c r="L2560" s="25"/>
      <c r="M2560" s="112" t="s">
        <v>3</v>
      </c>
      <c r="N2560" s="113" t="s">
        <v>40</v>
      </c>
      <c r="O2560" s="114">
        <v>0</v>
      </c>
      <c r="P2560" s="114">
        <f>O2560*H2560</f>
        <v>0</v>
      </c>
      <c r="Q2560" s="114">
        <v>0</v>
      </c>
      <c r="R2560" s="114">
        <f>Q2560*H2560</f>
        <v>0</v>
      </c>
      <c r="S2560" s="114">
        <v>0</v>
      </c>
      <c r="T2560" s="115">
        <f>S2560*H2560</f>
        <v>0</v>
      </c>
      <c r="U2560" s="24"/>
      <c r="V2560" s="24"/>
      <c r="W2560" s="24"/>
      <c r="X2560" s="24"/>
      <c r="Y2560" s="24"/>
      <c r="Z2560" s="24"/>
      <c r="AA2560" s="24"/>
      <c r="AB2560" s="24"/>
      <c r="AC2560" s="24"/>
      <c r="AD2560" s="24"/>
      <c r="AE2560" s="24"/>
      <c r="AR2560" s="116" t="s">
        <v>105</v>
      </c>
      <c r="AT2560" s="116" t="s">
        <v>100</v>
      </c>
      <c r="AU2560" s="116" t="s">
        <v>69</v>
      </c>
      <c r="AY2560" s="12" t="s">
        <v>106</v>
      </c>
      <c r="BE2560" s="117">
        <f>IF(N2560="základní",J2560,0)</f>
        <v>47500</v>
      </c>
      <c r="BF2560" s="117">
        <f>IF(N2560="snížená",J2560,0)</f>
        <v>0</v>
      </c>
      <c r="BG2560" s="117">
        <f>IF(N2560="zákl. přenesená",J2560,0)</f>
        <v>0</v>
      </c>
      <c r="BH2560" s="117">
        <f>IF(N2560="sníž. přenesená",J2560,0)</f>
        <v>0</v>
      </c>
      <c r="BI2560" s="117">
        <f>IF(N2560="nulová",J2560,0)</f>
        <v>0</v>
      </c>
      <c r="BJ2560" s="12" t="s">
        <v>77</v>
      </c>
      <c r="BK2560" s="117">
        <f>ROUND(I2560*H2560,2)</f>
        <v>47500</v>
      </c>
      <c r="BL2560" s="12" t="s">
        <v>105</v>
      </c>
      <c r="BM2560" s="116" t="s">
        <v>4391</v>
      </c>
    </row>
    <row r="2561" spans="1:65" s="2" customFormat="1" ht="29.25">
      <c r="A2561" s="24"/>
      <c r="B2561" s="25"/>
      <c r="C2561" s="24"/>
      <c r="D2561" s="118" t="s">
        <v>108</v>
      </c>
      <c r="E2561" s="24"/>
      <c r="F2561" s="119" t="s">
        <v>4392</v>
      </c>
      <c r="G2561" s="24"/>
      <c r="H2561" s="24"/>
      <c r="I2561" s="24"/>
      <c r="J2561" s="24"/>
      <c r="K2561" s="24"/>
      <c r="L2561" s="25"/>
      <c r="M2561" s="120"/>
      <c r="N2561" s="121"/>
      <c r="O2561" s="45"/>
      <c r="P2561" s="45"/>
      <c r="Q2561" s="45"/>
      <c r="R2561" s="45"/>
      <c r="S2561" s="45"/>
      <c r="T2561" s="46"/>
      <c r="U2561" s="24"/>
      <c r="V2561" s="24"/>
      <c r="W2561" s="24"/>
      <c r="X2561" s="24"/>
      <c r="Y2561" s="24"/>
      <c r="Z2561" s="24"/>
      <c r="AA2561" s="24"/>
      <c r="AB2561" s="24"/>
      <c r="AC2561" s="24"/>
      <c r="AD2561" s="24"/>
      <c r="AE2561" s="24"/>
      <c r="AT2561" s="12" t="s">
        <v>108</v>
      </c>
      <c r="AU2561" s="12" t="s">
        <v>69</v>
      </c>
    </row>
    <row r="2562" spans="1:65" s="2" customFormat="1" ht="29.25">
      <c r="A2562" s="24"/>
      <c r="B2562" s="25"/>
      <c r="C2562" s="24"/>
      <c r="D2562" s="118" t="s">
        <v>110</v>
      </c>
      <c r="E2562" s="24"/>
      <c r="F2562" s="122" t="s">
        <v>4351</v>
      </c>
      <c r="G2562" s="24"/>
      <c r="H2562" s="24"/>
      <c r="I2562" s="24"/>
      <c r="J2562" s="24"/>
      <c r="K2562" s="24"/>
      <c r="L2562" s="25"/>
      <c r="M2562" s="120"/>
      <c r="N2562" s="121"/>
      <c r="O2562" s="45"/>
      <c r="P2562" s="45"/>
      <c r="Q2562" s="45"/>
      <c r="R2562" s="45"/>
      <c r="S2562" s="45"/>
      <c r="T2562" s="46"/>
      <c r="U2562" s="24"/>
      <c r="V2562" s="24"/>
      <c r="W2562" s="24"/>
      <c r="X2562" s="24"/>
      <c r="Y2562" s="24"/>
      <c r="Z2562" s="24"/>
      <c r="AA2562" s="24"/>
      <c r="AB2562" s="24"/>
      <c r="AC2562" s="24"/>
      <c r="AD2562" s="24"/>
      <c r="AE2562" s="24"/>
      <c r="AT2562" s="12" t="s">
        <v>110</v>
      </c>
      <c r="AU2562" s="12" t="s">
        <v>69</v>
      </c>
    </row>
    <row r="2563" spans="1:65" s="2" customFormat="1" ht="16.5" customHeight="1">
      <c r="A2563" s="24"/>
      <c r="B2563" s="105"/>
      <c r="C2563" s="106" t="s">
        <v>4393</v>
      </c>
      <c r="D2563" s="106" t="s">
        <v>100</v>
      </c>
      <c r="E2563" s="107" t="s">
        <v>4394</v>
      </c>
      <c r="F2563" s="108" t="s">
        <v>4395</v>
      </c>
      <c r="G2563" s="109" t="s">
        <v>163</v>
      </c>
      <c r="H2563" s="110">
        <v>50</v>
      </c>
      <c r="I2563" s="111">
        <v>431</v>
      </c>
      <c r="J2563" s="111">
        <f>ROUND(I2563*H2563,2)</f>
        <v>21550</v>
      </c>
      <c r="K2563" s="108" t="s">
        <v>104</v>
      </c>
      <c r="L2563" s="25"/>
      <c r="M2563" s="112" t="s">
        <v>3</v>
      </c>
      <c r="N2563" s="113" t="s">
        <v>40</v>
      </c>
      <c r="O2563" s="114">
        <v>0</v>
      </c>
      <c r="P2563" s="114">
        <f>O2563*H2563</f>
        <v>0</v>
      </c>
      <c r="Q2563" s="114">
        <v>0</v>
      </c>
      <c r="R2563" s="114">
        <f>Q2563*H2563</f>
        <v>0</v>
      </c>
      <c r="S2563" s="114">
        <v>0</v>
      </c>
      <c r="T2563" s="115">
        <f>S2563*H2563</f>
        <v>0</v>
      </c>
      <c r="U2563" s="24"/>
      <c r="V2563" s="24"/>
      <c r="W2563" s="24"/>
      <c r="X2563" s="24"/>
      <c r="Y2563" s="24"/>
      <c r="Z2563" s="24"/>
      <c r="AA2563" s="24"/>
      <c r="AB2563" s="24"/>
      <c r="AC2563" s="24"/>
      <c r="AD2563" s="24"/>
      <c r="AE2563" s="24"/>
      <c r="AR2563" s="116" t="s">
        <v>105</v>
      </c>
      <c r="AT2563" s="116" t="s">
        <v>100</v>
      </c>
      <c r="AU2563" s="116" t="s">
        <v>69</v>
      </c>
      <c r="AY2563" s="12" t="s">
        <v>106</v>
      </c>
      <c r="BE2563" s="117">
        <f>IF(N2563="základní",J2563,0)</f>
        <v>21550</v>
      </c>
      <c r="BF2563" s="117">
        <f>IF(N2563="snížená",J2563,0)</f>
        <v>0</v>
      </c>
      <c r="BG2563" s="117">
        <f>IF(N2563="zákl. přenesená",J2563,0)</f>
        <v>0</v>
      </c>
      <c r="BH2563" s="117">
        <f>IF(N2563="sníž. přenesená",J2563,0)</f>
        <v>0</v>
      </c>
      <c r="BI2563" s="117">
        <f>IF(N2563="nulová",J2563,0)</f>
        <v>0</v>
      </c>
      <c r="BJ2563" s="12" t="s">
        <v>77</v>
      </c>
      <c r="BK2563" s="117">
        <f>ROUND(I2563*H2563,2)</f>
        <v>21550</v>
      </c>
      <c r="BL2563" s="12" t="s">
        <v>105</v>
      </c>
      <c r="BM2563" s="116" t="s">
        <v>4396</v>
      </c>
    </row>
    <row r="2564" spans="1:65" s="2" customFormat="1" ht="29.25">
      <c r="A2564" s="24"/>
      <c r="B2564" s="25"/>
      <c r="C2564" s="24"/>
      <c r="D2564" s="118" t="s">
        <v>108</v>
      </c>
      <c r="E2564" s="24"/>
      <c r="F2564" s="119" t="s">
        <v>4397</v>
      </c>
      <c r="G2564" s="24"/>
      <c r="H2564" s="24"/>
      <c r="I2564" s="24"/>
      <c r="J2564" s="24"/>
      <c r="K2564" s="24"/>
      <c r="L2564" s="25"/>
      <c r="M2564" s="120"/>
      <c r="N2564" s="121"/>
      <c r="O2564" s="45"/>
      <c r="P2564" s="45"/>
      <c r="Q2564" s="45"/>
      <c r="R2564" s="45"/>
      <c r="S2564" s="45"/>
      <c r="T2564" s="46"/>
      <c r="U2564" s="24"/>
      <c r="V2564" s="24"/>
      <c r="W2564" s="24"/>
      <c r="X2564" s="24"/>
      <c r="Y2564" s="24"/>
      <c r="Z2564" s="24"/>
      <c r="AA2564" s="24"/>
      <c r="AB2564" s="24"/>
      <c r="AC2564" s="24"/>
      <c r="AD2564" s="24"/>
      <c r="AE2564" s="24"/>
      <c r="AT2564" s="12" t="s">
        <v>108</v>
      </c>
      <c r="AU2564" s="12" t="s">
        <v>69</v>
      </c>
    </row>
    <row r="2565" spans="1:65" s="2" customFormat="1" ht="29.25">
      <c r="A2565" s="24"/>
      <c r="B2565" s="25"/>
      <c r="C2565" s="24"/>
      <c r="D2565" s="118" t="s">
        <v>110</v>
      </c>
      <c r="E2565" s="24"/>
      <c r="F2565" s="122" t="s">
        <v>4351</v>
      </c>
      <c r="G2565" s="24"/>
      <c r="H2565" s="24"/>
      <c r="I2565" s="24"/>
      <c r="J2565" s="24"/>
      <c r="K2565" s="24"/>
      <c r="L2565" s="25"/>
      <c r="M2565" s="120"/>
      <c r="N2565" s="121"/>
      <c r="O2565" s="45"/>
      <c r="P2565" s="45"/>
      <c r="Q2565" s="45"/>
      <c r="R2565" s="45"/>
      <c r="S2565" s="45"/>
      <c r="T2565" s="46"/>
      <c r="U2565" s="24"/>
      <c r="V2565" s="24"/>
      <c r="W2565" s="24"/>
      <c r="X2565" s="24"/>
      <c r="Y2565" s="24"/>
      <c r="Z2565" s="24"/>
      <c r="AA2565" s="24"/>
      <c r="AB2565" s="24"/>
      <c r="AC2565" s="24"/>
      <c r="AD2565" s="24"/>
      <c r="AE2565" s="24"/>
      <c r="AT2565" s="12" t="s">
        <v>110</v>
      </c>
      <c r="AU2565" s="12" t="s">
        <v>69</v>
      </c>
    </row>
    <row r="2566" spans="1:65" s="2" customFormat="1" ht="16.5" customHeight="1">
      <c r="A2566" s="24"/>
      <c r="B2566" s="105"/>
      <c r="C2566" s="106" t="s">
        <v>4398</v>
      </c>
      <c r="D2566" s="106" t="s">
        <v>100</v>
      </c>
      <c r="E2566" s="107" t="s">
        <v>4399</v>
      </c>
      <c r="F2566" s="108" t="s">
        <v>4400</v>
      </c>
      <c r="G2566" s="109" t="s">
        <v>163</v>
      </c>
      <c r="H2566" s="110">
        <v>100</v>
      </c>
      <c r="I2566" s="111">
        <v>508</v>
      </c>
      <c r="J2566" s="111">
        <f>ROUND(I2566*H2566,2)</f>
        <v>50800</v>
      </c>
      <c r="K2566" s="108" t="s">
        <v>104</v>
      </c>
      <c r="L2566" s="25"/>
      <c r="M2566" s="112" t="s">
        <v>3</v>
      </c>
      <c r="N2566" s="113" t="s">
        <v>40</v>
      </c>
      <c r="O2566" s="114">
        <v>0</v>
      </c>
      <c r="P2566" s="114">
        <f>O2566*H2566</f>
        <v>0</v>
      </c>
      <c r="Q2566" s="114">
        <v>0</v>
      </c>
      <c r="R2566" s="114">
        <f>Q2566*H2566</f>
        <v>0</v>
      </c>
      <c r="S2566" s="114">
        <v>0</v>
      </c>
      <c r="T2566" s="115">
        <f>S2566*H2566</f>
        <v>0</v>
      </c>
      <c r="U2566" s="24"/>
      <c r="V2566" s="24"/>
      <c r="W2566" s="24"/>
      <c r="X2566" s="24"/>
      <c r="Y2566" s="24"/>
      <c r="Z2566" s="24"/>
      <c r="AA2566" s="24"/>
      <c r="AB2566" s="24"/>
      <c r="AC2566" s="24"/>
      <c r="AD2566" s="24"/>
      <c r="AE2566" s="24"/>
      <c r="AR2566" s="116" t="s">
        <v>105</v>
      </c>
      <c r="AT2566" s="116" t="s">
        <v>100</v>
      </c>
      <c r="AU2566" s="116" t="s">
        <v>69</v>
      </c>
      <c r="AY2566" s="12" t="s">
        <v>106</v>
      </c>
      <c r="BE2566" s="117">
        <f>IF(N2566="základní",J2566,0)</f>
        <v>50800</v>
      </c>
      <c r="BF2566" s="117">
        <f>IF(N2566="snížená",J2566,0)</f>
        <v>0</v>
      </c>
      <c r="BG2566" s="117">
        <f>IF(N2566="zákl. přenesená",J2566,0)</f>
        <v>0</v>
      </c>
      <c r="BH2566" s="117">
        <f>IF(N2566="sníž. přenesená",J2566,0)</f>
        <v>0</v>
      </c>
      <c r="BI2566" s="117">
        <f>IF(N2566="nulová",J2566,0)</f>
        <v>0</v>
      </c>
      <c r="BJ2566" s="12" t="s">
        <v>77</v>
      </c>
      <c r="BK2566" s="117">
        <f>ROUND(I2566*H2566,2)</f>
        <v>50800</v>
      </c>
      <c r="BL2566" s="12" t="s">
        <v>105</v>
      </c>
      <c r="BM2566" s="116" t="s">
        <v>4401</v>
      </c>
    </row>
    <row r="2567" spans="1:65" s="2" customFormat="1" ht="29.25">
      <c r="A2567" s="24"/>
      <c r="B2567" s="25"/>
      <c r="C2567" s="24"/>
      <c r="D2567" s="118" t="s">
        <v>108</v>
      </c>
      <c r="E2567" s="24"/>
      <c r="F2567" s="119" t="s">
        <v>4402</v>
      </c>
      <c r="G2567" s="24"/>
      <c r="H2567" s="24"/>
      <c r="I2567" s="24"/>
      <c r="J2567" s="24"/>
      <c r="K2567" s="24"/>
      <c r="L2567" s="25"/>
      <c r="M2567" s="120"/>
      <c r="N2567" s="121"/>
      <c r="O2567" s="45"/>
      <c r="P2567" s="45"/>
      <c r="Q2567" s="45"/>
      <c r="R2567" s="45"/>
      <c r="S2567" s="45"/>
      <c r="T2567" s="46"/>
      <c r="U2567" s="24"/>
      <c r="V2567" s="24"/>
      <c r="W2567" s="24"/>
      <c r="X2567" s="24"/>
      <c r="Y2567" s="24"/>
      <c r="Z2567" s="24"/>
      <c r="AA2567" s="24"/>
      <c r="AB2567" s="24"/>
      <c r="AC2567" s="24"/>
      <c r="AD2567" s="24"/>
      <c r="AE2567" s="24"/>
      <c r="AT2567" s="12" t="s">
        <v>108</v>
      </c>
      <c r="AU2567" s="12" t="s">
        <v>69</v>
      </c>
    </row>
    <row r="2568" spans="1:65" s="2" customFormat="1" ht="29.25">
      <c r="A2568" s="24"/>
      <c r="B2568" s="25"/>
      <c r="C2568" s="24"/>
      <c r="D2568" s="118" t="s">
        <v>110</v>
      </c>
      <c r="E2568" s="24"/>
      <c r="F2568" s="122" t="s">
        <v>4351</v>
      </c>
      <c r="G2568" s="24"/>
      <c r="H2568" s="24"/>
      <c r="I2568" s="24"/>
      <c r="J2568" s="24"/>
      <c r="K2568" s="24"/>
      <c r="L2568" s="25"/>
      <c r="M2568" s="120"/>
      <c r="N2568" s="121"/>
      <c r="O2568" s="45"/>
      <c r="P2568" s="45"/>
      <c r="Q2568" s="45"/>
      <c r="R2568" s="45"/>
      <c r="S2568" s="45"/>
      <c r="T2568" s="46"/>
      <c r="U2568" s="24"/>
      <c r="V2568" s="24"/>
      <c r="W2568" s="24"/>
      <c r="X2568" s="24"/>
      <c r="Y2568" s="24"/>
      <c r="Z2568" s="24"/>
      <c r="AA2568" s="24"/>
      <c r="AB2568" s="24"/>
      <c r="AC2568" s="24"/>
      <c r="AD2568" s="24"/>
      <c r="AE2568" s="24"/>
      <c r="AT2568" s="12" t="s">
        <v>110</v>
      </c>
      <c r="AU2568" s="12" t="s">
        <v>69</v>
      </c>
    </row>
    <row r="2569" spans="1:65" s="2" customFormat="1" ht="16.5" customHeight="1">
      <c r="A2569" s="24"/>
      <c r="B2569" s="105"/>
      <c r="C2569" s="106" t="s">
        <v>4403</v>
      </c>
      <c r="D2569" s="106" t="s">
        <v>100</v>
      </c>
      <c r="E2569" s="107" t="s">
        <v>4404</v>
      </c>
      <c r="F2569" s="108" t="s">
        <v>4405</v>
      </c>
      <c r="G2569" s="109" t="s">
        <v>163</v>
      </c>
      <c r="H2569" s="110">
        <v>100</v>
      </c>
      <c r="I2569" s="111">
        <v>482</v>
      </c>
      <c r="J2569" s="111">
        <f>ROUND(I2569*H2569,2)</f>
        <v>48200</v>
      </c>
      <c r="K2569" s="108" t="s">
        <v>104</v>
      </c>
      <c r="L2569" s="25"/>
      <c r="M2569" s="112" t="s">
        <v>3</v>
      </c>
      <c r="N2569" s="113" t="s">
        <v>40</v>
      </c>
      <c r="O2569" s="114">
        <v>0</v>
      </c>
      <c r="P2569" s="114">
        <f>O2569*H2569</f>
        <v>0</v>
      </c>
      <c r="Q2569" s="114">
        <v>0</v>
      </c>
      <c r="R2569" s="114">
        <f>Q2569*H2569</f>
        <v>0</v>
      </c>
      <c r="S2569" s="114">
        <v>0</v>
      </c>
      <c r="T2569" s="115">
        <f>S2569*H2569</f>
        <v>0</v>
      </c>
      <c r="U2569" s="24"/>
      <c r="V2569" s="24"/>
      <c r="W2569" s="24"/>
      <c r="X2569" s="24"/>
      <c r="Y2569" s="24"/>
      <c r="Z2569" s="24"/>
      <c r="AA2569" s="24"/>
      <c r="AB2569" s="24"/>
      <c r="AC2569" s="24"/>
      <c r="AD2569" s="24"/>
      <c r="AE2569" s="24"/>
      <c r="AR2569" s="116" t="s">
        <v>105</v>
      </c>
      <c r="AT2569" s="116" t="s">
        <v>100</v>
      </c>
      <c r="AU2569" s="116" t="s">
        <v>69</v>
      </c>
      <c r="AY2569" s="12" t="s">
        <v>106</v>
      </c>
      <c r="BE2569" s="117">
        <f>IF(N2569="základní",J2569,0)</f>
        <v>48200</v>
      </c>
      <c r="BF2569" s="117">
        <f>IF(N2569="snížená",J2569,0)</f>
        <v>0</v>
      </c>
      <c r="BG2569" s="117">
        <f>IF(N2569="zákl. přenesená",J2569,0)</f>
        <v>0</v>
      </c>
      <c r="BH2569" s="117">
        <f>IF(N2569="sníž. přenesená",J2569,0)</f>
        <v>0</v>
      </c>
      <c r="BI2569" s="117">
        <f>IF(N2569="nulová",J2569,0)</f>
        <v>0</v>
      </c>
      <c r="BJ2569" s="12" t="s">
        <v>77</v>
      </c>
      <c r="BK2569" s="117">
        <f>ROUND(I2569*H2569,2)</f>
        <v>48200</v>
      </c>
      <c r="BL2569" s="12" t="s">
        <v>105</v>
      </c>
      <c r="BM2569" s="116" t="s">
        <v>4406</v>
      </c>
    </row>
    <row r="2570" spans="1:65" s="2" customFormat="1" ht="29.25">
      <c r="A2570" s="24"/>
      <c r="B2570" s="25"/>
      <c r="C2570" s="24"/>
      <c r="D2570" s="118" t="s">
        <v>108</v>
      </c>
      <c r="E2570" s="24"/>
      <c r="F2570" s="119" t="s">
        <v>4407</v>
      </c>
      <c r="G2570" s="24"/>
      <c r="H2570" s="24"/>
      <c r="I2570" s="24"/>
      <c r="J2570" s="24"/>
      <c r="K2570" s="24"/>
      <c r="L2570" s="25"/>
      <c r="M2570" s="120"/>
      <c r="N2570" s="121"/>
      <c r="O2570" s="45"/>
      <c r="P2570" s="45"/>
      <c r="Q2570" s="45"/>
      <c r="R2570" s="45"/>
      <c r="S2570" s="45"/>
      <c r="T2570" s="46"/>
      <c r="U2570" s="24"/>
      <c r="V2570" s="24"/>
      <c r="W2570" s="24"/>
      <c r="X2570" s="24"/>
      <c r="Y2570" s="24"/>
      <c r="Z2570" s="24"/>
      <c r="AA2570" s="24"/>
      <c r="AB2570" s="24"/>
      <c r="AC2570" s="24"/>
      <c r="AD2570" s="24"/>
      <c r="AE2570" s="24"/>
      <c r="AT2570" s="12" t="s">
        <v>108</v>
      </c>
      <c r="AU2570" s="12" t="s">
        <v>69</v>
      </c>
    </row>
    <row r="2571" spans="1:65" s="2" customFormat="1" ht="29.25">
      <c r="A2571" s="24"/>
      <c r="B2571" s="25"/>
      <c r="C2571" s="24"/>
      <c r="D2571" s="118" t="s">
        <v>110</v>
      </c>
      <c r="E2571" s="24"/>
      <c r="F2571" s="122" t="s">
        <v>4351</v>
      </c>
      <c r="G2571" s="24"/>
      <c r="H2571" s="24"/>
      <c r="I2571" s="24"/>
      <c r="J2571" s="24"/>
      <c r="K2571" s="24"/>
      <c r="L2571" s="25"/>
      <c r="M2571" s="120"/>
      <c r="N2571" s="121"/>
      <c r="O2571" s="45"/>
      <c r="P2571" s="45"/>
      <c r="Q2571" s="45"/>
      <c r="R2571" s="45"/>
      <c r="S2571" s="45"/>
      <c r="T2571" s="46"/>
      <c r="U2571" s="24"/>
      <c r="V2571" s="24"/>
      <c r="W2571" s="24"/>
      <c r="X2571" s="24"/>
      <c r="Y2571" s="24"/>
      <c r="Z2571" s="24"/>
      <c r="AA2571" s="24"/>
      <c r="AB2571" s="24"/>
      <c r="AC2571" s="24"/>
      <c r="AD2571" s="24"/>
      <c r="AE2571" s="24"/>
      <c r="AT2571" s="12" t="s">
        <v>110</v>
      </c>
      <c r="AU2571" s="12" t="s">
        <v>69</v>
      </c>
    </row>
    <row r="2572" spans="1:65" s="2" customFormat="1" ht="16.5" customHeight="1">
      <c r="A2572" s="24"/>
      <c r="B2572" s="105"/>
      <c r="C2572" s="106" t="s">
        <v>4408</v>
      </c>
      <c r="D2572" s="106" t="s">
        <v>100</v>
      </c>
      <c r="E2572" s="107" t="s">
        <v>4409</v>
      </c>
      <c r="F2572" s="108" t="s">
        <v>4410</v>
      </c>
      <c r="G2572" s="109" t="s">
        <v>163</v>
      </c>
      <c r="H2572" s="110">
        <v>100</v>
      </c>
      <c r="I2572" s="111">
        <v>179</v>
      </c>
      <c r="J2572" s="111">
        <f>ROUND(I2572*H2572,2)</f>
        <v>17900</v>
      </c>
      <c r="K2572" s="108" t="s">
        <v>104</v>
      </c>
      <c r="L2572" s="25"/>
      <c r="M2572" s="112" t="s">
        <v>3</v>
      </c>
      <c r="N2572" s="113" t="s">
        <v>40</v>
      </c>
      <c r="O2572" s="114">
        <v>0</v>
      </c>
      <c r="P2572" s="114">
        <f>O2572*H2572</f>
        <v>0</v>
      </c>
      <c r="Q2572" s="114">
        <v>0</v>
      </c>
      <c r="R2572" s="114">
        <f>Q2572*H2572</f>
        <v>0</v>
      </c>
      <c r="S2572" s="114">
        <v>0</v>
      </c>
      <c r="T2572" s="115">
        <f>S2572*H2572</f>
        <v>0</v>
      </c>
      <c r="U2572" s="24"/>
      <c r="V2572" s="24"/>
      <c r="W2572" s="24"/>
      <c r="X2572" s="24"/>
      <c r="Y2572" s="24"/>
      <c r="Z2572" s="24"/>
      <c r="AA2572" s="24"/>
      <c r="AB2572" s="24"/>
      <c r="AC2572" s="24"/>
      <c r="AD2572" s="24"/>
      <c r="AE2572" s="24"/>
      <c r="AR2572" s="116" t="s">
        <v>105</v>
      </c>
      <c r="AT2572" s="116" t="s">
        <v>100</v>
      </c>
      <c r="AU2572" s="116" t="s">
        <v>69</v>
      </c>
      <c r="AY2572" s="12" t="s">
        <v>106</v>
      </c>
      <c r="BE2572" s="117">
        <f>IF(N2572="základní",J2572,0)</f>
        <v>17900</v>
      </c>
      <c r="BF2572" s="117">
        <f>IF(N2572="snížená",J2572,0)</f>
        <v>0</v>
      </c>
      <c r="BG2572" s="117">
        <f>IF(N2572="zákl. přenesená",J2572,0)</f>
        <v>0</v>
      </c>
      <c r="BH2572" s="117">
        <f>IF(N2572="sníž. přenesená",J2572,0)</f>
        <v>0</v>
      </c>
      <c r="BI2572" s="117">
        <f>IF(N2572="nulová",J2572,0)</f>
        <v>0</v>
      </c>
      <c r="BJ2572" s="12" t="s">
        <v>77</v>
      </c>
      <c r="BK2572" s="117">
        <f>ROUND(I2572*H2572,2)</f>
        <v>17900</v>
      </c>
      <c r="BL2572" s="12" t="s">
        <v>105</v>
      </c>
      <c r="BM2572" s="116" t="s">
        <v>4411</v>
      </c>
    </row>
    <row r="2573" spans="1:65" s="2" customFormat="1" ht="19.5">
      <c r="A2573" s="24"/>
      <c r="B2573" s="25"/>
      <c r="C2573" s="24"/>
      <c r="D2573" s="118" t="s">
        <v>108</v>
      </c>
      <c r="E2573" s="24"/>
      <c r="F2573" s="119" t="s">
        <v>4412</v>
      </c>
      <c r="G2573" s="24"/>
      <c r="H2573" s="24"/>
      <c r="I2573" s="24"/>
      <c r="J2573" s="24"/>
      <c r="K2573" s="24"/>
      <c r="L2573" s="25"/>
      <c r="M2573" s="120"/>
      <c r="N2573" s="121"/>
      <c r="O2573" s="45"/>
      <c r="P2573" s="45"/>
      <c r="Q2573" s="45"/>
      <c r="R2573" s="45"/>
      <c r="S2573" s="45"/>
      <c r="T2573" s="46"/>
      <c r="U2573" s="24"/>
      <c r="V2573" s="24"/>
      <c r="W2573" s="24"/>
      <c r="X2573" s="24"/>
      <c r="Y2573" s="24"/>
      <c r="Z2573" s="24"/>
      <c r="AA2573" s="24"/>
      <c r="AB2573" s="24"/>
      <c r="AC2573" s="24"/>
      <c r="AD2573" s="24"/>
      <c r="AE2573" s="24"/>
      <c r="AT2573" s="12" t="s">
        <v>108</v>
      </c>
      <c r="AU2573" s="12" t="s">
        <v>69</v>
      </c>
    </row>
    <row r="2574" spans="1:65" s="2" customFormat="1" ht="29.25">
      <c r="A2574" s="24"/>
      <c r="B2574" s="25"/>
      <c r="C2574" s="24"/>
      <c r="D2574" s="118" t="s">
        <v>110</v>
      </c>
      <c r="E2574" s="24"/>
      <c r="F2574" s="122" t="s">
        <v>4413</v>
      </c>
      <c r="G2574" s="24"/>
      <c r="H2574" s="24"/>
      <c r="I2574" s="24"/>
      <c r="J2574" s="24"/>
      <c r="K2574" s="24"/>
      <c r="L2574" s="25"/>
      <c r="M2574" s="120"/>
      <c r="N2574" s="121"/>
      <c r="O2574" s="45"/>
      <c r="P2574" s="45"/>
      <c r="Q2574" s="45"/>
      <c r="R2574" s="45"/>
      <c r="S2574" s="45"/>
      <c r="T2574" s="46"/>
      <c r="U2574" s="24"/>
      <c r="V2574" s="24"/>
      <c r="W2574" s="24"/>
      <c r="X2574" s="24"/>
      <c r="Y2574" s="24"/>
      <c r="Z2574" s="24"/>
      <c r="AA2574" s="24"/>
      <c r="AB2574" s="24"/>
      <c r="AC2574" s="24"/>
      <c r="AD2574" s="24"/>
      <c r="AE2574" s="24"/>
      <c r="AT2574" s="12" t="s">
        <v>110</v>
      </c>
      <c r="AU2574" s="12" t="s">
        <v>69</v>
      </c>
    </row>
    <row r="2575" spans="1:65" s="2" customFormat="1" ht="16.5" customHeight="1">
      <c r="A2575" s="24"/>
      <c r="B2575" s="105"/>
      <c r="C2575" s="106" t="s">
        <v>4414</v>
      </c>
      <c r="D2575" s="106" t="s">
        <v>100</v>
      </c>
      <c r="E2575" s="107" t="s">
        <v>4415</v>
      </c>
      <c r="F2575" s="108" t="s">
        <v>4416</v>
      </c>
      <c r="G2575" s="109" t="s">
        <v>163</v>
      </c>
      <c r="H2575" s="110">
        <v>100</v>
      </c>
      <c r="I2575" s="111">
        <v>190</v>
      </c>
      <c r="J2575" s="111">
        <f>ROUND(I2575*H2575,2)</f>
        <v>19000</v>
      </c>
      <c r="K2575" s="108" t="s">
        <v>104</v>
      </c>
      <c r="L2575" s="25"/>
      <c r="M2575" s="112" t="s">
        <v>3</v>
      </c>
      <c r="N2575" s="113" t="s">
        <v>40</v>
      </c>
      <c r="O2575" s="114">
        <v>0</v>
      </c>
      <c r="P2575" s="114">
        <f>O2575*H2575</f>
        <v>0</v>
      </c>
      <c r="Q2575" s="114">
        <v>0</v>
      </c>
      <c r="R2575" s="114">
        <f>Q2575*H2575</f>
        <v>0</v>
      </c>
      <c r="S2575" s="114">
        <v>0</v>
      </c>
      <c r="T2575" s="115">
        <f>S2575*H2575</f>
        <v>0</v>
      </c>
      <c r="U2575" s="24"/>
      <c r="V2575" s="24"/>
      <c r="W2575" s="24"/>
      <c r="X2575" s="24"/>
      <c r="Y2575" s="24"/>
      <c r="Z2575" s="24"/>
      <c r="AA2575" s="24"/>
      <c r="AB2575" s="24"/>
      <c r="AC2575" s="24"/>
      <c r="AD2575" s="24"/>
      <c r="AE2575" s="24"/>
      <c r="AR2575" s="116" t="s">
        <v>105</v>
      </c>
      <c r="AT2575" s="116" t="s">
        <v>100</v>
      </c>
      <c r="AU2575" s="116" t="s">
        <v>69</v>
      </c>
      <c r="AY2575" s="12" t="s">
        <v>106</v>
      </c>
      <c r="BE2575" s="117">
        <f>IF(N2575="základní",J2575,0)</f>
        <v>19000</v>
      </c>
      <c r="BF2575" s="117">
        <f>IF(N2575="snížená",J2575,0)</f>
        <v>0</v>
      </c>
      <c r="BG2575" s="117">
        <f>IF(N2575="zákl. přenesená",J2575,0)</f>
        <v>0</v>
      </c>
      <c r="BH2575" s="117">
        <f>IF(N2575="sníž. přenesená",J2575,0)</f>
        <v>0</v>
      </c>
      <c r="BI2575" s="117">
        <f>IF(N2575="nulová",J2575,0)</f>
        <v>0</v>
      </c>
      <c r="BJ2575" s="12" t="s">
        <v>77</v>
      </c>
      <c r="BK2575" s="117">
        <f>ROUND(I2575*H2575,2)</f>
        <v>19000</v>
      </c>
      <c r="BL2575" s="12" t="s">
        <v>105</v>
      </c>
      <c r="BM2575" s="116" t="s">
        <v>4417</v>
      </c>
    </row>
    <row r="2576" spans="1:65" s="2" customFormat="1" ht="29.25">
      <c r="A2576" s="24"/>
      <c r="B2576" s="25"/>
      <c r="C2576" s="24"/>
      <c r="D2576" s="118" t="s">
        <v>108</v>
      </c>
      <c r="E2576" s="24"/>
      <c r="F2576" s="119" t="s">
        <v>4418</v>
      </c>
      <c r="G2576" s="24"/>
      <c r="H2576" s="24"/>
      <c r="I2576" s="24"/>
      <c r="J2576" s="24"/>
      <c r="K2576" s="24"/>
      <c r="L2576" s="25"/>
      <c r="M2576" s="120"/>
      <c r="N2576" s="121"/>
      <c r="O2576" s="45"/>
      <c r="P2576" s="45"/>
      <c r="Q2576" s="45"/>
      <c r="R2576" s="45"/>
      <c r="S2576" s="45"/>
      <c r="T2576" s="46"/>
      <c r="U2576" s="24"/>
      <c r="V2576" s="24"/>
      <c r="W2576" s="24"/>
      <c r="X2576" s="24"/>
      <c r="Y2576" s="24"/>
      <c r="Z2576" s="24"/>
      <c r="AA2576" s="24"/>
      <c r="AB2576" s="24"/>
      <c r="AC2576" s="24"/>
      <c r="AD2576" s="24"/>
      <c r="AE2576" s="24"/>
      <c r="AT2576" s="12" t="s">
        <v>108</v>
      </c>
      <c r="AU2576" s="12" t="s">
        <v>69</v>
      </c>
    </row>
    <row r="2577" spans="1:65" s="2" customFormat="1" ht="29.25">
      <c r="A2577" s="24"/>
      <c r="B2577" s="25"/>
      <c r="C2577" s="24"/>
      <c r="D2577" s="118" t="s">
        <v>110</v>
      </c>
      <c r="E2577" s="24"/>
      <c r="F2577" s="122" t="s">
        <v>4413</v>
      </c>
      <c r="G2577" s="24"/>
      <c r="H2577" s="24"/>
      <c r="I2577" s="24"/>
      <c r="J2577" s="24"/>
      <c r="K2577" s="24"/>
      <c r="L2577" s="25"/>
      <c r="M2577" s="120"/>
      <c r="N2577" s="121"/>
      <c r="O2577" s="45"/>
      <c r="P2577" s="45"/>
      <c r="Q2577" s="45"/>
      <c r="R2577" s="45"/>
      <c r="S2577" s="45"/>
      <c r="T2577" s="46"/>
      <c r="U2577" s="24"/>
      <c r="V2577" s="24"/>
      <c r="W2577" s="24"/>
      <c r="X2577" s="24"/>
      <c r="Y2577" s="24"/>
      <c r="Z2577" s="24"/>
      <c r="AA2577" s="24"/>
      <c r="AB2577" s="24"/>
      <c r="AC2577" s="24"/>
      <c r="AD2577" s="24"/>
      <c r="AE2577" s="24"/>
      <c r="AT2577" s="12" t="s">
        <v>110</v>
      </c>
      <c r="AU2577" s="12" t="s">
        <v>69</v>
      </c>
    </row>
    <row r="2578" spans="1:65" s="2" customFormat="1" ht="16.5" customHeight="1">
      <c r="A2578" s="24"/>
      <c r="B2578" s="105"/>
      <c r="C2578" s="106" t="s">
        <v>4419</v>
      </c>
      <c r="D2578" s="106" t="s">
        <v>100</v>
      </c>
      <c r="E2578" s="107" t="s">
        <v>4420</v>
      </c>
      <c r="F2578" s="108" t="s">
        <v>4421</v>
      </c>
      <c r="G2578" s="109" t="s">
        <v>163</v>
      </c>
      <c r="H2578" s="110">
        <v>100</v>
      </c>
      <c r="I2578" s="111">
        <v>179</v>
      </c>
      <c r="J2578" s="111">
        <f>ROUND(I2578*H2578,2)</f>
        <v>17900</v>
      </c>
      <c r="K2578" s="108" t="s">
        <v>104</v>
      </c>
      <c r="L2578" s="25"/>
      <c r="M2578" s="112" t="s">
        <v>3</v>
      </c>
      <c r="N2578" s="113" t="s">
        <v>40</v>
      </c>
      <c r="O2578" s="114">
        <v>0</v>
      </c>
      <c r="P2578" s="114">
        <f>O2578*H2578</f>
        <v>0</v>
      </c>
      <c r="Q2578" s="114">
        <v>0</v>
      </c>
      <c r="R2578" s="114">
        <f>Q2578*H2578</f>
        <v>0</v>
      </c>
      <c r="S2578" s="114">
        <v>0</v>
      </c>
      <c r="T2578" s="115">
        <f>S2578*H2578</f>
        <v>0</v>
      </c>
      <c r="U2578" s="24"/>
      <c r="V2578" s="24"/>
      <c r="W2578" s="24"/>
      <c r="X2578" s="24"/>
      <c r="Y2578" s="24"/>
      <c r="Z2578" s="24"/>
      <c r="AA2578" s="24"/>
      <c r="AB2578" s="24"/>
      <c r="AC2578" s="24"/>
      <c r="AD2578" s="24"/>
      <c r="AE2578" s="24"/>
      <c r="AR2578" s="116" t="s">
        <v>105</v>
      </c>
      <c r="AT2578" s="116" t="s">
        <v>100</v>
      </c>
      <c r="AU2578" s="116" t="s">
        <v>69</v>
      </c>
      <c r="AY2578" s="12" t="s">
        <v>106</v>
      </c>
      <c r="BE2578" s="117">
        <f>IF(N2578="základní",J2578,0)</f>
        <v>17900</v>
      </c>
      <c r="BF2578" s="117">
        <f>IF(N2578="snížená",J2578,0)</f>
        <v>0</v>
      </c>
      <c r="BG2578" s="117">
        <f>IF(N2578="zákl. přenesená",J2578,0)</f>
        <v>0</v>
      </c>
      <c r="BH2578" s="117">
        <f>IF(N2578="sníž. přenesená",J2578,0)</f>
        <v>0</v>
      </c>
      <c r="BI2578" s="117">
        <f>IF(N2578="nulová",J2578,0)</f>
        <v>0</v>
      </c>
      <c r="BJ2578" s="12" t="s">
        <v>77</v>
      </c>
      <c r="BK2578" s="117">
        <f>ROUND(I2578*H2578,2)</f>
        <v>17900</v>
      </c>
      <c r="BL2578" s="12" t="s">
        <v>105</v>
      </c>
      <c r="BM2578" s="116" t="s">
        <v>4422</v>
      </c>
    </row>
    <row r="2579" spans="1:65" s="2" customFormat="1" ht="19.5">
      <c r="A2579" s="24"/>
      <c r="B2579" s="25"/>
      <c r="C2579" s="24"/>
      <c r="D2579" s="118" t="s">
        <v>108</v>
      </c>
      <c r="E2579" s="24"/>
      <c r="F2579" s="119" t="s">
        <v>4423</v>
      </c>
      <c r="G2579" s="24"/>
      <c r="H2579" s="24"/>
      <c r="I2579" s="24"/>
      <c r="J2579" s="24"/>
      <c r="K2579" s="24"/>
      <c r="L2579" s="25"/>
      <c r="M2579" s="120"/>
      <c r="N2579" s="121"/>
      <c r="O2579" s="45"/>
      <c r="P2579" s="45"/>
      <c r="Q2579" s="45"/>
      <c r="R2579" s="45"/>
      <c r="S2579" s="45"/>
      <c r="T2579" s="46"/>
      <c r="U2579" s="24"/>
      <c r="V2579" s="24"/>
      <c r="W2579" s="24"/>
      <c r="X2579" s="24"/>
      <c r="Y2579" s="24"/>
      <c r="Z2579" s="24"/>
      <c r="AA2579" s="24"/>
      <c r="AB2579" s="24"/>
      <c r="AC2579" s="24"/>
      <c r="AD2579" s="24"/>
      <c r="AE2579" s="24"/>
      <c r="AT2579" s="12" t="s">
        <v>108</v>
      </c>
      <c r="AU2579" s="12" t="s">
        <v>69</v>
      </c>
    </row>
    <row r="2580" spans="1:65" s="2" customFormat="1" ht="29.25">
      <c r="A2580" s="24"/>
      <c r="B2580" s="25"/>
      <c r="C2580" s="24"/>
      <c r="D2580" s="118" t="s">
        <v>110</v>
      </c>
      <c r="E2580" s="24"/>
      <c r="F2580" s="122" t="s">
        <v>4413</v>
      </c>
      <c r="G2580" s="24"/>
      <c r="H2580" s="24"/>
      <c r="I2580" s="24"/>
      <c r="J2580" s="24"/>
      <c r="K2580" s="24"/>
      <c r="L2580" s="25"/>
      <c r="M2580" s="120"/>
      <c r="N2580" s="121"/>
      <c r="O2580" s="45"/>
      <c r="P2580" s="45"/>
      <c r="Q2580" s="45"/>
      <c r="R2580" s="45"/>
      <c r="S2580" s="45"/>
      <c r="T2580" s="46"/>
      <c r="U2580" s="24"/>
      <c r="V2580" s="24"/>
      <c r="W2580" s="24"/>
      <c r="X2580" s="24"/>
      <c r="Y2580" s="24"/>
      <c r="Z2580" s="24"/>
      <c r="AA2580" s="24"/>
      <c r="AB2580" s="24"/>
      <c r="AC2580" s="24"/>
      <c r="AD2580" s="24"/>
      <c r="AE2580" s="24"/>
      <c r="AT2580" s="12" t="s">
        <v>110</v>
      </c>
      <c r="AU2580" s="12" t="s">
        <v>69</v>
      </c>
    </row>
    <row r="2581" spans="1:65" s="2" customFormat="1" ht="16.5" customHeight="1">
      <c r="A2581" s="24"/>
      <c r="B2581" s="105"/>
      <c r="C2581" s="106" t="s">
        <v>4424</v>
      </c>
      <c r="D2581" s="106" t="s">
        <v>100</v>
      </c>
      <c r="E2581" s="107" t="s">
        <v>4425</v>
      </c>
      <c r="F2581" s="108" t="s">
        <v>4426</v>
      </c>
      <c r="G2581" s="109" t="s">
        <v>163</v>
      </c>
      <c r="H2581" s="110">
        <v>200</v>
      </c>
      <c r="I2581" s="111">
        <v>482</v>
      </c>
      <c r="J2581" s="111">
        <f>ROUND(I2581*H2581,2)</f>
        <v>96400</v>
      </c>
      <c r="K2581" s="108" t="s">
        <v>104</v>
      </c>
      <c r="L2581" s="25"/>
      <c r="M2581" s="112" t="s">
        <v>3</v>
      </c>
      <c r="N2581" s="113" t="s">
        <v>40</v>
      </c>
      <c r="O2581" s="114">
        <v>0</v>
      </c>
      <c r="P2581" s="114">
        <f>O2581*H2581</f>
        <v>0</v>
      </c>
      <c r="Q2581" s="114">
        <v>0</v>
      </c>
      <c r="R2581" s="114">
        <f>Q2581*H2581</f>
        <v>0</v>
      </c>
      <c r="S2581" s="114">
        <v>0</v>
      </c>
      <c r="T2581" s="115">
        <f>S2581*H2581</f>
        <v>0</v>
      </c>
      <c r="U2581" s="24"/>
      <c r="V2581" s="24"/>
      <c r="W2581" s="24"/>
      <c r="X2581" s="24"/>
      <c r="Y2581" s="24"/>
      <c r="Z2581" s="24"/>
      <c r="AA2581" s="24"/>
      <c r="AB2581" s="24"/>
      <c r="AC2581" s="24"/>
      <c r="AD2581" s="24"/>
      <c r="AE2581" s="24"/>
      <c r="AR2581" s="116" t="s">
        <v>105</v>
      </c>
      <c r="AT2581" s="116" t="s">
        <v>100</v>
      </c>
      <c r="AU2581" s="116" t="s">
        <v>69</v>
      </c>
      <c r="AY2581" s="12" t="s">
        <v>106</v>
      </c>
      <c r="BE2581" s="117">
        <f>IF(N2581="základní",J2581,0)</f>
        <v>96400</v>
      </c>
      <c r="BF2581" s="117">
        <f>IF(N2581="snížená",J2581,0)</f>
        <v>0</v>
      </c>
      <c r="BG2581" s="117">
        <f>IF(N2581="zákl. přenesená",J2581,0)</f>
        <v>0</v>
      </c>
      <c r="BH2581" s="117">
        <f>IF(N2581="sníž. přenesená",J2581,0)</f>
        <v>0</v>
      </c>
      <c r="BI2581" s="117">
        <f>IF(N2581="nulová",J2581,0)</f>
        <v>0</v>
      </c>
      <c r="BJ2581" s="12" t="s">
        <v>77</v>
      </c>
      <c r="BK2581" s="117">
        <f>ROUND(I2581*H2581,2)</f>
        <v>96400</v>
      </c>
      <c r="BL2581" s="12" t="s">
        <v>105</v>
      </c>
      <c r="BM2581" s="116" t="s">
        <v>4427</v>
      </c>
    </row>
    <row r="2582" spans="1:65" s="2" customFormat="1" ht="19.5">
      <c r="A2582" s="24"/>
      <c r="B2582" s="25"/>
      <c r="C2582" s="24"/>
      <c r="D2582" s="118" t="s">
        <v>108</v>
      </c>
      <c r="E2582" s="24"/>
      <c r="F2582" s="119" t="s">
        <v>4428</v>
      </c>
      <c r="G2582" s="24"/>
      <c r="H2582" s="24"/>
      <c r="I2582" s="24"/>
      <c r="J2582" s="24"/>
      <c r="K2582" s="24"/>
      <c r="L2582" s="25"/>
      <c r="M2582" s="120"/>
      <c r="N2582" s="121"/>
      <c r="O2582" s="45"/>
      <c r="P2582" s="45"/>
      <c r="Q2582" s="45"/>
      <c r="R2582" s="45"/>
      <c r="S2582" s="45"/>
      <c r="T2582" s="46"/>
      <c r="U2582" s="24"/>
      <c r="V2582" s="24"/>
      <c r="W2582" s="24"/>
      <c r="X2582" s="24"/>
      <c r="Y2582" s="24"/>
      <c r="Z2582" s="24"/>
      <c r="AA2582" s="24"/>
      <c r="AB2582" s="24"/>
      <c r="AC2582" s="24"/>
      <c r="AD2582" s="24"/>
      <c r="AE2582" s="24"/>
      <c r="AT2582" s="12" t="s">
        <v>108</v>
      </c>
      <c r="AU2582" s="12" t="s">
        <v>69</v>
      </c>
    </row>
    <row r="2583" spans="1:65" s="2" customFormat="1" ht="39">
      <c r="A2583" s="24"/>
      <c r="B2583" s="25"/>
      <c r="C2583" s="24"/>
      <c r="D2583" s="118" t="s">
        <v>110</v>
      </c>
      <c r="E2583" s="24"/>
      <c r="F2583" s="122" t="s">
        <v>4429</v>
      </c>
      <c r="G2583" s="24"/>
      <c r="H2583" s="24"/>
      <c r="I2583" s="24"/>
      <c r="J2583" s="24"/>
      <c r="K2583" s="24"/>
      <c r="L2583" s="25"/>
      <c r="M2583" s="120"/>
      <c r="N2583" s="121"/>
      <c r="O2583" s="45"/>
      <c r="P2583" s="45"/>
      <c r="Q2583" s="45"/>
      <c r="R2583" s="45"/>
      <c r="S2583" s="45"/>
      <c r="T2583" s="46"/>
      <c r="U2583" s="24"/>
      <c r="V2583" s="24"/>
      <c r="W2583" s="24"/>
      <c r="X2583" s="24"/>
      <c r="Y2583" s="24"/>
      <c r="Z2583" s="24"/>
      <c r="AA2583" s="24"/>
      <c r="AB2583" s="24"/>
      <c r="AC2583" s="24"/>
      <c r="AD2583" s="24"/>
      <c r="AE2583" s="24"/>
      <c r="AT2583" s="12" t="s">
        <v>110</v>
      </c>
      <c r="AU2583" s="12" t="s">
        <v>69</v>
      </c>
    </row>
    <row r="2584" spans="1:65" s="2" customFormat="1" ht="16.5" customHeight="1">
      <c r="A2584" s="24"/>
      <c r="B2584" s="105"/>
      <c r="C2584" s="106" t="s">
        <v>4430</v>
      </c>
      <c r="D2584" s="106" t="s">
        <v>100</v>
      </c>
      <c r="E2584" s="107" t="s">
        <v>4431</v>
      </c>
      <c r="F2584" s="108" t="s">
        <v>4432</v>
      </c>
      <c r="G2584" s="109" t="s">
        <v>163</v>
      </c>
      <c r="H2584" s="110">
        <v>200</v>
      </c>
      <c r="I2584" s="111">
        <v>434</v>
      </c>
      <c r="J2584" s="111">
        <f>ROUND(I2584*H2584,2)</f>
        <v>86800</v>
      </c>
      <c r="K2584" s="108" t="s">
        <v>104</v>
      </c>
      <c r="L2584" s="25"/>
      <c r="M2584" s="112" t="s">
        <v>3</v>
      </c>
      <c r="N2584" s="113" t="s">
        <v>40</v>
      </c>
      <c r="O2584" s="114">
        <v>0</v>
      </c>
      <c r="P2584" s="114">
        <f>O2584*H2584</f>
        <v>0</v>
      </c>
      <c r="Q2584" s="114">
        <v>0</v>
      </c>
      <c r="R2584" s="114">
        <f>Q2584*H2584</f>
        <v>0</v>
      </c>
      <c r="S2584" s="114">
        <v>0</v>
      </c>
      <c r="T2584" s="115">
        <f>S2584*H2584</f>
        <v>0</v>
      </c>
      <c r="U2584" s="24"/>
      <c r="V2584" s="24"/>
      <c r="W2584" s="24"/>
      <c r="X2584" s="24"/>
      <c r="Y2584" s="24"/>
      <c r="Z2584" s="24"/>
      <c r="AA2584" s="24"/>
      <c r="AB2584" s="24"/>
      <c r="AC2584" s="24"/>
      <c r="AD2584" s="24"/>
      <c r="AE2584" s="24"/>
      <c r="AR2584" s="116" t="s">
        <v>105</v>
      </c>
      <c r="AT2584" s="116" t="s">
        <v>100</v>
      </c>
      <c r="AU2584" s="116" t="s">
        <v>69</v>
      </c>
      <c r="AY2584" s="12" t="s">
        <v>106</v>
      </c>
      <c r="BE2584" s="117">
        <f>IF(N2584="základní",J2584,0)</f>
        <v>86800</v>
      </c>
      <c r="BF2584" s="117">
        <f>IF(N2584="snížená",J2584,0)</f>
        <v>0</v>
      </c>
      <c r="BG2584" s="117">
        <f>IF(N2584="zákl. přenesená",J2584,0)</f>
        <v>0</v>
      </c>
      <c r="BH2584" s="117">
        <f>IF(N2584="sníž. přenesená",J2584,0)</f>
        <v>0</v>
      </c>
      <c r="BI2584" s="117">
        <f>IF(N2584="nulová",J2584,0)</f>
        <v>0</v>
      </c>
      <c r="BJ2584" s="12" t="s">
        <v>77</v>
      </c>
      <c r="BK2584" s="117">
        <f>ROUND(I2584*H2584,2)</f>
        <v>86800</v>
      </c>
      <c r="BL2584" s="12" t="s">
        <v>105</v>
      </c>
      <c r="BM2584" s="116" t="s">
        <v>4433</v>
      </c>
    </row>
    <row r="2585" spans="1:65" s="2" customFormat="1" ht="29.25">
      <c r="A2585" s="24"/>
      <c r="B2585" s="25"/>
      <c r="C2585" s="24"/>
      <c r="D2585" s="118" t="s">
        <v>108</v>
      </c>
      <c r="E2585" s="24"/>
      <c r="F2585" s="119" t="s">
        <v>4434</v>
      </c>
      <c r="G2585" s="24"/>
      <c r="H2585" s="24"/>
      <c r="I2585" s="24"/>
      <c r="J2585" s="24"/>
      <c r="K2585" s="24"/>
      <c r="L2585" s="25"/>
      <c r="M2585" s="120"/>
      <c r="N2585" s="121"/>
      <c r="O2585" s="45"/>
      <c r="P2585" s="45"/>
      <c r="Q2585" s="45"/>
      <c r="R2585" s="45"/>
      <c r="S2585" s="45"/>
      <c r="T2585" s="46"/>
      <c r="U2585" s="24"/>
      <c r="V2585" s="24"/>
      <c r="W2585" s="24"/>
      <c r="X2585" s="24"/>
      <c r="Y2585" s="24"/>
      <c r="Z2585" s="24"/>
      <c r="AA2585" s="24"/>
      <c r="AB2585" s="24"/>
      <c r="AC2585" s="24"/>
      <c r="AD2585" s="24"/>
      <c r="AE2585" s="24"/>
      <c r="AT2585" s="12" t="s">
        <v>108</v>
      </c>
      <c r="AU2585" s="12" t="s">
        <v>69</v>
      </c>
    </row>
    <row r="2586" spans="1:65" s="2" customFormat="1" ht="39">
      <c r="A2586" s="24"/>
      <c r="B2586" s="25"/>
      <c r="C2586" s="24"/>
      <c r="D2586" s="118" t="s">
        <v>110</v>
      </c>
      <c r="E2586" s="24"/>
      <c r="F2586" s="122" t="s">
        <v>4429</v>
      </c>
      <c r="G2586" s="24"/>
      <c r="H2586" s="24"/>
      <c r="I2586" s="24"/>
      <c r="J2586" s="24"/>
      <c r="K2586" s="24"/>
      <c r="L2586" s="25"/>
      <c r="M2586" s="120"/>
      <c r="N2586" s="121"/>
      <c r="O2586" s="45"/>
      <c r="P2586" s="45"/>
      <c r="Q2586" s="45"/>
      <c r="R2586" s="45"/>
      <c r="S2586" s="45"/>
      <c r="T2586" s="46"/>
      <c r="U2586" s="24"/>
      <c r="V2586" s="24"/>
      <c r="W2586" s="24"/>
      <c r="X2586" s="24"/>
      <c r="Y2586" s="24"/>
      <c r="Z2586" s="24"/>
      <c r="AA2586" s="24"/>
      <c r="AB2586" s="24"/>
      <c r="AC2586" s="24"/>
      <c r="AD2586" s="24"/>
      <c r="AE2586" s="24"/>
      <c r="AT2586" s="12" t="s">
        <v>110</v>
      </c>
      <c r="AU2586" s="12" t="s">
        <v>69</v>
      </c>
    </row>
    <row r="2587" spans="1:65" s="2" customFormat="1" ht="16.5" customHeight="1">
      <c r="A2587" s="24"/>
      <c r="B2587" s="105"/>
      <c r="C2587" s="106" t="s">
        <v>4435</v>
      </c>
      <c r="D2587" s="106" t="s">
        <v>100</v>
      </c>
      <c r="E2587" s="107" t="s">
        <v>4436</v>
      </c>
      <c r="F2587" s="108" t="s">
        <v>4437</v>
      </c>
      <c r="G2587" s="109" t="s">
        <v>163</v>
      </c>
      <c r="H2587" s="110">
        <v>200</v>
      </c>
      <c r="I2587" s="111">
        <v>505</v>
      </c>
      <c r="J2587" s="111">
        <f>ROUND(I2587*H2587,2)</f>
        <v>101000</v>
      </c>
      <c r="K2587" s="108" t="s">
        <v>104</v>
      </c>
      <c r="L2587" s="25"/>
      <c r="M2587" s="112" t="s">
        <v>3</v>
      </c>
      <c r="N2587" s="113" t="s">
        <v>40</v>
      </c>
      <c r="O2587" s="114">
        <v>0</v>
      </c>
      <c r="P2587" s="114">
        <f>O2587*H2587</f>
        <v>0</v>
      </c>
      <c r="Q2587" s="114">
        <v>0</v>
      </c>
      <c r="R2587" s="114">
        <f>Q2587*H2587</f>
        <v>0</v>
      </c>
      <c r="S2587" s="114">
        <v>0</v>
      </c>
      <c r="T2587" s="115">
        <f>S2587*H2587</f>
        <v>0</v>
      </c>
      <c r="U2587" s="24"/>
      <c r="V2587" s="24"/>
      <c r="W2587" s="24"/>
      <c r="X2587" s="24"/>
      <c r="Y2587" s="24"/>
      <c r="Z2587" s="24"/>
      <c r="AA2587" s="24"/>
      <c r="AB2587" s="24"/>
      <c r="AC2587" s="24"/>
      <c r="AD2587" s="24"/>
      <c r="AE2587" s="24"/>
      <c r="AR2587" s="116" t="s">
        <v>105</v>
      </c>
      <c r="AT2587" s="116" t="s">
        <v>100</v>
      </c>
      <c r="AU2587" s="116" t="s">
        <v>69</v>
      </c>
      <c r="AY2587" s="12" t="s">
        <v>106</v>
      </c>
      <c r="BE2587" s="117">
        <f>IF(N2587="základní",J2587,0)</f>
        <v>101000</v>
      </c>
      <c r="BF2587" s="117">
        <f>IF(N2587="snížená",J2587,0)</f>
        <v>0</v>
      </c>
      <c r="BG2587" s="117">
        <f>IF(N2587="zákl. přenesená",J2587,0)</f>
        <v>0</v>
      </c>
      <c r="BH2587" s="117">
        <f>IF(N2587="sníž. přenesená",J2587,0)</f>
        <v>0</v>
      </c>
      <c r="BI2587" s="117">
        <f>IF(N2587="nulová",J2587,0)</f>
        <v>0</v>
      </c>
      <c r="BJ2587" s="12" t="s">
        <v>77</v>
      </c>
      <c r="BK2587" s="117">
        <f>ROUND(I2587*H2587,2)</f>
        <v>101000</v>
      </c>
      <c r="BL2587" s="12" t="s">
        <v>105</v>
      </c>
      <c r="BM2587" s="116" t="s">
        <v>4438</v>
      </c>
    </row>
    <row r="2588" spans="1:65" s="2" customFormat="1" ht="19.5">
      <c r="A2588" s="24"/>
      <c r="B2588" s="25"/>
      <c r="C2588" s="24"/>
      <c r="D2588" s="118" t="s">
        <v>108</v>
      </c>
      <c r="E2588" s="24"/>
      <c r="F2588" s="119" t="s">
        <v>4439</v>
      </c>
      <c r="G2588" s="24"/>
      <c r="H2588" s="24"/>
      <c r="I2588" s="24"/>
      <c r="J2588" s="24"/>
      <c r="K2588" s="24"/>
      <c r="L2588" s="25"/>
      <c r="M2588" s="120"/>
      <c r="N2588" s="121"/>
      <c r="O2588" s="45"/>
      <c r="P2588" s="45"/>
      <c r="Q2588" s="45"/>
      <c r="R2588" s="45"/>
      <c r="S2588" s="45"/>
      <c r="T2588" s="46"/>
      <c r="U2588" s="24"/>
      <c r="V2588" s="24"/>
      <c r="W2588" s="24"/>
      <c r="X2588" s="24"/>
      <c r="Y2588" s="24"/>
      <c r="Z2588" s="24"/>
      <c r="AA2588" s="24"/>
      <c r="AB2588" s="24"/>
      <c r="AC2588" s="24"/>
      <c r="AD2588" s="24"/>
      <c r="AE2588" s="24"/>
      <c r="AT2588" s="12" t="s">
        <v>108</v>
      </c>
      <c r="AU2588" s="12" t="s">
        <v>69</v>
      </c>
    </row>
    <row r="2589" spans="1:65" s="2" customFormat="1" ht="39">
      <c r="A2589" s="24"/>
      <c r="B2589" s="25"/>
      <c r="C2589" s="24"/>
      <c r="D2589" s="118" t="s">
        <v>110</v>
      </c>
      <c r="E2589" s="24"/>
      <c r="F2589" s="122" t="s">
        <v>4429</v>
      </c>
      <c r="G2589" s="24"/>
      <c r="H2589" s="24"/>
      <c r="I2589" s="24"/>
      <c r="J2589" s="24"/>
      <c r="K2589" s="24"/>
      <c r="L2589" s="25"/>
      <c r="M2589" s="120"/>
      <c r="N2589" s="121"/>
      <c r="O2589" s="45"/>
      <c r="P2589" s="45"/>
      <c r="Q2589" s="45"/>
      <c r="R2589" s="45"/>
      <c r="S2589" s="45"/>
      <c r="T2589" s="46"/>
      <c r="U2589" s="24"/>
      <c r="V2589" s="24"/>
      <c r="W2589" s="24"/>
      <c r="X2589" s="24"/>
      <c r="Y2589" s="24"/>
      <c r="Z2589" s="24"/>
      <c r="AA2589" s="24"/>
      <c r="AB2589" s="24"/>
      <c r="AC2589" s="24"/>
      <c r="AD2589" s="24"/>
      <c r="AE2589" s="24"/>
      <c r="AT2589" s="12" t="s">
        <v>110</v>
      </c>
      <c r="AU2589" s="12" t="s">
        <v>69</v>
      </c>
    </row>
    <row r="2590" spans="1:65" s="2" customFormat="1" ht="16.5" customHeight="1">
      <c r="A2590" s="24"/>
      <c r="B2590" s="105"/>
      <c r="C2590" s="106" t="s">
        <v>4440</v>
      </c>
      <c r="D2590" s="106" t="s">
        <v>100</v>
      </c>
      <c r="E2590" s="107" t="s">
        <v>4441</v>
      </c>
      <c r="F2590" s="108" t="s">
        <v>4442</v>
      </c>
      <c r="G2590" s="109" t="s">
        <v>163</v>
      </c>
      <c r="H2590" s="110">
        <v>200</v>
      </c>
      <c r="I2590" s="111">
        <v>455</v>
      </c>
      <c r="J2590" s="111">
        <f>ROUND(I2590*H2590,2)</f>
        <v>91000</v>
      </c>
      <c r="K2590" s="108" t="s">
        <v>104</v>
      </c>
      <c r="L2590" s="25"/>
      <c r="M2590" s="112" t="s">
        <v>3</v>
      </c>
      <c r="N2590" s="113" t="s">
        <v>40</v>
      </c>
      <c r="O2590" s="114">
        <v>0</v>
      </c>
      <c r="P2590" s="114">
        <f>O2590*H2590</f>
        <v>0</v>
      </c>
      <c r="Q2590" s="114">
        <v>0</v>
      </c>
      <c r="R2590" s="114">
        <f>Q2590*H2590</f>
        <v>0</v>
      </c>
      <c r="S2590" s="114">
        <v>0</v>
      </c>
      <c r="T2590" s="115">
        <f>S2590*H2590</f>
        <v>0</v>
      </c>
      <c r="U2590" s="24"/>
      <c r="V2590" s="24"/>
      <c r="W2590" s="24"/>
      <c r="X2590" s="24"/>
      <c r="Y2590" s="24"/>
      <c r="Z2590" s="24"/>
      <c r="AA2590" s="24"/>
      <c r="AB2590" s="24"/>
      <c r="AC2590" s="24"/>
      <c r="AD2590" s="24"/>
      <c r="AE2590" s="24"/>
      <c r="AR2590" s="116" t="s">
        <v>105</v>
      </c>
      <c r="AT2590" s="116" t="s">
        <v>100</v>
      </c>
      <c r="AU2590" s="116" t="s">
        <v>69</v>
      </c>
      <c r="AY2590" s="12" t="s">
        <v>106</v>
      </c>
      <c r="BE2590" s="117">
        <f>IF(N2590="základní",J2590,0)</f>
        <v>91000</v>
      </c>
      <c r="BF2590" s="117">
        <f>IF(N2590="snížená",J2590,0)</f>
        <v>0</v>
      </c>
      <c r="BG2590" s="117">
        <f>IF(N2590="zákl. přenesená",J2590,0)</f>
        <v>0</v>
      </c>
      <c r="BH2590" s="117">
        <f>IF(N2590="sníž. přenesená",J2590,0)</f>
        <v>0</v>
      </c>
      <c r="BI2590" s="117">
        <f>IF(N2590="nulová",J2590,0)</f>
        <v>0</v>
      </c>
      <c r="BJ2590" s="12" t="s">
        <v>77</v>
      </c>
      <c r="BK2590" s="117">
        <f>ROUND(I2590*H2590,2)</f>
        <v>91000</v>
      </c>
      <c r="BL2590" s="12" t="s">
        <v>105</v>
      </c>
      <c r="BM2590" s="116" t="s">
        <v>4443</v>
      </c>
    </row>
    <row r="2591" spans="1:65" s="2" customFormat="1" ht="29.25">
      <c r="A2591" s="24"/>
      <c r="B2591" s="25"/>
      <c r="C2591" s="24"/>
      <c r="D2591" s="118" t="s">
        <v>108</v>
      </c>
      <c r="E2591" s="24"/>
      <c r="F2591" s="119" t="s">
        <v>4444</v>
      </c>
      <c r="G2591" s="24"/>
      <c r="H2591" s="24"/>
      <c r="I2591" s="24"/>
      <c r="J2591" s="24"/>
      <c r="K2591" s="24"/>
      <c r="L2591" s="25"/>
      <c r="M2591" s="120"/>
      <c r="N2591" s="121"/>
      <c r="O2591" s="45"/>
      <c r="P2591" s="45"/>
      <c r="Q2591" s="45"/>
      <c r="R2591" s="45"/>
      <c r="S2591" s="45"/>
      <c r="T2591" s="46"/>
      <c r="U2591" s="24"/>
      <c r="V2591" s="24"/>
      <c r="W2591" s="24"/>
      <c r="X2591" s="24"/>
      <c r="Y2591" s="24"/>
      <c r="Z2591" s="24"/>
      <c r="AA2591" s="24"/>
      <c r="AB2591" s="24"/>
      <c r="AC2591" s="24"/>
      <c r="AD2591" s="24"/>
      <c r="AE2591" s="24"/>
      <c r="AT2591" s="12" t="s">
        <v>108</v>
      </c>
      <c r="AU2591" s="12" t="s">
        <v>69</v>
      </c>
    </row>
    <row r="2592" spans="1:65" s="2" customFormat="1" ht="39">
      <c r="A2592" s="24"/>
      <c r="B2592" s="25"/>
      <c r="C2592" s="24"/>
      <c r="D2592" s="118" t="s">
        <v>110</v>
      </c>
      <c r="E2592" s="24"/>
      <c r="F2592" s="122" t="s">
        <v>4429</v>
      </c>
      <c r="G2592" s="24"/>
      <c r="H2592" s="24"/>
      <c r="I2592" s="24"/>
      <c r="J2592" s="24"/>
      <c r="K2592" s="24"/>
      <c r="L2592" s="25"/>
      <c r="M2592" s="120"/>
      <c r="N2592" s="121"/>
      <c r="O2592" s="45"/>
      <c r="P2592" s="45"/>
      <c r="Q2592" s="45"/>
      <c r="R2592" s="45"/>
      <c r="S2592" s="45"/>
      <c r="T2592" s="46"/>
      <c r="U2592" s="24"/>
      <c r="V2592" s="24"/>
      <c r="W2592" s="24"/>
      <c r="X2592" s="24"/>
      <c r="Y2592" s="24"/>
      <c r="Z2592" s="24"/>
      <c r="AA2592" s="24"/>
      <c r="AB2592" s="24"/>
      <c r="AC2592" s="24"/>
      <c r="AD2592" s="24"/>
      <c r="AE2592" s="24"/>
      <c r="AT2592" s="12" t="s">
        <v>110</v>
      </c>
      <c r="AU2592" s="12" t="s">
        <v>69</v>
      </c>
    </row>
    <row r="2593" spans="1:65" s="2" customFormat="1" ht="16.5" customHeight="1">
      <c r="A2593" s="24"/>
      <c r="B2593" s="105"/>
      <c r="C2593" s="106" t="s">
        <v>4445</v>
      </c>
      <c r="D2593" s="106" t="s">
        <v>100</v>
      </c>
      <c r="E2593" s="107" t="s">
        <v>4446</v>
      </c>
      <c r="F2593" s="108" t="s">
        <v>4447</v>
      </c>
      <c r="G2593" s="109" t="s">
        <v>163</v>
      </c>
      <c r="H2593" s="110">
        <v>50</v>
      </c>
      <c r="I2593" s="111">
        <v>8580</v>
      </c>
      <c r="J2593" s="111">
        <f>ROUND(I2593*H2593,2)</f>
        <v>429000</v>
      </c>
      <c r="K2593" s="108" t="s">
        <v>104</v>
      </c>
      <c r="L2593" s="25"/>
      <c r="M2593" s="112" t="s">
        <v>3</v>
      </c>
      <c r="N2593" s="113" t="s">
        <v>40</v>
      </c>
      <c r="O2593" s="114">
        <v>0</v>
      </c>
      <c r="P2593" s="114">
        <f>O2593*H2593</f>
        <v>0</v>
      </c>
      <c r="Q2593" s="114">
        <v>0</v>
      </c>
      <c r="R2593" s="114">
        <f>Q2593*H2593</f>
        <v>0</v>
      </c>
      <c r="S2593" s="114">
        <v>0</v>
      </c>
      <c r="T2593" s="115">
        <f>S2593*H2593</f>
        <v>0</v>
      </c>
      <c r="U2593" s="24"/>
      <c r="V2593" s="24"/>
      <c r="W2593" s="24"/>
      <c r="X2593" s="24"/>
      <c r="Y2593" s="24"/>
      <c r="Z2593" s="24"/>
      <c r="AA2593" s="24"/>
      <c r="AB2593" s="24"/>
      <c r="AC2593" s="24"/>
      <c r="AD2593" s="24"/>
      <c r="AE2593" s="24"/>
      <c r="AR2593" s="116" t="s">
        <v>105</v>
      </c>
      <c r="AT2593" s="116" t="s">
        <v>100</v>
      </c>
      <c r="AU2593" s="116" t="s">
        <v>69</v>
      </c>
      <c r="AY2593" s="12" t="s">
        <v>106</v>
      </c>
      <c r="BE2593" s="117">
        <f>IF(N2593="základní",J2593,0)</f>
        <v>429000</v>
      </c>
      <c r="BF2593" s="117">
        <f>IF(N2593="snížená",J2593,0)</f>
        <v>0</v>
      </c>
      <c r="BG2593" s="117">
        <f>IF(N2593="zákl. přenesená",J2593,0)</f>
        <v>0</v>
      </c>
      <c r="BH2593" s="117">
        <f>IF(N2593="sníž. přenesená",J2593,0)</f>
        <v>0</v>
      </c>
      <c r="BI2593" s="117">
        <f>IF(N2593="nulová",J2593,0)</f>
        <v>0</v>
      </c>
      <c r="BJ2593" s="12" t="s">
        <v>77</v>
      </c>
      <c r="BK2593" s="117">
        <f>ROUND(I2593*H2593,2)</f>
        <v>429000</v>
      </c>
      <c r="BL2593" s="12" t="s">
        <v>105</v>
      </c>
      <c r="BM2593" s="116" t="s">
        <v>4448</v>
      </c>
    </row>
    <row r="2594" spans="1:65" s="2" customFormat="1" ht="19.5">
      <c r="A2594" s="24"/>
      <c r="B2594" s="25"/>
      <c r="C2594" s="24"/>
      <c r="D2594" s="118" t="s">
        <v>108</v>
      </c>
      <c r="E2594" s="24"/>
      <c r="F2594" s="119" t="s">
        <v>4449</v>
      </c>
      <c r="G2594" s="24"/>
      <c r="H2594" s="24"/>
      <c r="I2594" s="24"/>
      <c r="J2594" s="24"/>
      <c r="K2594" s="24"/>
      <c r="L2594" s="25"/>
      <c r="M2594" s="120"/>
      <c r="N2594" s="121"/>
      <c r="O2594" s="45"/>
      <c r="P2594" s="45"/>
      <c r="Q2594" s="45"/>
      <c r="R2594" s="45"/>
      <c r="S2594" s="45"/>
      <c r="T2594" s="46"/>
      <c r="U2594" s="24"/>
      <c r="V2594" s="24"/>
      <c r="W2594" s="24"/>
      <c r="X2594" s="24"/>
      <c r="Y2594" s="24"/>
      <c r="Z2594" s="24"/>
      <c r="AA2594" s="24"/>
      <c r="AB2594" s="24"/>
      <c r="AC2594" s="24"/>
      <c r="AD2594" s="24"/>
      <c r="AE2594" s="24"/>
      <c r="AT2594" s="12" t="s">
        <v>108</v>
      </c>
      <c r="AU2594" s="12" t="s">
        <v>69</v>
      </c>
    </row>
    <row r="2595" spans="1:65" s="2" customFormat="1" ht="39">
      <c r="A2595" s="24"/>
      <c r="B2595" s="25"/>
      <c r="C2595" s="24"/>
      <c r="D2595" s="118" t="s">
        <v>110</v>
      </c>
      <c r="E2595" s="24"/>
      <c r="F2595" s="122" t="s">
        <v>4450</v>
      </c>
      <c r="G2595" s="24"/>
      <c r="H2595" s="24"/>
      <c r="I2595" s="24"/>
      <c r="J2595" s="24"/>
      <c r="K2595" s="24"/>
      <c r="L2595" s="25"/>
      <c r="M2595" s="120"/>
      <c r="N2595" s="121"/>
      <c r="O2595" s="45"/>
      <c r="P2595" s="45"/>
      <c r="Q2595" s="45"/>
      <c r="R2595" s="45"/>
      <c r="S2595" s="45"/>
      <c r="T2595" s="46"/>
      <c r="U2595" s="24"/>
      <c r="V2595" s="24"/>
      <c r="W2595" s="24"/>
      <c r="X2595" s="24"/>
      <c r="Y2595" s="24"/>
      <c r="Z2595" s="24"/>
      <c r="AA2595" s="24"/>
      <c r="AB2595" s="24"/>
      <c r="AC2595" s="24"/>
      <c r="AD2595" s="24"/>
      <c r="AE2595" s="24"/>
      <c r="AT2595" s="12" t="s">
        <v>110</v>
      </c>
      <c r="AU2595" s="12" t="s">
        <v>69</v>
      </c>
    </row>
    <row r="2596" spans="1:65" s="2" customFormat="1" ht="24.2" customHeight="1">
      <c r="A2596" s="24"/>
      <c r="B2596" s="105"/>
      <c r="C2596" s="106" t="s">
        <v>4451</v>
      </c>
      <c r="D2596" s="106" t="s">
        <v>100</v>
      </c>
      <c r="E2596" s="107" t="s">
        <v>4452</v>
      </c>
      <c r="F2596" s="108" t="s">
        <v>4453</v>
      </c>
      <c r="G2596" s="109" t="s">
        <v>4454</v>
      </c>
      <c r="H2596" s="110">
        <v>2</v>
      </c>
      <c r="I2596" s="111">
        <v>5930</v>
      </c>
      <c r="J2596" s="111">
        <f>ROUND(I2596*H2596,2)</f>
        <v>11860</v>
      </c>
      <c r="K2596" s="108" t="s">
        <v>104</v>
      </c>
      <c r="L2596" s="25"/>
      <c r="M2596" s="112" t="s">
        <v>3</v>
      </c>
      <c r="N2596" s="113" t="s">
        <v>40</v>
      </c>
      <c r="O2596" s="114">
        <v>0</v>
      </c>
      <c r="P2596" s="114">
        <f>O2596*H2596</f>
        <v>0</v>
      </c>
      <c r="Q2596" s="114">
        <v>0</v>
      </c>
      <c r="R2596" s="114">
        <f>Q2596*H2596</f>
        <v>0</v>
      </c>
      <c r="S2596" s="114">
        <v>0</v>
      </c>
      <c r="T2596" s="115">
        <f>S2596*H2596</f>
        <v>0</v>
      </c>
      <c r="U2596" s="24"/>
      <c r="V2596" s="24"/>
      <c r="W2596" s="24"/>
      <c r="X2596" s="24"/>
      <c r="Y2596" s="24"/>
      <c r="Z2596" s="24"/>
      <c r="AA2596" s="24"/>
      <c r="AB2596" s="24"/>
      <c r="AC2596" s="24"/>
      <c r="AD2596" s="24"/>
      <c r="AE2596" s="24"/>
      <c r="AR2596" s="116" t="s">
        <v>105</v>
      </c>
      <c r="AT2596" s="116" t="s">
        <v>100</v>
      </c>
      <c r="AU2596" s="116" t="s">
        <v>69</v>
      </c>
      <c r="AY2596" s="12" t="s">
        <v>106</v>
      </c>
      <c r="BE2596" s="117">
        <f>IF(N2596="základní",J2596,0)</f>
        <v>11860</v>
      </c>
      <c r="BF2596" s="117">
        <f>IF(N2596="snížená",J2596,0)</f>
        <v>0</v>
      </c>
      <c r="BG2596" s="117">
        <f>IF(N2596="zákl. přenesená",J2596,0)</f>
        <v>0</v>
      </c>
      <c r="BH2596" s="117">
        <f>IF(N2596="sníž. přenesená",J2596,0)</f>
        <v>0</v>
      </c>
      <c r="BI2596" s="117">
        <f>IF(N2596="nulová",J2596,0)</f>
        <v>0</v>
      </c>
      <c r="BJ2596" s="12" t="s">
        <v>77</v>
      </c>
      <c r="BK2596" s="117">
        <f>ROUND(I2596*H2596,2)</f>
        <v>11860</v>
      </c>
      <c r="BL2596" s="12" t="s">
        <v>105</v>
      </c>
      <c r="BM2596" s="116" t="s">
        <v>4455</v>
      </c>
    </row>
    <row r="2597" spans="1:65" s="2" customFormat="1" ht="29.25">
      <c r="A2597" s="24"/>
      <c r="B2597" s="25"/>
      <c r="C2597" s="24"/>
      <c r="D2597" s="118" t="s">
        <v>108</v>
      </c>
      <c r="E2597" s="24"/>
      <c r="F2597" s="119" t="s">
        <v>4456</v>
      </c>
      <c r="G2597" s="24"/>
      <c r="H2597" s="24"/>
      <c r="I2597" s="24"/>
      <c r="J2597" s="24"/>
      <c r="K2597" s="24"/>
      <c r="L2597" s="25"/>
      <c r="M2597" s="120"/>
      <c r="N2597" s="121"/>
      <c r="O2597" s="45"/>
      <c r="P2597" s="45"/>
      <c r="Q2597" s="45"/>
      <c r="R2597" s="45"/>
      <c r="S2597" s="45"/>
      <c r="T2597" s="46"/>
      <c r="U2597" s="24"/>
      <c r="V2597" s="24"/>
      <c r="W2597" s="24"/>
      <c r="X2597" s="24"/>
      <c r="Y2597" s="24"/>
      <c r="Z2597" s="24"/>
      <c r="AA2597" s="24"/>
      <c r="AB2597" s="24"/>
      <c r="AC2597" s="24"/>
      <c r="AD2597" s="24"/>
      <c r="AE2597" s="24"/>
      <c r="AT2597" s="12" t="s">
        <v>108</v>
      </c>
      <c r="AU2597" s="12" t="s">
        <v>69</v>
      </c>
    </row>
    <row r="2598" spans="1:65" s="2" customFormat="1" ht="29.25">
      <c r="A2598" s="24"/>
      <c r="B2598" s="25"/>
      <c r="C2598" s="24"/>
      <c r="D2598" s="118" t="s">
        <v>110</v>
      </c>
      <c r="E2598" s="24"/>
      <c r="F2598" s="122" t="s">
        <v>4457</v>
      </c>
      <c r="G2598" s="24"/>
      <c r="H2598" s="24"/>
      <c r="I2598" s="24"/>
      <c r="J2598" s="24"/>
      <c r="K2598" s="24"/>
      <c r="L2598" s="25"/>
      <c r="M2598" s="120"/>
      <c r="N2598" s="121"/>
      <c r="O2598" s="45"/>
      <c r="P2598" s="45"/>
      <c r="Q2598" s="45"/>
      <c r="R2598" s="45"/>
      <c r="S2598" s="45"/>
      <c r="T2598" s="46"/>
      <c r="U2598" s="24"/>
      <c r="V2598" s="24"/>
      <c r="W2598" s="24"/>
      <c r="X2598" s="24"/>
      <c r="Y2598" s="24"/>
      <c r="Z2598" s="24"/>
      <c r="AA2598" s="24"/>
      <c r="AB2598" s="24"/>
      <c r="AC2598" s="24"/>
      <c r="AD2598" s="24"/>
      <c r="AE2598" s="24"/>
      <c r="AT2598" s="12" t="s">
        <v>110</v>
      </c>
      <c r="AU2598" s="12" t="s">
        <v>69</v>
      </c>
    </row>
    <row r="2599" spans="1:65" s="2" customFormat="1" ht="21.75" customHeight="1">
      <c r="A2599" s="24"/>
      <c r="B2599" s="105"/>
      <c r="C2599" s="106" t="s">
        <v>4458</v>
      </c>
      <c r="D2599" s="106" t="s">
        <v>100</v>
      </c>
      <c r="E2599" s="107" t="s">
        <v>4459</v>
      </c>
      <c r="F2599" s="108" t="s">
        <v>4460</v>
      </c>
      <c r="G2599" s="109" t="s">
        <v>114</v>
      </c>
      <c r="H2599" s="110">
        <v>50</v>
      </c>
      <c r="I2599" s="111">
        <v>827</v>
      </c>
      <c r="J2599" s="111">
        <f>ROUND(I2599*H2599,2)</f>
        <v>41350</v>
      </c>
      <c r="K2599" s="108" t="s">
        <v>104</v>
      </c>
      <c r="L2599" s="25"/>
      <c r="M2599" s="112" t="s">
        <v>3</v>
      </c>
      <c r="N2599" s="113" t="s">
        <v>40</v>
      </c>
      <c r="O2599" s="114">
        <v>0</v>
      </c>
      <c r="P2599" s="114">
        <f>O2599*H2599</f>
        <v>0</v>
      </c>
      <c r="Q2599" s="114">
        <v>0</v>
      </c>
      <c r="R2599" s="114">
        <f>Q2599*H2599</f>
        <v>0</v>
      </c>
      <c r="S2599" s="114">
        <v>0</v>
      </c>
      <c r="T2599" s="115">
        <f>S2599*H2599</f>
        <v>0</v>
      </c>
      <c r="U2599" s="24"/>
      <c r="V2599" s="24"/>
      <c r="W2599" s="24"/>
      <c r="X2599" s="24"/>
      <c r="Y2599" s="24"/>
      <c r="Z2599" s="24"/>
      <c r="AA2599" s="24"/>
      <c r="AB2599" s="24"/>
      <c r="AC2599" s="24"/>
      <c r="AD2599" s="24"/>
      <c r="AE2599" s="24"/>
      <c r="AR2599" s="116" t="s">
        <v>105</v>
      </c>
      <c r="AT2599" s="116" t="s">
        <v>100</v>
      </c>
      <c r="AU2599" s="116" t="s">
        <v>69</v>
      </c>
      <c r="AY2599" s="12" t="s">
        <v>106</v>
      </c>
      <c r="BE2599" s="117">
        <f>IF(N2599="základní",J2599,0)</f>
        <v>41350</v>
      </c>
      <c r="BF2599" s="117">
        <f>IF(N2599="snížená",J2599,0)</f>
        <v>0</v>
      </c>
      <c r="BG2599" s="117">
        <f>IF(N2599="zákl. přenesená",J2599,0)</f>
        <v>0</v>
      </c>
      <c r="BH2599" s="117">
        <f>IF(N2599="sníž. přenesená",J2599,0)</f>
        <v>0</v>
      </c>
      <c r="BI2599" s="117">
        <f>IF(N2599="nulová",J2599,0)</f>
        <v>0</v>
      </c>
      <c r="BJ2599" s="12" t="s">
        <v>77</v>
      </c>
      <c r="BK2599" s="117">
        <f>ROUND(I2599*H2599,2)</f>
        <v>41350</v>
      </c>
      <c r="BL2599" s="12" t="s">
        <v>105</v>
      </c>
      <c r="BM2599" s="116" t="s">
        <v>4461</v>
      </c>
    </row>
    <row r="2600" spans="1:65" s="2" customFormat="1" ht="29.25">
      <c r="A2600" s="24"/>
      <c r="B2600" s="25"/>
      <c r="C2600" s="24"/>
      <c r="D2600" s="118" t="s">
        <v>108</v>
      </c>
      <c r="E2600" s="24"/>
      <c r="F2600" s="119" t="s">
        <v>4462</v>
      </c>
      <c r="G2600" s="24"/>
      <c r="H2600" s="24"/>
      <c r="I2600" s="24"/>
      <c r="J2600" s="24"/>
      <c r="K2600" s="24"/>
      <c r="L2600" s="25"/>
      <c r="M2600" s="120"/>
      <c r="N2600" s="121"/>
      <c r="O2600" s="45"/>
      <c r="P2600" s="45"/>
      <c r="Q2600" s="45"/>
      <c r="R2600" s="45"/>
      <c r="S2600" s="45"/>
      <c r="T2600" s="46"/>
      <c r="U2600" s="24"/>
      <c r="V2600" s="24"/>
      <c r="W2600" s="24"/>
      <c r="X2600" s="24"/>
      <c r="Y2600" s="24"/>
      <c r="Z2600" s="24"/>
      <c r="AA2600" s="24"/>
      <c r="AB2600" s="24"/>
      <c r="AC2600" s="24"/>
      <c r="AD2600" s="24"/>
      <c r="AE2600" s="24"/>
      <c r="AT2600" s="12" t="s">
        <v>108</v>
      </c>
      <c r="AU2600" s="12" t="s">
        <v>69</v>
      </c>
    </row>
    <row r="2601" spans="1:65" s="2" customFormat="1" ht="39">
      <c r="A2601" s="24"/>
      <c r="B2601" s="25"/>
      <c r="C2601" s="24"/>
      <c r="D2601" s="118" t="s">
        <v>110</v>
      </c>
      <c r="E2601" s="24"/>
      <c r="F2601" s="122" t="s">
        <v>4463</v>
      </c>
      <c r="G2601" s="24"/>
      <c r="H2601" s="24"/>
      <c r="I2601" s="24"/>
      <c r="J2601" s="24"/>
      <c r="K2601" s="24"/>
      <c r="L2601" s="25"/>
      <c r="M2601" s="120"/>
      <c r="N2601" s="121"/>
      <c r="O2601" s="45"/>
      <c r="P2601" s="45"/>
      <c r="Q2601" s="45"/>
      <c r="R2601" s="45"/>
      <c r="S2601" s="45"/>
      <c r="T2601" s="46"/>
      <c r="U2601" s="24"/>
      <c r="V2601" s="24"/>
      <c r="W2601" s="24"/>
      <c r="X2601" s="24"/>
      <c r="Y2601" s="24"/>
      <c r="Z2601" s="24"/>
      <c r="AA2601" s="24"/>
      <c r="AB2601" s="24"/>
      <c r="AC2601" s="24"/>
      <c r="AD2601" s="24"/>
      <c r="AE2601" s="24"/>
      <c r="AT2601" s="12" t="s">
        <v>110</v>
      </c>
      <c r="AU2601" s="12" t="s">
        <v>69</v>
      </c>
    </row>
    <row r="2602" spans="1:65" s="2" customFormat="1" ht="16.5" customHeight="1">
      <c r="A2602" s="24"/>
      <c r="B2602" s="105"/>
      <c r="C2602" s="106" t="s">
        <v>4464</v>
      </c>
      <c r="D2602" s="106" t="s">
        <v>100</v>
      </c>
      <c r="E2602" s="107" t="s">
        <v>4465</v>
      </c>
      <c r="F2602" s="108" t="s">
        <v>4466</v>
      </c>
      <c r="G2602" s="109" t="s">
        <v>4454</v>
      </c>
      <c r="H2602" s="110">
        <v>10</v>
      </c>
      <c r="I2602" s="111">
        <v>5320</v>
      </c>
      <c r="J2602" s="111">
        <f>ROUND(I2602*H2602,2)</f>
        <v>53200</v>
      </c>
      <c r="K2602" s="108" t="s">
        <v>104</v>
      </c>
      <c r="L2602" s="25"/>
      <c r="M2602" s="112" t="s">
        <v>3</v>
      </c>
      <c r="N2602" s="113" t="s">
        <v>40</v>
      </c>
      <c r="O2602" s="114">
        <v>0</v>
      </c>
      <c r="P2602" s="114">
        <f>O2602*H2602</f>
        <v>0</v>
      </c>
      <c r="Q2602" s="114">
        <v>0</v>
      </c>
      <c r="R2602" s="114">
        <f>Q2602*H2602</f>
        <v>0</v>
      </c>
      <c r="S2602" s="114">
        <v>0</v>
      </c>
      <c r="T2602" s="115">
        <f>S2602*H2602</f>
        <v>0</v>
      </c>
      <c r="U2602" s="24"/>
      <c r="V2602" s="24"/>
      <c r="W2602" s="24"/>
      <c r="X2602" s="24"/>
      <c r="Y2602" s="24"/>
      <c r="Z2602" s="24"/>
      <c r="AA2602" s="24"/>
      <c r="AB2602" s="24"/>
      <c r="AC2602" s="24"/>
      <c r="AD2602" s="24"/>
      <c r="AE2602" s="24"/>
      <c r="AR2602" s="116" t="s">
        <v>105</v>
      </c>
      <c r="AT2602" s="116" t="s">
        <v>100</v>
      </c>
      <c r="AU2602" s="116" t="s">
        <v>69</v>
      </c>
      <c r="AY2602" s="12" t="s">
        <v>106</v>
      </c>
      <c r="BE2602" s="117">
        <f>IF(N2602="základní",J2602,0)</f>
        <v>53200</v>
      </c>
      <c r="BF2602" s="117">
        <f>IF(N2602="snížená",J2602,0)</f>
        <v>0</v>
      </c>
      <c r="BG2602" s="117">
        <f>IF(N2602="zákl. přenesená",J2602,0)</f>
        <v>0</v>
      </c>
      <c r="BH2602" s="117">
        <f>IF(N2602="sníž. přenesená",J2602,0)</f>
        <v>0</v>
      </c>
      <c r="BI2602" s="117">
        <f>IF(N2602="nulová",J2602,0)</f>
        <v>0</v>
      </c>
      <c r="BJ2602" s="12" t="s">
        <v>77</v>
      </c>
      <c r="BK2602" s="117">
        <f>ROUND(I2602*H2602,2)</f>
        <v>53200</v>
      </c>
      <c r="BL2602" s="12" t="s">
        <v>105</v>
      </c>
      <c r="BM2602" s="116" t="s">
        <v>4467</v>
      </c>
    </row>
    <row r="2603" spans="1:65" s="2" customFormat="1" ht="29.25">
      <c r="A2603" s="24"/>
      <c r="B2603" s="25"/>
      <c r="C2603" s="24"/>
      <c r="D2603" s="118" t="s">
        <v>108</v>
      </c>
      <c r="E2603" s="24"/>
      <c r="F2603" s="119" t="s">
        <v>4468</v>
      </c>
      <c r="G2603" s="24"/>
      <c r="H2603" s="24"/>
      <c r="I2603" s="24"/>
      <c r="J2603" s="24"/>
      <c r="K2603" s="24"/>
      <c r="L2603" s="25"/>
      <c r="M2603" s="120"/>
      <c r="N2603" s="121"/>
      <c r="O2603" s="45"/>
      <c r="P2603" s="45"/>
      <c r="Q2603" s="45"/>
      <c r="R2603" s="45"/>
      <c r="S2603" s="45"/>
      <c r="T2603" s="46"/>
      <c r="U2603" s="24"/>
      <c r="V2603" s="24"/>
      <c r="W2603" s="24"/>
      <c r="X2603" s="24"/>
      <c r="Y2603" s="24"/>
      <c r="Z2603" s="24"/>
      <c r="AA2603" s="24"/>
      <c r="AB2603" s="24"/>
      <c r="AC2603" s="24"/>
      <c r="AD2603" s="24"/>
      <c r="AE2603" s="24"/>
      <c r="AT2603" s="12" t="s">
        <v>108</v>
      </c>
      <c r="AU2603" s="12" t="s">
        <v>69</v>
      </c>
    </row>
    <row r="2604" spans="1:65" s="2" customFormat="1" ht="39">
      <c r="A2604" s="24"/>
      <c r="B2604" s="25"/>
      <c r="C2604" s="24"/>
      <c r="D2604" s="118" t="s">
        <v>110</v>
      </c>
      <c r="E2604" s="24"/>
      <c r="F2604" s="122" t="s">
        <v>4469</v>
      </c>
      <c r="G2604" s="24"/>
      <c r="H2604" s="24"/>
      <c r="I2604" s="24"/>
      <c r="J2604" s="24"/>
      <c r="K2604" s="24"/>
      <c r="L2604" s="25"/>
      <c r="M2604" s="120"/>
      <c r="N2604" s="121"/>
      <c r="O2604" s="45"/>
      <c r="P2604" s="45"/>
      <c r="Q2604" s="45"/>
      <c r="R2604" s="45"/>
      <c r="S2604" s="45"/>
      <c r="T2604" s="46"/>
      <c r="U2604" s="24"/>
      <c r="V2604" s="24"/>
      <c r="W2604" s="24"/>
      <c r="X2604" s="24"/>
      <c r="Y2604" s="24"/>
      <c r="Z2604" s="24"/>
      <c r="AA2604" s="24"/>
      <c r="AB2604" s="24"/>
      <c r="AC2604" s="24"/>
      <c r="AD2604" s="24"/>
      <c r="AE2604" s="24"/>
      <c r="AT2604" s="12" t="s">
        <v>110</v>
      </c>
      <c r="AU2604" s="12" t="s">
        <v>69</v>
      </c>
    </row>
    <row r="2605" spans="1:65" s="2" customFormat="1" ht="16.5" customHeight="1">
      <c r="A2605" s="24"/>
      <c r="B2605" s="105"/>
      <c r="C2605" s="106" t="s">
        <v>4470</v>
      </c>
      <c r="D2605" s="106" t="s">
        <v>100</v>
      </c>
      <c r="E2605" s="107" t="s">
        <v>4471</v>
      </c>
      <c r="F2605" s="108" t="s">
        <v>4472</v>
      </c>
      <c r="G2605" s="109" t="s">
        <v>4454</v>
      </c>
      <c r="H2605" s="110">
        <v>1</v>
      </c>
      <c r="I2605" s="111">
        <v>5320</v>
      </c>
      <c r="J2605" s="111">
        <f>ROUND(I2605*H2605,2)</f>
        <v>5320</v>
      </c>
      <c r="K2605" s="108" t="s">
        <v>104</v>
      </c>
      <c r="L2605" s="25"/>
      <c r="M2605" s="112" t="s">
        <v>3</v>
      </c>
      <c r="N2605" s="113" t="s">
        <v>40</v>
      </c>
      <c r="O2605" s="114">
        <v>0</v>
      </c>
      <c r="P2605" s="114">
        <f>O2605*H2605</f>
        <v>0</v>
      </c>
      <c r="Q2605" s="114">
        <v>0</v>
      </c>
      <c r="R2605" s="114">
        <f>Q2605*H2605</f>
        <v>0</v>
      </c>
      <c r="S2605" s="114">
        <v>0</v>
      </c>
      <c r="T2605" s="115">
        <f>S2605*H2605</f>
        <v>0</v>
      </c>
      <c r="U2605" s="24"/>
      <c r="V2605" s="24"/>
      <c r="W2605" s="24"/>
      <c r="X2605" s="24"/>
      <c r="Y2605" s="24"/>
      <c r="Z2605" s="24"/>
      <c r="AA2605" s="24"/>
      <c r="AB2605" s="24"/>
      <c r="AC2605" s="24"/>
      <c r="AD2605" s="24"/>
      <c r="AE2605" s="24"/>
      <c r="AR2605" s="116" t="s">
        <v>105</v>
      </c>
      <c r="AT2605" s="116" t="s">
        <v>100</v>
      </c>
      <c r="AU2605" s="116" t="s">
        <v>69</v>
      </c>
      <c r="AY2605" s="12" t="s">
        <v>106</v>
      </c>
      <c r="BE2605" s="117">
        <f>IF(N2605="základní",J2605,0)</f>
        <v>5320</v>
      </c>
      <c r="BF2605" s="117">
        <f>IF(N2605="snížená",J2605,0)</f>
        <v>0</v>
      </c>
      <c r="BG2605" s="117">
        <f>IF(N2605="zákl. přenesená",J2605,0)</f>
        <v>0</v>
      </c>
      <c r="BH2605" s="117">
        <f>IF(N2605="sníž. přenesená",J2605,0)</f>
        <v>0</v>
      </c>
      <c r="BI2605" s="117">
        <f>IF(N2605="nulová",J2605,0)</f>
        <v>0</v>
      </c>
      <c r="BJ2605" s="12" t="s">
        <v>77</v>
      </c>
      <c r="BK2605" s="117">
        <f>ROUND(I2605*H2605,2)</f>
        <v>5320</v>
      </c>
      <c r="BL2605" s="12" t="s">
        <v>105</v>
      </c>
      <c r="BM2605" s="116" t="s">
        <v>4473</v>
      </c>
    </row>
    <row r="2606" spans="1:65" s="2" customFormat="1" ht="19.5">
      <c r="A2606" s="24"/>
      <c r="B2606" s="25"/>
      <c r="C2606" s="24"/>
      <c r="D2606" s="118" t="s">
        <v>108</v>
      </c>
      <c r="E2606" s="24"/>
      <c r="F2606" s="119" t="s">
        <v>4474</v>
      </c>
      <c r="G2606" s="24"/>
      <c r="H2606" s="24"/>
      <c r="I2606" s="24"/>
      <c r="J2606" s="24"/>
      <c r="K2606" s="24"/>
      <c r="L2606" s="25"/>
      <c r="M2606" s="120"/>
      <c r="N2606" s="121"/>
      <c r="O2606" s="45"/>
      <c r="P2606" s="45"/>
      <c r="Q2606" s="45"/>
      <c r="R2606" s="45"/>
      <c r="S2606" s="45"/>
      <c r="T2606" s="46"/>
      <c r="U2606" s="24"/>
      <c r="V2606" s="24"/>
      <c r="W2606" s="24"/>
      <c r="X2606" s="24"/>
      <c r="Y2606" s="24"/>
      <c r="Z2606" s="24"/>
      <c r="AA2606" s="24"/>
      <c r="AB2606" s="24"/>
      <c r="AC2606" s="24"/>
      <c r="AD2606" s="24"/>
      <c r="AE2606" s="24"/>
      <c r="AT2606" s="12" t="s">
        <v>108</v>
      </c>
      <c r="AU2606" s="12" t="s">
        <v>69</v>
      </c>
    </row>
    <row r="2607" spans="1:65" s="2" customFormat="1" ht="39">
      <c r="A2607" s="24"/>
      <c r="B2607" s="25"/>
      <c r="C2607" s="24"/>
      <c r="D2607" s="118" t="s">
        <v>110</v>
      </c>
      <c r="E2607" s="24"/>
      <c r="F2607" s="122" t="s">
        <v>4469</v>
      </c>
      <c r="G2607" s="24"/>
      <c r="H2607" s="24"/>
      <c r="I2607" s="24"/>
      <c r="J2607" s="24"/>
      <c r="K2607" s="24"/>
      <c r="L2607" s="25"/>
      <c r="M2607" s="120"/>
      <c r="N2607" s="121"/>
      <c r="O2607" s="45"/>
      <c r="P2607" s="45"/>
      <c r="Q2607" s="45"/>
      <c r="R2607" s="45"/>
      <c r="S2607" s="45"/>
      <c r="T2607" s="46"/>
      <c r="U2607" s="24"/>
      <c r="V2607" s="24"/>
      <c r="W2607" s="24"/>
      <c r="X2607" s="24"/>
      <c r="Y2607" s="24"/>
      <c r="Z2607" s="24"/>
      <c r="AA2607" s="24"/>
      <c r="AB2607" s="24"/>
      <c r="AC2607" s="24"/>
      <c r="AD2607" s="24"/>
      <c r="AE2607" s="24"/>
      <c r="AT2607" s="12" t="s">
        <v>110</v>
      </c>
      <c r="AU2607" s="12" t="s">
        <v>69</v>
      </c>
    </row>
    <row r="2608" spans="1:65" s="2" customFormat="1" ht="16.5" customHeight="1">
      <c r="A2608" s="24"/>
      <c r="B2608" s="105"/>
      <c r="C2608" s="106" t="s">
        <v>4475</v>
      </c>
      <c r="D2608" s="106" t="s">
        <v>100</v>
      </c>
      <c r="E2608" s="107" t="s">
        <v>4476</v>
      </c>
      <c r="F2608" s="108" t="s">
        <v>4477</v>
      </c>
      <c r="G2608" s="109" t="s">
        <v>4454</v>
      </c>
      <c r="H2608" s="110">
        <v>1</v>
      </c>
      <c r="I2608" s="111">
        <v>5080</v>
      </c>
      <c r="J2608" s="111">
        <f>ROUND(I2608*H2608,2)</f>
        <v>5080</v>
      </c>
      <c r="K2608" s="108" t="s">
        <v>104</v>
      </c>
      <c r="L2608" s="25"/>
      <c r="M2608" s="112" t="s">
        <v>3</v>
      </c>
      <c r="N2608" s="113" t="s">
        <v>40</v>
      </c>
      <c r="O2608" s="114">
        <v>0</v>
      </c>
      <c r="P2608" s="114">
        <f>O2608*H2608</f>
        <v>0</v>
      </c>
      <c r="Q2608" s="114">
        <v>0</v>
      </c>
      <c r="R2608" s="114">
        <f>Q2608*H2608</f>
        <v>0</v>
      </c>
      <c r="S2608" s="114">
        <v>0</v>
      </c>
      <c r="T2608" s="115">
        <f>S2608*H2608</f>
        <v>0</v>
      </c>
      <c r="U2608" s="24"/>
      <c r="V2608" s="24"/>
      <c r="W2608" s="24"/>
      <c r="X2608" s="24"/>
      <c r="Y2608" s="24"/>
      <c r="Z2608" s="24"/>
      <c r="AA2608" s="24"/>
      <c r="AB2608" s="24"/>
      <c r="AC2608" s="24"/>
      <c r="AD2608" s="24"/>
      <c r="AE2608" s="24"/>
      <c r="AR2608" s="116" t="s">
        <v>105</v>
      </c>
      <c r="AT2608" s="116" t="s">
        <v>100</v>
      </c>
      <c r="AU2608" s="116" t="s">
        <v>69</v>
      </c>
      <c r="AY2608" s="12" t="s">
        <v>106</v>
      </c>
      <c r="BE2608" s="117">
        <f>IF(N2608="základní",J2608,0)</f>
        <v>5080</v>
      </c>
      <c r="BF2608" s="117">
        <f>IF(N2608="snížená",J2608,0)</f>
        <v>0</v>
      </c>
      <c r="BG2608" s="117">
        <f>IF(N2608="zákl. přenesená",J2608,0)</f>
        <v>0</v>
      </c>
      <c r="BH2608" s="117">
        <f>IF(N2608="sníž. přenesená",J2608,0)</f>
        <v>0</v>
      </c>
      <c r="BI2608" s="117">
        <f>IF(N2608="nulová",J2608,0)</f>
        <v>0</v>
      </c>
      <c r="BJ2608" s="12" t="s">
        <v>77</v>
      </c>
      <c r="BK2608" s="117">
        <f>ROUND(I2608*H2608,2)</f>
        <v>5080</v>
      </c>
      <c r="BL2608" s="12" t="s">
        <v>105</v>
      </c>
      <c r="BM2608" s="116" t="s">
        <v>4478</v>
      </c>
    </row>
    <row r="2609" spans="1:65" s="2" customFormat="1" ht="19.5">
      <c r="A2609" s="24"/>
      <c r="B2609" s="25"/>
      <c r="C2609" s="24"/>
      <c r="D2609" s="118" t="s">
        <v>108</v>
      </c>
      <c r="E2609" s="24"/>
      <c r="F2609" s="119" t="s">
        <v>4479</v>
      </c>
      <c r="G2609" s="24"/>
      <c r="H2609" s="24"/>
      <c r="I2609" s="24"/>
      <c r="J2609" s="24"/>
      <c r="K2609" s="24"/>
      <c r="L2609" s="25"/>
      <c r="M2609" s="120"/>
      <c r="N2609" s="121"/>
      <c r="O2609" s="45"/>
      <c r="P2609" s="45"/>
      <c r="Q2609" s="45"/>
      <c r="R2609" s="45"/>
      <c r="S2609" s="45"/>
      <c r="T2609" s="46"/>
      <c r="U2609" s="24"/>
      <c r="V2609" s="24"/>
      <c r="W2609" s="24"/>
      <c r="X2609" s="24"/>
      <c r="Y2609" s="24"/>
      <c r="Z2609" s="24"/>
      <c r="AA2609" s="24"/>
      <c r="AB2609" s="24"/>
      <c r="AC2609" s="24"/>
      <c r="AD2609" s="24"/>
      <c r="AE2609" s="24"/>
      <c r="AT2609" s="12" t="s">
        <v>108</v>
      </c>
      <c r="AU2609" s="12" t="s">
        <v>69</v>
      </c>
    </row>
    <row r="2610" spans="1:65" s="2" customFormat="1" ht="39">
      <c r="A2610" s="24"/>
      <c r="B2610" s="25"/>
      <c r="C2610" s="24"/>
      <c r="D2610" s="118" t="s">
        <v>110</v>
      </c>
      <c r="E2610" s="24"/>
      <c r="F2610" s="122" t="s">
        <v>4469</v>
      </c>
      <c r="G2610" s="24"/>
      <c r="H2610" s="24"/>
      <c r="I2610" s="24"/>
      <c r="J2610" s="24"/>
      <c r="K2610" s="24"/>
      <c r="L2610" s="25"/>
      <c r="M2610" s="120"/>
      <c r="N2610" s="121"/>
      <c r="O2610" s="45"/>
      <c r="P2610" s="45"/>
      <c r="Q2610" s="45"/>
      <c r="R2610" s="45"/>
      <c r="S2610" s="45"/>
      <c r="T2610" s="46"/>
      <c r="U2610" s="24"/>
      <c r="V2610" s="24"/>
      <c r="W2610" s="24"/>
      <c r="X2610" s="24"/>
      <c r="Y2610" s="24"/>
      <c r="Z2610" s="24"/>
      <c r="AA2610" s="24"/>
      <c r="AB2610" s="24"/>
      <c r="AC2610" s="24"/>
      <c r="AD2610" s="24"/>
      <c r="AE2610" s="24"/>
      <c r="AT2610" s="12" t="s">
        <v>110</v>
      </c>
      <c r="AU2610" s="12" t="s">
        <v>69</v>
      </c>
    </row>
    <row r="2611" spans="1:65" s="2" customFormat="1" ht="16.5" customHeight="1">
      <c r="A2611" s="24"/>
      <c r="B2611" s="105"/>
      <c r="C2611" s="106" t="s">
        <v>4480</v>
      </c>
      <c r="D2611" s="106" t="s">
        <v>100</v>
      </c>
      <c r="E2611" s="107" t="s">
        <v>4481</v>
      </c>
      <c r="F2611" s="108" t="s">
        <v>4482</v>
      </c>
      <c r="G2611" s="109" t="s">
        <v>4454</v>
      </c>
      <c r="H2611" s="110">
        <v>5</v>
      </c>
      <c r="I2611" s="111">
        <v>5560</v>
      </c>
      <c r="J2611" s="111">
        <f>ROUND(I2611*H2611,2)</f>
        <v>27800</v>
      </c>
      <c r="K2611" s="108" t="s">
        <v>104</v>
      </c>
      <c r="L2611" s="25"/>
      <c r="M2611" s="112" t="s">
        <v>3</v>
      </c>
      <c r="N2611" s="113" t="s">
        <v>40</v>
      </c>
      <c r="O2611" s="114">
        <v>0</v>
      </c>
      <c r="P2611" s="114">
        <f>O2611*H2611</f>
        <v>0</v>
      </c>
      <c r="Q2611" s="114">
        <v>0</v>
      </c>
      <c r="R2611" s="114">
        <f>Q2611*H2611</f>
        <v>0</v>
      </c>
      <c r="S2611" s="114">
        <v>0</v>
      </c>
      <c r="T2611" s="115">
        <f>S2611*H2611</f>
        <v>0</v>
      </c>
      <c r="U2611" s="24"/>
      <c r="V2611" s="24"/>
      <c r="W2611" s="24"/>
      <c r="X2611" s="24"/>
      <c r="Y2611" s="24"/>
      <c r="Z2611" s="24"/>
      <c r="AA2611" s="24"/>
      <c r="AB2611" s="24"/>
      <c r="AC2611" s="24"/>
      <c r="AD2611" s="24"/>
      <c r="AE2611" s="24"/>
      <c r="AR2611" s="116" t="s">
        <v>105</v>
      </c>
      <c r="AT2611" s="116" t="s">
        <v>100</v>
      </c>
      <c r="AU2611" s="116" t="s">
        <v>69</v>
      </c>
      <c r="AY2611" s="12" t="s">
        <v>106</v>
      </c>
      <c r="BE2611" s="117">
        <f>IF(N2611="základní",J2611,0)</f>
        <v>27800</v>
      </c>
      <c r="BF2611" s="117">
        <f>IF(N2611="snížená",J2611,0)</f>
        <v>0</v>
      </c>
      <c r="BG2611" s="117">
        <f>IF(N2611="zákl. přenesená",J2611,0)</f>
        <v>0</v>
      </c>
      <c r="BH2611" s="117">
        <f>IF(N2611="sníž. přenesená",J2611,0)</f>
        <v>0</v>
      </c>
      <c r="BI2611" s="117">
        <f>IF(N2611="nulová",J2611,0)</f>
        <v>0</v>
      </c>
      <c r="BJ2611" s="12" t="s">
        <v>77</v>
      </c>
      <c r="BK2611" s="117">
        <f>ROUND(I2611*H2611,2)</f>
        <v>27800</v>
      </c>
      <c r="BL2611" s="12" t="s">
        <v>105</v>
      </c>
      <c r="BM2611" s="116" t="s">
        <v>4483</v>
      </c>
    </row>
    <row r="2612" spans="1:65" s="2" customFormat="1" ht="29.25">
      <c r="A2612" s="24"/>
      <c r="B2612" s="25"/>
      <c r="C2612" s="24"/>
      <c r="D2612" s="118" t="s">
        <v>108</v>
      </c>
      <c r="E2612" s="24"/>
      <c r="F2612" s="119" t="s">
        <v>4484</v>
      </c>
      <c r="G2612" s="24"/>
      <c r="H2612" s="24"/>
      <c r="I2612" s="24"/>
      <c r="J2612" s="24"/>
      <c r="K2612" s="24"/>
      <c r="L2612" s="25"/>
      <c r="M2612" s="120"/>
      <c r="N2612" s="121"/>
      <c r="O2612" s="45"/>
      <c r="P2612" s="45"/>
      <c r="Q2612" s="45"/>
      <c r="R2612" s="45"/>
      <c r="S2612" s="45"/>
      <c r="T2612" s="46"/>
      <c r="U2612" s="24"/>
      <c r="V2612" s="24"/>
      <c r="W2612" s="24"/>
      <c r="X2612" s="24"/>
      <c r="Y2612" s="24"/>
      <c r="Z2612" s="24"/>
      <c r="AA2612" s="24"/>
      <c r="AB2612" s="24"/>
      <c r="AC2612" s="24"/>
      <c r="AD2612" s="24"/>
      <c r="AE2612" s="24"/>
      <c r="AT2612" s="12" t="s">
        <v>108</v>
      </c>
      <c r="AU2612" s="12" t="s">
        <v>69</v>
      </c>
    </row>
    <row r="2613" spans="1:65" s="2" customFormat="1" ht="39">
      <c r="A2613" s="24"/>
      <c r="B2613" s="25"/>
      <c r="C2613" s="24"/>
      <c r="D2613" s="118" t="s">
        <v>110</v>
      </c>
      <c r="E2613" s="24"/>
      <c r="F2613" s="122" t="s">
        <v>4469</v>
      </c>
      <c r="G2613" s="24"/>
      <c r="H2613" s="24"/>
      <c r="I2613" s="24"/>
      <c r="J2613" s="24"/>
      <c r="K2613" s="24"/>
      <c r="L2613" s="25"/>
      <c r="M2613" s="120"/>
      <c r="N2613" s="121"/>
      <c r="O2613" s="45"/>
      <c r="P2613" s="45"/>
      <c r="Q2613" s="45"/>
      <c r="R2613" s="45"/>
      <c r="S2613" s="45"/>
      <c r="T2613" s="46"/>
      <c r="U2613" s="24"/>
      <c r="V2613" s="24"/>
      <c r="W2613" s="24"/>
      <c r="X2613" s="24"/>
      <c r="Y2613" s="24"/>
      <c r="Z2613" s="24"/>
      <c r="AA2613" s="24"/>
      <c r="AB2613" s="24"/>
      <c r="AC2613" s="24"/>
      <c r="AD2613" s="24"/>
      <c r="AE2613" s="24"/>
      <c r="AT2613" s="12" t="s">
        <v>110</v>
      </c>
      <c r="AU2613" s="12" t="s">
        <v>69</v>
      </c>
    </row>
    <row r="2614" spans="1:65" s="2" customFormat="1" ht="16.5" customHeight="1">
      <c r="A2614" s="24"/>
      <c r="B2614" s="105"/>
      <c r="C2614" s="106" t="s">
        <v>4485</v>
      </c>
      <c r="D2614" s="106" t="s">
        <v>100</v>
      </c>
      <c r="E2614" s="107" t="s">
        <v>4486</v>
      </c>
      <c r="F2614" s="108" t="s">
        <v>4487</v>
      </c>
      <c r="G2614" s="109" t="s">
        <v>4454</v>
      </c>
      <c r="H2614" s="110">
        <v>5</v>
      </c>
      <c r="I2614" s="111">
        <v>5310</v>
      </c>
      <c r="J2614" s="111">
        <f>ROUND(I2614*H2614,2)</f>
        <v>26550</v>
      </c>
      <c r="K2614" s="108" t="s">
        <v>104</v>
      </c>
      <c r="L2614" s="25"/>
      <c r="M2614" s="112" t="s">
        <v>3</v>
      </c>
      <c r="N2614" s="113" t="s">
        <v>40</v>
      </c>
      <c r="O2614" s="114">
        <v>0</v>
      </c>
      <c r="P2614" s="114">
        <f>O2614*H2614</f>
        <v>0</v>
      </c>
      <c r="Q2614" s="114">
        <v>0</v>
      </c>
      <c r="R2614" s="114">
        <f>Q2614*H2614</f>
        <v>0</v>
      </c>
      <c r="S2614" s="114">
        <v>0</v>
      </c>
      <c r="T2614" s="115">
        <f>S2614*H2614</f>
        <v>0</v>
      </c>
      <c r="U2614" s="24"/>
      <c r="V2614" s="24"/>
      <c r="W2614" s="24"/>
      <c r="X2614" s="24"/>
      <c r="Y2614" s="24"/>
      <c r="Z2614" s="24"/>
      <c r="AA2614" s="24"/>
      <c r="AB2614" s="24"/>
      <c r="AC2614" s="24"/>
      <c r="AD2614" s="24"/>
      <c r="AE2614" s="24"/>
      <c r="AR2614" s="116" t="s">
        <v>105</v>
      </c>
      <c r="AT2614" s="116" t="s">
        <v>100</v>
      </c>
      <c r="AU2614" s="116" t="s">
        <v>69</v>
      </c>
      <c r="AY2614" s="12" t="s">
        <v>106</v>
      </c>
      <c r="BE2614" s="117">
        <f>IF(N2614="základní",J2614,0)</f>
        <v>26550</v>
      </c>
      <c r="BF2614" s="117">
        <f>IF(N2614="snížená",J2614,0)</f>
        <v>0</v>
      </c>
      <c r="BG2614" s="117">
        <f>IF(N2614="zákl. přenesená",J2614,0)</f>
        <v>0</v>
      </c>
      <c r="BH2614" s="117">
        <f>IF(N2614="sníž. přenesená",J2614,0)</f>
        <v>0</v>
      </c>
      <c r="BI2614" s="117">
        <f>IF(N2614="nulová",J2614,0)</f>
        <v>0</v>
      </c>
      <c r="BJ2614" s="12" t="s">
        <v>77</v>
      </c>
      <c r="BK2614" s="117">
        <f>ROUND(I2614*H2614,2)</f>
        <v>26550</v>
      </c>
      <c r="BL2614" s="12" t="s">
        <v>105</v>
      </c>
      <c r="BM2614" s="116" t="s">
        <v>4488</v>
      </c>
    </row>
    <row r="2615" spans="1:65" s="2" customFormat="1" ht="29.25">
      <c r="A2615" s="24"/>
      <c r="B2615" s="25"/>
      <c r="C2615" s="24"/>
      <c r="D2615" s="118" t="s">
        <v>108</v>
      </c>
      <c r="E2615" s="24"/>
      <c r="F2615" s="119" t="s">
        <v>4489</v>
      </c>
      <c r="G2615" s="24"/>
      <c r="H2615" s="24"/>
      <c r="I2615" s="24"/>
      <c r="J2615" s="24"/>
      <c r="K2615" s="24"/>
      <c r="L2615" s="25"/>
      <c r="M2615" s="120"/>
      <c r="N2615" s="121"/>
      <c r="O2615" s="45"/>
      <c r="P2615" s="45"/>
      <c r="Q2615" s="45"/>
      <c r="R2615" s="45"/>
      <c r="S2615" s="45"/>
      <c r="T2615" s="46"/>
      <c r="U2615" s="24"/>
      <c r="V2615" s="24"/>
      <c r="W2615" s="24"/>
      <c r="X2615" s="24"/>
      <c r="Y2615" s="24"/>
      <c r="Z2615" s="24"/>
      <c r="AA2615" s="24"/>
      <c r="AB2615" s="24"/>
      <c r="AC2615" s="24"/>
      <c r="AD2615" s="24"/>
      <c r="AE2615" s="24"/>
      <c r="AT2615" s="12" t="s">
        <v>108</v>
      </c>
      <c r="AU2615" s="12" t="s">
        <v>69</v>
      </c>
    </row>
    <row r="2616" spans="1:65" s="2" customFormat="1" ht="39">
      <c r="A2616" s="24"/>
      <c r="B2616" s="25"/>
      <c r="C2616" s="24"/>
      <c r="D2616" s="118" t="s">
        <v>110</v>
      </c>
      <c r="E2616" s="24"/>
      <c r="F2616" s="122" t="s">
        <v>4469</v>
      </c>
      <c r="G2616" s="24"/>
      <c r="H2616" s="24"/>
      <c r="I2616" s="24"/>
      <c r="J2616" s="24"/>
      <c r="K2616" s="24"/>
      <c r="L2616" s="25"/>
      <c r="M2616" s="120"/>
      <c r="N2616" s="121"/>
      <c r="O2616" s="45"/>
      <c r="P2616" s="45"/>
      <c r="Q2616" s="45"/>
      <c r="R2616" s="45"/>
      <c r="S2616" s="45"/>
      <c r="T2616" s="46"/>
      <c r="U2616" s="24"/>
      <c r="V2616" s="24"/>
      <c r="W2616" s="24"/>
      <c r="X2616" s="24"/>
      <c r="Y2616" s="24"/>
      <c r="Z2616" s="24"/>
      <c r="AA2616" s="24"/>
      <c r="AB2616" s="24"/>
      <c r="AC2616" s="24"/>
      <c r="AD2616" s="24"/>
      <c r="AE2616" s="24"/>
      <c r="AT2616" s="12" t="s">
        <v>110</v>
      </c>
      <c r="AU2616" s="12" t="s">
        <v>69</v>
      </c>
    </row>
    <row r="2617" spans="1:65" s="2" customFormat="1" ht="16.5" customHeight="1">
      <c r="A2617" s="24"/>
      <c r="B2617" s="105"/>
      <c r="C2617" s="106" t="s">
        <v>4490</v>
      </c>
      <c r="D2617" s="106" t="s">
        <v>100</v>
      </c>
      <c r="E2617" s="107" t="s">
        <v>4491</v>
      </c>
      <c r="F2617" s="108" t="s">
        <v>4492</v>
      </c>
      <c r="G2617" s="109" t="s">
        <v>4454</v>
      </c>
      <c r="H2617" s="110">
        <v>5</v>
      </c>
      <c r="I2617" s="111">
        <v>5560</v>
      </c>
      <c r="J2617" s="111">
        <f>ROUND(I2617*H2617,2)</f>
        <v>27800</v>
      </c>
      <c r="K2617" s="108" t="s">
        <v>104</v>
      </c>
      <c r="L2617" s="25"/>
      <c r="M2617" s="112" t="s">
        <v>3</v>
      </c>
      <c r="N2617" s="113" t="s">
        <v>40</v>
      </c>
      <c r="O2617" s="114">
        <v>0</v>
      </c>
      <c r="P2617" s="114">
        <f>O2617*H2617</f>
        <v>0</v>
      </c>
      <c r="Q2617" s="114">
        <v>0</v>
      </c>
      <c r="R2617" s="114">
        <f>Q2617*H2617</f>
        <v>0</v>
      </c>
      <c r="S2617" s="114">
        <v>0</v>
      </c>
      <c r="T2617" s="115">
        <f>S2617*H2617</f>
        <v>0</v>
      </c>
      <c r="U2617" s="24"/>
      <c r="V2617" s="24"/>
      <c r="W2617" s="24"/>
      <c r="X2617" s="24"/>
      <c r="Y2617" s="24"/>
      <c r="Z2617" s="24"/>
      <c r="AA2617" s="24"/>
      <c r="AB2617" s="24"/>
      <c r="AC2617" s="24"/>
      <c r="AD2617" s="24"/>
      <c r="AE2617" s="24"/>
      <c r="AR2617" s="116" t="s">
        <v>105</v>
      </c>
      <c r="AT2617" s="116" t="s">
        <v>100</v>
      </c>
      <c r="AU2617" s="116" t="s">
        <v>69</v>
      </c>
      <c r="AY2617" s="12" t="s">
        <v>106</v>
      </c>
      <c r="BE2617" s="117">
        <f>IF(N2617="základní",J2617,0)</f>
        <v>27800</v>
      </c>
      <c r="BF2617" s="117">
        <f>IF(N2617="snížená",J2617,0)</f>
        <v>0</v>
      </c>
      <c r="BG2617" s="117">
        <f>IF(N2617="zákl. přenesená",J2617,0)</f>
        <v>0</v>
      </c>
      <c r="BH2617" s="117">
        <f>IF(N2617="sníž. přenesená",J2617,0)</f>
        <v>0</v>
      </c>
      <c r="BI2617" s="117">
        <f>IF(N2617="nulová",J2617,0)</f>
        <v>0</v>
      </c>
      <c r="BJ2617" s="12" t="s">
        <v>77</v>
      </c>
      <c r="BK2617" s="117">
        <f>ROUND(I2617*H2617,2)</f>
        <v>27800</v>
      </c>
      <c r="BL2617" s="12" t="s">
        <v>105</v>
      </c>
      <c r="BM2617" s="116" t="s">
        <v>4493</v>
      </c>
    </row>
    <row r="2618" spans="1:65" s="2" customFormat="1" ht="29.25">
      <c r="A2618" s="24"/>
      <c r="B2618" s="25"/>
      <c r="C2618" s="24"/>
      <c r="D2618" s="118" t="s">
        <v>108</v>
      </c>
      <c r="E2618" s="24"/>
      <c r="F2618" s="119" t="s">
        <v>4494</v>
      </c>
      <c r="G2618" s="24"/>
      <c r="H2618" s="24"/>
      <c r="I2618" s="24"/>
      <c r="J2618" s="24"/>
      <c r="K2618" s="24"/>
      <c r="L2618" s="25"/>
      <c r="M2618" s="120"/>
      <c r="N2618" s="121"/>
      <c r="O2618" s="45"/>
      <c r="P2618" s="45"/>
      <c r="Q2618" s="45"/>
      <c r="R2618" s="45"/>
      <c r="S2618" s="45"/>
      <c r="T2618" s="46"/>
      <c r="U2618" s="24"/>
      <c r="V2618" s="24"/>
      <c r="W2618" s="24"/>
      <c r="X2618" s="24"/>
      <c r="Y2618" s="24"/>
      <c r="Z2618" s="24"/>
      <c r="AA2618" s="24"/>
      <c r="AB2618" s="24"/>
      <c r="AC2618" s="24"/>
      <c r="AD2618" s="24"/>
      <c r="AE2618" s="24"/>
      <c r="AT2618" s="12" t="s">
        <v>108</v>
      </c>
      <c r="AU2618" s="12" t="s">
        <v>69</v>
      </c>
    </row>
    <row r="2619" spans="1:65" s="2" customFormat="1" ht="39">
      <c r="A2619" s="24"/>
      <c r="B2619" s="25"/>
      <c r="C2619" s="24"/>
      <c r="D2619" s="118" t="s">
        <v>110</v>
      </c>
      <c r="E2619" s="24"/>
      <c r="F2619" s="122" t="s">
        <v>4469</v>
      </c>
      <c r="G2619" s="24"/>
      <c r="H2619" s="24"/>
      <c r="I2619" s="24"/>
      <c r="J2619" s="24"/>
      <c r="K2619" s="24"/>
      <c r="L2619" s="25"/>
      <c r="M2619" s="120"/>
      <c r="N2619" s="121"/>
      <c r="O2619" s="45"/>
      <c r="P2619" s="45"/>
      <c r="Q2619" s="45"/>
      <c r="R2619" s="45"/>
      <c r="S2619" s="45"/>
      <c r="T2619" s="46"/>
      <c r="U2619" s="24"/>
      <c r="V2619" s="24"/>
      <c r="W2619" s="24"/>
      <c r="X2619" s="24"/>
      <c r="Y2619" s="24"/>
      <c r="Z2619" s="24"/>
      <c r="AA2619" s="24"/>
      <c r="AB2619" s="24"/>
      <c r="AC2619" s="24"/>
      <c r="AD2619" s="24"/>
      <c r="AE2619" s="24"/>
      <c r="AT2619" s="12" t="s">
        <v>110</v>
      </c>
      <c r="AU2619" s="12" t="s">
        <v>69</v>
      </c>
    </row>
    <row r="2620" spans="1:65" s="2" customFormat="1" ht="16.5" customHeight="1">
      <c r="A2620" s="24"/>
      <c r="B2620" s="105"/>
      <c r="C2620" s="106" t="s">
        <v>4495</v>
      </c>
      <c r="D2620" s="106" t="s">
        <v>100</v>
      </c>
      <c r="E2620" s="107" t="s">
        <v>4496</v>
      </c>
      <c r="F2620" s="108" t="s">
        <v>4497</v>
      </c>
      <c r="G2620" s="109" t="s">
        <v>4454</v>
      </c>
      <c r="H2620" s="110">
        <v>5</v>
      </c>
      <c r="I2620" s="111">
        <v>5540</v>
      </c>
      <c r="J2620" s="111">
        <f>ROUND(I2620*H2620,2)</f>
        <v>27700</v>
      </c>
      <c r="K2620" s="108" t="s">
        <v>104</v>
      </c>
      <c r="L2620" s="25"/>
      <c r="M2620" s="112" t="s">
        <v>3</v>
      </c>
      <c r="N2620" s="113" t="s">
        <v>40</v>
      </c>
      <c r="O2620" s="114">
        <v>0</v>
      </c>
      <c r="P2620" s="114">
        <f>O2620*H2620</f>
        <v>0</v>
      </c>
      <c r="Q2620" s="114">
        <v>0</v>
      </c>
      <c r="R2620" s="114">
        <f>Q2620*H2620</f>
        <v>0</v>
      </c>
      <c r="S2620" s="114">
        <v>0</v>
      </c>
      <c r="T2620" s="115">
        <f>S2620*H2620</f>
        <v>0</v>
      </c>
      <c r="U2620" s="24"/>
      <c r="V2620" s="24"/>
      <c r="W2620" s="24"/>
      <c r="X2620" s="24"/>
      <c r="Y2620" s="24"/>
      <c r="Z2620" s="24"/>
      <c r="AA2620" s="24"/>
      <c r="AB2620" s="24"/>
      <c r="AC2620" s="24"/>
      <c r="AD2620" s="24"/>
      <c r="AE2620" s="24"/>
      <c r="AR2620" s="116" t="s">
        <v>105</v>
      </c>
      <c r="AT2620" s="116" t="s">
        <v>100</v>
      </c>
      <c r="AU2620" s="116" t="s">
        <v>69</v>
      </c>
      <c r="AY2620" s="12" t="s">
        <v>106</v>
      </c>
      <c r="BE2620" s="117">
        <f>IF(N2620="základní",J2620,0)</f>
        <v>27700</v>
      </c>
      <c r="BF2620" s="117">
        <f>IF(N2620="snížená",J2620,0)</f>
        <v>0</v>
      </c>
      <c r="BG2620" s="117">
        <f>IF(N2620="zákl. přenesená",J2620,0)</f>
        <v>0</v>
      </c>
      <c r="BH2620" s="117">
        <f>IF(N2620="sníž. přenesená",J2620,0)</f>
        <v>0</v>
      </c>
      <c r="BI2620" s="117">
        <f>IF(N2620="nulová",J2620,0)</f>
        <v>0</v>
      </c>
      <c r="BJ2620" s="12" t="s">
        <v>77</v>
      </c>
      <c r="BK2620" s="117">
        <f>ROUND(I2620*H2620,2)</f>
        <v>27700</v>
      </c>
      <c r="BL2620" s="12" t="s">
        <v>105</v>
      </c>
      <c r="BM2620" s="116" t="s">
        <v>4498</v>
      </c>
    </row>
    <row r="2621" spans="1:65" s="2" customFormat="1" ht="19.5">
      <c r="A2621" s="24"/>
      <c r="B2621" s="25"/>
      <c r="C2621" s="24"/>
      <c r="D2621" s="118" t="s">
        <v>108</v>
      </c>
      <c r="E2621" s="24"/>
      <c r="F2621" s="119" t="s">
        <v>4499</v>
      </c>
      <c r="G2621" s="24"/>
      <c r="H2621" s="24"/>
      <c r="I2621" s="24"/>
      <c r="J2621" s="24"/>
      <c r="K2621" s="24"/>
      <c r="L2621" s="25"/>
      <c r="M2621" s="120"/>
      <c r="N2621" s="121"/>
      <c r="O2621" s="45"/>
      <c r="P2621" s="45"/>
      <c r="Q2621" s="45"/>
      <c r="R2621" s="45"/>
      <c r="S2621" s="45"/>
      <c r="T2621" s="46"/>
      <c r="U2621" s="24"/>
      <c r="V2621" s="24"/>
      <c r="W2621" s="24"/>
      <c r="X2621" s="24"/>
      <c r="Y2621" s="24"/>
      <c r="Z2621" s="24"/>
      <c r="AA2621" s="24"/>
      <c r="AB2621" s="24"/>
      <c r="AC2621" s="24"/>
      <c r="AD2621" s="24"/>
      <c r="AE2621" s="24"/>
      <c r="AT2621" s="12" t="s">
        <v>108</v>
      </c>
      <c r="AU2621" s="12" t="s">
        <v>69</v>
      </c>
    </row>
    <row r="2622" spans="1:65" s="2" customFormat="1" ht="39">
      <c r="A2622" s="24"/>
      <c r="B2622" s="25"/>
      <c r="C2622" s="24"/>
      <c r="D2622" s="118" t="s">
        <v>110</v>
      </c>
      <c r="E2622" s="24"/>
      <c r="F2622" s="122" t="s">
        <v>4469</v>
      </c>
      <c r="G2622" s="24"/>
      <c r="H2622" s="24"/>
      <c r="I2622" s="24"/>
      <c r="J2622" s="24"/>
      <c r="K2622" s="24"/>
      <c r="L2622" s="25"/>
      <c r="M2622" s="120"/>
      <c r="N2622" s="121"/>
      <c r="O2622" s="45"/>
      <c r="P2622" s="45"/>
      <c r="Q2622" s="45"/>
      <c r="R2622" s="45"/>
      <c r="S2622" s="45"/>
      <c r="T2622" s="46"/>
      <c r="U2622" s="24"/>
      <c r="V2622" s="24"/>
      <c r="W2622" s="24"/>
      <c r="X2622" s="24"/>
      <c r="Y2622" s="24"/>
      <c r="Z2622" s="24"/>
      <c r="AA2622" s="24"/>
      <c r="AB2622" s="24"/>
      <c r="AC2622" s="24"/>
      <c r="AD2622" s="24"/>
      <c r="AE2622" s="24"/>
      <c r="AT2622" s="12" t="s">
        <v>110</v>
      </c>
      <c r="AU2622" s="12" t="s">
        <v>69</v>
      </c>
    </row>
    <row r="2623" spans="1:65" s="2" customFormat="1" ht="21.75" customHeight="1">
      <c r="A2623" s="24"/>
      <c r="B2623" s="105"/>
      <c r="C2623" s="106" t="s">
        <v>4500</v>
      </c>
      <c r="D2623" s="106" t="s">
        <v>100</v>
      </c>
      <c r="E2623" s="107" t="s">
        <v>4501</v>
      </c>
      <c r="F2623" s="108" t="s">
        <v>4502</v>
      </c>
      <c r="G2623" s="109" t="s">
        <v>4454</v>
      </c>
      <c r="H2623" s="110">
        <v>5</v>
      </c>
      <c r="I2623" s="111">
        <v>8110</v>
      </c>
      <c r="J2623" s="111">
        <f>ROUND(I2623*H2623,2)</f>
        <v>40550</v>
      </c>
      <c r="K2623" s="108" t="s">
        <v>104</v>
      </c>
      <c r="L2623" s="25"/>
      <c r="M2623" s="112" t="s">
        <v>3</v>
      </c>
      <c r="N2623" s="113" t="s">
        <v>40</v>
      </c>
      <c r="O2623" s="114">
        <v>0</v>
      </c>
      <c r="P2623" s="114">
        <f>O2623*H2623</f>
        <v>0</v>
      </c>
      <c r="Q2623" s="114">
        <v>0</v>
      </c>
      <c r="R2623" s="114">
        <f>Q2623*H2623</f>
        <v>0</v>
      </c>
      <c r="S2623" s="114">
        <v>0</v>
      </c>
      <c r="T2623" s="115">
        <f>S2623*H2623</f>
        <v>0</v>
      </c>
      <c r="U2623" s="24"/>
      <c r="V2623" s="24"/>
      <c r="W2623" s="24"/>
      <c r="X2623" s="24"/>
      <c r="Y2623" s="24"/>
      <c r="Z2623" s="24"/>
      <c r="AA2623" s="24"/>
      <c r="AB2623" s="24"/>
      <c r="AC2623" s="24"/>
      <c r="AD2623" s="24"/>
      <c r="AE2623" s="24"/>
      <c r="AR2623" s="116" t="s">
        <v>105</v>
      </c>
      <c r="AT2623" s="116" t="s">
        <v>100</v>
      </c>
      <c r="AU2623" s="116" t="s">
        <v>69</v>
      </c>
      <c r="AY2623" s="12" t="s">
        <v>106</v>
      </c>
      <c r="BE2623" s="117">
        <f>IF(N2623="základní",J2623,0)</f>
        <v>40550</v>
      </c>
      <c r="BF2623" s="117">
        <f>IF(N2623="snížená",J2623,0)</f>
        <v>0</v>
      </c>
      <c r="BG2623" s="117">
        <f>IF(N2623="zákl. přenesená",J2623,0)</f>
        <v>0</v>
      </c>
      <c r="BH2623" s="117">
        <f>IF(N2623="sníž. přenesená",J2623,0)</f>
        <v>0</v>
      </c>
      <c r="BI2623" s="117">
        <f>IF(N2623="nulová",J2623,0)</f>
        <v>0</v>
      </c>
      <c r="BJ2623" s="12" t="s">
        <v>77</v>
      </c>
      <c r="BK2623" s="117">
        <f>ROUND(I2623*H2623,2)</f>
        <v>40550</v>
      </c>
      <c r="BL2623" s="12" t="s">
        <v>105</v>
      </c>
      <c r="BM2623" s="116" t="s">
        <v>4503</v>
      </c>
    </row>
    <row r="2624" spans="1:65" s="2" customFormat="1" ht="29.25">
      <c r="A2624" s="24"/>
      <c r="B2624" s="25"/>
      <c r="C2624" s="24"/>
      <c r="D2624" s="118" t="s">
        <v>108</v>
      </c>
      <c r="E2624" s="24"/>
      <c r="F2624" s="119" t="s">
        <v>4504</v>
      </c>
      <c r="G2624" s="24"/>
      <c r="H2624" s="24"/>
      <c r="I2624" s="24"/>
      <c r="J2624" s="24"/>
      <c r="K2624" s="24"/>
      <c r="L2624" s="25"/>
      <c r="M2624" s="120"/>
      <c r="N2624" s="121"/>
      <c r="O2624" s="45"/>
      <c r="P2624" s="45"/>
      <c r="Q2624" s="45"/>
      <c r="R2624" s="45"/>
      <c r="S2624" s="45"/>
      <c r="T2624" s="46"/>
      <c r="U2624" s="24"/>
      <c r="V2624" s="24"/>
      <c r="W2624" s="24"/>
      <c r="X2624" s="24"/>
      <c r="Y2624" s="24"/>
      <c r="Z2624" s="24"/>
      <c r="AA2624" s="24"/>
      <c r="AB2624" s="24"/>
      <c r="AC2624" s="24"/>
      <c r="AD2624" s="24"/>
      <c r="AE2624" s="24"/>
      <c r="AT2624" s="12" t="s">
        <v>108</v>
      </c>
      <c r="AU2624" s="12" t="s">
        <v>69</v>
      </c>
    </row>
    <row r="2625" spans="1:65" s="2" customFormat="1" ht="39">
      <c r="A2625" s="24"/>
      <c r="B2625" s="25"/>
      <c r="C2625" s="24"/>
      <c r="D2625" s="118" t="s">
        <v>110</v>
      </c>
      <c r="E2625" s="24"/>
      <c r="F2625" s="122" t="s">
        <v>4469</v>
      </c>
      <c r="G2625" s="24"/>
      <c r="H2625" s="24"/>
      <c r="I2625" s="24"/>
      <c r="J2625" s="24"/>
      <c r="K2625" s="24"/>
      <c r="L2625" s="25"/>
      <c r="M2625" s="120"/>
      <c r="N2625" s="121"/>
      <c r="O2625" s="45"/>
      <c r="P2625" s="45"/>
      <c r="Q2625" s="45"/>
      <c r="R2625" s="45"/>
      <c r="S2625" s="45"/>
      <c r="T2625" s="46"/>
      <c r="U2625" s="24"/>
      <c r="V2625" s="24"/>
      <c r="W2625" s="24"/>
      <c r="X2625" s="24"/>
      <c r="Y2625" s="24"/>
      <c r="Z2625" s="24"/>
      <c r="AA2625" s="24"/>
      <c r="AB2625" s="24"/>
      <c r="AC2625" s="24"/>
      <c r="AD2625" s="24"/>
      <c r="AE2625" s="24"/>
      <c r="AT2625" s="12" t="s">
        <v>110</v>
      </c>
      <c r="AU2625" s="12" t="s">
        <v>69</v>
      </c>
    </row>
    <row r="2626" spans="1:65" s="2" customFormat="1" ht="16.5" customHeight="1">
      <c r="A2626" s="24"/>
      <c r="B2626" s="105"/>
      <c r="C2626" s="106" t="s">
        <v>4505</v>
      </c>
      <c r="D2626" s="106" t="s">
        <v>100</v>
      </c>
      <c r="E2626" s="107" t="s">
        <v>4506</v>
      </c>
      <c r="F2626" s="108" t="s">
        <v>4507</v>
      </c>
      <c r="G2626" s="109" t="s">
        <v>114</v>
      </c>
      <c r="H2626" s="110">
        <v>5</v>
      </c>
      <c r="I2626" s="111">
        <v>458</v>
      </c>
      <c r="J2626" s="111">
        <f>ROUND(I2626*H2626,2)</f>
        <v>2290</v>
      </c>
      <c r="K2626" s="108" t="s">
        <v>104</v>
      </c>
      <c r="L2626" s="25"/>
      <c r="M2626" s="112" t="s">
        <v>3</v>
      </c>
      <c r="N2626" s="113" t="s">
        <v>40</v>
      </c>
      <c r="O2626" s="114">
        <v>0</v>
      </c>
      <c r="P2626" s="114">
        <f>O2626*H2626</f>
        <v>0</v>
      </c>
      <c r="Q2626" s="114">
        <v>0</v>
      </c>
      <c r="R2626" s="114">
        <f>Q2626*H2626</f>
        <v>0</v>
      </c>
      <c r="S2626" s="114">
        <v>0</v>
      </c>
      <c r="T2626" s="115">
        <f>S2626*H2626</f>
        <v>0</v>
      </c>
      <c r="U2626" s="24"/>
      <c r="V2626" s="24"/>
      <c r="W2626" s="24"/>
      <c r="X2626" s="24"/>
      <c r="Y2626" s="24"/>
      <c r="Z2626" s="24"/>
      <c r="AA2626" s="24"/>
      <c r="AB2626" s="24"/>
      <c r="AC2626" s="24"/>
      <c r="AD2626" s="24"/>
      <c r="AE2626" s="24"/>
      <c r="AR2626" s="116" t="s">
        <v>105</v>
      </c>
      <c r="AT2626" s="116" t="s">
        <v>100</v>
      </c>
      <c r="AU2626" s="116" t="s">
        <v>69</v>
      </c>
      <c r="AY2626" s="12" t="s">
        <v>106</v>
      </c>
      <c r="BE2626" s="117">
        <f>IF(N2626="základní",J2626,0)</f>
        <v>2290</v>
      </c>
      <c r="BF2626" s="117">
        <f>IF(N2626="snížená",J2626,0)</f>
        <v>0</v>
      </c>
      <c r="BG2626" s="117">
        <f>IF(N2626="zákl. přenesená",J2626,0)</f>
        <v>0</v>
      </c>
      <c r="BH2626" s="117">
        <f>IF(N2626="sníž. přenesená",J2626,0)</f>
        <v>0</v>
      </c>
      <c r="BI2626" s="117">
        <f>IF(N2626="nulová",J2626,0)</f>
        <v>0</v>
      </c>
      <c r="BJ2626" s="12" t="s">
        <v>77</v>
      </c>
      <c r="BK2626" s="117">
        <f>ROUND(I2626*H2626,2)</f>
        <v>2290</v>
      </c>
      <c r="BL2626" s="12" t="s">
        <v>105</v>
      </c>
      <c r="BM2626" s="116" t="s">
        <v>4508</v>
      </c>
    </row>
    <row r="2627" spans="1:65" s="2" customFormat="1" ht="19.5">
      <c r="A2627" s="24"/>
      <c r="B2627" s="25"/>
      <c r="C2627" s="24"/>
      <c r="D2627" s="118" t="s">
        <v>108</v>
      </c>
      <c r="E2627" s="24"/>
      <c r="F2627" s="119" t="s">
        <v>4509</v>
      </c>
      <c r="G2627" s="24"/>
      <c r="H2627" s="24"/>
      <c r="I2627" s="24"/>
      <c r="J2627" s="24"/>
      <c r="K2627" s="24"/>
      <c r="L2627" s="25"/>
      <c r="M2627" s="120"/>
      <c r="N2627" s="121"/>
      <c r="O2627" s="45"/>
      <c r="P2627" s="45"/>
      <c r="Q2627" s="45"/>
      <c r="R2627" s="45"/>
      <c r="S2627" s="45"/>
      <c r="T2627" s="46"/>
      <c r="U2627" s="24"/>
      <c r="V2627" s="24"/>
      <c r="W2627" s="24"/>
      <c r="X2627" s="24"/>
      <c r="Y2627" s="24"/>
      <c r="Z2627" s="24"/>
      <c r="AA2627" s="24"/>
      <c r="AB2627" s="24"/>
      <c r="AC2627" s="24"/>
      <c r="AD2627" s="24"/>
      <c r="AE2627" s="24"/>
      <c r="AT2627" s="12" t="s">
        <v>108</v>
      </c>
      <c r="AU2627" s="12" t="s">
        <v>69</v>
      </c>
    </row>
    <row r="2628" spans="1:65" s="2" customFormat="1" ht="29.25">
      <c r="A2628" s="24"/>
      <c r="B2628" s="25"/>
      <c r="C2628" s="24"/>
      <c r="D2628" s="118" t="s">
        <v>110</v>
      </c>
      <c r="E2628" s="24"/>
      <c r="F2628" s="122" t="s">
        <v>4510</v>
      </c>
      <c r="G2628" s="24"/>
      <c r="H2628" s="24"/>
      <c r="I2628" s="24"/>
      <c r="J2628" s="24"/>
      <c r="K2628" s="24"/>
      <c r="L2628" s="25"/>
      <c r="M2628" s="120"/>
      <c r="N2628" s="121"/>
      <c r="O2628" s="45"/>
      <c r="P2628" s="45"/>
      <c r="Q2628" s="45"/>
      <c r="R2628" s="45"/>
      <c r="S2628" s="45"/>
      <c r="T2628" s="46"/>
      <c r="U2628" s="24"/>
      <c r="V2628" s="24"/>
      <c r="W2628" s="24"/>
      <c r="X2628" s="24"/>
      <c r="Y2628" s="24"/>
      <c r="Z2628" s="24"/>
      <c r="AA2628" s="24"/>
      <c r="AB2628" s="24"/>
      <c r="AC2628" s="24"/>
      <c r="AD2628" s="24"/>
      <c r="AE2628" s="24"/>
      <c r="AT2628" s="12" t="s">
        <v>110</v>
      </c>
      <c r="AU2628" s="12" t="s">
        <v>69</v>
      </c>
    </row>
    <row r="2629" spans="1:65" s="2" customFormat="1" ht="16.5" customHeight="1">
      <c r="A2629" s="24"/>
      <c r="B2629" s="105"/>
      <c r="C2629" s="106" t="s">
        <v>4511</v>
      </c>
      <c r="D2629" s="106" t="s">
        <v>100</v>
      </c>
      <c r="E2629" s="107" t="s">
        <v>4512</v>
      </c>
      <c r="F2629" s="108" t="s">
        <v>4513</v>
      </c>
      <c r="G2629" s="109" t="s">
        <v>114</v>
      </c>
      <c r="H2629" s="110">
        <v>5</v>
      </c>
      <c r="I2629" s="111">
        <v>458</v>
      </c>
      <c r="J2629" s="111">
        <f>ROUND(I2629*H2629,2)</f>
        <v>2290</v>
      </c>
      <c r="K2629" s="108" t="s">
        <v>104</v>
      </c>
      <c r="L2629" s="25"/>
      <c r="M2629" s="112" t="s">
        <v>3</v>
      </c>
      <c r="N2629" s="113" t="s">
        <v>40</v>
      </c>
      <c r="O2629" s="114">
        <v>0</v>
      </c>
      <c r="P2629" s="114">
        <f>O2629*H2629</f>
        <v>0</v>
      </c>
      <c r="Q2629" s="114">
        <v>0</v>
      </c>
      <c r="R2629" s="114">
        <f>Q2629*H2629</f>
        <v>0</v>
      </c>
      <c r="S2629" s="114">
        <v>0</v>
      </c>
      <c r="T2629" s="115">
        <f>S2629*H2629</f>
        <v>0</v>
      </c>
      <c r="U2629" s="24"/>
      <c r="V2629" s="24"/>
      <c r="W2629" s="24"/>
      <c r="X2629" s="24"/>
      <c r="Y2629" s="24"/>
      <c r="Z2629" s="24"/>
      <c r="AA2629" s="24"/>
      <c r="AB2629" s="24"/>
      <c r="AC2629" s="24"/>
      <c r="AD2629" s="24"/>
      <c r="AE2629" s="24"/>
      <c r="AR2629" s="116" t="s">
        <v>105</v>
      </c>
      <c r="AT2629" s="116" t="s">
        <v>100</v>
      </c>
      <c r="AU2629" s="116" t="s">
        <v>69</v>
      </c>
      <c r="AY2629" s="12" t="s">
        <v>106</v>
      </c>
      <c r="BE2629" s="117">
        <f>IF(N2629="základní",J2629,0)</f>
        <v>2290</v>
      </c>
      <c r="BF2629" s="117">
        <f>IF(N2629="snížená",J2629,0)</f>
        <v>0</v>
      </c>
      <c r="BG2629" s="117">
        <f>IF(N2629="zákl. přenesená",J2629,0)</f>
        <v>0</v>
      </c>
      <c r="BH2629" s="117">
        <f>IF(N2629="sníž. přenesená",J2629,0)</f>
        <v>0</v>
      </c>
      <c r="BI2629" s="117">
        <f>IF(N2629="nulová",J2629,0)</f>
        <v>0</v>
      </c>
      <c r="BJ2629" s="12" t="s">
        <v>77</v>
      </c>
      <c r="BK2629" s="117">
        <f>ROUND(I2629*H2629,2)</f>
        <v>2290</v>
      </c>
      <c r="BL2629" s="12" t="s">
        <v>105</v>
      </c>
      <c r="BM2629" s="116" t="s">
        <v>4514</v>
      </c>
    </row>
    <row r="2630" spans="1:65" s="2" customFormat="1" ht="19.5">
      <c r="A2630" s="24"/>
      <c r="B2630" s="25"/>
      <c r="C2630" s="24"/>
      <c r="D2630" s="118" t="s">
        <v>108</v>
      </c>
      <c r="E2630" s="24"/>
      <c r="F2630" s="119" t="s">
        <v>4515</v>
      </c>
      <c r="G2630" s="24"/>
      <c r="H2630" s="24"/>
      <c r="I2630" s="24"/>
      <c r="J2630" s="24"/>
      <c r="K2630" s="24"/>
      <c r="L2630" s="25"/>
      <c r="M2630" s="120"/>
      <c r="N2630" s="121"/>
      <c r="O2630" s="45"/>
      <c r="P2630" s="45"/>
      <c r="Q2630" s="45"/>
      <c r="R2630" s="45"/>
      <c r="S2630" s="45"/>
      <c r="T2630" s="46"/>
      <c r="U2630" s="24"/>
      <c r="V2630" s="24"/>
      <c r="W2630" s="24"/>
      <c r="X2630" s="24"/>
      <c r="Y2630" s="24"/>
      <c r="Z2630" s="24"/>
      <c r="AA2630" s="24"/>
      <c r="AB2630" s="24"/>
      <c r="AC2630" s="24"/>
      <c r="AD2630" s="24"/>
      <c r="AE2630" s="24"/>
      <c r="AT2630" s="12" t="s">
        <v>108</v>
      </c>
      <c r="AU2630" s="12" t="s">
        <v>69</v>
      </c>
    </row>
    <row r="2631" spans="1:65" s="2" customFormat="1" ht="29.25">
      <c r="A2631" s="24"/>
      <c r="B2631" s="25"/>
      <c r="C2631" s="24"/>
      <c r="D2631" s="118" t="s">
        <v>110</v>
      </c>
      <c r="E2631" s="24"/>
      <c r="F2631" s="122" t="s">
        <v>4510</v>
      </c>
      <c r="G2631" s="24"/>
      <c r="H2631" s="24"/>
      <c r="I2631" s="24"/>
      <c r="J2631" s="24"/>
      <c r="K2631" s="24"/>
      <c r="L2631" s="25"/>
      <c r="M2631" s="120"/>
      <c r="N2631" s="121"/>
      <c r="O2631" s="45"/>
      <c r="P2631" s="45"/>
      <c r="Q2631" s="45"/>
      <c r="R2631" s="45"/>
      <c r="S2631" s="45"/>
      <c r="T2631" s="46"/>
      <c r="U2631" s="24"/>
      <c r="V2631" s="24"/>
      <c r="W2631" s="24"/>
      <c r="X2631" s="24"/>
      <c r="Y2631" s="24"/>
      <c r="Z2631" s="24"/>
      <c r="AA2631" s="24"/>
      <c r="AB2631" s="24"/>
      <c r="AC2631" s="24"/>
      <c r="AD2631" s="24"/>
      <c r="AE2631" s="24"/>
      <c r="AT2631" s="12" t="s">
        <v>110</v>
      </c>
      <c r="AU2631" s="12" t="s">
        <v>69</v>
      </c>
    </row>
    <row r="2632" spans="1:65" s="2" customFormat="1" ht="16.5" customHeight="1">
      <c r="A2632" s="24"/>
      <c r="B2632" s="105"/>
      <c r="C2632" s="106" t="s">
        <v>4516</v>
      </c>
      <c r="D2632" s="106" t="s">
        <v>100</v>
      </c>
      <c r="E2632" s="107" t="s">
        <v>4517</v>
      </c>
      <c r="F2632" s="108" t="s">
        <v>4518</v>
      </c>
      <c r="G2632" s="109" t="s">
        <v>114</v>
      </c>
      <c r="H2632" s="110">
        <v>5</v>
      </c>
      <c r="I2632" s="111">
        <v>458</v>
      </c>
      <c r="J2632" s="111">
        <f>ROUND(I2632*H2632,2)</f>
        <v>2290</v>
      </c>
      <c r="K2632" s="108" t="s">
        <v>104</v>
      </c>
      <c r="L2632" s="25"/>
      <c r="M2632" s="112" t="s">
        <v>3</v>
      </c>
      <c r="N2632" s="113" t="s">
        <v>40</v>
      </c>
      <c r="O2632" s="114">
        <v>0</v>
      </c>
      <c r="P2632" s="114">
        <f>O2632*H2632</f>
        <v>0</v>
      </c>
      <c r="Q2632" s="114">
        <v>0</v>
      </c>
      <c r="R2632" s="114">
        <f>Q2632*H2632</f>
        <v>0</v>
      </c>
      <c r="S2632" s="114">
        <v>0</v>
      </c>
      <c r="T2632" s="115">
        <f>S2632*H2632</f>
        <v>0</v>
      </c>
      <c r="U2632" s="24"/>
      <c r="V2632" s="24"/>
      <c r="W2632" s="24"/>
      <c r="X2632" s="24"/>
      <c r="Y2632" s="24"/>
      <c r="Z2632" s="24"/>
      <c r="AA2632" s="24"/>
      <c r="AB2632" s="24"/>
      <c r="AC2632" s="24"/>
      <c r="AD2632" s="24"/>
      <c r="AE2632" s="24"/>
      <c r="AR2632" s="116" t="s">
        <v>105</v>
      </c>
      <c r="AT2632" s="116" t="s">
        <v>100</v>
      </c>
      <c r="AU2632" s="116" t="s">
        <v>69</v>
      </c>
      <c r="AY2632" s="12" t="s">
        <v>106</v>
      </c>
      <c r="BE2632" s="117">
        <f>IF(N2632="základní",J2632,0)</f>
        <v>2290</v>
      </c>
      <c r="BF2632" s="117">
        <f>IF(N2632="snížená",J2632,0)</f>
        <v>0</v>
      </c>
      <c r="BG2632" s="117">
        <f>IF(N2632="zákl. přenesená",J2632,0)</f>
        <v>0</v>
      </c>
      <c r="BH2632" s="117">
        <f>IF(N2632="sníž. přenesená",J2632,0)</f>
        <v>0</v>
      </c>
      <c r="BI2632" s="117">
        <f>IF(N2632="nulová",J2632,0)</f>
        <v>0</v>
      </c>
      <c r="BJ2632" s="12" t="s">
        <v>77</v>
      </c>
      <c r="BK2632" s="117">
        <f>ROUND(I2632*H2632,2)</f>
        <v>2290</v>
      </c>
      <c r="BL2632" s="12" t="s">
        <v>105</v>
      </c>
      <c r="BM2632" s="116" t="s">
        <v>4519</v>
      </c>
    </row>
    <row r="2633" spans="1:65" s="2" customFormat="1" ht="19.5">
      <c r="A2633" s="24"/>
      <c r="B2633" s="25"/>
      <c r="C2633" s="24"/>
      <c r="D2633" s="118" t="s">
        <v>108</v>
      </c>
      <c r="E2633" s="24"/>
      <c r="F2633" s="119" t="s">
        <v>4520</v>
      </c>
      <c r="G2633" s="24"/>
      <c r="H2633" s="24"/>
      <c r="I2633" s="24"/>
      <c r="J2633" s="24"/>
      <c r="K2633" s="24"/>
      <c r="L2633" s="25"/>
      <c r="M2633" s="120"/>
      <c r="N2633" s="121"/>
      <c r="O2633" s="45"/>
      <c r="P2633" s="45"/>
      <c r="Q2633" s="45"/>
      <c r="R2633" s="45"/>
      <c r="S2633" s="45"/>
      <c r="T2633" s="46"/>
      <c r="U2633" s="24"/>
      <c r="V2633" s="24"/>
      <c r="W2633" s="24"/>
      <c r="X2633" s="24"/>
      <c r="Y2633" s="24"/>
      <c r="Z2633" s="24"/>
      <c r="AA2633" s="24"/>
      <c r="AB2633" s="24"/>
      <c r="AC2633" s="24"/>
      <c r="AD2633" s="24"/>
      <c r="AE2633" s="24"/>
      <c r="AT2633" s="12" t="s">
        <v>108</v>
      </c>
      <c r="AU2633" s="12" t="s">
        <v>69</v>
      </c>
    </row>
    <row r="2634" spans="1:65" s="2" customFormat="1" ht="29.25">
      <c r="A2634" s="24"/>
      <c r="B2634" s="25"/>
      <c r="C2634" s="24"/>
      <c r="D2634" s="118" t="s">
        <v>110</v>
      </c>
      <c r="E2634" s="24"/>
      <c r="F2634" s="122" t="s">
        <v>4510</v>
      </c>
      <c r="G2634" s="24"/>
      <c r="H2634" s="24"/>
      <c r="I2634" s="24"/>
      <c r="J2634" s="24"/>
      <c r="K2634" s="24"/>
      <c r="L2634" s="25"/>
      <c r="M2634" s="120"/>
      <c r="N2634" s="121"/>
      <c r="O2634" s="45"/>
      <c r="P2634" s="45"/>
      <c r="Q2634" s="45"/>
      <c r="R2634" s="45"/>
      <c r="S2634" s="45"/>
      <c r="T2634" s="46"/>
      <c r="U2634" s="24"/>
      <c r="V2634" s="24"/>
      <c r="W2634" s="24"/>
      <c r="X2634" s="24"/>
      <c r="Y2634" s="24"/>
      <c r="Z2634" s="24"/>
      <c r="AA2634" s="24"/>
      <c r="AB2634" s="24"/>
      <c r="AC2634" s="24"/>
      <c r="AD2634" s="24"/>
      <c r="AE2634" s="24"/>
      <c r="AT2634" s="12" t="s">
        <v>110</v>
      </c>
      <c r="AU2634" s="12" t="s">
        <v>69</v>
      </c>
    </row>
    <row r="2635" spans="1:65" s="2" customFormat="1" ht="16.5" customHeight="1">
      <c r="A2635" s="24"/>
      <c r="B2635" s="105"/>
      <c r="C2635" s="106" t="s">
        <v>4521</v>
      </c>
      <c r="D2635" s="106" t="s">
        <v>100</v>
      </c>
      <c r="E2635" s="107" t="s">
        <v>4522</v>
      </c>
      <c r="F2635" s="108" t="s">
        <v>4523</v>
      </c>
      <c r="G2635" s="109" t="s">
        <v>114</v>
      </c>
      <c r="H2635" s="110">
        <v>5</v>
      </c>
      <c r="I2635" s="111">
        <v>425</v>
      </c>
      <c r="J2635" s="111">
        <f>ROUND(I2635*H2635,2)</f>
        <v>2125</v>
      </c>
      <c r="K2635" s="108" t="s">
        <v>104</v>
      </c>
      <c r="L2635" s="25"/>
      <c r="M2635" s="112" t="s">
        <v>3</v>
      </c>
      <c r="N2635" s="113" t="s">
        <v>40</v>
      </c>
      <c r="O2635" s="114">
        <v>0</v>
      </c>
      <c r="P2635" s="114">
        <f>O2635*H2635</f>
        <v>0</v>
      </c>
      <c r="Q2635" s="114">
        <v>0</v>
      </c>
      <c r="R2635" s="114">
        <f>Q2635*H2635</f>
        <v>0</v>
      </c>
      <c r="S2635" s="114">
        <v>0</v>
      </c>
      <c r="T2635" s="115">
        <f>S2635*H2635</f>
        <v>0</v>
      </c>
      <c r="U2635" s="24"/>
      <c r="V2635" s="24"/>
      <c r="W2635" s="24"/>
      <c r="X2635" s="24"/>
      <c r="Y2635" s="24"/>
      <c r="Z2635" s="24"/>
      <c r="AA2635" s="24"/>
      <c r="AB2635" s="24"/>
      <c r="AC2635" s="24"/>
      <c r="AD2635" s="24"/>
      <c r="AE2635" s="24"/>
      <c r="AR2635" s="116" t="s">
        <v>105</v>
      </c>
      <c r="AT2635" s="116" t="s">
        <v>100</v>
      </c>
      <c r="AU2635" s="116" t="s">
        <v>69</v>
      </c>
      <c r="AY2635" s="12" t="s">
        <v>106</v>
      </c>
      <c r="BE2635" s="117">
        <f>IF(N2635="základní",J2635,0)</f>
        <v>2125</v>
      </c>
      <c r="BF2635" s="117">
        <f>IF(N2635="snížená",J2635,0)</f>
        <v>0</v>
      </c>
      <c r="BG2635" s="117">
        <f>IF(N2635="zákl. přenesená",J2635,0)</f>
        <v>0</v>
      </c>
      <c r="BH2635" s="117">
        <f>IF(N2635="sníž. přenesená",J2635,0)</f>
        <v>0</v>
      </c>
      <c r="BI2635" s="117">
        <f>IF(N2635="nulová",J2635,0)</f>
        <v>0</v>
      </c>
      <c r="BJ2635" s="12" t="s">
        <v>77</v>
      </c>
      <c r="BK2635" s="117">
        <f>ROUND(I2635*H2635,2)</f>
        <v>2125</v>
      </c>
      <c r="BL2635" s="12" t="s">
        <v>105</v>
      </c>
      <c r="BM2635" s="116" t="s">
        <v>4524</v>
      </c>
    </row>
    <row r="2636" spans="1:65" s="2" customFormat="1" ht="19.5">
      <c r="A2636" s="24"/>
      <c r="B2636" s="25"/>
      <c r="C2636" s="24"/>
      <c r="D2636" s="118" t="s">
        <v>108</v>
      </c>
      <c r="E2636" s="24"/>
      <c r="F2636" s="119" t="s">
        <v>4525</v>
      </c>
      <c r="G2636" s="24"/>
      <c r="H2636" s="24"/>
      <c r="I2636" s="24"/>
      <c r="J2636" s="24"/>
      <c r="K2636" s="24"/>
      <c r="L2636" s="25"/>
      <c r="M2636" s="120"/>
      <c r="N2636" s="121"/>
      <c r="O2636" s="45"/>
      <c r="P2636" s="45"/>
      <c r="Q2636" s="45"/>
      <c r="R2636" s="45"/>
      <c r="S2636" s="45"/>
      <c r="T2636" s="46"/>
      <c r="U2636" s="24"/>
      <c r="V2636" s="24"/>
      <c r="W2636" s="24"/>
      <c r="X2636" s="24"/>
      <c r="Y2636" s="24"/>
      <c r="Z2636" s="24"/>
      <c r="AA2636" s="24"/>
      <c r="AB2636" s="24"/>
      <c r="AC2636" s="24"/>
      <c r="AD2636" s="24"/>
      <c r="AE2636" s="24"/>
      <c r="AT2636" s="12" t="s">
        <v>108</v>
      </c>
      <c r="AU2636" s="12" t="s">
        <v>69</v>
      </c>
    </row>
    <row r="2637" spans="1:65" s="2" customFormat="1" ht="29.25">
      <c r="A2637" s="24"/>
      <c r="B2637" s="25"/>
      <c r="C2637" s="24"/>
      <c r="D2637" s="118" t="s">
        <v>110</v>
      </c>
      <c r="E2637" s="24"/>
      <c r="F2637" s="122" t="s">
        <v>4510</v>
      </c>
      <c r="G2637" s="24"/>
      <c r="H2637" s="24"/>
      <c r="I2637" s="24"/>
      <c r="J2637" s="24"/>
      <c r="K2637" s="24"/>
      <c r="L2637" s="25"/>
      <c r="M2637" s="120"/>
      <c r="N2637" s="121"/>
      <c r="O2637" s="45"/>
      <c r="P2637" s="45"/>
      <c r="Q2637" s="45"/>
      <c r="R2637" s="45"/>
      <c r="S2637" s="45"/>
      <c r="T2637" s="46"/>
      <c r="U2637" s="24"/>
      <c r="V2637" s="24"/>
      <c r="W2637" s="24"/>
      <c r="X2637" s="24"/>
      <c r="Y2637" s="24"/>
      <c r="Z2637" s="24"/>
      <c r="AA2637" s="24"/>
      <c r="AB2637" s="24"/>
      <c r="AC2637" s="24"/>
      <c r="AD2637" s="24"/>
      <c r="AE2637" s="24"/>
      <c r="AT2637" s="12" t="s">
        <v>110</v>
      </c>
      <c r="AU2637" s="12" t="s">
        <v>69</v>
      </c>
    </row>
    <row r="2638" spans="1:65" s="2" customFormat="1" ht="16.5" customHeight="1">
      <c r="A2638" s="24"/>
      <c r="B2638" s="105"/>
      <c r="C2638" s="106" t="s">
        <v>4526</v>
      </c>
      <c r="D2638" s="106" t="s">
        <v>100</v>
      </c>
      <c r="E2638" s="107" t="s">
        <v>4527</v>
      </c>
      <c r="F2638" s="108" t="s">
        <v>4528</v>
      </c>
      <c r="G2638" s="109" t="s">
        <v>114</v>
      </c>
      <c r="H2638" s="110">
        <v>5</v>
      </c>
      <c r="I2638" s="111">
        <v>425</v>
      </c>
      <c r="J2638" s="111">
        <f>ROUND(I2638*H2638,2)</f>
        <v>2125</v>
      </c>
      <c r="K2638" s="108" t="s">
        <v>104</v>
      </c>
      <c r="L2638" s="25"/>
      <c r="M2638" s="112" t="s">
        <v>3</v>
      </c>
      <c r="N2638" s="113" t="s">
        <v>40</v>
      </c>
      <c r="O2638" s="114">
        <v>0</v>
      </c>
      <c r="P2638" s="114">
        <f>O2638*H2638</f>
        <v>0</v>
      </c>
      <c r="Q2638" s="114">
        <v>0</v>
      </c>
      <c r="R2638" s="114">
        <f>Q2638*H2638</f>
        <v>0</v>
      </c>
      <c r="S2638" s="114">
        <v>0</v>
      </c>
      <c r="T2638" s="115">
        <f>S2638*H2638</f>
        <v>0</v>
      </c>
      <c r="U2638" s="24"/>
      <c r="V2638" s="24"/>
      <c r="W2638" s="24"/>
      <c r="X2638" s="24"/>
      <c r="Y2638" s="24"/>
      <c r="Z2638" s="24"/>
      <c r="AA2638" s="24"/>
      <c r="AB2638" s="24"/>
      <c r="AC2638" s="24"/>
      <c r="AD2638" s="24"/>
      <c r="AE2638" s="24"/>
      <c r="AR2638" s="116" t="s">
        <v>105</v>
      </c>
      <c r="AT2638" s="116" t="s">
        <v>100</v>
      </c>
      <c r="AU2638" s="116" t="s">
        <v>69</v>
      </c>
      <c r="AY2638" s="12" t="s">
        <v>106</v>
      </c>
      <c r="BE2638" s="117">
        <f>IF(N2638="základní",J2638,0)</f>
        <v>2125</v>
      </c>
      <c r="BF2638" s="117">
        <f>IF(N2638="snížená",J2638,0)</f>
        <v>0</v>
      </c>
      <c r="BG2638" s="117">
        <f>IF(N2638="zákl. přenesená",J2638,0)</f>
        <v>0</v>
      </c>
      <c r="BH2638" s="117">
        <f>IF(N2638="sníž. přenesená",J2638,0)</f>
        <v>0</v>
      </c>
      <c r="BI2638" s="117">
        <f>IF(N2638="nulová",J2638,0)</f>
        <v>0</v>
      </c>
      <c r="BJ2638" s="12" t="s">
        <v>77</v>
      </c>
      <c r="BK2638" s="117">
        <f>ROUND(I2638*H2638,2)</f>
        <v>2125</v>
      </c>
      <c r="BL2638" s="12" t="s">
        <v>105</v>
      </c>
      <c r="BM2638" s="116" t="s">
        <v>4529</v>
      </c>
    </row>
    <row r="2639" spans="1:65" s="2" customFormat="1" ht="19.5">
      <c r="A2639" s="24"/>
      <c r="B2639" s="25"/>
      <c r="C2639" s="24"/>
      <c r="D2639" s="118" t="s">
        <v>108</v>
      </c>
      <c r="E2639" s="24"/>
      <c r="F2639" s="119" t="s">
        <v>4530</v>
      </c>
      <c r="G2639" s="24"/>
      <c r="H2639" s="24"/>
      <c r="I2639" s="24"/>
      <c r="J2639" s="24"/>
      <c r="K2639" s="24"/>
      <c r="L2639" s="25"/>
      <c r="M2639" s="120"/>
      <c r="N2639" s="121"/>
      <c r="O2639" s="45"/>
      <c r="P2639" s="45"/>
      <c r="Q2639" s="45"/>
      <c r="R2639" s="45"/>
      <c r="S2639" s="45"/>
      <c r="T2639" s="46"/>
      <c r="U2639" s="24"/>
      <c r="V2639" s="24"/>
      <c r="W2639" s="24"/>
      <c r="X2639" s="24"/>
      <c r="Y2639" s="24"/>
      <c r="Z2639" s="24"/>
      <c r="AA2639" s="24"/>
      <c r="AB2639" s="24"/>
      <c r="AC2639" s="24"/>
      <c r="AD2639" s="24"/>
      <c r="AE2639" s="24"/>
      <c r="AT2639" s="12" t="s">
        <v>108</v>
      </c>
      <c r="AU2639" s="12" t="s">
        <v>69</v>
      </c>
    </row>
    <row r="2640" spans="1:65" s="2" customFormat="1" ht="29.25">
      <c r="A2640" s="24"/>
      <c r="B2640" s="25"/>
      <c r="C2640" s="24"/>
      <c r="D2640" s="118" t="s">
        <v>110</v>
      </c>
      <c r="E2640" s="24"/>
      <c r="F2640" s="122" t="s">
        <v>4510</v>
      </c>
      <c r="G2640" s="24"/>
      <c r="H2640" s="24"/>
      <c r="I2640" s="24"/>
      <c r="J2640" s="24"/>
      <c r="K2640" s="24"/>
      <c r="L2640" s="25"/>
      <c r="M2640" s="120"/>
      <c r="N2640" s="121"/>
      <c r="O2640" s="45"/>
      <c r="P2640" s="45"/>
      <c r="Q2640" s="45"/>
      <c r="R2640" s="45"/>
      <c r="S2640" s="45"/>
      <c r="T2640" s="46"/>
      <c r="U2640" s="24"/>
      <c r="V2640" s="24"/>
      <c r="W2640" s="24"/>
      <c r="X2640" s="24"/>
      <c r="Y2640" s="24"/>
      <c r="Z2640" s="24"/>
      <c r="AA2640" s="24"/>
      <c r="AB2640" s="24"/>
      <c r="AC2640" s="24"/>
      <c r="AD2640" s="24"/>
      <c r="AE2640" s="24"/>
      <c r="AT2640" s="12" t="s">
        <v>110</v>
      </c>
      <c r="AU2640" s="12" t="s">
        <v>69</v>
      </c>
    </row>
    <row r="2641" spans="1:65" s="2" customFormat="1" ht="16.5" customHeight="1">
      <c r="A2641" s="24"/>
      <c r="B2641" s="105"/>
      <c r="C2641" s="106" t="s">
        <v>4531</v>
      </c>
      <c r="D2641" s="106" t="s">
        <v>100</v>
      </c>
      <c r="E2641" s="107" t="s">
        <v>4532</v>
      </c>
      <c r="F2641" s="108" t="s">
        <v>4533</v>
      </c>
      <c r="G2641" s="109" t="s">
        <v>163</v>
      </c>
      <c r="H2641" s="110">
        <v>50</v>
      </c>
      <c r="I2641" s="111">
        <v>441</v>
      </c>
      <c r="J2641" s="111">
        <f>ROUND(I2641*H2641,2)</f>
        <v>22050</v>
      </c>
      <c r="K2641" s="108" t="s">
        <v>104</v>
      </c>
      <c r="L2641" s="25"/>
      <c r="M2641" s="112" t="s">
        <v>3</v>
      </c>
      <c r="N2641" s="113" t="s">
        <v>40</v>
      </c>
      <c r="O2641" s="114">
        <v>0</v>
      </c>
      <c r="P2641" s="114">
        <f>O2641*H2641</f>
        <v>0</v>
      </c>
      <c r="Q2641" s="114">
        <v>0</v>
      </c>
      <c r="R2641" s="114">
        <f>Q2641*H2641</f>
        <v>0</v>
      </c>
      <c r="S2641" s="114">
        <v>0</v>
      </c>
      <c r="T2641" s="115">
        <f>S2641*H2641</f>
        <v>0</v>
      </c>
      <c r="U2641" s="24"/>
      <c r="V2641" s="24"/>
      <c r="W2641" s="24"/>
      <c r="X2641" s="24"/>
      <c r="Y2641" s="24"/>
      <c r="Z2641" s="24"/>
      <c r="AA2641" s="24"/>
      <c r="AB2641" s="24"/>
      <c r="AC2641" s="24"/>
      <c r="AD2641" s="24"/>
      <c r="AE2641" s="24"/>
      <c r="AR2641" s="116" t="s">
        <v>105</v>
      </c>
      <c r="AT2641" s="116" t="s">
        <v>100</v>
      </c>
      <c r="AU2641" s="116" t="s">
        <v>69</v>
      </c>
      <c r="AY2641" s="12" t="s">
        <v>106</v>
      </c>
      <c r="BE2641" s="117">
        <f>IF(N2641="základní",J2641,0)</f>
        <v>22050</v>
      </c>
      <c r="BF2641" s="117">
        <f>IF(N2641="snížená",J2641,0)</f>
        <v>0</v>
      </c>
      <c r="BG2641" s="117">
        <f>IF(N2641="zákl. přenesená",J2641,0)</f>
        <v>0</v>
      </c>
      <c r="BH2641" s="117">
        <f>IF(N2641="sníž. přenesená",J2641,0)</f>
        <v>0</v>
      </c>
      <c r="BI2641" s="117">
        <f>IF(N2641="nulová",J2641,0)</f>
        <v>0</v>
      </c>
      <c r="BJ2641" s="12" t="s">
        <v>77</v>
      </c>
      <c r="BK2641" s="117">
        <f>ROUND(I2641*H2641,2)</f>
        <v>22050</v>
      </c>
      <c r="BL2641" s="12" t="s">
        <v>105</v>
      </c>
      <c r="BM2641" s="116" t="s">
        <v>4534</v>
      </c>
    </row>
    <row r="2642" spans="1:65" s="2" customFormat="1" ht="19.5">
      <c r="A2642" s="24"/>
      <c r="B2642" s="25"/>
      <c r="C2642" s="24"/>
      <c r="D2642" s="118" t="s">
        <v>108</v>
      </c>
      <c r="E2642" s="24"/>
      <c r="F2642" s="119" t="s">
        <v>4535</v>
      </c>
      <c r="G2642" s="24"/>
      <c r="H2642" s="24"/>
      <c r="I2642" s="24"/>
      <c r="J2642" s="24"/>
      <c r="K2642" s="24"/>
      <c r="L2642" s="25"/>
      <c r="M2642" s="120"/>
      <c r="N2642" s="121"/>
      <c r="O2642" s="45"/>
      <c r="P2642" s="45"/>
      <c r="Q2642" s="45"/>
      <c r="R2642" s="45"/>
      <c r="S2642" s="45"/>
      <c r="T2642" s="46"/>
      <c r="U2642" s="24"/>
      <c r="V2642" s="24"/>
      <c r="W2642" s="24"/>
      <c r="X2642" s="24"/>
      <c r="Y2642" s="24"/>
      <c r="Z2642" s="24"/>
      <c r="AA2642" s="24"/>
      <c r="AB2642" s="24"/>
      <c r="AC2642" s="24"/>
      <c r="AD2642" s="24"/>
      <c r="AE2642" s="24"/>
      <c r="AT2642" s="12" t="s">
        <v>108</v>
      </c>
      <c r="AU2642" s="12" t="s">
        <v>69</v>
      </c>
    </row>
    <row r="2643" spans="1:65" s="2" customFormat="1" ht="29.25">
      <c r="A2643" s="24"/>
      <c r="B2643" s="25"/>
      <c r="C2643" s="24"/>
      <c r="D2643" s="118" t="s">
        <v>110</v>
      </c>
      <c r="E2643" s="24"/>
      <c r="F2643" s="122" t="s">
        <v>4536</v>
      </c>
      <c r="G2643" s="24"/>
      <c r="H2643" s="24"/>
      <c r="I2643" s="24"/>
      <c r="J2643" s="24"/>
      <c r="K2643" s="24"/>
      <c r="L2643" s="25"/>
      <c r="M2643" s="120"/>
      <c r="N2643" s="121"/>
      <c r="O2643" s="45"/>
      <c r="P2643" s="45"/>
      <c r="Q2643" s="45"/>
      <c r="R2643" s="45"/>
      <c r="S2643" s="45"/>
      <c r="T2643" s="46"/>
      <c r="U2643" s="24"/>
      <c r="V2643" s="24"/>
      <c r="W2643" s="24"/>
      <c r="X2643" s="24"/>
      <c r="Y2643" s="24"/>
      <c r="Z2643" s="24"/>
      <c r="AA2643" s="24"/>
      <c r="AB2643" s="24"/>
      <c r="AC2643" s="24"/>
      <c r="AD2643" s="24"/>
      <c r="AE2643" s="24"/>
      <c r="AT2643" s="12" t="s">
        <v>110</v>
      </c>
      <c r="AU2643" s="12" t="s">
        <v>69</v>
      </c>
    </row>
    <row r="2644" spans="1:65" s="2" customFormat="1" ht="16.5" customHeight="1">
      <c r="A2644" s="24"/>
      <c r="B2644" s="105"/>
      <c r="C2644" s="106" t="s">
        <v>4537</v>
      </c>
      <c r="D2644" s="106" t="s">
        <v>100</v>
      </c>
      <c r="E2644" s="107" t="s">
        <v>4538</v>
      </c>
      <c r="F2644" s="108" t="s">
        <v>4539</v>
      </c>
      <c r="G2644" s="109" t="s">
        <v>163</v>
      </c>
      <c r="H2644" s="110">
        <v>100</v>
      </c>
      <c r="I2644" s="111">
        <v>441</v>
      </c>
      <c r="J2644" s="111">
        <f>ROUND(I2644*H2644,2)</f>
        <v>44100</v>
      </c>
      <c r="K2644" s="108" t="s">
        <v>104</v>
      </c>
      <c r="L2644" s="25"/>
      <c r="M2644" s="112" t="s">
        <v>3</v>
      </c>
      <c r="N2644" s="113" t="s">
        <v>40</v>
      </c>
      <c r="O2644" s="114">
        <v>0</v>
      </c>
      <c r="P2644" s="114">
        <f>O2644*H2644</f>
        <v>0</v>
      </c>
      <c r="Q2644" s="114">
        <v>0</v>
      </c>
      <c r="R2644" s="114">
        <f>Q2644*H2644</f>
        <v>0</v>
      </c>
      <c r="S2644" s="114">
        <v>0</v>
      </c>
      <c r="T2644" s="115">
        <f>S2644*H2644</f>
        <v>0</v>
      </c>
      <c r="U2644" s="24"/>
      <c r="V2644" s="24"/>
      <c r="W2644" s="24"/>
      <c r="X2644" s="24"/>
      <c r="Y2644" s="24"/>
      <c r="Z2644" s="24"/>
      <c r="AA2644" s="24"/>
      <c r="AB2644" s="24"/>
      <c r="AC2644" s="24"/>
      <c r="AD2644" s="24"/>
      <c r="AE2644" s="24"/>
      <c r="AR2644" s="116" t="s">
        <v>105</v>
      </c>
      <c r="AT2644" s="116" t="s">
        <v>100</v>
      </c>
      <c r="AU2644" s="116" t="s">
        <v>69</v>
      </c>
      <c r="AY2644" s="12" t="s">
        <v>106</v>
      </c>
      <c r="BE2644" s="117">
        <f>IF(N2644="základní",J2644,0)</f>
        <v>44100</v>
      </c>
      <c r="BF2644" s="117">
        <f>IF(N2644="snížená",J2644,0)</f>
        <v>0</v>
      </c>
      <c r="BG2644" s="117">
        <f>IF(N2644="zákl. přenesená",J2644,0)</f>
        <v>0</v>
      </c>
      <c r="BH2644" s="117">
        <f>IF(N2644="sníž. přenesená",J2644,0)</f>
        <v>0</v>
      </c>
      <c r="BI2644" s="117">
        <f>IF(N2644="nulová",J2644,0)</f>
        <v>0</v>
      </c>
      <c r="BJ2644" s="12" t="s">
        <v>77</v>
      </c>
      <c r="BK2644" s="117">
        <f>ROUND(I2644*H2644,2)</f>
        <v>44100</v>
      </c>
      <c r="BL2644" s="12" t="s">
        <v>105</v>
      </c>
      <c r="BM2644" s="116" t="s">
        <v>4540</v>
      </c>
    </row>
    <row r="2645" spans="1:65" s="2" customFormat="1" ht="19.5">
      <c r="A2645" s="24"/>
      <c r="B2645" s="25"/>
      <c r="C2645" s="24"/>
      <c r="D2645" s="118" t="s">
        <v>108</v>
      </c>
      <c r="E2645" s="24"/>
      <c r="F2645" s="119" t="s">
        <v>4541</v>
      </c>
      <c r="G2645" s="24"/>
      <c r="H2645" s="24"/>
      <c r="I2645" s="24"/>
      <c r="J2645" s="24"/>
      <c r="K2645" s="24"/>
      <c r="L2645" s="25"/>
      <c r="M2645" s="120"/>
      <c r="N2645" s="121"/>
      <c r="O2645" s="45"/>
      <c r="P2645" s="45"/>
      <c r="Q2645" s="45"/>
      <c r="R2645" s="45"/>
      <c r="S2645" s="45"/>
      <c r="T2645" s="46"/>
      <c r="U2645" s="24"/>
      <c r="V2645" s="24"/>
      <c r="W2645" s="24"/>
      <c r="X2645" s="24"/>
      <c r="Y2645" s="24"/>
      <c r="Z2645" s="24"/>
      <c r="AA2645" s="24"/>
      <c r="AB2645" s="24"/>
      <c r="AC2645" s="24"/>
      <c r="AD2645" s="24"/>
      <c r="AE2645" s="24"/>
      <c r="AT2645" s="12" t="s">
        <v>108</v>
      </c>
      <c r="AU2645" s="12" t="s">
        <v>69</v>
      </c>
    </row>
    <row r="2646" spans="1:65" s="2" customFormat="1" ht="29.25">
      <c r="A2646" s="24"/>
      <c r="B2646" s="25"/>
      <c r="C2646" s="24"/>
      <c r="D2646" s="118" t="s">
        <v>110</v>
      </c>
      <c r="E2646" s="24"/>
      <c r="F2646" s="122" t="s">
        <v>4536</v>
      </c>
      <c r="G2646" s="24"/>
      <c r="H2646" s="24"/>
      <c r="I2646" s="24"/>
      <c r="J2646" s="24"/>
      <c r="K2646" s="24"/>
      <c r="L2646" s="25"/>
      <c r="M2646" s="120"/>
      <c r="N2646" s="121"/>
      <c r="O2646" s="45"/>
      <c r="P2646" s="45"/>
      <c r="Q2646" s="45"/>
      <c r="R2646" s="45"/>
      <c r="S2646" s="45"/>
      <c r="T2646" s="46"/>
      <c r="U2646" s="24"/>
      <c r="V2646" s="24"/>
      <c r="W2646" s="24"/>
      <c r="X2646" s="24"/>
      <c r="Y2646" s="24"/>
      <c r="Z2646" s="24"/>
      <c r="AA2646" s="24"/>
      <c r="AB2646" s="24"/>
      <c r="AC2646" s="24"/>
      <c r="AD2646" s="24"/>
      <c r="AE2646" s="24"/>
      <c r="AT2646" s="12" t="s">
        <v>110</v>
      </c>
      <c r="AU2646" s="12" t="s">
        <v>69</v>
      </c>
    </row>
    <row r="2647" spans="1:65" s="2" customFormat="1" ht="16.5" customHeight="1">
      <c r="A2647" s="24"/>
      <c r="B2647" s="105"/>
      <c r="C2647" s="106" t="s">
        <v>4542</v>
      </c>
      <c r="D2647" s="106" t="s">
        <v>100</v>
      </c>
      <c r="E2647" s="107" t="s">
        <v>4543</v>
      </c>
      <c r="F2647" s="108" t="s">
        <v>4544</v>
      </c>
      <c r="G2647" s="109" t="s">
        <v>163</v>
      </c>
      <c r="H2647" s="110">
        <v>50</v>
      </c>
      <c r="I2647" s="111">
        <v>447</v>
      </c>
      <c r="J2647" s="111">
        <f>ROUND(I2647*H2647,2)</f>
        <v>22350</v>
      </c>
      <c r="K2647" s="108" t="s">
        <v>104</v>
      </c>
      <c r="L2647" s="25"/>
      <c r="M2647" s="112" t="s">
        <v>3</v>
      </c>
      <c r="N2647" s="113" t="s">
        <v>40</v>
      </c>
      <c r="O2647" s="114">
        <v>0</v>
      </c>
      <c r="P2647" s="114">
        <f>O2647*H2647</f>
        <v>0</v>
      </c>
      <c r="Q2647" s="114">
        <v>0</v>
      </c>
      <c r="R2647" s="114">
        <f>Q2647*H2647</f>
        <v>0</v>
      </c>
      <c r="S2647" s="114">
        <v>0</v>
      </c>
      <c r="T2647" s="115">
        <f>S2647*H2647</f>
        <v>0</v>
      </c>
      <c r="U2647" s="24"/>
      <c r="V2647" s="24"/>
      <c r="W2647" s="24"/>
      <c r="X2647" s="24"/>
      <c r="Y2647" s="24"/>
      <c r="Z2647" s="24"/>
      <c r="AA2647" s="24"/>
      <c r="AB2647" s="24"/>
      <c r="AC2647" s="24"/>
      <c r="AD2647" s="24"/>
      <c r="AE2647" s="24"/>
      <c r="AR2647" s="116" t="s">
        <v>105</v>
      </c>
      <c r="AT2647" s="116" t="s">
        <v>100</v>
      </c>
      <c r="AU2647" s="116" t="s">
        <v>69</v>
      </c>
      <c r="AY2647" s="12" t="s">
        <v>106</v>
      </c>
      <c r="BE2647" s="117">
        <f>IF(N2647="základní",J2647,0)</f>
        <v>22350</v>
      </c>
      <c r="BF2647" s="117">
        <f>IF(N2647="snížená",J2647,0)</f>
        <v>0</v>
      </c>
      <c r="BG2647" s="117">
        <f>IF(N2647="zákl. přenesená",J2647,0)</f>
        <v>0</v>
      </c>
      <c r="BH2647" s="117">
        <f>IF(N2647="sníž. přenesená",J2647,0)</f>
        <v>0</v>
      </c>
      <c r="BI2647" s="117">
        <f>IF(N2647="nulová",J2647,0)</f>
        <v>0</v>
      </c>
      <c r="BJ2647" s="12" t="s">
        <v>77</v>
      </c>
      <c r="BK2647" s="117">
        <f>ROUND(I2647*H2647,2)</f>
        <v>22350</v>
      </c>
      <c r="BL2647" s="12" t="s">
        <v>105</v>
      </c>
      <c r="BM2647" s="116" t="s">
        <v>4545</v>
      </c>
    </row>
    <row r="2648" spans="1:65" s="2" customFormat="1" ht="19.5">
      <c r="A2648" s="24"/>
      <c r="B2648" s="25"/>
      <c r="C2648" s="24"/>
      <c r="D2648" s="118" t="s">
        <v>108</v>
      </c>
      <c r="E2648" s="24"/>
      <c r="F2648" s="119" t="s">
        <v>4546</v>
      </c>
      <c r="G2648" s="24"/>
      <c r="H2648" s="24"/>
      <c r="I2648" s="24"/>
      <c r="J2648" s="24"/>
      <c r="K2648" s="24"/>
      <c r="L2648" s="25"/>
      <c r="M2648" s="120"/>
      <c r="N2648" s="121"/>
      <c r="O2648" s="45"/>
      <c r="P2648" s="45"/>
      <c r="Q2648" s="45"/>
      <c r="R2648" s="45"/>
      <c r="S2648" s="45"/>
      <c r="T2648" s="46"/>
      <c r="U2648" s="24"/>
      <c r="V2648" s="24"/>
      <c r="W2648" s="24"/>
      <c r="X2648" s="24"/>
      <c r="Y2648" s="24"/>
      <c r="Z2648" s="24"/>
      <c r="AA2648" s="24"/>
      <c r="AB2648" s="24"/>
      <c r="AC2648" s="24"/>
      <c r="AD2648" s="24"/>
      <c r="AE2648" s="24"/>
      <c r="AT2648" s="12" t="s">
        <v>108</v>
      </c>
      <c r="AU2648" s="12" t="s">
        <v>69</v>
      </c>
    </row>
    <row r="2649" spans="1:65" s="2" customFormat="1" ht="29.25">
      <c r="A2649" s="24"/>
      <c r="B2649" s="25"/>
      <c r="C2649" s="24"/>
      <c r="D2649" s="118" t="s">
        <v>110</v>
      </c>
      <c r="E2649" s="24"/>
      <c r="F2649" s="122" t="s">
        <v>4536</v>
      </c>
      <c r="G2649" s="24"/>
      <c r="H2649" s="24"/>
      <c r="I2649" s="24"/>
      <c r="J2649" s="24"/>
      <c r="K2649" s="24"/>
      <c r="L2649" s="25"/>
      <c r="M2649" s="120"/>
      <c r="N2649" s="121"/>
      <c r="O2649" s="45"/>
      <c r="P2649" s="45"/>
      <c r="Q2649" s="45"/>
      <c r="R2649" s="45"/>
      <c r="S2649" s="45"/>
      <c r="T2649" s="46"/>
      <c r="U2649" s="24"/>
      <c r="V2649" s="24"/>
      <c r="W2649" s="24"/>
      <c r="X2649" s="24"/>
      <c r="Y2649" s="24"/>
      <c r="Z2649" s="24"/>
      <c r="AA2649" s="24"/>
      <c r="AB2649" s="24"/>
      <c r="AC2649" s="24"/>
      <c r="AD2649" s="24"/>
      <c r="AE2649" s="24"/>
      <c r="AT2649" s="12" t="s">
        <v>110</v>
      </c>
      <c r="AU2649" s="12" t="s">
        <v>69</v>
      </c>
    </row>
    <row r="2650" spans="1:65" s="2" customFormat="1" ht="16.5" customHeight="1">
      <c r="A2650" s="24"/>
      <c r="B2650" s="105"/>
      <c r="C2650" s="106" t="s">
        <v>4547</v>
      </c>
      <c r="D2650" s="106" t="s">
        <v>100</v>
      </c>
      <c r="E2650" s="107" t="s">
        <v>4548</v>
      </c>
      <c r="F2650" s="108" t="s">
        <v>4549</v>
      </c>
      <c r="G2650" s="109" t="s">
        <v>163</v>
      </c>
      <c r="H2650" s="110">
        <v>100</v>
      </c>
      <c r="I2650" s="111">
        <v>447</v>
      </c>
      <c r="J2650" s="111">
        <f>ROUND(I2650*H2650,2)</f>
        <v>44700</v>
      </c>
      <c r="K2650" s="108" t="s">
        <v>104</v>
      </c>
      <c r="L2650" s="25"/>
      <c r="M2650" s="112" t="s">
        <v>3</v>
      </c>
      <c r="N2650" s="113" t="s">
        <v>40</v>
      </c>
      <c r="O2650" s="114">
        <v>0</v>
      </c>
      <c r="P2650" s="114">
        <f>O2650*H2650</f>
        <v>0</v>
      </c>
      <c r="Q2650" s="114">
        <v>0</v>
      </c>
      <c r="R2650" s="114">
        <f>Q2650*H2650</f>
        <v>0</v>
      </c>
      <c r="S2650" s="114">
        <v>0</v>
      </c>
      <c r="T2650" s="115">
        <f>S2650*H2650</f>
        <v>0</v>
      </c>
      <c r="U2650" s="24"/>
      <c r="V2650" s="24"/>
      <c r="W2650" s="24"/>
      <c r="X2650" s="24"/>
      <c r="Y2650" s="24"/>
      <c r="Z2650" s="24"/>
      <c r="AA2650" s="24"/>
      <c r="AB2650" s="24"/>
      <c r="AC2650" s="24"/>
      <c r="AD2650" s="24"/>
      <c r="AE2650" s="24"/>
      <c r="AR2650" s="116" t="s">
        <v>105</v>
      </c>
      <c r="AT2650" s="116" t="s">
        <v>100</v>
      </c>
      <c r="AU2650" s="116" t="s">
        <v>69</v>
      </c>
      <c r="AY2650" s="12" t="s">
        <v>106</v>
      </c>
      <c r="BE2650" s="117">
        <f>IF(N2650="základní",J2650,0)</f>
        <v>44700</v>
      </c>
      <c r="BF2650" s="117">
        <f>IF(N2650="snížená",J2650,0)</f>
        <v>0</v>
      </c>
      <c r="BG2650" s="117">
        <f>IF(N2650="zákl. přenesená",J2650,0)</f>
        <v>0</v>
      </c>
      <c r="BH2650" s="117">
        <f>IF(N2650="sníž. přenesená",J2650,0)</f>
        <v>0</v>
      </c>
      <c r="BI2650" s="117">
        <f>IF(N2650="nulová",J2650,0)</f>
        <v>0</v>
      </c>
      <c r="BJ2650" s="12" t="s">
        <v>77</v>
      </c>
      <c r="BK2650" s="117">
        <f>ROUND(I2650*H2650,2)</f>
        <v>44700</v>
      </c>
      <c r="BL2650" s="12" t="s">
        <v>105</v>
      </c>
      <c r="BM2650" s="116" t="s">
        <v>4550</v>
      </c>
    </row>
    <row r="2651" spans="1:65" s="2" customFormat="1" ht="19.5">
      <c r="A2651" s="24"/>
      <c r="B2651" s="25"/>
      <c r="C2651" s="24"/>
      <c r="D2651" s="118" t="s">
        <v>108</v>
      </c>
      <c r="E2651" s="24"/>
      <c r="F2651" s="119" t="s">
        <v>4551</v>
      </c>
      <c r="G2651" s="24"/>
      <c r="H2651" s="24"/>
      <c r="I2651" s="24"/>
      <c r="J2651" s="24"/>
      <c r="K2651" s="24"/>
      <c r="L2651" s="25"/>
      <c r="M2651" s="120"/>
      <c r="N2651" s="121"/>
      <c r="O2651" s="45"/>
      <c r="P2651" s="45"/>
      <c r="Q2651" s="45"/>
      <c r="R2651" s="45"/>
      <c r="S2651" s="45"/>
      <c r="T2651" s="46"/>
      <c r="U2651" s="24"/>
      <c r="V2651" s="24"/>
      <c r="W2651" s="24"/>
      <c r="X2651" s="24"/>
      <c r="Y2651" s="24"/>
      <c r="Z2651" s="24"/>
      <c r="AA2651" s="24"/>
      <c r="AB2651" s="24"/>
      <c r="AC2651" s="24"/>
      <c r="AD2651" s="24"/>
      <c r="AE2651" s="24"/>
      <c r="AT2651" s="12" t="s">
        <v>108</v>
      </c>
      <c r="AU2651" s="12" t="s">
        <v>69</v>
      </c>
    </row>
    <row r="2652" spans="1:65" s="2" customFormat="1" ht="29.25">
      <c r="A2652" s="24"/>
      <c r="B2652" s="25"/>
      <c r="C2652" s="24"/>
      <c r="D2652" s="118" t="s">
        <v>110</v>
      </c>
      <c r="E2652" s="24"/>
      <c r="F2652" s="122" t="s">
        <v>4536</v>
      </c>
      <c r="G2652" s="24"/>
      <c r="H2652" s="24"/>
      <c r="I2652" s="24"/>
      <c r="J2652" s="24"/>
      <c r="K2652" s="24"/>
      <c r="L2652" s="25"/>
      <c r="M2652" s="120"/>
      <c r="N2652" s="121"/>
      <c r="O2652" s="45"/>
      <c r="P2652" s="45"/>
      <c r="Q2652" s="45"/>
      <c r="R2652" s="45"/>
      <c r="S2652" s="45"/>
      <c r="T2652" s="46"/>
      <c r="U2652" s="24"/>
      <c r="V2652" s="24"/>
      <c r="W2652" s="24"/>
      <c r="X2652" s="24"/>
      <c r="Y2652" s="24"/>
      <c r="Z2652" s="24"/>
      <c r="AA2652" s="24"/>
      <c r="AB2652" s="24"/>
      <c r="AC2652" s="24"/>
      <c r="AD2652" s="24"/>
      <c r="AE2652" s="24"/>
      <c r="AT2652" s="12" t="s">
        <v>110</v>
      </c>
      <c r="AU2652" s="12" t="s">
        <v>69</v>
      </c>
    </row>
    <row r="2653" spans="1:65" s="2" customFormat="1" ht="16.5" customHeight="1">
      <c r="A2653" s="24"/>
      <c r="B2653" s="105"/>
      <c r="C2653" s="106" t="s">
        <v>4552</v>
      </c>
      <c r="D2653" s="106" t="s">
        <v>100</v>
      </c>
      <c r="E2653" s="107" t="s">
        <v>4553</v>
      </c>
      <c r="F2653" s="108" t="s">
        <v>4554</v>
      </c>
      <c r="G2653" s="109" t="s">
        <v>163</v>
      </c>
      <c r="H2653" s="110">
        <v>50</v>
      </c>
      <c r="I2653" s="111">
        <v>743</v>
      </c>
      <c r="J2653" s="111">
        <f>ROUND(I2653*H2653,2)</f>
        <v>37150</v>
      </c>
      <c r="K2653" s="108" t="s">
        <v>104</v>
      </c>
      <c r="L2653" s="25"/>
      <c r="M2653" s="112" t="s">
        <v>3</v>
      </c>
      <c r="N2653" s="113" t="s">
        <v>40</v>
      </c>
      <c r="O2653" s="114">
        <v>0</v>
      </c>
      <c r="P2653" s="114">
        <f>O2653*H2653</f>
        <v>0</v>
      </c>
      <c r="Q2653" s="114">
        <v>0</v>
      </c>
      <c r="R2653" s="114">
        <f>Q2653*H2653</f>
        <v>0</v>
      </c>
      <c r="S2653" s="114">
        <v>0</v>
      </c>
      <c r="T2653" s="115">
        <f>S2653*H2653</f>
        <v>0</v>
      </c>
      <c r="U2653" s="24"/>
      <c r="V2653" s="24"/>
      <c r="W2653" s="24"/>
      <c r="X2653" s="24"/>
      <c r="Y2653" s="24"/>
      <c r="Z2653" s="24"/>
      <c r="AA2653" s="24"/>
      <c r="AB2653" s="24"/>
      <c r="AC2653" s="24"/>
      <c r="AD2653" s="24"/>
      <c r="AE2653" s="24"/>
      <c r="AR2653" s="116" t="s">
        <v>105</v>
      </c>
      <c r="AT2653" s="116" t="s">
        <v>100</v>
      </c>
      <c r="AU2653" s="116" t="s">
        <v>69</v>
      </c>
      <c r="AY2653" s="12" t="s">
        <v>106</v>
      </c>
      <c r="BE2653" s="117">
        <f>IF(N2653="základní",J2653,0)</f>
        <v>37150</v>
      </c>
      <c r="BF2653" s="117">
        <f>IF(N2653="snížená",J2653,0)</f>
        <v>0</v>
      </c>
      <c r="BG2653" s="117">
        <f>IF(N2653="zákl. přenesená",J2653,0)</f>
        <v>0</v>
      </c>
      <c r="BH2653" s="117">
        <f>IF(N2653="sníž. přenesená",J2653,0)</f>
        <v>0</v>
      </c>
      <c r="BI2653" s="117">
        <f>IF(N2653="nulová",J2653,0)</f>
        <v>0</v>
      </c>
      <c r="BJ2653" s="12" t="s">
        <v>77</v>
      </c>
      <c r="BK2653" s="117">
        <f>ROUND(I2653*H2653,2)</f>
        <v>37150</v>
      </c>
      <c r="BL2653" s="12" t="s">
        <v>105</v>
      </c>
      <c r="BM2653" s="116" t="s">
        <v>4555</v>
      </c>
    </row>
    <row r="2654" spans="1:65" s="2" customFormat="1" ht="19.5">
      <c r="A2654" s="24"/>
      <c r="B2654" s="25"/>
      <c r="C2654" s="24"/>
      <c r="D2654" s="118" t="s">
        <v>108</v>
      </c>
      <c r="E2654" s="24"/>
      <c r="F2654" s="119" t="s">
        <v>4556</v>
      </c>
      <c r="G2654" s="24"/>
      <c r="H2654" s="24"/>
      <c r="I2654" s="24"/>
      <c r="J2654" s="24"/>
      <c r="K2654" s="24"/>
      <c r="L2654" s="25"/>
      <c r="M2654" s="120"/>
      <c r="N2654" s="121"/>
      <c r="O2654" s="45"/>
      <c r="P2654" s="45"/>
      <c r="Q2654" s="45"/>
      <c r="R2654" s="45"/>
      <c r="S2654" s="45"/>
      <c r="T2654" s="46"/>
      <c r="U2654" s="24"/>
      <c r="V2654" s="24"/>
      <c r="W2654" s="24"/>
      <c r="X2654" s="24"/>
      <c r="Y2654" s="24"/>
      <c r="Z2654" s="24"/>
      <c r="AA2654" s="24"/>
      <c r="AB2654" s="24"/>
      <c r="AC2654" s="24"/>
      <c r="AD2654" s="24"/>
      <c r="AE2654" s="24"/>
      <c r="AT2654" s="12" t="s">
        <v>108</v>
      </c>
      <c r="AU2654" s="12" t="s">
        <v>69</v>
      </c>
    </row>
    <row r="2655" spans="1:65" s="2" customFormat="1" ht="29.25">
      <c r="A2655" s="24"/>
      <c r="B2655" s="25"/>
      <c r="C2655" s="24"/>
      <c r="D2655" s="118" t="s">
        <v>110</v>
      </c>
      <c r="E2655" s="24"/>
      <c r="F2655" s="122" t="s">
        <v>4536</v>
      </c>
      <c r="G2655" s="24"/>
      <c r="H2655" s="24"/>
      <c r="I2655" s="24"/>
      <c r="J2655" s="24"/>
      <c r="K2655" s="24"/>
      <c r="L2655" s="25"/>
      <c r="M2655" s="120"/>
      <c r="N2655" s="121"/>
      <c r="O2655" s="45"/>
      <c r="P2655" s="45"/>
      <c r="Q2655" s="45"/>
      <c r="R2655" s="45"/>
      <c r="S2655" s="45"/>
      <c r="T2655" s="46"/>
      <c r="U2655" s="24"/>
      <c r="V2655" s="24"/>
      <c r="W2655" s="24"/>
      <c r="X2655" s="24"/>
      <c r="Y2655" s="24"/>
      <c r="Z2655" s="24"/>
      <c r="AA2655" s="24"/>
      <c r="AB2655" s="24"/>
      <c r="AC2655" s="24"/>
      <c r="AD2655" s="24"/>
      <c r="AE2655" s="24"/>
      <c r="AT2655" s="12" t="s">
        <v>110</v>
      </c>
      <c r="AU2655" s="12" t="s">
        <v>69</v>
      </c>
    </row>
    <row r="2656" spans="1:65" s="2" customFormat="1" ht="16.5" customHeight="1">
      <c r="A2656" s="24"/>
      <c r="B2656" s="105"/>
      <c r="C2656" s="106" t="s">
        <v>4557</v>
      </c>
      <c r="D2656" s="106" t="s">
        <v>100</v>
      </c>
      <c r="E2656" s="107" t="s">
        <v>4558</v>
      </c>
      <c r="F2656" s="108" t="s">
        <v>4559</v>
      </c>
      <c r="G2656" s="109" t="s">
        <v>163</v>
      </c>
      <c r="H2656" s="110">
        <v>50</v>
      </c>
      <c r="I2656" s="111">
        <v>726</v>
      </c>
      <c r="J2656" s="111">
        <f>ROUND(I2656*H2656,2)</f>
        <v>36300</v>
      </c>
      <c r="K2656" s="108" t="s">
        <v>104</v>
      </c>
      <c r="L2656" s="25"/>
      <c r="M2656" s="112" t="s">
        <v>3</v>
      </c>
      <c r="N2656" s="113" t="s">
        <v>40</v>
      </c>
      <c r="O2656" s="114">
        <v>0</v>
      </c>
      <c r="P2656" s="114">
        <f>O2656*H2656</f>
        <v>0</v>
      </c>
      <c r="Q2656" s="114">
        <v>0</v>
      </c>
      <c r="R2656" s="114">
        <f>Q2656*H2656</f>
        <v>0</v>
      </c>
      <c r="S2656" s="114">
        <v>0</v>
      </c>
      <c r="T2656" s="115">
        <f>S2656*H2656</f>
        <v>0</v>
      </c>
      <c r="U2656" s="24"/>
      <c r="V2656" s="24"/>
      <c r="W2656" s="24"/>
      <c r="X2656" s="24"/>
      <c r="Y2656" s="24"/>
      <c r="Z2656" s="24"/>
      <c r="AA2656" s="24"/>
      <c r="AB2656" s="24"/>
      <c r="AC2656" s="24"/>
      <c r="AD2656" s="24"/>
      <c r="AE2656" s="24"/>
      <c r="AR2656" s="116" t="s">
        <v>105</v>
      </c>
      <c r="AT2656" s="116" t="s">
        <v>100</v>
      </c>
      <c r="AU2656" s="116" t="s">
        <v>69</v>
      </c>
      <c r="AY2656" s="12" t="s">
        <v>106</v>
      </c>
      <c r="BE2656" s="117">
        <f>IF(N2656="základní",J2656,0)</f>
        <v>36300</v>
      </c>
      <c r="BF2656" s="117">
        <f>IF(N2656="snížená",J2656,0)</f>
        <v>0</v>
      </c>
      <c r="BG2656" s="117">
        <f>IF(N2656="zákl. přenesená",J2656,0)</f>
        <v>0</v>
      </c>
      <c r="BH2656" s="117">
        <f>IF(N2656="sníž. přenesená",J2656,0)</f>
        <v>0</v>
      </c>
      <c r="BI2656" s="117">
        <f>IF(N2656="nulová",J2656,0)</f>
        <v>0</v>
      </c>
      <c r="BJ2656" s="12" t="s">
        <v>77</v>
      </c>
      <c r="BK2656" s="117">
        <f>ROUND(I2656*H2656,2)</f>
        <v>36300</v>
      </c>
      <c r="BL2656" s="12" t="s">
        <v>105</v>
      </c>
      <c r="BM2656" s="116" t="s">
        <v>4560</v>
      </c>
    </row>
    <row r="2657" spans="1:65" s="2" customFormat="1" ht="19.5">
      <c r="A2657" s="24"/>
      <c r="B2657" s="25"/>
      <c r="C2657" s="24"/>
      <c r="D2657" s="118" t="s">
        <v>108</v>
      </c>
      <c r="E2657" s="24"/>
      <c r="F2657" s="119" t="s">
        <v>4561</v>
      </c>
      <c r="G2657" s="24"/>
      <c r="H2657" s="24"/>
      <c r="I2657" s="24"/>
      <c r="J2657" s="24"/>
      <c r="K2657" s="24"/>
      <c r="L2657" s="25"/>
      <c r="M2657" s="120"/>
      <c r="N2657" s="121"/>
      <c r="O2657" s="45"/>
      <c r="P2657" s="45"/>
      <c r="Q2657" s="45"/>
      <c r="R2657" s="45"/>
      <c r="S2657" s="45"/>
      <c r="T2657" s="46"/>
      <c r="U2657" s="24"/>
      <c r="V2657" s="24"/>
      <c r="W2657" s="24"/>
      <c r="X2657" s="24"/>
      <c r="Y2657" s="24"/>
      <c r="Z2657" s="24"/>
      <c r="AA2657" s="24"/>
      <c r="AB2657" s="24"/>
      <c r="AC2657" s="24"/>
      <c r="AD2657" s="24"/>
      <c r="AE2657" s="24"/>
      <c r="AT2657" s="12" t="s">
        <v>108</v>
      </c>
      <c r="AU2657" s="12" t="s">
        <v>69</v>
      </c>
    </row>
    <row r="2658" spans="1:65" s="2" customFormat="1" ht="29.25">
      <c r="A2658" s="24"/>
      <c r="B2658" s="25"/>
      <c r="C2658" s="24"/>
      <c r="D2658" s="118" t="s">
        <v>110</v>
      </c>
      <c r="E2658" s="24"/>
      <c r="F2658" s="122" t="s">
        <v>4536</v>
      </c>
      <c r="G2658" s="24"/>
      <c r="H2658" s="24"/>
      <c r="I2658" s="24"/>
      <c r="J2658" s="24"/>
      <c r="K2658" s="24"/>
      <c r="L2658" s="25"/>
      <c r="M2658" s="120"/>
      <c r="N2658" s="121"/>
      <c r="O2658" s="45"/>
      <c r="P2658" s="45"/>
      <c r="Q2658" s="45"/>
      <c r="R2658" s="45"/>
      <c r="S2658" s="45"/>
      <c r="T2658" s="46"/>
      <c r="U2658" s="24"/>
      <c r="V2658" s="24"/>
      <c r="W2658" s="24"/>
      <c r="X2658" s="24"/>
      <c r="Y2658" s="24"/>
      <c r="Z2658" s="24"/>
      <c r="AA2658" s="24"/>
      <c r="AB2658" s="24"/>
      <c r="AC2658" s="24"/>
      <c r="AD2658" s="24"/>
      <c r="AE2658" s="24"/>
      <c r="AT2658" s="12" t="s">
        <v>110</v>
      </c>
      <c r="AU2658" s="12" t="s">
        <v>69</v>
      </c>
    </row>
    <row r="2659" spans="1:65" s="2" customFormat="1" ht="16.5" customHeight="1">
      <c r="A2659" s="24"/>
      <c r="B2659" s="105"/>
      <c r="C2659" s="106" t="s">
        <v>4562</v>
      </c>
      <c r="D2659" s="106" t="s">
        <v>100</v>
      </c>
      <c r="E2659" s="107" t="s">
        <v>4563</v>
      </c>
      <c r="F2659" s="108" t="s">
        <v>4564</v>
      </c>
      <c r="G2659" s="109" t="s">
        <v>114</v>
      </c>
      <c r="H2659" s="110">
        <v>10</v>
      </c>
      <c r="I2659" s="111">
        <v>352</v>
      </c>
      <c r="J2659" s="111">
        <f>ROUND(I2659*H2659,2)</f>
        <v>3520</v>
      </c>
      <c r="K2659" s="108" t="s">
        <v>104</v>
      </c>
      <c r="L2659" s="25"/>
      <c r="M2659" s="112" t="s">
        <v>3</v>
      </c>
      <c r="N2659" s="113" t="s">
        <v>40</v>
      </c>
      <c r="O2659" s="114">
        <v>0</v>
      </c>
      <c r="P2659" s="114">
        <f>O2659*H2659</f>
        <v>0</v>
      </c>
      <c r="Q2659" s="114">
        <v>0</v>
      </c>
      <c r="R2659" s="114">
        <f>Q2659*H2659</f>
        <v>0</v>
      </c>
      <c r="S2659" s="114">
        <v>0</v>
      </c>
      <c r="T2659" s="115">
        <f>S2659*H2659</f>
        <v>0</v>
      </c>
      <c r="U2659" s="24"/>
      <c r="V2659" s="24"/>
      <c r="W2659" s="24"/>
      <c r="X2659" s="24"/>
      <c r="Y2659" s="24"/>
      <c r="Z2659" s="24"/>
      <c r="AA2659" s="24"/>
      <c r="AB2659" s="24"/>
      <c r="AC2659" s="24"/>
      <c r="AD2659" s="24"/>
      <c r="AE2659" s="24"/>
      <c r="AR2659" s="116" t="s">
        <v>105</v>
      </c>
      <c r="AT2659" s="116" t="s">
        <v>100</v>
      </c>
      <c r="AU2659" s="116" t="s">
        <v>69</v>
      </c>
      <c r="AY2659" s="12" t="s">
        <v>106</v>
      </c>
      <c r="BE2659" s="117">
        <f>IF(N2659="základní",J2659,0)</f>
        <v>3520</v>
      </c>
      <c r="BF2659" s="117">
        <f>IF(N2659="snížená",J2659,0)</f>
        <v>0</v>
      </c>
      <c r="BG2659" s="117">
        <f>IF(N2659="zákl. přenesená",J2659,0)</f>
        <v>0</v>
      </c>
      <c r="BH2659" s="117">
        <f>IF(N2659="sníž. přenesená",J2659,0)</f>
        <v>0</v>
      </c>
      <c r="BI2659" s="117">
        <f>IF(N2659="nulová",J2659,0)</f>
        <v>0</v>
      </c>
      <c r="BJ2659" s="12" t="s">
        <v>77</v>
      </c>
      <c r="BK2659" s="117">
        <f>ROUND(I2659*H2659,2)</f>
        <v>3520</v>
      </c>
      <c r="BL2659" s="12" t="s">
        <v>105</v>
      </c>
      <c r="BM2659" s="116" t="s">
        <v>4565</v>
      </c>
    </row>
    <row r="2660" spans="1:65" s="2" customFormat="1" ht="29.25">
      <c r="A2660" s="24"/>
      <c r="B2660" s="25"/>
      <c r="C2660" s="24"/>
      <c r="D2660" s="118" t="s">
        <v>108</v>
      </c>
      <c r="E2660" s="24"/>
      <c r="F2660" s="119" t="s">
        <v>4566</v>
      </c>
      <c r="G2660" s="24"/>
      <c r="H2660" s="24"/>
      <c r="I2660" s="24"/>
      <c r="J2660" s="24"/>
      <c r="K2660" s="24"/>
      <c r="L2660" s="25"/>
      <c r="M2660" s="120"/>
      <c r="N2660" s="121"/>
      <c r="O2660" s="45"/>
      <c r="P2660" s="45"/>
      <c r="Q2660" s="45"/>
      <c r="R2660" s="45"/>
      <c r="S2660" s="45"/>
      <c r="T2660" s="46"/>
      <c r="U2660" s="24"/>
      <c r="V2660" s="24"/>
      <c r="W2660" s="24"/>
      <c r="X2660" s="24"/>
      <c r="Y2660" s="24"/>
      <c r="Z2660" s="24"/>
      <c r="AA2660" s="24"/>
      <c r="AB2660" s="24"/>
      <c r="AC2660" s="24"/>
      <c r="AD2660" s="24"/>
      <c r="AE2660" s="24"/>
      <c r="AT2660" s="12" t="s">
        <v>108</v>
      </c>
      <c r="AU2660" s="12" t="s">
        <v>69</v>
      </c>
    </row>
    <row r="2661" spans="1:65" s="2" customFormat="1" ht="29.25">
      <c r="A2661" s="24"/>
      <c r="B2661" s="25"/>
      <c r="C2661" s="24"/>
      <c r="D2661" s="118" t="s">
        <v>110</v>
      </c>
      <c r="E2661" s="24"/>
      <c r="F2661" s="122" t="s">
        <v>4567</v>
      </c>
      <c r="G2661" s="24"/>
      <c r="H2661" s="24"/>
      <c r="I2661" s="24"/>
      <c r="J2661" s="24"/>
      <c r="K2661" s="24"/>
      <c r="L2661" s="25"/>
      <c r="M2661" s="120"/>
      <c r="N2661" s="121"/>
      <c r="O2661" s="45"/>
      <c r="P2661" s="45"/>
      <c r="Q2661" s="45"/>
      <c r="R2661" s="45"/>
      <c r="S2661" s="45"/>
      <c r="T2661" s="46"/>
      <c r="U2661" s="24"/>
      <c r="V2661" s="24"/>
      <c r="W2661" s="24"/>
      <c r="X2661" s="24"/>
      <c r="Y2661" s="24"/>
      <c r="Z2661" s="24"/>
      <c r="AA2661" s="24"/>
      <c r="AB2661" s="24"/>
      <c r="AC2661" s="24"/>
      <c r="AD2661" s="24"/>
      <c r="AE2661" s="24"/>
      <c r="AT2661" s="12" t="s">
        <v>110</v>
      </c>
      <c r="AU2661" s="12" t="s">
        <v>69</v>
      </c>
    </row>
    <row r="2662" spans="1:65" s="2" customFormat="1" ht="16.5" customHeight="1">
      <c r="A2662" s="24"/>
      <c r="B2662" s="105"/>
      <c r="C2662" s="106" t="s">
        <v>4568</v>
      </c>
      <c r="D2662" s="106" t="s">
        <v>100</v>
      </c>
      <c r="E2662" s="107" t="s">
        <v>4569</v>
      </c>
      <c r="F2662" s="108" t="s">
        <v>4570</v>
      </c>
      <c r="G2662" s="109" t="s">
        <v>114</v>
      </c>
      <c r="H2662" s="110">
        <v>20</v>
      </c>
      <c r="I2662" s="111">
        <v>352</v>
      </c>
      <c r="J2662" s="111">
        <f>ROUND(I2662*H2662,2)</f>
        <v>7040</v>
      </c>
      <c r="K2662" s="108" t="s">
        <v>104</v>
      </c>
      <c r="L2662" s="25"/>
      <c r="M2662" s="112" t="s">
        <v>3</v>
      </c>
      <c r="N2662" s="113" t="s">
        <v>40</v>
      </c>
      <c r="O2662" s="114">
        <v>0</v>
      </c>
      <c r="P2662" s="114">
        <f>O2662*H2662</f>
        <v>0</v>
      </c>
      <c r="Q2662" s="114">
        <v>0</v>
      </c>
      <c r="R2662" s="114">
        <f>Q2662*H2662</f>
        <v>0</v>
      </c>
      <c r="S2662" s="114">
        <v>0</v>
      </c>
      <c r="T2662" s="115">
        <f>S2662*H2662</f>
        <v>0</v>
      </c>
      <c r="U2662" s="24"/>
      <c r="V2662" s="24"/>
      <c r="W2662" s="24"/>
      <c r="X2662" s="24"/>
      <c r="Y2662" s="24"/>
      <c r="Z2662" s="24"/>
      <c r="AA2662" s="24"/>
      <c r="AB2662" s="24"/>
      <c r="AC2662" s="24"/>
      <c r="AD2662" s="24"/>
      <c r="AE2662" s="24"/>
      <c r="AR2662" s="116" t="s">
        <v>105</v>
      </c>
      <c r="AT2662" s="116" t="s">
        <v>100</v>
      </c>
      <c r="AU2662" s="116" t="s">
        <v>69</v>
      </c>
      <c r="AY2662" s="12" t="s">
        <v>106</v>
      </c>
      <c r="BE2662" s="117">
        <f>IF(N2662="základní",J2662,0)</f>
        <v>7040</v>
      </c>
      <c r="BF2662" s="117">
        <f>IF(N2662="snížená",J2662,0)</f>
        <v>0</v>
      </c>
      <c r="BG2662" s="117">
        <f>IF(N2662="zákl. přenesená",J2662,0)</f>
        <v>0</v>
      </c>
      <c r="BH2662" s="117">
        <f>IF(N2662="sníž. přenesená",J2662,0)</f>
        <v>0</v>
      </c>
      <c r="BI2662" s="117">
        <f>IF(N2662="nulová",J2662,0)</f>
        <v>0</v>
      </c>
      <c r="BJ2662" s="12" t="s">
        <v>77</v>
      </c>
      <c r="BK2662" s="117">
        <f>ROUND(I2662*H2662,2)</f>
        <v>7040</v>
      </c>
      <c r="BL2662" s="12" t="s">
        <v>105</v>
      </c>
      <c r="BM2662" s="116" t="s">
        <v>4571</v>
      </c>
    </row>
    <row r="2663" spans="1:65" s="2" customFormat="1" ht="29.25">
      <c r="A2663" s="24"/>
      <c r="B2663" s="25"/>
      <c r="C2663" s="24"/>
      <c r="D2663" s="118" t="s">
        <v>108</v>
      </c>
      <c r="E2663" s="24"/>
      <c r="F2663" s="119" t="s">
        <v>4572</v>
      </c>
      <c r="G2663" s="24"/>
      <c r="H2663" s="24"/>
      <c r="I2663" s="24"/>
      <c r="J2663" s="24"/>
      <c r="K2663" s="24"/>
      <c r="L2663" s="25"/>
      <c r="M2663" s="120"/>
      <c r="N2663" s="121"/>
      <c r="O2663" s="45"/>
      <c r="P2663" s="45"/>
      <c r="Q2663" s="45"/>
      <c r="R2663" s="45"/>
      <c r="S2663" s="45"/>
      <c r="T2663" s="46"/>
      <c r="U2663" s="24"/>
      <c r="V2663" s="24"/>
      <c r="W2663" s="24"/>
      <c r="X2663" s="24"/>
      <c r="Y2663" s="24"/>
      <c r="Z2663" s="24"/>
      <c r="AA2663" s="24"/>
      <c r="AB2663" s="24"/>
      <c r="AC2663" s="24"/>
      <c r="AD2663" s="24"/>
      <c r="AE2663" s="24"/>
      <c r="AT2663" s="12" t="s">
        <v>108</v>
      </c>
      <c r="AU2663" s="12" t="s">
        <v>69</v>
      </c>
    </row>
    <row r="2664" spans="1:65" s="2" customFormat="1" ht="29.25">
      <c r="A2664" s="24"/>
      <c r="B2664" s="25"/>
      <c r="C2664" s="24"/>
      <c r="D2664" s="118" t="s">
        <v>110</v>
      </c>
      <c r="E2664" s="24"/>
      <c r="F2664" s="122" t="s">
        <v>4567</v>
      </c>
      <c r="G2664" s="24"/>
      <c r="H2664" s="24"/>
      <c r="I2664" s="24"/>
      <c r="J2664" s="24"/>
      <c r="K2664" s="24"/>
      <c r="L2664" s="25"/>
      <c r="M2664" s="120"/>
      <c r="N2664" s="121"/>
      <c r="O2664" s="45"/>
      <c r="P2664" s="45"/>
      <c r="Q2664" s="45"/>
      <c r="R2664" s="45"/>
      <c r="S2664" s="45"/>
      <c r="T2664" s="46"/>
      <c r="U2664" s="24"/>
      <c r="V2664" s="24"/>
      <c r="W2664" s="24"/>
      <c r="X2664" s="24"/>
      <c r="Y2664" s="24"/>
      <c r="Z2664" s="24"/>
      <c r="AA2664" s="24"/>
      <c r="AB2664" s="24"/>
      <c r="AC2664" s="24"/>
      <c r="AD2664" s="24"/>
      <c r="AE2664" s="24"/>
      <c r="AT2664" s="12" t="s">
        <v>110</v>
      </c>
      <c r="AU2664" s="12" t="s">
        <v>69</v>
      </c>
    </row>
    <row r="2665" spans="1:65" s="2" customFormat="1" ht="16.5" customHeight="1">
      <c r="A2665" s="24"/>
      <c r="B2665" s="105"/>
      <c r="C2665" s="106" t="s">
        <v>4573</v>
      </c>
      <c r="D2665" s="106" t="s">
        <v>100</v>
      </c>
      <c r="E2665" s="107" t="s">
        <v>4574</v>
      </c>
      <c r="F2665" s="108" t="s">
        <v>4575</v>
      </c>
      <c r="G2665" s="109" t="s">
        <v>163</v>
      </c>
      <c r="H2665" s="110">
        <v>10</v>
      </c>
      <c r="I2665" s="111">
        <v>838</v>
      </c>
      <c r="J2665" s="111">
        <f>ROUND(I2665*H2665,2)</f>
        <v>8380</v>
      </c>
      <c r="K2665" s="108" t="s">
        <v>104</v>
      </c>
      <c r="L2665" s="25"/>
      <c r="M2665" s="112" t="s">
        <v>3</v>
      </c>
      <c r="N2665" s="113" t="s">
        <v>40</v>
      </c>
      <c r="O2665" s="114">
        <v>0</v>
      </c>
      <c r="P2665" s="114">
        <f>O2665*H2665</f>
        <v>0</v>
      </c>
      <c r="Q2665" s="114">
        <v>0</v>
      </c>
      <c r="R2665" s="114">
        <f>Q2665*H2665</f>
        <v>0</v>
      </c>
      <c r="S2665" s="114">
        <v>0</v>
      </c>
      <c r="T2665" s="115">
        <f>S2665*H2665</f>
        <v>0</v>
      </c>
      <c r="U2665" s="24"/>
      <c r="V2665" s="24"/>
      <c r="W2665" s="24"/>
      <c r="X2665" s="24"/>
      <c r="Y2665" s="24"/>
      <c r="Z2665" s="24"/>
      <c r="AA2665" s="24"/>
      <c r="AB2665" s="24"/>
      <c r="AC2665" s="24"/>
      <c r="AD2665" s="24"/>
      <c r="AE2665" s="24"/>
      <c r="AR2665" s="116" t="s">
        <v>105</v>
      </c>
      <c r="AT2665" s="116" t="s">
        <v>100</v>
      </c>
      <c r="AU2665" s="116" t="s">
        <v>69</v>
      </c>
      <c r="AY2665" s="12" t="s">
        <v>106</v>
      </c>
      <c r="BE2665" s="117">
        <f>IF(N2665="základní",J2665,0)</f>
        <v>8380</v>
      </c>
      <c r="BF2665" s="117">
        <f>IF(N2665="snížená",J2665,0)</f>
        <v>0</v>
      </c>
      <c r="BG2665" s="117">
        <f>IF(N2665="zákl. přenesená",J2665,0)</f>
        <v>0</v>
      </c>
      <c r="BH2665" s="117">
        <f>IF(N2665="sníž. přenesená",J2665,0)</f>
        <v>0</v>
      </c>
      <c r="BI2665" s="117">
        <f>IF(N2665="nulová",J2665,0)</f>
        <v>0</v>
      </c>
      <c r="BJ2665" s="12" t="s">
        <v>77</v>
      </c>
      <c r="BK2665" s="117">
        <f>ROUND(I2665*H2665,2)</f>
        <v>8380</v>
      </c>
      <c r="BL2665" s="12" t="s">
        <v>105</v>
      </c>
      <c r="BM2665" s="116" t="s">
        <v>4576</v>
      </c>
    </row>
    <row r="2666" spans="1:65" s="2" customFormat="1" ht="29.25">
      <c r="A2666" s="24"/>
      <c r="B2666" s="25"/>
      <c r="C2666" s="24"/>
      <c r="D2666" s="118" t="s">
        <v>108</v>
      </c>
      <c r="E2666" s="24"/>
      <c r="F2666" s="119" t="s">
        <v>4577</v>
      </c>
      <c r="G2666" s="24"/>
      <c r="H2666" s="24"/>
      <c r="I2666" s="24"/>
      <c r="J2666" s="24"/>
      <c r="K2666" s="24"/>
      <c r="L2666" s="25"/>
      <c r="M2666" s="120"/>
      <c r="N2666" s="121"/>
      <c r="O2666" s="45"/>
      <c r="P2666" s="45"/>
      <c r="Q2666" s="45"/>
      <c r="R2666" s="45"/>
      <c r="S2666" s="45"/>
      <c r="T2666" s="46"/>
      <c r="U2666" s="24"/>
      <c r="V2666" s="24"/>
      <c r="W2666" s="24"/>
      <c r="X2666" s="24"/>
      <c r="Y2666" s="24"/>
      <c r="Z2666" s="24"/>
      <c r="AA2666" s="24"/>
      <c r="AB2666" s="24"/>
      <c r="AC2666" s="24"/>
      <c r="AD2666" s="24"/>
      <c r="AE2666" s="24"/>
      <c r="AT2666" s="12" t="s">
        <v>108</v>
      </c>
      <c r="AU2666" s="12" t="s">
        <v>69</v>
      </c>
    </row>
    <row r="2667" spans="1:65" s="2" customFormat="1" ht="29.25">
      <c r="A2667" s="24"/>
      <c r="B2667" s="25"/>
      <c r="C2667" s="24"/>
      <c r="D2667" s="118" t="s">
        <v>110</v>
      </c>
      <c r="E2667" s="24"/>
      <c r="F2667" s="122" t="s">
        <v>4567</v>
      </c>
      <c r="G2667" s="24"/>
      <c r="H2667" s="24"/>
      <c r="I2667" s="24"/>
      <c r="J2667" s="24"/>
      <c r="K2667" s="24"/>
      <c r="L2667" s="25"/>
      <c r="M2667" s="120"/>
      <c r="N2667" s="121"/>
      <c r="O2667" s="45"/>
      <c r="P2667" s="45"/>
      <c r="Q2667" s="45"/>
      <c r="R2667" s="45"/>
      <c r="S2667" s="45"/>
      <c r="T2667" s="46"/>
      <c r="U2667" s="24"/>
      <c r="V2667" s="24"/>
      <c r="W2667" s="24"/>
      <c r="X2667" s="24"/>
      <c r="Y2667" s="24"/>
      <c r="Z2667" s="24"/>
      <c r="AA2667" s="24"/>
      <c r="AB2667" s="24"/>
      <c r="AC2667" s="24"/>
      <c r="AD2667" s="24"/>
      <c r="AE2667" s="24"/>
      <c r="AT2667" s="12" t="s">
        <v>110</v>
      </c>
      <c r="AU2667" s="12" t="s">
        <v>69</v>
      </c>
    </row>
    <row r="2668" spans="1:65" s="2" customFormat="1" ht="16.5" customHeight="1">
      <c r="A2668" s="24"/>
      <c r="B2668" s="105"/>
      <c r="C2668" s="106" t="s">
        <v>4578</v>
      </c>
      <c r="D2668" s="106" t="s">
        <v>100</v>
      </c>
      <c r="E2668" s="107" t="s">
        <v>4579</v>
      </c>
      <c r="F2668" s="108" t="s">
        <v>4580</v>
      </c>
      <c r="G2668" s="109" t="s">
        <v>163</v>
      </c>
      <c r="H2668" s="110">
        <v>10</v>
      </c>
      <c r="I2668" s="111">
        <v>821</v>
      </c>
      <c r="J2668" s="111">
        <f>ROUND(I2668*H2668,2)</f>
        <v>8210</v>
      </c>
      <c r="K2668" s="108" t="s">
        <v>104</v>
      </c>
      <c r="L2668" s="25"/>
      <c r="M2668" s="112" t="s">
        <v>3</v>
      </c>
      <c r="N2668" s="113" t="s">
        <v>40</v>
      </c>
      <c r="O2668" s="114">
        <v>0</v>
      </c>
      <c r="P2668" s="114">
        <f>O2668*H2668</f>
        <v>0</v>
      </c>
      <c r="Q2668" s="114">
        <v>0</v>
      </c>
      <c r="R2668" s="114">
        <f>Q2668*H2668</f>
        <v>0</v>
      </c>
      <c r="S2668" s="114">
        <v>0</v>
      </c>
      <c r="T2668" s="115">
        <f>S2668*H2668</f>
        <v>0</v>
      </c>
      <c r="U2668" s="24"/>
      <c r="V2668" s="24"/>
      <c r="W2668" s="24"/>
      <c r="X2668" s="24"/>
      <c r="Y2668" s="24"/>
      <c r="Z2668" s="24"/>
      <c r="AA2668" s="24"/>
      <c r="AB2668" s="24"/>
      <c r="AC2668" s="24"/>
      <c r="AD2668" s="24"/>
      <c r="AE2668" s="24"/>
      <c r="AR2668" s="116" t="s">
        <v>105</v>
      </c>
      <c r="AT2668" s="116" t="s">
        <v>100</v>
      </c>
      <c r="AU2668" s="116" t="s">
        <v>69</v>
      </c>
      <c r="AY2668" s="12" t="s">
        <v>106</v>
      </c>
      <c r="BE2668" s="117">
        <f>IF(N2668="základní",J2668,0)</f>
        <v>8210</v>
      </c>
      <c r="BF2668" s="117">
        <f>IF(N2668="snížená",J2668,0)</f>
        <v>0</v>
      </c>
      <c r="BG2668" s="117">
        <f>IF(N2668="zákl. přenesená",J2668,0)</f>
        <v>0</v>
      </c>
      <c r="BH2668" s="117">
        <f>IF(N2668="sníž. přenesená",J2668,0)</f>
        <v>0</v>
      </c>
      <c r="BI2668" s="117">
        <f>IF(N2668="nulová",J2668,0)</f>
        <v>0</v>
      </c>
      <c r="BJ2668" s="12" t="s">
        <v>77</v>
      </c>
      <c r="BK2668" s="117">
        <f>ROUND(I2668*H2668,2)</f>
        <v>8210</v>
      </c>
      <c r="BL2668" s="12" t="s">
        <v>105</v>
      </c>
      <c r="BM2668" s="116" t="s">
        <v>4581</v>
      </c>
    </row>
    <row r="2669" spans="1:65" s="2" customFormat="1" ht="29.25">
      <c r="A2669" s="24"/>
      <c r="B2669" s="25"/>
      <c r="C2669" s="24"/>
      <c r="D2669" s="118" t="s">
        <v>108</v>
      </c>
      <c r="E2669" s="24"/>
      <c r="F2669" s="119" t="s">
        <v>4582</v>
      </c>
      <c r="G2669" s="24"/>
      <c r="H2669" s="24"/>
      <c r="I2669" s="24"/>
      <c r="J2669" s="24"/>
      <c r="K2669" s="24"/>
      <c r="L2669" s="25"/>
      <c r="M2669" s="120"/>
      <c r="N2669" s="121"/>
      <c r="O2669" s="45"/>
      <c r="P2669" s="45"/>
      <c r="Q2669" s="45"/>
      <c r="R2669" s="45"/>
      <c r="S2669" s="45"/>
      <c r="T2669" s="46"/>
      <c r="U2669" s="24"/>
      <c r="V2669" s="24"/>
      <c r="W2669" s="24"/>
      <c r="X2669" s="24"/>
      <c r="Y2669" s="24"/>
      <c r="Z2669" s="24"/>
      <c r="AA2669" s="24"/>
      <c r="AB2669" s="24"/>
      <c r="AC2669" s="24"/>
      <c r="AD2669" s="24"/>
      <c r="AE2669" s="24"/>
      <c r="AT2669" s="12" t="s">
        <v>108</v>
      </c>
      <c r="AU2669" s="12" t="s">
        <v>69</v>
      </c>
    </row>
    <row r="2670" spans="1:65" s="2" customFormat="1" ht="29.25">
      <c r="A2670" s="24"/>
      <c r="B2670" s="25"/>
      <c r="C2670" s="24"/>
      <c r="D2670" s="118" t="s">
        <v>110</v>
      </c>
      <c r="E2670" s="24"/>
      <c r="F2670" s="122" t="s">
        <v>4567</v>
      </c>
      <c r="G2670" s="24"/>
      <c r="H2670" s="24"/>
      <c r="I2670" s="24"/>
      <c r="J2670" s="24"/>
      <c r="K2670" s="24"/>
      <c r="L2670" s="25"/>
      <c r="M2670" s="120"/>
      <c r="N2670" s="121"/>
      <c r="O2670" s="45"/>
      <c r="P2670" s="45"/>
      <c r="Q2670" s="45"/>
      <c r="R2670" s="45"/>
      <c r="S2670" s="45"/>
      <c r="T2670" s="46"/>
      <c r="U2670" s="24"/>
      <c r="V2670" s="24"/>
      <c r="W2670" s="24"/>
      <c r="X2670" s="24"/>
      <c r="Y2670" s="24"/>
      <c r="Z2670" s="24"/>
      <c r="AA2670" s="24"/>
      <c r="AB2670" s="24"/>
      <c r="AC2670" s="24"/>
      <c r="AD2670" s="24"/>
      <c r="AE2670" s="24"/>
      <c r="AT2670" s="12" t="s">
        <v>110</v>
      </c>
      <c r="AU2670" s="12" t="s">
        <v>69</v>
      </c>
    </row>
    <row r="2671" spans="1:65" s="2" customFormat="1" ht="16.5" customHeight="1">
      <c r="A2671" s="24"/>
      <c r="B2671" s="105"/>
      <c r="C2671" s="106" t="s">
        <v>4583</v>
      </c>
      <c r="D2671" s="106" t="s">
        <v>100</v>
      </c>
      <c r="E2671" s="107" t="s">
        <v>4584</v>
      </c>
      <c r="F2671" s="108" t="s">
        <v>4585</v>
      </c>
      <c r="G2671" s="109" t="s">
        <v>163</v>
      </c>
      <c r="H2671" s="110">
        <v>100</v>
      </c>
      <c r="I2671" s="111">
        <v>296</v>
      </c>
      <c r="J2671" s="111">
        <f>ROUND(I2671*H2671,2)</f>
        <v>29600</v>
      </c>
      <c r="K2671" s="108" t="s">
        <v>104</v>
      </c>
      <c r="L2671" s="25"/>
      <c r="M2671" s="112" t="s">
        <v>3</v>
      </c>
      <c r="N2671" s="113" t="s">
        <v>40</v>
      </c>
      <c r="O2671" s="114">
        <v>0</v>
      </c>
      <c r="P2671" s="114">
        <f>O2671*H2671</f>
        <v>0</v>
      </c>
      <c r="Q2671" s="114">
        <v>0</v>
      </c>
      <c r="R2671" s="114">
        <f>Q2671*H2671</f>
        <v>0</v>
      </c>
      <c r="S2671" s="114">
        <v>0</v>
      </c>
      <c r="T2671" s="115">
        <f>S2671*H2671</f>
        <v>0</v>
      </c>
      <c r="U2671" s="24"/>
      <c r="V2671" s="24"/>
      <c r="W2671" s="24"/>
      <c r="X2671" s="24"/>
      <c r="Y2671" s="24"/>
      <c r="Z2671" s="24"/>
      <c r="AA2671" s="24"/>
      <c r="AB2671" s="24"/>
      <c r="AC2671" s="24"/>
      <c r="AD2671" s="24"/>
      <c r="AE2671" s="24"/>
      <c r="AR2671" s="116" t="s">
        <v>105</v>
      </c>
      <c r="AT2671" s="116" t="s">
        <v>100</v>
      </c>
      <c r="AU2671" s="116" t="s">
        <v>69</v>
      </c>
      <c r="AY2671" s="12" t="s">
        <v>106</v>
      </c>
      <c r="BE2671" s="117">
        <f>IF(N2671="základní",J2671,0)</f>
        <v>29600</v>
      </c>
      <c r="BF2671" s="117">
        <f>IF(N2671="snížená",J2671,0)</f>
        <v>0</v>
      </c>
      <c r="BG2671" s="117">
        <f>IF(N2671="zákl. přenesená",J2671,0)</f>
        <v>0</v>
      </c>
      <c r="BH2671" s="117">
        <f>IF(N2671="sníž. přenesená",J2671,0)</f>
        <v>0</v>
      </c>
      <c r="BI2671" s="117">
        <f>IF(N2671="nulová",J2671,0)</f>
        <v>0</v>
      </c>
      <c r="BJ2671" s="12" t="s">
        <v>77</v>
      </c>
      <c r="BK2671" s="117">
        <f>ROUND(I2671*H2671,2)</f>
        <v>29600</v>
      </c>
      <c r="BL2671" s="12" t="s">
        <v>105</v>
      </c>
      <c r="BM2671" s="116" t="s">
        <v>4586</v>
      </c>
    </row>
    <row r="2672" spans="1:65" s="2" customFormat="1" ht="29.25">
      <c r="A2672" s="24"/>
      <c r="B2672" s="25"/>
      <c r="C2672" s="24"/>
      <c r="D2672" s="118" t="s">
        <v>108</v>
      </c>
      <c r="E2672" s="24"/>
      <c r="F2672" s="119" t="s">
        <v>4587</v>
      </c>
      <c r="G2672" s="24"/>
      <c r="H2672" s="24"/>
      <c r="I2672" s="24"/>
      <c r="J2672" s="24"/>
      <c r="K2672" s="24"/>
      <c r="L2672" s="25"/>
      <c r="M2672" s="120"/>
      <c r="N2672" s="121"/>
      <c r="O2672" s="45"/>
      <c r="P2672" s="45"/>
      <c r="Q2672" s="45"/>
      <c r="R2672" s="45"/>
      <c r="S2672" s="45"/>
      <c r="T2672" s="46"/>
      <c r="U2672" s="24"/>
      <c r="V2672" s="24"/>
      <c r="W2672" s="24"/>
      <c r="X2672" s="24"/>
      <c r="Y2672" s="24"/>
      <c r="Z2672" s="24"/>
      <c r="AA2672" s="24"/>
      <c r="AB2672" s="24"/>
      <c r="AC2672" s="24"/>
      <c r="AD2672" s="24"/>
      <c r="AE2672" s="24"/>
      <c r="AT2672" s="12" t="s">
        <v>108</v>
      </c>
      <c r="AU2672" s="12" t="s">
        <v>69</v>
      </c>
    </row>
    <row r="2673" spans="1:65" s="2" customFormat="1" ht="39">
      <c r="A2673" s="24"/>
      <c r="B2673" s="25"/>
      <c r="C2673" s="24"/>
      <c r="D2673" s="118" t="s">
        <v>110</v>
      </c>
      <c r="E2673" s="24"/>
      <c r="F2673" s="122" t="s">
        <v>4588</v>
      </c>
      <c r="G2673" s="24"/>
      <c r="H2673" s="24"/>
      <c r="I2673" s="24"/>
      <c r="J2673" s="24"/>
      <c r="K2673" s="24"/>
      <c r="L2673" s="25"/>
      <c r="M2673" s="120"/>
      <c r="N2673" s="121"/>
      <c r="O2673" s="45"/>
      <c r="P2673" s="45"/>
      <c r="Q2673" s="45"/>
      <c r="R2673" s="45"/>
      <c r="S2673" s="45"/>
      <c r="T2673" s="46"/>
      <c r="U2673" s="24"/>
      <c r="V2673" s="24"/>
      <c r="W2673" s="24"/>
      <c r="X2673" s="24"/>
      <c r="Y2673" s="24"/>
      <c r="Z2673" s="24"/>
      <c r="AA2673" s="24"/>
      <c r="AB2673" s="24"/>
      <c r="AC2673" s="24"/>
      <c r="AD2673" s="24"/>
      <c r="AE2673" s="24"/>
      <c r="AT2673" s="12" t="s">
        <v>110</v>
      </c>
      <c r="AU2673" s="12" t="s">
        <v>69</v>
      </c>
    </row>
    <row r="2674" spans="1:65" s="2" customFormat="1" ht="16.5" customHeight="1">
      <c r="A2674" s="24"/>
      <c r="B2674" s="105"/>
      <c r="C2674" s="106" t="s">
        <v>4589</v>
      </c>
      <c r="D2674" s="106" t="s">
        <v>100</v>
      </c>
      <c r="E2674" s="107" t="s">
        <v>4590</v>
      </c>
      <c r="F2674" s="108" t="s">
        <v>4591</v>
      </c>
      <c r="G2674" s="109" t="s">
        <v>163</v>
      </c>
      <c r="H2674" s="110">
        <v>100</v>
      </c>
      <c r="I2674" s="111">
        <v>251</v>
      </c>
      <c r="J2674" s="111">
        <f>ROUND(I2674*H2674,2)</f>
        <v>25100</v>
      </c>
      <c r="K2674" s="108" t="s">
        <v>104</v>
      </c>
      <c r="L2674" s="25"/>
      <c r="M2674" s="112" t="s">
        <v>3</v>
      </c>
      <c r="N2674" s="113" t="s">
        <v>40</v>
      </c>
      <c r="O2674" s="114">
        <v>0</v>
      </c>
      <c r="P2674" s="114">
        <f>O2674*H2674</f>
        <v>0</v>
      </c>
      <c r="Q2674" s="114">
        <v>0</v>
      </c>
      <c r="R2674" s="114">
        <f>Q2674*H2674</f>
        <v>0</v>
      </c>
      <c r="S2674" s="114">
        <v>0</v>
      </c>
      <c r="T2674" s="115">
        <f>S2674*H2674</f>
        <v>0</v>
      </c>
      <c r="U2674" s="24"/>
      <c r="V2674" s="24"/>
      <c r="W2674" s="24"/>
      <c r="X2674" s="24"/>
      <c r="Y2674" s="24"/>
      <c r="Z2674" s="24"/>
      <c r="AA2674" s="24"/>
      <c r="AB2674" s="24"/>
      <c r="AC2674" s="24"/>
      <c r="AD2674" s="24"/>
      <c r="AE2674" s="24"/>
      <c r="AR2674" s="116" t="s">
        <v>105</v>
      </c>
      <c r="AT2674" s="116" t="s">
        <v>100</v>
      </c>
      <c r="AU2674" s="116" t="s">
        <v>69</v>
      </c>
      <c r="AY2674" s="12" t="s">
        <v>106</v>
      </c>
      <c r="BE2674" s="117">
        <f>IF(N2674="základní",J2674,0)</f>
        <v>25100</v>
      </c>
      <c r="BF2674" s="117">
        <f>IF(N2674="snížená",J2674,0)</f>
        <v>0</v>
      </c>
      <c r="BG2674" s="117">
        <f>IF(N2674="zákl. přenesená",J2674,0)</f>
        <v>0</v>
      </c>
      <c r="BH2674" s="117">
        <f>IF(N2674="sníž. přenesená",J2674,0)</f>
        <v>0</v>
      </c>
      <c r="BI2674" s="117">
        <f>IF(N2674="nulová",J2674,0)</f>
        <v>0</v>
      </c>
      <c r="BJ2674" s="12" t="s">
        <v>77</v>
      </c>
      <c r="BK2674" s="117">
        <f>ROUND(I2674*H2674,2)</f>
        <v>25100</v>
      </c>
      <c r="BL2674" s="12" t="s">
        <v>105</v>
      </c>
      <c r="BM2674" s="116" t="s">
        <v>4592</v>
      </c>
    </row>
    <row r="2675" spans="1:65" s="2" customFormat="1" ht="19.5">
      <c r="A2675" s="24"/>
      <c r="B2675" s="25"/>
      <c r="C2675" s="24"/>
      <c r="D2675" s="118" t="s">
        <v>108</v>
      </c>
      <c r="E2675" s="24"/>
      <c r="F2675" s="119" t="s">
        <v>4593</v>
      </c>
      <c r="G2675" s="24"/>
      <c r="H2675" s="24"/>
      <c r="I2675" s="24"/>
      <c r="J2675" s="24"/>
      <c r="K2675" s="24"/>
      <c r="L2675" s="25"/>
      <c r="M2675" s="120"/>
      <c r="N2675" s="121"/>
      <c r="O2675" s="45"/>
      <c r="P2675" s="45"/>
      <c r="Q2675" s="45"/>
      <c r="R2675" s="45"/>
      <c r="S2675" s="45"/>
      <c r="T2675" s="46"/>
      <c r="U2675" s="24"/>
      <c r="V2675" s="24"/>
      <c r="W2675" s="24"/>
      <c r="X2675" s="24"/>
      <c r="Y2675" s="24"/>
      <c r="Z2675" s="24"/>
      <c r="AA2675" s="24"/>
      <c r="AB2675" s="24"/>
      <c r="AC2675" s="24"/>
      <c r="AD2675" s="24"/>
      <c r="AE2675" s="24"/>
      <c r="AT2675" s="12" t="s">
        <v>108</v>
      </c>
      <c r="AU2675" s="12" t="s">
        <v>69</v>
      </c>
    </row>
    <row r="2676" spans="1:65" s="2" customFormat="1" ht="39">
      <c r="A2676" s="24"/>
      <c r="B2676" s="25"/>
      <c r="C2676" s="24"/>
      <c r="D2676" s="118" t="s">
        <v>110</v>
      </c>
      <c r="E2676" s="24"/>
      <c r="F2676" s="122" t="s">
        <v>4588</v>
      </c>
      <c r="G2676" s="24"/>
      <c r="H2676" s="24"/>
      <c r="I2676" s="24"/>
      <c r="J2676" s="24"/>
      <c r="K2676" s="24"/>
      <c r="L2676" s="25"/>
      <c r="M2676" s="120"/>
      <c r="N2676" s="121"/>
      <c r="O2676" s="45"/>
      <c r="P2676" s="45"/>
      <c r="Q2676" s="45"/>
      <c r="R2676" s="45"/>
      <c r="S2676" s="45"/>
      <c r="T2676" s="46"/>
      <c r="U2676" s="24"/>
      <c r="V2676" s="24"/>
      <c r="W2676" s="24"/>
      <c r="X2676" s="24"/>
      <c r="Y2676" s="24"/>
      <c r="Z2676" s="24"/>
      <c r="AA2676" s="24"/>
      <c r="AB2676" s="24"/>
      <c r="AC2676" s="24"/>
      <c r="AD2676" s="24"/>
      <c r="AE2676" s="24"/>
      <c r="AT2676" s="12" t="s">
        <v>110</v>
      </c>
      <c r="AU2676" s="12" t="s">
        <v>69</v>
      </c>
    </row>
    <row r="2677" spans="1:65" s="2" customFormat="1" ht="16.5" customHeight="1">
      <c r="A2677" s="24"/>
      <c r="B2677" s="105"/>
      <c r="C2677" s="106" t="s">
        <v>4594</v>
      </c>
      <c r="D2677" s="106" t="s">
        <v>100</v>
      </c>
      <c r="E2677" s="107" t="s">
        <v>4595</v>
      </c>
      <c r="F2677" s="108" t="s">
        <v>4596</v>
      </c>
      <c r="G2677" s="109" t="s">
        <v>163</v>
      </c>
      <c r="H2677" s="110">
        <v>100</v>
      </c>
      <c r="I2677" s="111">
        <v>318</v>
      </c>
      <c r="J2677" s="111">
        <f>ROUND(I2677*H2677,2)</f>
        <v>31800</v>
      </c>
      <c r="K2677" s="108" t="s">
        <v>104</v>
      </c>
      <c r="L2677" s="25"/>
      <c r="M2677" s="112" t="s">
        <v>3</v>
      </c>
      <c r="N2677" s="113" t="s">
        <v>40</v>
      </c>
      <c r="O2677" s="114">
        <v>0</v>
      </c>
      <c r="P2677" s="114">
        <f>O2677*H2677</f>
        <v>0</v>
      </c>
      <c r="Q2677" s="114">
        <v>0</v>
      </c>
      <c r="R2677" s="114">
        <f>Q2677*H2677</f>
        <v>0</v>
      </c>
      <c r="S2677" s="114">
        <v>0</v>
      </c>
      <c r="T2677" s="115">
        <f>S2677*H2677</f>
        <v>0</v>
      </c>
      <c r="U2677" s="24"/>
      <c r="V2677" s="24"/>
      <c r="W2677" s="24"/>
      <c r="X2677" s="24"/>
      <c r="Y2677" s="24"/>
      <c r="Z2677" s="24"/>
      <c r="AA2677" s="24"/>
      <c r="AB2677" s="24"/>
      <c r="AC2677" s="24"/>
      <c r="AD2677" s="24"/>
      <c r="AE2677" s="24"/>
      <c r="AR2677" s="116" t="s">
        <v>105</v>
      </c>
      <c r="AT2677" s="116" t="s">
        <v>100</v>
      </c>
      <c r="AU2677" s="116" t="s">
        <v>69</v>
      </c>
      <c r="AY2677" s="12" t="s">
        <v>106</v>
      </c>
      <c r="BE2677" s="117">
        <f>IF(N2677="základní",J2677,0)</f>
        <v>31800</v>
      </c>
      <c r="BF2677" s="117">
        <f>IF(N2677="snížená",J2677,0)</f>
        <v>0</v>
      </c>
      <c r="BG2677" s="117">
        <f>IF(N2677="zákl. přenesená",J2677,0)</f>
        <v>0</v>
      </c>
      <c r="BH2677" s="117">
        <f>IF(N2677="sníž. přenesená",J2677,0)</f>
        <v>0</v>
      </c>
      <c r="BI2677" s="117">
        <f>IF(N2677="nulová",J2677,0)</f>
        <v>0</v>
      </c>
      <c r="BJ2677" s="12" t="s">
        <v>77</v>
      </c>
      <c r="BK2677" s="117">
        <f>ROUND(I2677*H2677,2)</f>
        <v>31800</v>
      </c>
      <c r="BL2677" s="12" t="s">
        <v>105</v>
      </c>
      <c r="BM2677" s="116" t="s">
        <v>4597</v>
      </c>
    </row>
    <row r="2678" spans="1:65" s="2" customFormat="1" ht="29.25">
      <c r="A2678" s="24"/>
      <c r="B2678" s="25"/>
      <c r="C2678" s="24"/>
      <c r="D2678" s="118" t="s">
        <v>108</v>
      </c>
      <c r="E2678" s="24"/>
      <c r="F2678" s="119" t="s">
        <v>4598</v>
      </c>
      <c r="G2678" s="24"/>
      <c r="H2678" s="24"/>
      <c r="I2678" s="24"/>
      <c r="J2678" s="24"/>
      <c r="K2678" s="24"/>
      <c r="L2678" s="25"/>
      <c r="M2678" s="120"/>
      <c r="N2678" s="121"/>
      <c r="O2678" s="45"/>
      <c r="P2678" s="45"/>
      <c r="Q2678" s="45"/>
      <c r="R2678" s="45"/>
      <c r="S2678" s="45"/>
      <c r="T2678" s="46"/>
      <c r="U2678" s="24"/>
      <c r="V2678" s="24"/>
      <c r="W2678" s="24"/>
      <c r="X2678" s="24"/>
      <c r="Y2678" s="24"/>
      <c r="Z2678" s="24"/>
      <c r="AA2678" s="24"/>
      <c r="AB2678" s="24"/>
      <c r="AC2678" s="24"/>
      <c r="AD2678" s="24"/>
      <c r="AE2678" s="24"/>
      <c r="AT2678" s="12" t="s">
        <v>108</v>
      </c>
      <c r="AU2678" s="12" t="s">
        <v>69</v>
      </c>
    </row>
    <row r="2679" spans="1:65" s="2" customFormat="1" ht="39">
      <c r="A2679" s="24"/>
      <c r="B2679" s="25"/>
      <c r="C2679" s="24"/>
      <c r="D2679" s="118" t="s">
        <v>110</v>
      </c>
      <c r="E2679" s="24"/>
      <c r="F2679" s="122" t="s">
        <v>4588</v>
      </c>
      <c r="G2679" s="24"/>
      <c r="H2679" s="24"/>
      <c r="I2679" s="24"/>
      <c r="J2679" s="24"/>
      <c r="K2679" s="24"/>
      <c r="L2679" s="25"/>
      <c r="M2679" s="120"/>
      <c r="N2679" s="121"/>
      <c r="O2679" s="45"/>
      <c r="P2679" s="45"/>
      <c r="Q2679" s="45"/>
      <c r="R2679" s="45"/>
      <c r="S2679" s="45"/>
      <c r="T2679" s="46"/>
      <c r="U2679" s="24"/>
      <c r="V2679" s="24"/>
      <c r="W2679" s="24"/>
      <c r="X2679" s="24"/>
      <c r="Y2679" s="24"/>
      <c r="Z2679" s="24"/>
      <c r="AA2679" s="24"/>
      <c r="AB2679" s="24"/>
      <c r="AC2679" s="24"/>
      <c r="AD2679" s="24"/>
      <c r="AE2679" s="24"/>
      <c r="AT2679" s="12" t="s">
        <v>110</v>
      </c>
      <c r="AU2679" s="12" t="s">
        <v>69</v>
      </c>
    </row>
    <row r="2680" spans="1:65" s="2" customFormat="1" ht="16.5" customHeight="1">
      <c r="A2680" s="24"/>
      <c r="B2680" s="105"/>
      <c r="C2680" s="106" t="s">
        <v>4599</v>
      </c>
      <c r="D2680" s="106" t="s">
        <v>100</v>
      </c>
      <c r="E2680" s="107" t="s">
        <v>4600</v>
      </c>
      <c r="F2680" s="108" t="s">
        <v>4601</v>
      </c>
      <c r="G2680" s="109" t="s">
        <v>163</v>
      </c>
      <c r="H2680" s="110">
        <v>100</v>
      </c>
      <c r="I2680" s="111">
        <v>274</v>
      </c>
      <c r="J2680" s="111">
        <f>ROUND(I2680*H2680,2)</f>
        <v>27400</v>
      </c>
      <c r="K2680" s="108" t="s">
        <v>104</v>
      </c>
      <c r="L2680" s="25"/>
      <c r="M2680" s="112" t="s">
        <v>3</v>
      </c>
      <c r="N2680" s="113" t="s">
        <v>40</v>
      </c>
      <c r="O2680" s="114">
        <v>0</v>
      </c>
      <c r="P2680" s="114">
        <f>O2680*H2680</f>
        <v>0</v>
      </c>
      <c r="Q2680" s="114">
        <v>0</v>
      </c>
      <c r="R2680" s="114">
        <f>Q2680*H2680</f>
        <v>0</v>
      </c>
      <c r="S2680" s="114">
        <v>0</v>
      </c>
      <c r="T2680" s="115">
        <f>S2680*H2680</f>
        <v>0</v>
      </c>
      <c r="U2680" s="24"/>
      <c r="V2680" s="24"/>
      <c r="W2680" s="24"/>
      <c r="X2680" s="24"/>
      <c r="Y2680" s="24"/>
      <c r="Z2680" s="24"/>
      <c r="AA2680" s="24"/>
      <c r="AB2680" s="24"/>
      <c r="AC2680" s="24"/>
      <c r="AD2680" s="24"/>
      <c r="AE2680" s="24"/>
      <c r="AR2680" s="116" t="s">
        <v>105</v>
      </c>
      <c r="AT2680" s="116" t="s">
        <v>100</v>
      </c>
      <c r="AU2680" s="116" t="s">
        <v>69</v>
      </c>
      <c r="AY2680" s="12" t="s">
        <v>106</v>
      </c>
      <c r="BE2680" s="117">
        <f>IF(N2680="základní",J2680,0)</f>
        <v>27400</v>
      </c>
      <c r="BF2680" s="117">
        <f>IF(N2680="snížená",J2680,0)</f>
        <v>0</v>
      </c>
      <c r="BG2680" s="117">
        <f>IF(N2680="zákl. přenesená",J2680,0)</f>
        <v>0</v>
      </c>
      <c r="BH2680" s="117">
        <f>IF(N2680="sníž. přenesená",J2680,0)</f>
        <v>0</v>
      </c>
      <c r="BI2680" s="117">
        <f>IF(N2680="nulová",J2680,0)</f>
        <v>0</v>
      </c>
      <c r="BJ2680" s="12" t="s">
        <v>77</v>
      </c>
      <c r="BK2680" s="117">
        <f>ROUND(I2680*H2680,2)</f>
        <v>27400</v>
      </c>
      <c r="BL2680" s="12" t="s">
        <v>105</v>
      </c>
      <c r="BM2680" s="116" t="s">
        <v>4602</v>
      </c>
    </row>
    <row r="2681" spans="1:65" s="2" customFormat="1" ht="29.25">
      <c r="A2681" s="24"/>
      <c r="B2681" s="25"/>
      <c r="C2681" s="24"/>
      <c r="D2681" s="118" t="s">
        <v>108</v>
      </c>
      <c r="E2681" s="24"/>
      <c r="F2681" s="119" t="s">
        <v>4603</v>
      </c>
      <c r="G2681" s="24"/>
      <c r="H2681" s="24"/>
      <c r="I2681" s="24"/>
      <c r="J2681" s="24"/>
      <c r="K2681" s="24"/>
      <c r="L2681" s="25"/>
      <c r="M2681" s="120"/>
      <c r="N2681" s="121"/>
      <c r="O2681" s="45"/>
      <c r="P2681" s="45"/>
      <c r="Q2681" s="45"/>
      <c r="R2681" s="45"/>
      <c r="S2681" s="45"/>
      <c r="T2681" s="46"/>
      <c r="U2681" s="24"/>
      <c r="V2681" s="24"/>
      <c r="W2681" s="24"/>
      <c r="X2681" s="24"/>
      <c r="Y2681" s="24"/>
      <c r="Z2681" s="24"/>
      <c r="AA2681" s="24"/>
      <c r="AB2681" s="24"/>
      <c r="AC2681" s="24"/>
      <c r="AD2681" s="24"/>
      <c r="AE2681" s="24"/>
      <c r="AT2681" s="12" t="s">
        <v>108</v>
      </c>
      <c r="AU2681" s="12" t="s">
        <v>69</v>
      </c>
    </row>
    <row r="2682" spans="1:65" s="2" customFormat="1" ht="39">
      <c r="A2682" s="24"/>
      <c r="B2682" s="25"/>
      <c r="C2682" s="24"/>
      <c r="D2682" s="118" t="s">
        <v>110</v>
      </c>
      <c r="E2682" s="24"/>
      <c r="F2682" s="122" t="s">
        <v>4588</v>
      </c>
      <c r="G2682" s="24"/>
      <c r="H2682" s="24"/>
      <c r="I2682" s="24"/>
      <c r="J2682" s="24"/>
      <c r="K2682" s="24"/>
      <c r="L2682" s="25"/>
      <c r="M2682" s="120"/>
      <c r="N2682" s="121"/>
      <c r="O2682" s="45"/>
      <c r="P2682" s="45"/>
      <c r="Q2682" s="45"/>
      <c r="R2682" s="45"/>
      <c r="S2682" s="45"/>
      <c r="T2682" s="46"/>
      <c r="U2682" s="24"/>
      <c r="V2682" s="24"/>
      <c r="W2682" s="24"/>
      <c r="X2682" s="24"/>
      <c r="Y2682" s="24"/>
      <c r="Z2682" s="24"/>
      <c r="AA2682" s="24"/>
      <c r="AB2682" s="24"/>
      <c r="AC2682" s="24"/>
      <c r="AD2682" s="24"/>
      <c r="AE2682" s="24"/>
      <c r="AT2682" s="12" t="s">
        <v>110</v>
      </c>
      <c r="AU2682" s="12" t="s">
        <v>69</v>
      </c>
    </row>
    <row r="2683" spans="1:65" s="2" customFormat="1" ht="16.5" customHeight="1">
      <c r="A2683" s="24"/>
      <c r="B2683" s="105"/>
      <c r="C2683" s="106" t="s">
        <v>4604</v>
      </c>
      <c r="D2683" s="106" t="s">
        <v>100</v>
      </c>
      <c r="E2683" s="107" t="s">
        <v>4605</v>
      </c>
      <c r="F2683" s="108" t="s">
        <v>4606</v>
      </c>
      <c r="G2683" s="109" t="s">
        <v>163</v>
      </c>
      <c r="H2683" s="110">
        <v>50</v>
      </c>
      <c r="I2683" s="111">
        <v>855</v>
      </c>
      <c r="J2683" s="111">
        <f>ROUND(I2683*H2683,2)</f>
        <v>42750</v>
      </c>
      <c r="K2683" s="108" t="s">
        <v>104</v>
      </c>
      <c r="L2683" s="25"/>
      <c r="M2683" s="112" t="s">
        <v>3</v>
      </c>
      <c r="N2683" s="113" t="s">
        <v>40</v>
      </c>
      <c r="O2683" s="114">
        <v>0</v>
      </c>
      <c r="P2683" s="114">
        <f>O2683*H2683</f>
        <v>0</v>
      </c>
      <c r="Q2683" s="114">
        <v>0</v>
      </c>
      <c r="R2683" s="114">
        <f>Q2683*H2683</f>
        <v>0</v>
      </c>
      <c r="S2683" s="114">
        <v>0</v>
      </c>
      <c r="T2683" s="115">
        <f>S2683*H2683</f>
        <v>0</v>
      </c>
      <c r="U2683" s="24"/>
      <c r="V2683" s="24"/>
      <c r="W2683" s="24"/>
      <c r="X2683" s="24"/>
      <c r="Y2683" s="24"/>
      <c r="Z2683" s="24"/>
      <c r="AA2683" s="24"/>
      <c r="AB2683" s="24"/>
      <c r="AC2683" s="24"/>
      <c r="AD2683" s="24"/>
      <c r="AE2683" s="24"/>
      <c r="AR2683" s="116" t="s">
        <v>105</v>
      </c>
      <c r="AT2683" s="116" t="s">
        <v>100</v>
      </c>
      <c r="AU2683" s="116" t="s">
        <v>69</v>
      </c>
      <c r="AY2683" s="12" t="s">
        <v>106</v>
      </c>
      <c r="BE2683" s="117">
        <f>IF(N2683="základní",J2683,0)</f>
        <v>42750</v>
      </c>
      <c r="BF2683" s="117">
        <f>IF(N2683="snížená",J2683,0)</f>
        <v>0</v>
      </c>
      <c r="BG2683" s="117">
        <f>IF(N2683="zákl. přenesená",J2683,0)</f>
        <v>0</v>
      </c>
      <c r="BH2683" s="117">
        <f>IF(N2683="sníž. přenesená",J2683,0)</f>
        <v>0</v>
      </c>
      <c r="BI2683" s="117">
        <f>IF(N2683="nulová",J2683,0)</f>
        <v>0</v>
      </c>
      <c r="BJ2683" s="12" t="s">
        <v>77</v>
      </c>
      <c r="BK2683" s="117">
        <f>ROUND(I2683*H2683,2)</f>
        <v>42750</v>
      </c>
      <c r="BL2683" s="12" t="s">
        <v>105</v>
      </c>
      <c r="BM2683" s="116" t="s">
        <v>4607</v>
      </c>
    </row>
    <row r="2684" spans="1:65" s="2" customFormat="1" ht="19.5">
      <c r="A2684" s="24"/>
      <c r="B2684" s="25"/>
      <c r="C2684" s="24"/>
      <c r="D2684" s="118" t="s">
        <v>108</v>
      </c>
      <c r="E2684" s="24"/>
      <c r="F2684" s="119" t="s">
        <v>4608</v>
      </c>
      <c r="G2684" s="24"/>
      <c r="H2684" s="24"/>
      <c r="I2684" s="24"/>
      <c r="J2684" s="24"/>
      <c r="K2684" s="24"/>
      <c r="L2684" s="25"/>
      <c r="M2684" s="120"/>
      <c r="N2684" s="121"/>
      <c r="O2684" s="45"/>
      <c r="P2684" s="45"/>
      <c r="Q2684" s="45"/>
      <c r="R2684" s="45"/>
      <c r="S2684" s="45"/>
      <c r="T2684" s="46"/>
      <c r="U2684" s="24"/>
      <c r="V2684" s="24"/>
      <c r="W2684" s="24"/>
      <c r="X2684" s="24"/>
      <c r="Y2684" s="24"/>
      <c r="Z2684" s="24"/>
      <c r="AA2684" s="24"/>
      <c r="AB2684" s="24"/>
      <c r="AC2684" s="24"/>
      <c r="AD2684" s="24"/>
      <c r="AE2684" s="24"/>
      <c r="AT2684" s="12" t="s">
        <v>108</v>
      </c>
      <c r="AU2684" s="12" t="s">
        <v>69</v>
      </c>
    </row>
    <row r="2685" spans="1:65" s="2" customFormat="1" ht="39">
      <c r="A2685" s="24"/>
      <c r="B2685" s="25"/>
      <c r="C2685" s="24"/>
      <c r="D2685" s="118" t="s">
        <v>110</v>
      </c>
      <c r="E2685" s="24"/>
      <c r="F2685" s="122" t="s">
        <v>4588</v>
      </c>
      <c r="G2685" s="24"/>
      <c r="H2685" s="24"/>
      <c r="I2685" s="24"/>
      <c r="J2685" s="24"/>
      <c r="K2685" s="24"/>
      <c r="L2685" s="25"/>
      <c r="M2685" s="120"/>
      <c r="N2685" s="121"/>
      <c r="O2685" s="45"/>
      <c r="P2685" s="45"/>
      <c r="Q2685" s="45"/>
      <c r="R2685" s="45"/>
      <c r="S2685" s="45"/>
      <c r="T2685" s="46"/>
      <c r="U2685" s="24"/>
      <c r="V2685" s="24"/>
      <c r="W2685" s="24"/>
      <c r="X2685" s="24"/>
      <c r="Y2685" s="24"/>
      <c r="Z2685" s="24"/>
      <c r="AA2685" s="24"/>
      <c r="AB2685" s="24"/>
      <c r="AC2685" s="24"/>
      <c r="AD2685" s="24"/>
      <c r="AE2685" s="24"/>
      <c r="AT2685" s="12" t="s">
        <v>110</v>
      </c>
      <c r="AU2685" s="12" t="s">
        <v>69</v>
      </c>
    </row>
    <row r="2686" spans="1:65" s="2" customFormat="1" ht="16.5" customHeight="1">
      <c r="A2686" s="24"/>
      <c r="B2686" s="105"/>
      <c r="C2686" s="106" t="s">
        <v>4609</v>
      </c>
      <c r="D2686" s="106" t="s">
        <v>100</v>
      </c>
      <c r="E2686" s="107" t="s">
        <v>4610</v>
      </c>
      <c r="F2686" s="108" t="s">
        <v>4611</v>
      </c>
      <c r="G2686" s="109" t="s">
        <v>163</v>
      </c>
      <c r="H2686" s="110">
        <v>50</v>
      </c>
      <c r="I2686" s="111">
        <v>844</v>
      </c>
      <c r="J2686" s="111">
        <f>ROUND(I2686*H2686,2)</f>
        <v>42200</v>
      </c>
      <c r="K2686" s="108" t="s">
        <v>104</v>
      </c>
      <c r="L2686" s="25"/>
      <c r="M2686" s="112" t="s">
        <v>3</v>
      </c>
      <c r="N2686" s="113" t="s">
        <v>40</v>
      </c>
      <c r="O2686" s="114">
        <v>0</v>
      </c>
      <c r="P2686" s="114">
        <f>O2686*H2686</f>
        <v>0</v>
      </c>
      <c r="Q2686" s="114">
        <v>0</v>
      </c>
      <c r="R2686" s="114">
        <f>Q2686*H2686</f>
        <v>0</v>
      </c>
      <c r="S2686" s="114">
        <v>0</v>
      </c>
      <c r="T2686" s="115">
        <f>S2686*H2686</f>
        <v>0</v>
      </c>
      <c r="U2686" s="24"/>
      <c r="V2686" s="24"/>
      <c r="W2686" s="24"/>
      <c r="X2686" s="24"/>
      <c r="Y2686" s="24"/>
      <c r="Z2686" s="24"/>
      <c r="AA2686" s="24"/>
      <c r="AB2686" s="24"/>
      <c r="AC2686" s="24"/>
      <c r="AD2686" s="24"/>
      <c r="AE2686" s="24"/>
      <c r="AR2686" s="116" t="s">
        <v>105</v>
      </c>
      <c r="AT2686" s="116" t="s">
        <v>100</v>
      </c>
      <c r="AU2686" s="116" t="s">
        <v>69</v>
      </c>
      <c r="AY2686" s="12" t="s">
        <v>106</v>
      </c>
      <c r="BE2686" s="117">
        <f>IF(N2686="základní",J2686,0)</f>
        <v>42200</v>
      </c>
      <c r="BF2686" s="117">
        <f>IF(N2686="snížená",J2686,0)</f>
        <v>0</v>
      </c>
      <c r="BG2686" s="117">
        <f>IF(N2686="zákl. přenesená",J2686,0)</f>
        <v>0</v>
      </c>
      <c r="BH2686" s="117">
        <f>IF(N2686="sníž. přenesená",J2686,0)</f>
        <v>0</v>
      </c>
      <c r="BI2686" s="117">
        <f>IF(N2686="nulová",J2686,0)</f>
        <v>0</v>
      </c>
      <c r="BJ2686" s="12" t="s">
        <v>77</v>
      </c>
      <c r="BK2686" s="117">
        <f>ROUND(I2686*H2686,2)</f>
        <v>42200</v>
      </c>
      <c r="BL2686" s="12" t="s">
        <v>105</v>
      </c>
      <c r="BM2686" s="116" t="s">
        <v>4612</v>
      </c>
    </row>
    <row r="2687" spans="1:65" s="2" customFormat="1" ht="19.5">
      <c r="A2687" s="24"/>
      <c r="B2687" s="25"/>
      <c r="C2687" s="24"/>
      <c r="D2687" s="118" t="s">
        <v>108</v>
      </c>
      <c r="E2687" s="24"/>
      <c r="F2687" s="119" t="s">
        <v>4613</v>
      </c>
      <c r="G2687" s="24"/>
      <c r="H2687" s="24"/>
      <c r="I2687" s="24"/>
      <c r="J2687" s="24"/>
      <c r="K2687" s="24"/>
      <c r="L2687" s="25"/>
      <c r="M2687" s="120"/>
      <c r="N2687" s="121"/>
      <c r="O2687" s="45"/>
      <c r="P2687" s="45"/>
      <c r="Q2687" s="45"/>
      <c r="R2687" s="45"/>
      <c r="S2687" s="45"/>
      <c r="T2687" s="46"/>
      <c r="U2687" s="24"/>
      <c r="V2687" s="24"/>
      <c r="W2687" s="24"/>
      <c r="X2687" s="24"/>
      <c r="Y2687" s="24"/>
      <c r="Z2687" s="24"/>
      <c r="AA2687" s="24"/>
      <c r="AB2687" s="24"/>
      <c r="AC2687" s="24"/>
      <c r="AD2687" s="24"/>
      <c r="AE2687" s="24"/>
      <c r="AT2687" s="12" t="s">
        <v>108</v>
      </c>
      <c r="AU2687" s="12" t="s">
        <v>69</v>
      </c>
    </row>
    <row r="2688" spans="1:65" s="2" customFormat="1" ht="39">
      <c r="A2688" s="24"/>
      <c r="B2688" s="25"/>
      <c r="C2688" s="24"/>
      <c r="D2688" s="118" t="s">
        <v>110</v>
      </c>
      <c r="E2688" s="24"/>
      <c r="F2688" s="122" t="s">
        <v>4588</v>
      </c>
      <c r="G2688" s="24"/>
      <c r="H2688" s="24"/>
      <c r="I2688" s="24"/>
      <c r="J2688" s="24"/>
      <c r="K2688" s="24"/>
      <c r="L2688" s="25"/>
      <c r="M2688" s="120"/>
      <c r="N2688" s="121"/>
      <c r="O2688" s="45"/>
      <c r="P2688" s="45"/>
      <c r="Q2688" s="45"/>
      <c r="R2688" s="45"/>
      <c r="S2688" s="45"/>
      <c r="T2688" s="46"/>
      <c r="U2688" s="24"/>
      <c r="V2688" s="24"/>
      <c r="W2688" s="24"/>
      <c r="X2688" s="24"/>
      <c r="Y2688" s="24"/>
      <c r="Z2688" s="24"/>
      <c r="AA2688" s="24"/>
      <c r="AB2688" s="24"/>
      <c r="AC2688" s="24"/>
      <c r="AD2688" s="24"/>
      <c r="AE2688" s="24"/>
      <c r="AT2688" s="12" t="s">
        <v>110</v>
      </c>
      <c r="AU2688" s="12" t="s">
        <v>69</v>
      </c>
    </row>
    <row r="2689" spans="1:65" s="2" customFormat="1" ht="16.5" customHeight="1">
      <c r="A2689" s="24"/>
      <c r="B2689" s="105"/>
      <c r="C2689" s="106" t="s">
        <v>4614</v>
      </c>
      <c r="D2689" s="106" t="s">
        <v>100</v>
      </c>
      <c r="E2689" s="107" t="s">
        <v>4615</v>
      </c>
      <c r="F2689" s="108" t="s">
        <v>4616</v>
      </c>
      <c r="G2689" s="109" t="s">
        <v>163</v>
      </c>
      <c r="H2689" s="110">
        <v>100</v>
      </c>
      <c r="I2689" s="111">
        <v>341</v>
      </c>
      <c r="J2689" s="111">
        <f>ROUND(I2689*H2689,2)</f>
        <v>34100</v>
      </c>
      <c r="K2689" s="108" t="s">
        <v>104</v>
      </c>
      <c r="L2689" s="25"/>
      <c r="M2689" s="112" t="s">
        <v>3</v>
      </c>
      <c r="N2689" s="113" t="s">
        <v>40</v>
      </c>
      <c r="O2689" s="114">
        <v>0</v>
      </c>
      <c r="P2689" s="114">
        <f>O2689*H2689</f>
        <v>0</v>
      </c>
      <c r="Q2689" s="114">
        <v>0</v>
      </c>
      <c r="R2689" s="114">
        <f>Q2689*H2689</f>
        <v>0</v>
      </c>
      <c r="S2689" s="114">
        <v>0</v>
      </c>
      <c r="T2689" s="115">
        <f>S2689*H2689</f>
        <v>0</v>
      </c>
      <c r="U2689" s="24"/>
      <c r="V2689" s="24"/>
      <c r="W2689" s="24"/>
      <c r="X2689" s="24"/>
      <c r="Y2689" s="24"/>
      <c r="Z2689" s="24"/>
      <c r="AA2689" s="24"/>
      <c r="AB2689" s="24"/>
      <c r="AC2689" s="24"/>
      <c r="AD2689" s="24"/>
      <c r="AE2689" s="24"/>
      <c r="AR2689" s="116" t="s">
        <v>105</v>
      </c>
      <c r="AT2689" s="116" t="s">
        <v>100</v>
      </c>
      <c r="AU2689" s="116" t="s">
        <v>69</v>
      </c>
      <c r="AY2689" s="12" t="s">
        <v>106</v>
      </c>
      <c r="BE2689" s="117">
        <f>IF(N2689="základní",J2689,0)</f>
        <v>34100</v>
      </c>
      <c r="BF2689" s="117">
        <f>IF(N2689="snížená",J2689,0)</f>
        <v>0</v>
      </c>
      <c r="BG2689" s="117">
        <f>IF(N2689="zákl. přenesená",J2689,0)</f>
        <v>0</v>
      </c>
      <c r="BH2689" s="117">
        <f>IF(N2689="sníž. přenesená",J2689,0)</f>
        <v>0</v>
      </c>
      <c r="BI2689" s="117">
        <f>IF(N2689="nulová",J2689,0)</f>
        <v>0</v>
      </c>
      <c r="BJ2689" s="12" t="s">
        <v>77</v>
      </c>
      <c r="BK2689" s="117">
        <f>ROUND(I2689*H2689,2)</f>
        <v>34100</v>
      </c>
      <c r="BL2689" s="12" t="s">
        <v>105</v>
      </c>
      <c r="BM2689" s="116" t="s">
        <v>4617</v>
      </c>
    </row>
    <row r="2690" spans="1:65" s="2" customFormat="1" ht="19.5">
      <c r="A2690" s="24"/>
      <c r="B2690" s="25"/>
      <c r="C2690" s="24"/>
      <c r="D2690" s="118" t="s">
        <v>108</v>
      </c>
      <c r="E2690" s="24"/>
      <c r="F2690" s="119" t="s">
        <v>4618</v>
      </c>
      <c r="G2690" s="24"/>
      <c r="H2690" s="24"/>
      <c r="I2690" s="24"/>
      <c r="J2690" s="24"/>
      <c r="K2690" s="24"/>
      <c r="L2690" s="25"/>
      <c r="M2690" s="120"/>
      <c r="N2690" s="121"/>
      <c r="O2690" s="45"/>
      <c r="P2690" s="45"/>
      <c r="Q2690" s="45"/>
      <c r="R2690" s="45"/>
      <c r="S2690" s="45"/>
      <c r="T2690" s="46"/>
      <c r="U2690" s="24"/>
      <c r="V2690" s="24"/>
      <c r="W2690" s="24"/>
      <c r="X2690" s="24"/>
      <c r="Y2690" s="24"/>
      <c r="Z2690" s="24"/>
      <c r="AA2690" s="24"/>
      <c r="AB2690" s="24"/>
      <c r="AC2690" s="24"/>
      <c r="AD2690" s="24"/>
      <c r="AE2690" s="24"/>
      <c r="AT2690" s="12" t="s">
        <v>108</v>
      </c>
      <c r="AU2690" s="12" t="s">
        <v>69</v>
      </c>
    </row>
    <row r="2691" spans="1:65" s="2" customFormat="1" ht="39">
      <c r="A2691" s="24"/>
      <c r="B2691" s="25"/>
      <c r="C2691" s="24"/>
      <c r="D2691" s="118" t="s">
        <v>110</v>
      </c>
      <c r="E2691" s="24"/>
      <c r="F2691" s="122" t="s">
        <v>4619</v>
      </c>
      <c r="G2691" s="24"/>
      <c r="H2691" s="24"/>
      <c r="I2691" s="24"/>
      <c r="J2691" s="24"/>
      <c r="K2691" s="24"/>
      <c r="L2691" s="25"/>
      <c r="M2691" s="120"/>
      <c r="N2691" s="121"/>
      <c r="O2691" s="45"/>
      <c r="P2691" s="45"/>
      <c r="Q2691" s="45"/>
      <c r="R2691" s="45"/>
      <c r="S2691" s="45"/>
      <c r="T2691" s="46"/>
      <c r="U2691" s="24"/>
      <c r="V2691" s="24"/>
      <c r="W2691" s="24"/>
      <c r="X2691" s="24"/>
      <c r="Y2691" s="24"/>
      <c r="Z2691" s="24"/>
      <c r="AA2691" s="24"/>
      <c r="AB2691" s="24"/>
      <c r="AC2691" s="24"/>
      <c r="AD2691" s="24"/>
      <c r="AE2691" s="24"/>
      <c r="AT2691" s="12" t="s">
        <v>110</v>
      </c>
      <c r="AU2691" s="12" t="s">
        <v>69</v>
      </c>
    </row>
    <row r="2692" spans="1:65" s="2" customFormat="1" ht="16.5" customHeight="1">
      <c r="A2692" s="24"/>
      <c r="B2692" s="105"/>
      <c r="C2692" s="106" t="s">
        <v>4620</v>
      </c>
      <c r="D2692" s="106" t="s">
        <v>100</v>
      </c>
      <c r="E2692" s="107" t="s">
        <v>4621</v>
      </c>
      <c r="F2692" s="108" t="s">
        <v>4622</v>
      </c>
      <c r="G2692" s="109" t="s">
        <v>163</v>
      </c>
      <c r="H2692" s="110">
        <v>100</v>
      </c>
      <c r="I2692" s="111">
        <v>291</v>
      </c>
      <c r="J2692" s="111">
        <f>ROUND(I2692*H2692,2)</f>
        <v>29100</v>
      </c>
      <c r="K2692" s="108" t="s">
        <v>104</v>
      </c>
      <c r="L2692" s="25"/>
      <c r="M2692" s="112" t="s">
        <v>3</v>
      </c>
      <c r="N2692" s="113" t="s">
        <v>40</v>
      </c>
      <c r="O2692" s="114">
        <v>0</v>
      </c>
      <c r="P2692" s="114">
        <f>O2692*H2692</f>
        <v>0</v>
      </c>
      <c r="Q2692" s="114">
        <v>0</v>
      </c>
      <c r="R2692" s="114">
        <f>Q2692*H2692</f>
        <v>0</v>
      </c>
      <c r="S2692" s="114">
        <v>0</v>
      </c>
      <c r="T2692" s="115">
        <f>S2692*H2692</f>
        <v>0</v>
      </c>
      <c r="U2692" s="24"/>
      <c r="V2692" s="24"/>
      <c r="W2692" s="24"/>
      <c r="X2692" s="24"/>
      <c r="Y2692" s="24"/>
      <c r="Z2692" s="24"/>
      <c r="AA2692" s="24"/>
      <c r="AB2692" s="24"/>
      <c r="AC2692" s="24"/>
      <c r="AD2692" s="24"/>
      <c r="AE2692" s="24"/>
      <c r="AR2692" s="116" t="s">
        <v>105</v>
      </c>
      <c r="AT2692" s="116" t="s">
        <v>100</v>
      </c>
      <c r="AU2692" s="116" t="s">
        <v>69</v>
      </c>
      <c r="AY2692" s="12" t="s">
        <v>106</v>
      </c>
      <c r="BE2692" s="117">
        <f>IF(N2692="základní",J2692,0)</f>
        <v>29100</v>
      </c>
      <c r="BF2692" s="117">
        <f>IF(N2692="snížená",J2692,0)</f>
        <v>0</v>
      </c>
      <c r="BG2692" s="117">
        <f>IF(N2692="zákl. přenesená",J2692,0)</f>
        <v>0</v>
      </c>
      <c r="BH2692" s="117">
        <f>IF(N2692="sníž. přenesená",J2692,0)</f>
        <v>0</v>
      </c>
      <c r="BI2692" s="117">
        <f>IF(N2692="nulová",J2692,0)</f>
        <v>0</v>
      </c>
      <c r="BJ2692" s="12" t="s">
        <v>77</v>
      </c>
      <c r="BK2692" s="117">
        <f>ROUND(I2692*H2692,2)</f>
        <v>29100</v>
      </c>
      <c r="BL2692" s="12" t="s">
        <v>105</v>
      </c>
      <c r="BM2692" s="116" t="s">
        <v>4623</v>
      </c>
    </row>
    <row r="2693" spans="1:65" s="2" customFormat="1" ht="29.25">
      <c r="A2693" s="24"/>
      <c r="B2693" s="25"/>
      <c r="C2693" s="24"/>
      <c r="D2693" s="118" t="s">
        <v>108</v>
      </c>
      <c r="E2693" s="24"/>
      <c r="F2693" s="119" t="s">
        <v>4624</v>
      </c>
      <c r="G2693" s="24"/>
      <c r="H2693" s="24"/>
      <c r="I2693" s="24"/>
      <c r="J2693" s="24"/>
      <c r="K2693" s="24"/>
      <c r="L2693" s="25"/>
      <c r="M2693" s="120"/>
      <c r="N2693" s="121"/>
      <c r="O2693" s="45"/>
      <c r="P2693" s="45"/>
      <c r="Q2693" s="45"/>
      <c r="R2693" s="45"/>
      <c r="S2693" s="45"/>
      <c r="T2693" s="46"/>
      <c r="U2693" s="24"/>
      <c r="V2693" s="24"/>
      <c r="W2693" s="24"/>
      <c r="X2693" s="24"/>
      <c r="Y2693" s="24"/>
      <c r="Z2693" s="24"/>
      <c r="AA2693" s="24"/>
      <c r="AB2693" s="24"/>
      <c r="AC2693" s="24"/>
      <c r="AD2693" s="24"/>
      <c r="AE2693" s="24"/>
      <c r="AT2693" s="12" t="s">
        <v>108</v>
      </c>
      <c r="AU2693" s="12" t="s">
        <v>69</v>
      </c>
    </row>
    <row r="2694" spans="1:65" s="2" customFormat="1" ht="39">
      <c r="A2694" s="24"/>
      <c r="B2694" s="25"/>
      <c r="C2694" s="24"/>
      <c r="D2694" s="118" t="s">
        <v>110</v>
      </c>
      <c r="E2694" s="24"/>
      <c r="F2694" s="122" t="s">
        <v>4619</v>
      </c>
      <c r="G2694" s="24"/>
      <c r="H2694" s="24"/>
      <c r="I2694" s="24"/>
      <c r="J2694" s="24"/>
      <c r="K2694" s="24"/>
      <c r="L2694" s="25"/>
      <c r="M2694" s="120"/>
      <c r="N2694" s="121"/>
      <c r="O2694" s="45"/>
      <c r="P2694" s="45"/>
      <c r="Q2694" s="45"/>
      <c r="R2694" s="45"/>
      <c r="S2694" s="45"/>
      <c r="T2694" s="46"/>
      <c r="U2694" s="24"/>
      <c r="V2694" s="24"/>
      <c r="W2694" s="24"/>
      <c r="X2694" s="24"/>
      <c r="Y2694" s="24"/>
      <c r="Z2694" s="24"/>
      <c r="AA2694" s="24"/>
      <c r="AB2694" s="24"/>
      <c r="AC2694" s="24"/>
      <c r="AD2694" s="24"/>
      <c r="AE2694" s="24"/>
      <c r="AT2694" s="12" t="s">
        <v>110</v>
      </c>
      <c r="AU2694" s="12" t="s">
        <v>69</v>
      </c>
    </row>
    <row r="2695" spans="1:65" s="2" customFormat="1" ht="16.5" customHeight="1">
      <c r="A2695" s="24"/>
      <c r="B2695" s="105"/>
      <c r="C2695" s="106" t="s">
        <v>4625</v>
      </c>
      <c r="D2695" s="106" t="s">
        <v>100</v>
      </c>
      <c r="E2695" s="107" t="s">
        <v>4626</v>
      </c>
      <c r="F2695" s="108" t="s">
        <v>4627</v>
      </c>
      <c r="G2695" s="109" t="s">
        <v>163</v>
      </c>
      <c r="H2695" s="110">
        <v>50</v>
      </c>
      <c r="I2695" s="111">
        <v>302</v>
      </c>
      <c r="J2695" s="111">
        <f>ROUND(I2695*H2695,2)</f>
        <v>15100</v>
      </c>
      <c r="K2695" s="108" t="s">
        <v>104</v>
      </c>
      <c r="L2695" s="25"/>
      <c r="M2695" s="112" t="s">
        <v>3</v>
      </c>
      <c r="N2695" s="113" t="s">
        <v>40</v>
      </c>
      <c r="O2695" s="114">
        <v>0</v>
      </c>
      <c r="P2695" s="114">
        <f>O2695*H2695</f>
        <v>0</v>
      </c>
      <c r="Q2695" s="114">
        <v>0</v>
      </c>
      <c r="R2695" s="114">
        <f>Q2695*H2695</f>
        <v>0</v>
      </c>
      <c r="S2695" s="114">
        <v>0</v>
      </c>
      <c r="T2695" s="115">
        <f>S2695*H2695</f>
        <v>0</v>
      </c>
      <c r="U2695" s="24"/>
      <c r="V2695" s="24"/>
      <c r="W2695" s="24"/>
      <c r="X2695" s="24"/>
      <c r="Y2695" s="24"/>
      <c r="Z2695" s="24"/>
      <c r="AA2695" s="24"/>
      <c r="AB2695" s="24"/>
      <c r="AC2695" s="24"/>
      <c r="AD2695" s="24"/>
      <c r="AE2695" s="24"/>
      <c r="AR2695" s="116" t="s">
        <v>105</v>
      </c>
      <c r="AT2695" s="116" t="s">
        <v>100</v>
      </c>
      <c r="AU2695" s="116" t="s">
        <v>69</v>
      </c>
      <c r="AY2695" s="12" t="s">
        <v>106</v>
      </c>
      <c r="BE2695" s="117">
        <f>IF(N2695="základní",J2695,0)</f>
        <v>15100</v>
      </c>
      <c r="BF2695" s="117">
        <f>IF(N2695="snížená",J2695,0)</f>
        <v>0</v>
      </c>
      <c r="BG2695" s="117">
        <f>IF(N2695="zákl. přenesená",J2695,0)</f>
        <v>0</v>
      </c>
      <c r="BH2695" s="117">
        <f>IF(N2695="sníž. přenesená",J2695,0)</f>
        <v>0</v>
      </c>
      <c r="BI2695" s="117">
        <f>IF(N2695="nulová",J2695,0)</f>
        <v>0</v>
      </c>
      <c r="BJ2695" s="12" t="s">
        <v>77</v>
      </c>
      <c r="BK2695" s="117">
        <f>ROUND(I2695*H2695,2)</f>
        <v>15100</v>
      </c>
      <c r="BL2695" s="12" t="s">
        <v>105</v>
      </c>
      <c r="BM2695" s="116" t="s">
        <v>4628</v>
      </c>
    </row>
    <row r="2696" spans="1:65" s="2" customFormat="1" ht="19.5">
      <c r="A2696" s="24"/>
      <c r="B2696" s="25"/>
      <c r="C2696" s="24"/>
      <c r="D2696" s="118" t="s">
        <v>108</v>
      </c>
      <c r="E2696" s="24"/>
      <c r="F2696" s="119" t="s">
        <v>4629</v>
      </c>
      <c r="G2696" s="24"/>
      <c r="H2696" s="24"/>
      <c r="I2696" s="24"/>
      <c r="J2696" s="24"/>
      <c r="K2696" s="24"/>
      <c r="L2696" s="25"/>
      <c r="M2696" s="120"/>
      <c r="N2696" s="121"/>
      <c r="O2696" s="45"/>
      <c r="P2696" s="45"/>
      <c r="Q2696" s="45"/>
      <c r="R2696" s="45"/>
      <c r="S2696" s="45"/>
      <c r="T2696" s="46"/>
      <c r="U2696" s="24"/>
      <c r="V2696" s="24"/>
      <c r="W2696" s="24"/>
      <c r="X2696" s="24"/>
      <c r="Y2696" s="24"/>
      <c r="Z2696" s="24"/>
      <c r="AA2696" s="24"/>
      <c r="AB2696" s="24"/>
      <c r="AC2696" s="24"/>
      <c r="AD2696" s="24"/>
      <c r="AE2696" s="24"/>
      <c r="AT2696" s="12" t="s">
        <v>108</v>
      </c>
      <c r="AU2696" s="12" t="s">
        <v>69</v>
      </c>
    </row>
    <row r="2697" spans="1:65" s="2" customFormat="1" ht="39">
      <c r="A2697" s="24"/>
      <c r="B2697" s="25"/>
      <c r="C2697" s="24"/>
      <c r="D2697" s="118" t="s">
        <v>110</v>
      </c>
      <c r="E2697" s="24"/>
      <c r="F2697" s="122" t="s">
        <v>4619</v>
      </c>
      <c r="G2697" s="24"/>
      <c r="H2697" s="24"/>
      <c r="I2697" s="24"/>
      <c r="J2697" s="24"/>
      <c r="K2697" s="24"/>
      <c r="L2697" s="25"/>
      <c r="M2697" s="120"/>
      <c r="N2697" s="121"/>
      <c r="O2697" s="45"/>
      <c r="P2697" s="45"/>
      <c r="Q2697" s="45"/>
      <c r="R2697" s="45"/>
      <c r="S2697" s="45"/>
      <c r="T2697" s="46"/>
      <c r="U2697" s="24"/>
      <c r="V2697" s="24"/>
      <c r="W2697" s="24"/>
      <c r="X2697" s="24"/>
      <c r="Y2697" s="24"/>
      <c r="Z2697" s="24"/>
      <c r="AA2697" s="24"/>
      <c r="AB2697" s="24"/>
      <c r="AC2697" s="24"/>
      <c r="AD2697" s="24"/>
      <c r="AE2697" s="24"/>
      <c r="AT2697" s="12" t="s">
        <v>110</v>
      </c>
      <c r="AU2697" s="12" t="s">
        <v>69</v>
      </c>
    </row>
    <row r="2698" spans="1:65" s="2" customFormat="1" ht="16.5" customHeight="1">
      <c r="A2698" s="24"/>
      <c r="B2698" s="105"/>
      <c r="C2698" s="106" t="s">
        <v>4630</v>
      </c>
      <c r="D2698" s="106" t="s">
        <v>100</v>
      </c>
      <c r="E2698" s="107" t="s">
        <v>4631</v>
      </c>
      <c r="F2698" s="108" t="s">
        <v>4632</v>
      </c>
      <c r="G2698" s="109" t="s">
        <v>163</v>
      </c>
      <c r="H2698" s="110">
        <v>50</v>
      </c>
      <c r="I2698" s="111">
        <v>302</v>
      </c>
      <c r="J2698" s="111">
        <f>ROUND(I2698*H2698,2)</f>
        <v>15100</v>
      </c>
      <c r="K2698" s="108" t="s">
        <v>104</v>
      </c>
      <c r="L2698" s="25"/>
      <c r="M2698" s="112" t="s">
        <v>3</v>
      </c>
      <c r="N2698" s="113" t="s">
        <v>40</v>
      </c>
      <c r="O2698" s="114">
        <v>0</v>
      </c>
      <c r="P2698" s="114">
        <f>O2698*H2698</f>
        <v>0</v>
      </c>
      <c r="Q2698" s="114">
        <v>0</v>
      </c>
      <c r="R2698" s="114">
        <f>Q2698*H2698</f>
        <v>0</v>
      </c>
      <c r="S2698" s="114">
        <v>0</v>
      </c>
      <c r="T2698" s="115">
        <f>S2698*H2698</f>
        <v>0</v>
      </c>
      <c r="U2698" s="24"/>
      <c r="V2698" s="24"/>
      <c r="W2698" s="24"/>
      <c r="X2698" s="24"/>
      <c r="Y2698" s="24"/>
      <c r="Z2698" s="24"/>
      <c r="AA2698" s="24"/>
      <c r="AB2698" s="24"/>
      <c r="AC2698" s="24"/>
      <c r="AD2698" s="24"/>
      <c r="AE2698" s="24"/>
      <c r="AR2698" s="116" t="s">
        <v>105</v>
      </c>
      <c r="AT2698" s="116" t="s">
        <v>100</v>
      </c>
      <c r="AU2698" s="116" t="s">
        <v>69</v>
      </c>
      <c r="AY2698" s="12" t="s">
        <v>106</v>
      </c>
      <c r="BE2698" s="117">
        <f>IF(N2698="základní",J2698,0)</f>
        <v>15100</v>
      </c>
      <c r="BF2698" s="117">
        <f>IF(N2698="snížená",J2698,0)</f>
        <v>0</v>
      </c>
      <c r="BG2698" s="117">
        <f>IF(N2698="zákl. přenesená",J2698,0)</f>
        <v>0</v>
      </c>
      <c r="BH2698" s="117">
        <f>IF(N2698="sníž. přenesená",J2698,0)</f>
        <v>0</v>
      </c>
      <c r="BI2698" s="117">
        <f>IF(N2698="nulová",J2698,0)</f>
        <v>0</v>
      </c>
      <c r="BJ2698" s="12" t="s">
        <v>77</v>
      </c>
      <c r="BK2698" s="117">
        <f>ROUND(I2698*H2698,2)</f>
        <v>15100</v>
      </c>
      <c r="BL2698" s="12" t="s">
        <v>105</v>
      </c>
      <c r="BM2698" s="116" t="s">
        <v>4633</v>
      </c>
    </row>
    <row r="2699" spans="1:65" s="2" customFormat="1" ht="19.5">
      <c r="A2699" s="24"/>
      <c r="B2699" s="25"/>
      <c r="C2699" s="24"/>
      <c r="D2699" s="118" t="s">
        <v>108</v>
      </c>
      <c r="E2699" s="24"/>
      <c r="F2699" s="119" t="s">
        <v>4634</v>
      </c>
      <c r="G2699" s="24"/>
      <c r="H2699" s="24"/>
      <c r="I2699" s="24"/>
      <c r="J2699" s="24"/>
      <c r="K2699" s="24"/>
      <c r="L2699" s="25"/>
      <c r="M2699" s="120"/>
      <c r="N2699" s="121"/>
      <c r="O2699" s="45"/>
      <c r="P2699" s="45"/>
      <c r="Q2699" s="45"/>
      <c r="R2699" s="45"/>
      <c r="S2699" s="45"/>
      <c r="T2699" s="46"/>
      <c r="U2699" s="24"/>
      <c r="V2699" s="24"/>
      <c r="W2699" s="24"/>
      <c r="X2699" s="24"/>
      <c r="Y2699" s="24"/>
      <c r="Z2699" s="24"/>
      <c r="AA2699" s="24"/>
      <c r="AB2699" s="24"/>
      <c r="AC2699" s="24"/>
      <c r="AD2699" s="24"/>
      <c r="AE2699" s="24"/>
      <c r="AT2699" s="12" t="s">
        <v>108</v>
      </c>
      <c r="AU2699" s="12" t="s">
        <v>69</v>
      </c>
    </row>
    <row r="2700" spans="1:65" s="2" customFormat="1" ht="39">
      <c r="A2700" s="24"/>
      <c r="B2700" s="25"/>
      <c r="C2700" s="24"/>
      <c r="D2700" s="118" t="s">
        <v>110</v>
      </c>
      <c r="E2700" s="24"/>
      <c r="F2700" s="122" t="s">
        <v>4619</v>
      </c>
      <c r="G2700" s="24"/>
      <c r="H2700" s="24"/>
      <c r="I2700" s="24"/>
      <c r="J2700" s="24"/>
      <c r="K2700" s="24"/>
      <c r="L2700" s="25"/>
      <c r="M2700" s="120"/>
      <c r="N2700" s="121"/>
      <c r="O2700" s="45"/>
      <c r="P2700" s="45"/>
      <c r="Q2700" s="45"/>
      <c r="R2700" s="45"/>
      <c r="S2700" s="45"/>
      <c r="T2700" s="46"/>
      <c r="U2700" s="24"/>
      <c r="V2700" s="24"/>
      <c r="W2700" s="24"/>
      <c r="X2700" s="24"/>
      <c r="Y2700" s="24"/>
      <c r="Z2700" s="24"/>
      <c r="AA2700" s="24"/>
      <c r="AB2700" s="24"/>
      <c r="AC2700" s="24"/>
      <c r="AD2700" s="24"/>
      <c r="AE2700" s="24"/>
      <c r="AT2700" s="12" t="s">
        <v>110</v>
      </c>
      <c r="AU2700" s="12" t="s">
        <v>69</v>
      </c>
    </row>
    <row r="2701" spans="1:65" s="2" customFormat="1" ht="24.2" customHeight="1">
      <c r="A2701" s="24"/>
      <c r="B2701" s="105"/>
      <c r="C2701" s="106" t="s">
        <v>4635</v>
      </c>
      <c r="D2701" s="106" t="s">
        <v>100</v>
      </c>
      <c r="E2701" s="107" t="s">
        <v>4636</v>
      </c>
      <c r="F2701" s="108" t="s">
        <v>4637</v>
      </c>
      <c r="G2701" s="109" t="s">
        <v>163</v>
      </c>
      <c r="H2701" s="110">
        <v>50</v>
      </c>
      <c r="I2701" s="111">
        <v>268</v>
      </c>
      <c r="J2701" s="111">
        <f>ROUND(I2701*H2701,2)</f>
        <v>13400</v>
      </c>
      <c r="K2701" s="108" t="s">
        <v>104</v>
      </c>
      <c r="L2701" s="25"/>
      <c r="M2701" s="112" t="s">
        <v>3</v>
      </c>
      <c r="N2701" s="113" t="s">
        <v>40</v>
      </c>
      <c r="O2701" s="114">
        <v>0</v>
      </c>
      <c r="P2701" s="114">
        <f>O2701*H2701</f>
        <v>0</v>
      </c>
      <c r="Q2701" s="114">
        <v>0</v>
      </c>
      <c r="R2701" s="114">
        <f>Q2701*H2701</f>
        <v>0</v>
      </c>
      <c r="S2701" s="114">
        <v>0</v>
      </c>
      <c r="T2701" s="115">
        <f>S2701*H2701</f>
        <v>0</v>
      </c>
      <c r="U2701" s="24"/>
      <c r="V2701" s="24"/>
      <c r="W2701" s="24"/>
      <c r="X2701" s="24"/>
      <c r="Y2701" s="24"/>
      <c r="Z2701" s="24"/>
      <c r="AA2701" s="24"/>
      <c r="AB2701" s="24"/>
      <c r="AC2701" s="24"/>
      <c r="AD2701" s="24"/>
      <c r="AE2701" s="24"/>
      <c r="AR2701" s="116" t="s">
        <v>105</v>
      </c>
      <c r="AT2701" s="116" t="s">
        <v>100</v>
      </c>
      <c r="AU2701" s="116" t="s">
        <v>69</v>
      </c>
      <c r="AY2701" s="12" t="s">
        <v>106</v>
      </c>
      <c r="BE2701" s="117">
        <f>IF(N2701="základní",J2701,0)</f>
        <v>13400</v>
      </c>
      <c r="BF2701" s="117">
        <f>IF(N2701="snížená",J2701,0)</f>
        <v>0</v>
      </c>
      <c r="BG2701" s="117">
        <f>IF(N2701="zákl. přenesená",J2701,0)</f>
        <v>0</v>
      </c>
      <c r="BH2701" s="117">
        <f>IF(N2701="sníž. přenesená",J2701,0)</f>
        <v>0</v>
      </c>
      <c r="BI2701" s="117">
        <f>IF(N2701="nulová",J2701,0)</f>
        <v>0</v>
      </c>
      <c r="BJ2701" s="12" t="s">
        <v>77</v>
      </c>
      <c r="BK2701" s="117">
        <f>ROUND(I2701*H2701,2)</f>
        <v>13400</v>
      </c>
      <c r="BL2701" s="12" t="s">
        <v>105</v>
      </c>
      <c r="BM2701" s="116" t="s">
        <v>4638</v>
      </c>
    </row>
    <row r="2702" spans="1:65" s="2" customFormat="1" ht="19.5">
      <c r="A2702" s="24"/>
      <c r="B2702" s="25"/>
      <c r="C2702" s="24"/>
      <c r="D2702" s="118" t="s">
        <v>108</v>
      </c>
      <c r="E2702" s="24"/>
      <c r="F2702" s="119" t="s">
        <v>4639</v>
      </c>
      <c r="G2702" s="24"/>
      <c r="H2702" s="24"/>
      <c r="I2702" s="24"/>
      <c r="J2702" s="24"/>
      <c r="K2702" s="24"/>
      <c r="L2702" s="25"/>
      <c r="M2702" s="120"/>
      <c r="N2702" s="121"/>
      <c r="O2702" s="45"/>
      <c r="P2702" s="45"/>
      <c r="Q2702" s="45"/>
      <c r="R2702" s="45"/>
      <c r="S2702" s="45"/>
      <c r="T2702" s="46"/>
      <c r="U2702" s="24"/>
      <c r="V2702" s="24"/>
      <c r="W2702" s="24"/>
      <c r="X2702" s="24"/>
      <c r="Y2702" s="24"/>
      <c r="Z2702" s="24"/>
      <c r="AA2702" s="24"/>
      <c r="AB2702" s="24"/>
      <c r="AC2702" s="24"/>
      <c r="AD2702" s="24"/>
      <c r="AE2702" s="24"/>
      <c r="AT2702" s="12" t="s">
        <v>108</v>
      </c>
      <c r="AU2702" s="12" t="s">
        <v>69</v>
      </c>
    </row>
    <row r="2703" spans="1:65" s="2" customFormat="1" ht="39">
      <c r="A2703" s="24"/>
      <c r="B2703" s="25"/>
      <c r="C2703" s="24"/>
      <c r="D2703" s="118" t="s">
        <v>110</v>
      </c>
      <c r="E2703" s="24"/>
      <c r="F2703" s="122" t="s">
        <v>4640</v>
      </c>
      <c r="G2703" s="24"/>
      <c r="H2703" s="24"/>
      <c r="I2703" s="24"/>
      <c r="J2703" s="24"/>
      <c r="K2703" s="24"/>
      <c r="L2703" s="25"/>
      <c r="M2703" s="120"/>
      <c r="N2703" s="121"/>
      <c r="O2703" s="45"/>
      <c r="P2703" s="45"/>
      <c r="Q2703" s="45"/>
      <c r="R2703" s="45"/>
      <c r="S2703" s="45"/>
      <c r="T2703" s="46"/>
      <c r="U2703" s="24"/>
      <c r="V2703" s="24"/>
      <c r="W2703" s="24"/>
      <c r="X2703" s="24"/>
      <c r="Y2703" s="24"/>
      <c r="Z2703" s="24"/>
      <c r="AA2703" s="24"/>
      <c r="AB2703" s="24"/>
      <c r="AC2703" s="24"/>
      <c r="AD2703" s="24"/>
      <c r="AE2703" s="24"/>
      <c r="AT2703" s="12" t="s">
        <v>110</v>
      </c>
      <c r="AU2703" s="12" t="s">
        <v>69</v>
      </c>
    </row>
    <row r="2704" spans="1:65" s="2" customFormat="1" ht="24.2" customHeight="1">
      <c r="A2704" s="24"/>
      <c r="B2704" s="105"/>
      <c r="C2704" s="106" t="s">
        <v>4641</v>
      </c>
      <c r="D2704" s="106" t="s">
        <v>100</v>
      </c>
      <c r="E2704" s="107" t="s">
        <v>4642</v>
      </c>
      <c r="F2704" s="108" t="s">
        <v>4643</v>
      </c>
      <c r="G2704" s="109" t="s">
        <v>163</v>
      </c>
      <c r="H2704" s="110">
        <v>50</v>
      </c>
      <c r="I2704" s="111">
        <v>268</v>
      </c>
      <c r="J2704" s="111">
        <f>ROUND(I2704*H2704,2)</f>
        <v>13400</v>
      </c>
      <c r="K2704" s="108" t="s">
        <v>104</v>
      </c>
      <c r="L2704" s="25"/>
      <c r="M2704" s="112" t="s">
        <v>3</v>
      </c>
      <c r="N2704" s="113" t="s">
        <v>40</v>
      </c>
      <c r="O2704" s="114">
        <v>0</v>
      </c>
      <c r="P2704" s="114">
        <f>O2704*H2704</f>
        <v>0</v>
      </c>
      <c r="Q2704" s="114">
        <v>0</v>
      </c>
      <c r="R2704" s="114">
        <f>Q2704*H2704</f>
        <v>0</v>
      </c>
      <c r="S2704" s="114">
        <v>0</v>
      </c>
      <c r="T2704" s="115">
        <f>S2704*H2704</f>
        <v>0</v>
      </c>
      <c r="U2704" s="24"/>
      <c r="V2704" s="24"/>
      <c r="W2704" s="24"/>
      <c r="X2704" s="24"/>
      <c r="Y2704" s="24"/>
      <c r="Z2704" s="24"/>
      <c r="AA2704" s="24"/>
      <c r="AB2704" s="24"/>
      <c r="AC2704" s="24"/>
      <c r="AD2704" s="24"/>
      <c r="AE2704" s="24"/>
      <c r="AR2704" s="116" t="s">
        <v>105</v>
      </c>
      <c r="AT2704" s="116" t="s">
        <v>100</v>
      </c>
      <c r="AU2704" s="116" t="s">
        <v>69</v>
      </c>
      <c r="AY2704" s="12" t="s">
        <v>106</v>
      </c>
      <c r="BE2704" s="117">
        <f>IF(N2704="základní",J2704,0)</f>
        <v>13400</v>
      </c>
      <c r="BF2704" s="117">
        <f>IF(N2704="snížená",J2704,0)</f>
        <v>0</v>
      </c>
      <c r="BG2704" s="117">
        <f>IF(N2704="zákl. přenesená",J2704,0)</f>
        <v>0</v>
      </c>
      <c r="BH2704" s="117">
        <f>IF(N2704="sníž. přenesená",J2704,0)</f>
        <v>0</v>
      </c>
      <c r="BI2704" s="117">
        <f>IF(N2704="nulová",J2704,0)</f>
        <v>0</v>
      </c>
      <c r="BJ2704" s="12" t="s">
        <v>77</v>
      </c>
      <c r="BK2704" s="117">
        <f>ROUND(I2704*H2704,2)</f>
        <v>13400</v>
      </c>
      <c r="BL2704" s="12" t="s">
        <v>105</v>
      </c>
      <c r="BM2704" s="116" t="s">
        <v>4644</v>
      </c>
    </row>
    <row r="2705" spans="1:65" s="2" customFormat="1" ht="19.5">
      <c r="A2705" s="24"/>
      <c r="B2705" s="25"/>
      <c r="C2705" s="24"/>
      <c r="D2705" s="118" t="s">
        <v>108</v>
      </c>
      <c r="E2705" s="24"/>
      <c r="F2705" s="119" t="s">
        <v>4645</v>
      </c>
      <c r="G2705" s="24"/>
      <c r="H2705" s="24"/>
      <c r="I2705" s="24"/>
      <c r="J2705" s="24"/>
      <c r="K2705" s="24"/>
      <c r="L2705" s="25"/>
      <c r="M2705" s="120"/>
      <c r="N2705" s="121"/>
      <c r="O2705" s="45"/>
      <c r="P2705" s="45"/>
      <c r="Q2705" s="45"/>
      <c r="R2705" s="45"/>
      <c r="S2705" s="45"/>
      <c r="T2705" s="46"/>
      <c r="U2705" s="24"/>
      <c r="V2705" s="24"/>
      <c r="W2705" s="24"/>
      <c r="X2705" s="24"/>
      <c r="Y2705" s="24"/>
      <c r="Z2705" s="24"/>
      <c r="AA2705" s="24"/>
      <c r="AB2705" s="24"/>
      <c r="AC2705" s="24"/>
      <c r="AD2705" s="24"/>
      <c r="AE2705" s="24"/>
      <c r="AT2705" s="12" t="s">
        <v>108</v>
      </c>
      <c r="AU2705" s="12" t="s">
        <v>69</v>
      </c>
    </row>
    <row r="2706" spans="1:65" s="2" customFormat="1" ht="39">
      <c r="A2706" s="24"/>
      <c r="B2706" s="25"/>
      <c r="C2706" s="24"/>
      <c r="D2706" s="118" t="s">
        <v>110</v>
      </c>
      <c r="E2706" s="24"/>
      <c r="F2706" s="122" t="s">
        <v>4640</v>
      </c>
      <c r="G2706" s="24"/>
      <c r="H2706" s="24"/>
      <c r="I2706" s="24"/>
      <c r="J2706" s="24"/>
      <c r="K2706" s="24"/>
      <c r="L2706" s="25"/>
      <c r="M2706" s="120"/>
      <c r="N2706" s="121"/>
      <c r="O2706" s="45"/>
      <c r="P2706" s="45"/>
      <c r="Q2706" s="45"/>
      <c r="R2706" s="45"/>
      <c r="S2706" s="45"/>
      <c r="T2706" s="46"/>
      <c r="U2706" s="24"/>
      <c r="V2706" s="24"/>
      <c r="W2706" s="24"/>
      <c r="X2706" s="24"/>
      <c r="Y2706" s="24"/>
      <c r="Z2706" s="24"/>
      <c r="AA2706" s="24"/>
      <c r="AB2706" s="24"/>
      <c r="AC2706" s="24"/>
      <c r="AD2706" s="24"/>
      <c r="AE2706" s="24"/>
      <c r="AT2706" s="12" t="s">
        <v>110</v>
      </c>
      <c r="AU2706" s="12" t="s">
        <v>69</v>
      </c>
    </row>
    <row r="2707" spans="1:65" s="2" customFormat="1" ht="24.2" customHeight="1">
      <c r="A2707" s="24"/>
      <c r="B2707" s="105"/>
      <c r="C2707" s="106" t="s">
        <v>4646</v>
      </c>
      <c r="D2707" s="106" t="s">
        <v>100</v>
      </c>
      <c r="E2707" s="107" t="s">
        <v>4647</v>
      </c>
      <c r="F2707" s="108" t="s">
        <v>4648</v>
      </c>
      <c r="G2707" s="109" t="s">
        <v>163</v>
      </c>
      <c r="H2707" s="110">
        <v>50</v>
      </c>
      <c r="I2707" s="111">
        <v>251</v>
      </c>
      <c r="J2707" s="111">
        <f>ROUND(I2707*H2707,2)</f>
        <v>12550</v>
      </c>
      <c r="K2707" s="108" t="s">
        <v>104</v>
      </c>
      <c r="L2707" s="25"/>
      <c r="M2707" s="112" t="s">
        <v>3</v>
      </c>
      <c r="N2707" s="113" t="s">
        <v>40</v>
      </c>
      <c r="O2707" s="114">
        <v>0</v>
      </c>
      <c r="P2707" s="114">
        <f>O2707*H2707</f>
        <v>0</v>
      </c>
      <c r="Q2707" s="114">
        <v>0</v>
      </c>
      <c r="R2707" s="114">
        <f>Q2707*H2707</f>
        <v>0</v>
      </c>
      <c r="S2707" s="114">
        <v>0</v>
      </c>
      <c r="T2707" s="115">
        <f>S2707*H2707</f>
        <v>0</v>
      </c>
      <c r="U2707" s="24"/>
      <c r="V2707" s="24"/>
      <c r="W2707" s="24"/>
      <c r="X2707" s="24"/>
      <c r="Y2707" s="24"/>
      <c r="Z2707" s="24"/>
      <c r="AA2707" s="24"/>
      <c r="AB2707" s="24"/>
      <c r="AC2707" s="24"/>
      <c r="AD2707" s="24"/>
      <c r="AE2707" s="24"/>
      <c r="AR2707" s="116" t="s">
        <v>105</v>
      </c>
      <c r="AT2707" s="116" t="s">
        <v>100</v>
      </c>
      <c r="AU2707" s="116" t="s">
        <v>69</v>
      </c>
      <c r="AY2707" s="12" t="s">
        <v>106</v>
      </c>
      <c r="BE2707" s="117">
        <f>IF(N2707="základní",J2707,0)</f>
        <v>12550</v>
      </c>
      <c r="BF2707" s="117">
        <f>IF(N2707="snížená",J2707,0)</f>
        <v>0</v>
      </c>
      <c r="BG2707" s="117">
        <f>IF(N2707="zákl. přenesená",J2707,0)</f>
        <v>0</v>
      </c>
      <c r="BH2707" s="117">
        <f>IF(N2707="sníž. přenesená",J2707,0)</f>
        <v>0</v>
      </c>
      <c r="BI2707" s="117">
        <f>IF(N2707="nulová",J2707,0)</f>
        <v>0</v>
      </c>
      <c r="BJ2707" s="12" t="s">
        <v>77</v>
      </c>
      <c r="BK2707" s="117">
        <f>ROUND(I2707*H2707,2)</f>
        <v>12550</v>
      </c>
      <c r="BL2707" s="12" t="s">
        <v>105</v>
      </c>
      <c r="BM2707" s="116" t="s">
        <v>4649</v>
      </c>
    </row>
    <row r="2708" spans="1:65" s="2" customFormat="1" ht="19.5">
      <c r="A2708" s="24"/>
      <c r="B2708" s="25"/>
      <c r="C2708" s="24"/>
      <c r="D2708" s="118" t="s">
        <v>108</v>
      </c>
      <c r="E2708" s="24"/>
      <c r="F2708" s="119" t="s">
        <v>4650</v>
      </c>
      <c r="G2708" s="24"/>
      <c r="H2708" s="24"/>
      <c r="I2708" s="24"/>
      <c r="J2708" s="24"/>
      <c r="K2708" s="24"/>
      <c r="L2708" s="25"/>
      <c r="M2708" s="120"/>
      <c r="N2708" s="121"/>
      <c r="O2708" s="45"/>
      <c r="P2708" s="45"/>
      <c r="Q2708" s="45"/>
      <c r="R2708" s="45"/>
      <c r="S2708" s="45"/>
      <c r="T2708" s="46"/>
      <c r="U2708" s="24"/>
      <c r="V2708" s="24"/>
      <c r="W2708" s="24"/>
      <c r="X2708" s="24"/>
      <c r="Y2708" s="24"/>
      <c r="Z2708" s="24"/>
      <c r="AA2708" s="24"/>
      <c r="AB2708" s="24"/>
      <c r="AC2708" s="24"/>
      <c r="AD2708" s="24"/>
      <c r="AE2708" s="24"/>
      <c r="AT2708" s="12" t="s">
        <v>108</v>
      </c>
      <c r="AU2708" s="12" t="s">
        <v>69</v>
      </c>
    </row>
    <row r="2709" spans="1:65" s="2" customFormat="1" ht="39">
      <c r="A2709" s="24"/>
      <c r="B2709" s="25"/>
      <c r="C2709" s="24"/>
      <c r="D2709" s="118" t="s">
        <v>110</v>
      </c>
      <c r="E2709" s="24"/>
      <c r="F2709" s="122" t="s">
        <v>4651</v>
      </c>
      <c r="G2709" s="24"/>
      <c r="H2709" s="24"/>
      <c r="I2709" s="24"/>
      <c r="J2709" s="24"/>
      <c r="K2709" s="24"/>
      <c r="L2709" s="25"/>
      <c r="M2709" s="120"/>
      <c r="N2709" s="121"/>
      <c r="O2709" s="45"/>
      <c r="P2709" s="45"/>
      <c r="Q2709" s="45"/>
      <c r="R2709" s="45"/>
      <c r="S2709" s="45"/>
      <c r="T2709" s="46"/>
      <c r="U2709" s="24"/>
      <c r="V2709" s="24"/>
      <c r="W2709" s="24"/>
      <c r="X2709" s="24"/>
      <c r="Y2709" s="24"/>
      <c r="Z2709" s="24"/>
      <c r="AA2709" s="24"/>
      <c r="AB2709" s="24"/>
      <c r="AC2709" s="24"/>
      <c r="AD2709" s="24"/>
      <c r="AE2709" s="24"/>
      <c r="AT2709" s="12" t="s">
        <v>110</v>
      </c>
      <c r="AU2709" s="12" t="s">
        <v>69</v>
      </c>
    </row>
    <row r="2710" spans="1:65" s="2" customFormat="1" ht="24.2" customHeight="1">
      <c r="A2710" s="24"/>
      <c r="B2710" s="105"/>
      <c r="C2710" s="106" t="s">
        <v>4652</v>
      </c>
      <c r="D2710" s="106" t="s">
        <v>100</v>
      </c>
      <c r="E2710" s="107" t="s">
        <v>4653</v>
      </c>
      <c r="F2710" s="108" t="s">
        <v>4654</v>
      </c>
      <c r="G2710" s="109" t="s">
        <v>163</v>
      </c>
      <c r="H2710" s="110">
        <v>50</v>
      </c>
      <c r="I2710" s="111">
        <v>251</v>
      </c>
      <c r="J2710" s="111">
        <f>ROUND(I2710*H2710,2)</f>
        <v>12550</v>
      </c>
      <c r="K2710" s="108" t="s">
        <v>104</v>
      </c>
      <c r="L2710" s="25"/>
      <c r="M2710" s="112" t="s">
        <v>3</v>
      </c>
      <c r="N2710" s="113" t="s">
        <v>40</v>
      </c>
      <c r="O2710" s="114">
        <v>0</v>
      </c>
      <c r="P2710" s="114">
        <f>O2710*H2710</f>
        <v>0</v>
      </c>
      <c r="Q2710" s="114">
        <v>0</v>
      </c>
      <c r="R2710" s="114">
        <f>Q2710*H2710</f>
        <v>0</v>
      </c>
      <c r="S2710" s="114">
        <v>0</v>
      </c>
      <c r="T2710" s="115">
        <f>S2710*H2710</f>
        <v>0</v>
      </c>
      <c r="U2710" s="24"/>
      <c r="V2710" s="24"/>
      <c r="W2710" s="24"/>
      <c r="X2710" s="24"/>
      <c r="Y2710" s="24"/>
      <c r="Z2710" s="24"/>
      <c r="AA2710" s="24"/>
      <c r="AB2710" s="24"/>
      <c r="AC2710" s="24"/>
      <c r="AD2710" s="24"/>
      <c r="AE2710" s="24"/>
      <c r="AR2710" s="116" t="s">
        <v>105</v>
      </c>
      <c r="AT2710" s="116" t="s">
        <v>100</v>
      </c>
      <c r="AU2710" s="116" t="s">
        <v>69</v>
      </c>
      <c r="AY2710" s="12" t="s">
        <v>106</v>
      </c>
      <c r="BE2710" s="117">
        <f>IF(N2710="základní",J2710,0)</f>
        <v>12550</v>
      </c>
      <c r="BF2710" s="117">
        <f>IF(N2710="snížená",J2710,0)</f>
        <v>0</v>
      </c>
      <c r="BG2710" s="117">
        <f>IF(N2710="zákl. přenesená",J2710,0)</f>
        <v>0</v>
      </c>
      <c r="BH2710" s="117">
        <f>IF(N2710="sníž. přenesená",J2710,0)</f>
        <v>0</v>
      </c>
      <c r="BI2710" s="117">
        <f>IF(N2710="nulová",J2710,0)</f>
        <v>0</v>
      </c>
      <c r="BJ2710" s="12" t="s">
        <v>77</v>
      </c>
      <c r="BK2710" s="117">
        <f>ROUND(I2710*H2710,2)</f>
        <v>12550</v>
      </c>
      <c r="BL2710" s="12" t="s">
        <v>105</v>
      </c>
      <c r="BM2710" s="116" t="s">
        <v>4655</v>
      </c>
    </row>
    <row r="2711" spans="1:65" s="2" customFormat="1" ht="19.5">
      <c r="A2711" s="24"/>
      <c r="B2711" s="25"/>
      <c r="C2711" s="24"/>
      <c r="D2711" s="118" t="s">
        <v>108</v>
      </c>
      <c r="E2711" s="24"/>
      <c r="F2711" s="119" t="s">
        <v>4656</v>
      </c>
      <c r="G2711" s="24"/>
      <c r="H2711" s="24"/>
      <c r="I2711" s="24"/>
      <c r="J2711" s="24"/>
      <c r="K2711" s="24"/>
      <c r="L2711" s="25"/>
      <c r="M2711" s="120"/>
      <c r="N2711" s="121"/>
      <c r="O2711" s="45"/>
      <c r="P2711" s="45"/>
      <c r="Q2711" s="45"/>
      <c r="R2711" s="45"/>
      <c r="S2711" s="45"/>
      <c r="T2711" s="46"/>
      <c r="U2711" s="24"/>
      <c r="V2711" s="24"/>
      <c r="W2711" s="24"/>
      <c r="X2711" s="24"/>
      <c r="Y2711" s="24"/>
      <c r="Z2711" s="24"/>
      <c r="AA2711" s="24"/>
      <c r="AB2711" s="24"/>
      <c r="AC2711" s="24"/>
      <c r="AD2711" s="24"/>
      <c r="AE2711" s="24"/>
      <c r="AT2711" s="12" t="s">
        <v>108</v>
      </c>
      <c r="AU2711" s="12" t="s">
        <v>69</v>
      </c>
    </row>
    <row r="2712" spans="1:65" s="2" customFormat="1" ht="39">
      <c r="A2712" s="24"/>
      <c r="B2712" s="25"/>
      <c r="C2712" s="24"/>
      <c r="D2712" s="118" t="s">
        <v>110</v>
      </c>
      <c r="E2712" s="24"/>
      <c r="F2712" s="122" t="s">
        <v>4651</v>
      </c>
      <c r="G2712" s="24"/>
      <c r="H2712" s="24"/>
      <c r="I2712" s="24"/>
      <c r="J2712" s="24"/>
      <c r="K2712" s="24"/>
      <c r="L2712" s="25"/>
      <c r="M2712" s="120"/>
      <c r="N2712" s="121"/>
      <c r="O2712" s="45"/>
      <c r="P2712" s="45"/>
      <c r="Q2712" s="45"/>
      <c r="R2712" s="45"/>
      <c r="S2712" s="45"/>
      <c r="T2712" s="46"/>
      <c r="U2712" s="24"/>
      <c r="V2712" s="24"/>
      <c r="W2712" s="24"/>
      <c r="X2712" s="24"/>
      <c r="Y2712" s="24"/>
      <c r="Z2712" s="24"/>
      <c r="AA2712" s="24"/>
      <c r="AB2712" s="24"/>
      <c r="AC2712" s="24"/>
      <c r="AD2712" s="24"/>
      <c r="AE2712" s="24"/>
      <c r="AT2712" s="12" t="s">
        <v>110</v>
      </c>
      <c r="AU2712" s="12" t="s">
        <v>69</v>
      </c>
    </row>
    <row r="2713" spans="1:65" s="2" customFormat="1" ht="24.2" customHeight="1">
      <c r="A2713" s="24"/>
      <c r="B2713" s="105"/>
      <c r="C2713" s="106" t="s">
        <v>4657</v>
      </c>
      <c r="D2713" s="106" t="s">
        <v>100</v>
      </c>
      <c r="E2713" s="107" t="s">
        <v>4658</v>
      </c>
      <c r="F2713" s="108" t="s">
        <v>4659</v>
      </c>
      <c r="G2713" s="109" t="s">
        <v>163</v>
      </c>
      <c r="H2713" s="110">
        <v>100</v>
      </c>
      <c r="I2713" s="111">
        <v>296</v>
      </c>
      <c r="J2713" s="111">
        <f>ROUND(I2713*H2713,2)</f>
        <v>29600</v>
      </c>
      <c r="K2713" s="108" t="s">
        <v>104</v>
      </c>
      <c r="L2713" s="25"/>
      <c r="M2713" s="112" t="s">
        <v>3</v>
      </c>
      <c r="N2713" s="113" t="s">
        <v>40</v>
      </c>
      <c r="O2713" s="114">
        <v>0</v>
      </c>
      <c r="P2713" s="114">
        <f>O2713*H2713</f>
        <v>0</v>
      </c>
      <c r="Q2713" s="114">
        <v>0</v>
      </c>
      <c r="R2713" s="114">
        <f>Q2713*H2713</f>
        <v>0</v>
      </c>
      <c r="S2713" s="114">
        <v>0</v>
      </c>
      <c r="T2713" s="115">
        <f>S2713*H2713</f>
        <v>0</v>
      </c>
      <c r="U2713" s="24"/>
      <c r="V2713" s="24"/>
      <c r="W2713" s="24"/>
      <c r="X2713" s="24"/>
      <c r="Y2713" s="24"/>
      <c r="Z2713" s="24"/>
      <c r="AA2713" s="24"/>
      <c r="AB2713" s="24"/>
      <c r="AC2713" s="24"/>
      <c r="AD2713" s="24"/>
      <c r="AE2713" s="24"/>
      <c r="AR2713" s="116" t="s">
        <v>105</v>
      </c>
      <c r="AT2713" s="116" t="s">
        <v>100</v>
      </c>
      <c r="AU2713" s="116" t="s">
        <v>69</v>
      </c>
      <c r="AY2713" s="12" t="s">
        <v>106</v>
      </c>
      <c r="BE2713" s="117">
        <f>IF(N2713="základní",J2713,0)</f>
        <v>29600</v>
      </c>
      <c r="BF2713" s="117">
        <f>IF(N2713="snížená",J2713,0)</f>
        <v>0</v>
      </c>
      <c r="BG2713" s="117">
        <f>IF(N2713="zákl. přenesená",J2713,0)</f>
        <v>0</v>
      </c>
      <c r="BH2713" s="117">
        <f>IF(N2713="sníž. přenesená",J2713,0)</f>
        <v>0</v>
      </c>
      <c r="BI2713" s="117">
        <f>IF(N2713="nulová",J2713,0)</f>
        <v>0</v>
      </c>
      <c r="BJ2713" s="12" t="s">
        <v>77</v>
      </c>
      <c r="BK2713" s="117">
        <f>ROUND(I2713*H2713,2)</f>
        <v>29600</v>
      </c>
      <c r="BL2713" s="12" t="s">
        <v>105</v>
      </c>
      <c r="BM2713" s="116" t="s">
        <v>4660</v>
      </c>
    </row>
    <row r="2714" spans="1:65" s="2" customFormat="1" ht="29.25">
      <c r="A2714" s="24"/>
      <c r="B2714" s="25"/>
      <c r="C2714" s="24"/>
      <c r="D2714" s="118" t="s">
        <v>108</v>
      </c>
      <c r="E2714" s="24"/>
      <c r="F2714" s="119" t="s">
        <v>4661</v>
      </c>
      <c r="G2714" s="24"/>
      <c r="H2714" s="24"/>
      <c r="I2714" s="24"/>
      <c r="J2714" s="24"/>
      <c r="K2714" s="24"/>
      <c r="L2714" s="25"/>
      <c r="M2714" s="120"/>
      <c r="N2714" s="121"/>
      <c r="O2714" s="45"/>
      <c r="P2714" s="45"/>
      <c r="Q2714" s="45"/>
      <c r="R2714" s="45"/>
      <c r="S2714" s="45"/>
      <c r="T2714" s="46"/>
      <c r="U2714" s="24"/>
      <c r="V2714" s="24"/>
      <c r="W2714" s="24"/>
      <c r="X2714" s="24"/>
      <c r="Y2714" s="24"/>
      <c r="Z2714" s="24"/>
      <c r="AA2714" s="24"/>
      <c r="AB2714" s="24"/>
      <c r="AC2714" s="24"/>
      <c r="AD2714" s="24"/>
      <c r="AE2714" s="24"/>
      <c r="AT2714" s="12" t="s">
        <v>108</v>
      </c>
      <c r="AU2714" s="12" t="s">
        <v>69</v>
      </c>
    </row>
    <row r="2715" spans="1:65" s="2" customFormat="1" ht="39">
      <c r="A2715" s="24"/>
      <c r="B2715" s="25"/>
      <c r="C2715" s="24"/>
      <c r="D2715" s="118" t="s">
        <v>110</v>
      </c>
      <c r="E2715" s="24"/>
      <c r="F2715" s="122" t="s">
        <v>4662</v>
      </c>
      <c r="G2715" s="24"/>
      <c r="H2715" s="24"/>
      <c r="I2715" s="24"/>
      <c r="J2715" s="24"/>
      <c r="K2715" s="24"/>
      <c r="L2715" s="25"/>
      <c r="M2715" s="120"/>
      <c r="N2715" s="121"/>
      <c r="O2715" s="45"/>
      <c r="P2715" s="45"/>
      <c r="Q2715" s="45"/>
      <c r="R2715" s="45"/>
      <c r="S2715" s="45"/>
      <c r="T2715" s="46"/>
      <c r="U2715" s="24"/>
      <c r="V2715" s="24"/>
      <c r="W2715" s="24"/>
      <c r="X2715" s="24"/>
      <c r="Y2715" s="24"/>
      <c r="Z2715" s="24"/>
      <c r="AA2715" s="24"/>
      <c r="AB2715" s="24"/>
      <c r="AC2715" s="24"/>
      <c r="AD2715" s="24"/>
      <c r="AE2715" s="24"/>
      <c r="AT2715" s="12" t="s">
        <v>110</v>
      </c>
      <c r="AU2715" s="12" t="s">
        <v>69</v>
      </c>
    </row>
    <row r="2716" spans="1:65" s="2" customFormat="1" ht="24.2" customHeight="1">
      <c r="A2716" s="24"/>
      <c r="B2716" s="105"/>
      <c r="C2716" s="106" t="s">
        <v>4663</v>
      </c>
      <c r="D2716" s="106" t="s">
        <v>100</v>
      </c>
      <c r="E2716" s="107" t="s">
        <v>4664</v>
      </c>
      <c r="F2716" s="108" t="s">
        <v>4665</v>
      </c>
      <c r="G2716" s="109" t="s">
        <v>163</v>
      </c>
      <c r="H2716" s="110">
        <v>50</v>
      </c>
      <c r="I2716" s="111">
        <v>268</v>
      </c>
      <c r="J2716" s="111">
        <f>ROUND(I2716*H2716,2)</f>
        <v>13400</v>
      </c>
      <c r="K2716" s="108" t="s">
        <v>104</v>
      </c>
      <c r="L2716" s="25"/>
      <c r="M2716" s="112" t="s">
        <v>3</v>
      </c>
      <c r="N2716" s="113" t="s">
        <v>40</v>
      </c>
      <c r="O2716" s="114">
        <v>0</v>
      </c>
      <c r="P2716" s="114">
        <f>O2716*H2716</f>
        <v>0</v>
      </c>
      <c r="Q2716" s="114">
        <v>0</v>
      </c>
      <c r="R2716" s="114">
        <f>Q2716*H2716</f>
        <v>0</v>
      </c>
      <c r="S2716" s="114">
        <v>0</v>
      </c>
      <c r="T2716" s="115">
        <f>S2716*H2716</f>
        <v>0</v>
      </c>
      <c r="U2716" s="24"/>
      <c r="V2716" s="24"/>
      <c r="W2716" s="24"/>
      <c r="X2716" s="24"/>
      <c r="Y2716" s="24"/>
      <c r="Z2716" s="24"/>
      <c r="AA2716" s="24"/>
      <c r="AB2716" s="24"/>
      <c r="AC2716" s="24"/>
      <c r="AD2716" s="24"/>
      <c r="AE2716" s="24"/>
      <c r="AR2716" s="116" t="s">
        <v>105</v>
      </c>
      <c r="AT2716" s="116" t="s">
        <v>100</v>
      </c>
      <c r="AU2716" s="116" t="s">
        <v>69</v>
      </c>
      <c r="AY2716" s="12" t="s">
        <v>106</v>
      </c>
      <c r="BE2716" s="117">
        <f>IF(N2716="základní",J2716,0)</f>
        <v>13400</v>
      </c>
      <c r="BF2716" s="117">
        <f>IF(N2716="snížená",J2716,0)</f>
        <v>0</v>
      </c>
      <c r="BG2716" s="117">
        <f>IF(N2716="zákl. přenesená",J2716,0)</f>
        <v>0</v>
      </c>
      <c r="BH2716" s="117">
        <f>IF(N2716="sníž. přenesená",J2716,0)</f>
        <v>0</v>
      </c>
      <c r="BI2716" s="117">
        <f>IF(N2716="nulová",J2716,0)</f>
        <v>0</v>
      </c>
      <c r="BJ2716" s="12" t="s">
        <v>77</v>
      </c>
      <c r="BK2716" s="117">
        <f>ROUND(I2716*H2716,2)</f>
        <v>13400</v>
      </c>
      <c r="BL2716" s="12" t="s">
        <v>105</v>
      </c>
      <c r="BM2716" s="116" t="s">
        <v>4666</v>
      </c>
    </row>
    <row r="2717" spans="1:65" s="2" customFormat="1" ht="29.25">
      <c r="A2717" s="24"/>
      <c r="B2717" s="25"/>
      <c r="C2717" s="24"/>
      <c r="D2717" s="118" t="s">
        <v>108</v>
      </c>
      <c r="E2717" s="24"/>
      <c r="F2717" s="119" t="s">
        <v>4667</v>
      </c>
      <c r="G2717" s="24"/>
      <c r="H2717" s="24"/>
      <c r="I2717" s="24"/>
      <c r="J2717" s="24"/>
      <c r="K2717" s="24"/>
      <c r="L2717" s="25"/>
      <c r="M2717" s="120"/>
      <c r="N2717" s="121"/>
      <c r="O2717" s="45"/>
      <c r="P2717" s="45"/>
      <c r="Q2717" s="45"/>
      <c r="R2717" s="45"/>
      <c r="S2717" s="45"/>
      <c r="T2717" s="46"/>
      <c r="U2717" s="24"/>
      <c r="V2717" s="24"/>
      <c r="W2717" s="24"/>
      <c r="X2717" s="24"/>
      <c r="Y2717" s="24"/>
      <c r="Z2717" s="24"/>
      <c r="AA2717" s="24"/>
      <c r="AB2717" s="24"/>
      <c r="AC2717" s="24"/>
      <c r="AD2717" s="24"/>
      <c r="AE2717" s="24"/>
      <c r="AT2717" s="12" t="s">
        <v>108</v>
      </c>
      <c r="AU2717" s="12" t="s">
        <v>69</v>
      </c>
    </row>
    <row r="2718" spans="1:65" s="2" customFormat="1" ht="39">
      <c r="A2718" s="24"/>
      <c r="B2718" s="25"/>
      <c r="C2718" s="24"/>
      <c r="D2718" s="118" t="s">
        <v>110</v>
      </c>
      <c r="E2718" s="24"/>
      <c r="F2718" s="122" t="s">
        <v>4662</v>
      </c>
      <c r="G2718" s="24"/>
      <c r="H2718" s="24"/>
      <c r="I2718" s="24"/>
      <c r="J2718" s="24"/>
      <c r="K2718" s="24"/>
      <c r="L2718" s="25"/>
      <c r="M2718" s="120"/>
      <c r="N2718" s="121"/>
      <c r="O2718" s="45"/>
      <c r="P2718" s="45"/>
      <c r="Q2718" s="45"/>
      <c r="R2718" s="45"/>
      <c r="S2718" s="45"/>
      <c r="T2718" s="46"/>
      <c r="U2718" s="24"/>
      <c r="V2718" s="24"/>
      <c r="W2718" s="24"/>
      <c r="X2718" s="24"/>
      <c r="Y2718" s="24"/>
      <c r="Z2718" s="24"/>
      <c r="AA2718" s="24"/>
      <c r="AB2718" s="24"/>
      <c r="AC2718" s="24"/>
      <c r="AD2718" s="24"/>
      <c r="AE2718" s="24"/>
      <c r="AT2718" s="12" t="s">
        <v>110</v>
      </c>
      <c r="AU2718" s="12" t="s">
        <v>69</v>
      </c>
    </row>
    <row r="2719" spans="1:65" s="2" customFormat="1" ht="24.2" customHeight="1">
      <c r="A2719" s="24"/>
      <c r="B2719" s="105"/>
      <c r="C2719" s="106" t="s">
        <v>4668</v>
      </c>
      <c r="D2719" s="106" t="s">
        <v>100</v>
      </c>
      <c r="E2719" s="107" t="s">
        <v>4669</v>
      </c>
      <c r="F2719" s="108" t="s">
        <v>4670</v>
      </c>
      <c r="G2719" s="109" t="s">
        <v>163</v>
      </c>
      <c r="H2719" s="110">
        <v>100</v>
      </c>
      <c r="I2719" s="111">
        <v>355</v>
      </c>
      <c r="J2719" s="111">
        <f>ROUND(I2719*H2719,2)</f>
        <v>35500</v>
      </c>
      <c r="K2719" s="108" t="s">
        <v>104</v>
      </c>
      <c r="L2719" s="25"/>
      <c r="M2719" s="112" t="s">
        <v>3</v>
      </c>
      <c r="N2719" s="113" t="s">
        <v>40</v>
      </c>
      <c r="O2719" s="114">
        <v>0</v>
      </c>
      <c r="P2719" s="114">
        <f>O2719*H2719</f>
        <v>0</v>
      </c>
      <c r="Q2719" s="114">
        <v>0</v>
      </c>
      <c r="R2719" s="114">
        <f>Q2719*H2719</f>
        <v>0</v>
      </c>
      <c r="S2719" s="114">
        <v>0</v>
      </c>
      <c r="T2719" s="115">
        <f>S2719*H2719</f>
        <v>0</v>
      </c>
      <c r="U2719" s="24"/>
      <c r="V2719" s="24"/>
      <c r="W2719" s="24"/>
      <c r="X2719" s="24"/>
      <c r="Y2719" s="24"/>
      <c r="Z2719" s="24"/>
      <c r="AA2719" s="24"/>
      <c r="AB2719" s="24"/>
      <c r="AC2719" s="24"/>
      <c r="AD2719" s="24"/>
      <c r="AE2719" s="24"/>
      <c r="AR2719" s="116" t="s">
        <v>105</v>
      </c>
      <c r="AT2719" s="116" t="s">
        <v>100</v>
      </c>
      <c r="AU2719" s="116" t="s">
        <v>69</v>
      </c>
      <c r="AY2719" s="12" t="s">
        <v>106</v>
      </c>
      <c r="BE2719" s="117">
        <f>IF(N2719="základní",J2719,0)</f>
        <v>35500</v>
      </c>
      <c r="BF2719" s="117">
        <f>IF(N2719="snížená",J2719,0)</f>
        <v>0</v>
      </c>
      <c r="BG2719" s="117">
        <f>IF(N2719="zákl. přenesená",J2719,0)</f>
        <v>0</v>
      </c>
      <c r="BH2719" s="117">
        <f>IF(N2719="sníž. přenesená",J2719,0)</f>
        <v>0</v>
      </c>
      <c r="BI2719" s="117">
        <f>IF(N2719="nulová",J2719,0)</f>
        <v>0</v>
      </c>
      <c r="BJ2719" s="12" t="s">
        <v>77</v>
      </c>
      <c r="BK2719" s="117">
        <f>ROUND(I2719*H2719,2)</f>
        <v>35500</v>
      </c>
      <c r="BL2719" s="12" t="s">
        <v>105</v>
      </c>
      <c r="BM2719" s="116" t="s">
        <v>4671</v>
      </c>
    </row>
    <row r="2720" spans="1:65" s="2" customFormat="1" ht="19.5">
      <c r="A2720" s="24"/>
      <c r="B2720" s="25"/>
      <c r="C2720" s="24"/>
      <c r="D2720" s="118" t="s">
        <v>108</v>
      </c>
      <c r="E2720" s="24"/>
      <c r="F2720" s="119" t="s">
        <v>4672</v>
      </c>
      <c r="G2720" s="24"/>
      <c r="H2720" s="24"/>
      <c r="I2720" s="24"/>
      <c r="J2720" s="24"/>
      <c r="K2720" s="24"/>
      <c r="L2720" s="25"/>
      <c r="M2720" s="120"/>
      <c r="N2720" s="121"/>
      <c r="O2720" s="45"/>
      <c r="P2720" s="45"/>
      <c r="Q2720" s="45"/>
      <c r="R2720" s="45"/>
      <c r="S2720" s="45"/>
      <c r="T2720" s="46"/>
      <c r="U2720" s="24"/>
      <c r="V2720" s="24"/>
      <c r="W2720" s="24"/>
      <c r="X2720" s="24"/>
      <c r="Y2720" s="24"/>
      <c r="Z2720" s="24"/>
      <c r="AA2720" s="24"/>
      <c r="AB2720" s="24"/>
      <c r="AC2720" s="24"/>
      <c r="AD2720" s="24"/>
      <c r="AE2720" s="24"/>
      <c r="AT2720" s="12" t="s">
        <v>108</v>
      </c>
      <c r="AU2720" s="12" t="s">
        <v>69</v>
      </c>
    </row>
    <row r="2721" spans="1:65" s="2" customFormat="1" ht="39">
      <c r="A2721" s="24"/>
      <c r="B2721" s="25"/>
      <c r="C2721" s="24"/>
      <c r="D2721" s="118" t="s">
        <v>110</v>
      </c>
      <c r="E2721" s="24"/>
      <c r="F2721" s="122" t="s">
        <v>4662</v>
      </c>
      <c r="G2721" s="24"/>
      <c r="H2721" s="24"/>
      <c r="I2721" s="24"/>
      <c r="J2721" s="24"/>
      <c r="K2721" s="24"/>
      <c r="L2721" s="25"/>
      <c r="M2721" s="120"/>
      <c r="N2721" s="121"/>
      <c r="O2721" s="45"/>
      <c r="P2721" s="45"/>
      <c r="Q2721" s="45"/>
      <c r="R2721" s="45"/>
      <c r="S2721" s="45"/>
      <c r="T2721" s="46"/>
      <c r="U2721" s="24"/>
      <c r="V2721" s="24"/>
      <c r="W2721" s="24"/>
      <c r="X2721" s="24"/>
      <c r="Y2721" s="24"/>
      <c r="Z2721" s="24"/>
      <c r="AA2721" s="24"/>
      <c r="AB2721" s="24"/>
      <c r="AC2721" s="24"/>
      <c r="AD2721" s="24"/>
      <c r="AE2721" s="24"/>
      <c r="AT2721" s="12" t="s">
        <v>110</v>
      </c>
      <c r="AU2721" s="12" t="s">
        <v>69</v>
      </c>
    </row>
    <row r="2722" spans="1:65" s="2" customFormat="1" ht="24.2" customHeight="1">
      <c r="A2722" s="24"/>
      <c r="B2722" s="105"/>
      <c r="C2722" s="106" t="s">
        <v>4673</v>
      </c>
      <c r="D2722" s="106" t="s">
        <v>100</v>
      </c>
      <c r="E2722" s="107" t="s">
        <v>4674</v>
      </c>
      <c r="F2722" s="108" t="s">
        <v>4675</v>
      </c>
      <c r="G2722" s="109" t="s">
        <v>163</v>
      </c>
      <c r="H2722" s="110">
        <v>50</v>
      </c>
      <c r="I2722" s="111">
        <v>323</v>
      </c>
      <c r="J2722" s="111">
        <f>ROUND(I2722*H2722,2)</f>
        <v>16150</v>
      </c>
      <c r="K2722" s="108" t="s">
        <v>104</v>
      </c>
      <c r="L2722" s="25"/>
      <c r="M2722" s="112" t="s">
        <v>3</v>
      </c>
      <c r="N2722" s="113" t="s">
        <v>40</v>
      </c>
      <c r="O2722" s="114">
        <v>0</v>
      </c>
      <c r="P2722" s="114">
        <f>O2722*H2722</f>
        <v>0</v>
      </c>
      <c r="Q2722" s="114">
        <v>0</v>
      </c>
      <c r="R2722" s="114">
        <f>Q2722*H2722</f>
        <v>0</v>
      </c>
      <c r="S2722" s="114">
        <v>0</v>
      </c>
      <c r="T2722" s="115">
        <f>S2722*H2722</f>
        <v>0</v>
      </c>
      <c r="U2722" s="24"/>
      <c r="V2722" s="24"/>
      <c r="W2722" s="24"/>
      <c r="X2722" s="24"/>
      <c r="Y2722" s="24"/>
      <c r="Z2722" s="24"/>
      <c r="AA2722" s="24"/>
      <c r="AB2722" s="24"/>
      <c r="AC2722" s="24"/>
      <c r="AD2722" s="24"/>
      <c r="AE2722" s="24"/>
      <c r="AR2722" s="116" t="s">
        <v>105</v>
      </c>
      <c r="AT2722" s="116" t="s">
        <v>100</v>
      </c>
      <c r="AU2722" s="116" t="s">
        <v>69</v>
      </c>
      <c r="AY2722" s="12" t="s">
        <v>106</v>
      </c>
      <c r="BE2722" s="117">
        <f>IF(N2722="základní",J2722,0)</f>
        <v>16150</v>
      </c>
      <c r="BF2722" s="117">
        <f>IF(N2722="snížená",J2722,0)</f>
        <v>0</v>
      </c>
      <c r="BG2722" s="117">
        <f>IF(N2722="zákl. přenesená",J2722,0)</f>
        <v>0</v>
      </c>
      <c r="BH2722" s="117">
        <f>IF(N2722="sníž. přenesená",J2722,0)</f>
        <v>0</v>
      </c>
      <c r="BI2722" s="117">
        <f>IF(N2722="nulová",J2722,0)</f>
        <v>0</v>
      </c>
      <c r="BJ2722" s="12" t="s">
        <v>77</v>
      </c>
      <c r="BK2722" s="117">
        <f>ROUND(I2722*H2722,2)</f>
        <v>16150</v>
      </c>
      <c r="BL2722" s="12" t="s">
        <v>105</v>
      </c>
      <c r="BM2722" s="116" t="s">
        <v>4676</v>
      </c>
    </row>
    <row r="2723" spans="1:65" s="2" customFormat="1" ht="19.5">
      <c r="A2723" s="24"/>
      <c r="B2723" s="25"/>
      <c r="C2723" s="24"/>
      <c r="D2723" s="118" t="s">
        <v>108</v>
      </c>
      <c r="E2723" s="24"/>
      <c r="F2723" s="119" t="s">
        <v>4677</v>
      </c>
      <c r="G2723" s="24"/>
      <c r="H2723" s="24"/>
      <c r="I2723" s="24"/>
      <c r="J2723" s="24"/>
      <c r="K2723" s="24"/>
      <c r="L2723" s="25"/>
      <c r="M2723" s="120"/>
      <c r="N2723" s="121"/>
      <c r="O2723" s="45"/>
      <c r="P2723" s="45"/>
      <c r="Q2723" s="45"/>
      <c r="R2723" s="45"/>
      <c r="S2723" s="45"/>
      <c r="T2723" s="46"/>
      <c r="U2723" s="24"/>
      <c r="V2723" s="24"/>
      <c r="W2723" s="24"/>
      <c r="X2723" s="24"/>
      <c r="Y2723" s="24"/>
      <c r="Z2723" s="24"/>
      <c r="AA2723" s="24"/>
      <c r="AB2723" s="24"/>
      <c r="AC2723" s="24"/>
      <c r="AD2723" s="24"/>
      <c r="AE2723" s="24"/>
      <c r="AT2723" s="12" t="s">
        <v>108</v>
      </c>
      <c r="AU2723" s="12" t="s">
        <v>69</v>
      </c>
    </row>
    <row r="2724" spans="1:65" s="2" customFormat="1" ht="39">
      <c r="A2724" s="24"/>
      <c r="B2724" s="25"/>
      <c r="C2724" s="24"/>
      <c r="D2724" s="118" t="s">
        <v>110</v>
      </c>
      <c r="E2724" s="24"/>
      <c r="F2724" s="122" t="s">
        <v>4662</v>
      </c>
      <c r="G2724" s="24"/>
      <c r="H2724" s="24"/>
      <c r="I2724" s="24"/>
      <c r="J2724" s="24"/>
      <c r="K2724" s="24"/>
      <c r="L2724" s="25"/>
      <c r="M2724" s="120"/>
      <c r="N2724" s="121"/>
      <c r="O2724" s="45"/>
      <c r="P2724" s="45"/>
      <c r="Q2724" s="45"/>
      <c r="R2724" s="45"/>
      <c r="S2724" s="45"/>
      <c r="T2724" s="46"/>
      <c r="U2724" s="24"/>
      <c r="V2724" s="24"/>
      <c r="W2724" s="24"/>
      <c r="X2724" s="24"/>
      <c r="Y2724" s="24"/>
      <c r="Z2724" s="24"/>
      <c r="AA2724" s="24"/>
      <c r="AB2724" s="24"/>
      <c r="AC2724" s="24"/>
      <c r="AD2724" s="24"/>
      <c r="AE2724" s="24"/>
      <c r="AT2724" s="12" t="s">
        <v>110</v>
      </c>
      <c r="AU2724" s="12" t="s">
        <v>69</v>
      </c>
    </row>
    <row r="2725" spans="1:65" s="2" customFormat="1" ht="24.2" customHeight="1">
      <c r="A2725" s="24"/>
      <c r="B2725" s="105"/>
      <c r="C2725" s="106" t="s">
        <v>4678</v>
      </c>
      <c r="D2725" s="106" t="s">
        <v>100</v>
      </c>
      <c r="E2725" s="107" t="s">
        <v>4679</v>
      </c>
      <c r="F2725" s="108" t="s">
        <v>4680</v>
      </c>
      <c r="G2725" s="109" t="s">
        <v>163</v>
      </c>
      <c r="H2725" s="110">
        <v>100</v>
      </c>
      <c r="I2725" s="111">
        <v>296</v>
      </c>
      <c r="J2725" s="111">
        <f>ROUND(I2725*H2725,2)</f>
        <v>29600</v>
      </c>
      <c r="K2725" s="108" t="s">
        <v>104</v>
      </c>
      <c r="L2725" s="25"/>
      <c r="M2725" s="112" t="s">
        <v>3</v>
      </c>
      <c r="N2725" s="113" t="s">
        <v>40</v>
      </c>
      <c r="O2725" s="114">
        <v>0</v>
      </c>
      <c r="P2725" s="114">
        <f>O2725*H2725</f>
        <v>0</v>
      </c>
      <c r="Q2725" s="114">
        <v>0</v>
      </c>
      <c r="R2725" s="114">
        <f>Q2725*H2725</f>
        <v>0</v>
      </c>
      <c r="S2725" s="114">
        <v>0</v>
      </c>
      <c r="T2725" s="115">
        <f>S2725*H2725</f>
        <v>0</v>
      </c>
      <c r="U2725" s="24"/>
      <c r="V2725" s="24"/>
      <c r="W2725" s="24"/>
      <c r="X2725" s="24"/>
      <c r="Y2725" s="24"/>
      <c r="Z2725" s="24"/>
      <c r="AA2725" s="24"/>
      <c r="AB2725" s="24"/>
      <c r="AC2725" s="24"/>
      <c r="AD2725" s="24"/>
      <c r="AE2725" s="24"/>
      <c r="AR2725" s="116" t="s">
        <v>105</v>
      </c>
      <c r="AT2725" s="116" t="s">
        <v>100</v>
      </c>
      <c r="AU2725" s="116" t="s">
        <v>69</v>
      </c>
      <c r="AY2725" s="12" t="s">
        <v>106</v>
      </c>
      <c r="BE2725" s="117">
        <f>IF(N2725="základní",J2725,0)</f>
        <v>29600</v>
      </c>
      <c r="BF2725" s="117">
        <f>IF(N2725="snížená",J2725,0)</f>
        <v>0</v>
      </c>
      <c r="BG2725" s="117">
        <f>IF(N2725="zákl. přenesená",J2725,0)</f>
        <v>0</v>
      </c>
      <c r="BH2725" s="117">
        <f>IF(N2725="sníž. přenesená",J2725,0)</f>
        <v>0</v>
      </c>
      <c r="BI2725" s="117">
        <f>IF(N2725="nulová",J2725,0)</f>
        <v>0</v>
      </c>
      <c r="BJ2725" s="12" t="s">
        <v>77</v>
      </c>
      <c r="BK2725" s="117">
        <f>ROUND(I2725*H2725,2)</f>
        <v>29600</v>
      </c>
      <c r="BL2725" s="12" t="s">
        <v>105</v>
      </c>
      <c r="BM2725" s="116" t="s">
        <v>4681</v>
      </c>
    </row>
    <row r="2726" spans="1:65" s="2" customFormat="1" ht="29.25">
      <c r="A2726" s="24"/>
      <c r="B2726" s="25"/>
      <c r="C2726" s="24"/>
      <c r="D2726" s="118" t="s">
        <v>108</v>
      </c>
      <c r="E2726" s="24"/>
      <c r="F2726" s="119" t="s">
        <v>4682</v>
      </c>
      <c r="G2726" s="24"/>
      <c r="H2726" s="24"/>
      <c r="I2726" s="24"/>
      <c r="J2726" s="24"/>
      <c r="K2726" s="24"/>
      <c r="L2726" s="25"/>
      <c r="M2726" s="120"/>
      <c r="N2726" s="121"/>
      <c r="O2726" s="45"/>
      <c r="P2726" s="45"/>
      <c r="Q2726" s="45"/>
      <c r="R2726" s="45"/>
      <c r="S2726" s="45"/>
      <c r="T2726" s="46"/>
      <c r="U2726" s="24"/>
      <c r="V2726" s="24"/>
      <c r="W2726" s="24"/>
      <c r="X2726" s="24"/>
      <c r="Y2726" s="24"/>
      <c r="Z2726" s="24"/>
      <c r="AA2726" s="24"/>
      <c r="AB2726" s="24"/>
      <c r="AC2726" s="24"/>
      <c r="AD2726" s="24"/>
      <c r="AE2726" s="24"/>
      <c r="AT2726" s="12" t="s">
        <v>108</v>
      </c>
      <c r="AU2726" s="12" t="s">
        <v>69</v>
      </c>
    </row>
    <row r="2727" spans="1:65" s="2" customFormat="1" ht="29.25">
      <c r="A2727" s="24"/>
      <c r="B2727" s="25"/>
      <c r="C2727" s="24"/>
      <c r="D2727" s="118" t="s">
        <v>110</v>
      </c>
      <c r="E2727" s="24"/>
      <c r="F2727" s="122" t="s">
        <v>4683</v>
      </c>
      <c r="G2727" s="24"/>
      <c r="H2727" s="24"/>
      <c r="I2727" s="24"/>
      <c r="J2727" s="24"/>
      <c r="K2727" s="24"/>
      <c r="L2727" s="25"/>
      <c r="M2727" s="120"/>
      <c r="N2727" s="121"/>
      <c r="O2727" s="45"/>
      <c r="P2727" s="45"/>
      <c r="Q2727" s="45"/>
      <c r="R2727" s="45"/>
      <c r="S2727" s="45"/>
      <c r="T2727" s="46"/>
      <c r="U2727" s="24"/>
      <c r="V2727" s="24"/>
      <c r="W2727" s="24"/>
      <c r="X2727" s="24"/>
      <c r="Y2727" s="24"/>
      <c r="Z2727" s="24"/>
      <c r="AA2727" s="24"/>
      <c r="AB2727" s="24"/>
      <c r="AC2727" s="24"/>
      <c r="AD2727" s="24"/>
      <c r="AE2727" s="24"/>
      <c r="AT2727" s="12" t="s">
        <v>110</v>
      </c>
      <c r="AU2727" s="12" t="s">
        <v>69</v>
      </c>
    </row>
    <row r="2728" spans="1:65" s="2" customFormat="1" ht="24.2" customHeight="1">
      <c r="A2728" s="24"/>
      <c r="B2728" s="105"/>
      <c r="C2728" s="106" t="s">
        <v>4684</v>
      </c>
      <c r="D2728" s="106" t="s">
        <v>100</v>
      </c>
      <c r="E2728" s="107" t="s">
        <v>4685</v>
      </c>
      <c r="F2728" s="108" t="s">
        <v>4686</v>
      </c>
      <c r="G2728" s="109" t="s">
        <v>163</v>
      </c>
      <c r="H2728" s="110">
        <v>50</v>
      </c>
      <c r="I2728" s="111">
        <v>268</v>
      </c>
      <c r="J2728" s="111">
        <f>ROUND(I2728*H2728,2)</f>
        <v>13400</v>
      </c>
      <c r="K2728" s="108" t="s">
        <v>104</v>
      </c>
      <c r="L2728" s="25"/>
      <c r="M2728" s="112" t="s">
        <v>3</v>
      </c>
      <c r="N2728" s="113" t="s">
        <v>40</v>
      </c>
      <c r="O2728" s="114">
        <v>0</v>
      </c>
      <c r="P2728" s="114">
        <f>O2728*H2728</f>
        <v>0</v>
      </c>
      <c r="Q2728" s="114">
        <v>0</v>
      </c>
      <c r="R2728" s="114">
        <f>Q2728*H2728</f>
        <v>0</v>
      </c>
      <c r="S2728" s="114">
        <v>0</v>
      </c>
      <c r="T2728" s="115">
        <f>S2728*H2728</f>
        <v>0</v>
      </c>
      <c r="U2728" s="24"/>
      <c r="V2728" s="24"/>
      <c r="W2728" s="24"/>
      <c r="X2728" s="24"/>
      <c r="Y2728" s="24"/>
      <c r="Z2728" s="24"/>
      <c r="AA2728" s="24"/>
      <c r="AB2728" s="24"/>
      <c r="AC2728" s="24"/>
      <c r="AD2728" s="24"/>
      <c r="AE2728" s="24"/>
      <c r="AR2728" s="116" t="s">
        <v>105</v>
      </c>
      <c r="AT2728" s="116" t="s">
        <v>100</v>
      </c>
      <c r="AU2728" s="116" t="s">
        <v>69</v>
      </c>
      <c r="AY2728" s="12" t="s">
        <v>106</v>
      </c>
      <c r="BE2728" s="117">
        <f>IF(N2728="základní",J2728,0)</f>
        <v>13400</v>
      </c>
      <c r="BF2728" s="117">
        <f>IF(N2728="snížená",J2728,0)</f>
        <v>0</v>
      </c>
      <c r="BG2728" s="117">
        <f>IF(N2728="zákl. přenesená",J2728,0)</f>
        <v>0</v>
      </c>
      <c r="BH2728" s="117">
        <f>IF(N2728="sníž. přenesená",J2728,0)</f>
        <v>0</v>
      </c>
      <c r="BI2728" s="117">
        <f>IF(N2728="nulová",J2728,0)</f>
        <v>0</v>
      </c>
      <c r="BJ2728" s="12" t="s">
        <v>77</v>
      </c>
      <c r="BK2728" s="117">
        <f>ROUND(I2728*H2728,2)</f>
        <v>13400</v>
      </c>
      <c r="BL2728" s="12" t="s">
        <v>105</v>
      </c>
      <c r="BM2728" s="116" t="s">
        <v>4687</v>
      </c>
    </row>
    <row r="2729" spans="1:65" s="2" customFormat="1" ht="19.5">
      <c r="A2729" s="24"/>
      <c r="B2729" s="25"/>
      <c r="C2729" s="24"/>
      <c r="D2729" s="118" t="s">
        <v>108</v>
      </c>
      <c r="E2729" s="24"/>
      <c r="F2729" s="119" t="s">
        <v>4688</v>
      </c>
      <c r="G2729" s="24"/>
      <c r="H2729" s="24"/>
      <c r="I2729" s="24"/>
      <c r="J2729" s="24"/>
      <c r="K2729" s="24"/>
      <c r="L2729" s="25"/>
      <c r="M2729" s="120"/>
      <c r="N2729" s="121"/>
      <c r="O2729" s="45"/>
      <c r="P2729" s="45"/>
      <c r="Q2729" s="45"/>
      <c r="R2729" s="45"/>
      <c r="S2729" s="45"/>
      <c r="T2729" s="46"/>
      <c r="U2729" s="24"/>
      <c r="V2729" s="24"/>
      <c r="W2729" s="24"/>
      <c r="X2729" s="24"/>
      <c r="Y2729" s="24"/>
      <c r="Z2729" s="24"/>
      <c r="AA2729" s="24"/>
      <c r="AB2729" s="24"/>
      <c r="AC2729" s="24"/>
      <c r="AD2729" s="24"/>
      <c r="AE2729" s="24"/>
      <c r="AT2729" s="12" t="s">
        <v>108</v>
      </c>
      <c r="AU2729" s="12" t="s">
        <v>69</v>
      </c>
    </row>
    <row r="2730" spans="1:65" s="2" customFormat="1" ht="29.25">
      <c r="A2730" s="24"/>
      <c r="B2730" s="25"/>
      <c r="C2730" s="24"/>
      <c r="D2730" s="118" t="s">
        <v>110</v>
      </c>
      <c r="E2730" s="24"/>
      <c r="F2730" s="122" t="s">
        <v>4683</v>
      </c>
      <c r="G2730" s="24"/>
      <c r="H2730" s="24"/>
      <c r="I2730" s="24"/>
      <c r="J2730" s="24"/>
      <c r="K2730" s="24"/>
      <c r="L2730" s="25"/>
      <c r="M2730" s="120"/>
      <c r="N2730" s="121"/>
      <c r="O2730" s="45"/>
      <c r="P2730" s="45"/>
      <c r="Q2730" s="45"/>
      <c r="R2730" s="45"/>
      <c r="S2730" s="45"/>
      <c r="T2730" s="46"/>
      <c r="U2730" s="24"/>
      <c r="V2730" s="24"/>
      <c r="W2730" s="24"/>
      <c r="X2730" s="24"/>
      <c r="Y2730" s="24"/>
      <c r="Z2730" s="24"/>
      <c r="AA2730" s="24"/>
      <c r="AB2730" s="24"/>
      <c r="AC2730" s="24"/>
      <c r="AD2730" s="24"/>
      <c r="AE2730" s="24"/>
      <c r="AT2730" s="12" t="s">
        <v>110</v>
      </c>
      <c r="AU2730" s="12" t="s">
        <v>69</v>
      </c>
    </row>
    <row r="2731" spans="1:65" s="2" customFormat="1" ht="24.2" customHeight="1">
      <c r="A2731" s="24"/>
      <c r="B2731" s="105"/>
      <c r="C2731" s="106" t="s">
        <v>4689</v>
      </c>
      <c r="D2731" s="106" t="s">
        <v>100</v>
      </c>
      <c r="E2731" s="107" t="s">
        <v>4690</v>
      </c>
      <c r="F2731" s="108" t="s">
        <v>4691</v>
      </c>
      <c r="G2731" s="109" t="s">
        <v>163</v>
      </c>
      <c r="H2731" s="110">
        <v>100</v>
      </c>
      <c r="I2731" s="111">
        <v>355</v>
      </c>
      <c r="J2731" s="111">
        <f>ROUND(I2731*H2731,2)</f>
        <v>35500</v>
      </c>
      <c r="K2731" s="108" t="s">
        <v>104</v>
      </c>
      <c r="L2731" s="25"/>
      <c r="M2731" s="112" t="s">
        <v>3</v>
      </c>
      <c r="N2731" s="113" t="s">
        <v>40</v>
      </c>
      <c r="O2731" s="114">
        <v>0</v>
      </c>
      <c r="P2731" s="114">
        <f>O2731*H2731</f>
        <v>0</v>
      </c>
      <c r="Q2731" s="114">
        <v>0</v>
      </c>
      <c r="R2731" s="114">
        <f>Q2731*H2731</f>
        <v>0</v>
      </c>
      <c r="S2731" s="114">
        <v>0</v>
      </c>
      <c r="T2731" s="115">
        <f>S2731*H2731</f>
        <v>0</v>
      </c>
      <c r="U2731" s="24"/>
      <c r="V2731" s="24"/>
      <c r="W2731" s="24"/>
      <c r="X2731" s="24"/>
      <c r="Y2731" s="24"/>
      <c r="Z2731" s="24"/>
      <c r="AA2731" s="24"/>
      <c r="AB2731" s="24"/>
      <c r="AC2731" s="24"/>
      <c r="AD2731" s="24"/>
      <c r="AE2731" s="24"/>
      <c r="AR2731" s="116" t="s">
        <v>105</v>
      </c>
      <c r="AT2731" s="116" t="s">
        <v>100</v>
      </c>
      <c r="AU2731" s="116" t="s">
        <v>69</v>
      </c>
      <c r="AY2731" s="12" t="s">
        <v>106</v>
      </c>
      <c r="BE2731" s="117">
        <f>IF(N2731="základní",J2731,0)</f>
        <v>35500</v>
      </c>
      <c r="BF2731" s="117">
        <f>IF(N2731="snížená",J2731,0)</f>
        <v>0</v>
      </c>
      <c r="BG2731" s="117">
        <f>IF(N2731="zákl. přenesená",J2731,0)</f>
        <v>0</v>
      </c>
      <c r="BH2731" s="117">
        <f>IF(N2731="sníž. přenesená",J2731,0)</f>
        <v>0</v>
      </c>
      <c r="BI2731" s="117">
        <f>IF(N2731="nulová",J2731,0)</f>
        <v>0</v>
      </c>
      <c r="BJ2731" s="12" t="s">
        <v>77</v>
      </c>
      <c r="BK2731" s="117">
        <f>ROUND(I2731*H2731,2)</f>
        <v>35500</v>
      </c>
      <c r="BL2731" s="12" t="s">
        <v>105</v>
      </c>
      <c r="BM2731" s="116" t="s">
        <v>4692</v>
      </c>
    </row>
    <row r="2732" spans="1:65" s="2" customFormat="1" ht="29.25">
      <c r="A2732" s="24"/>
      <c r="B2732" s="25"/>
      <c r="C2732" s="24"/>
      <c r="D2732" s="118" t="s">
        <v>108</v>
      </c>
      <c r="E2732" s="24"/>
      <c r="F2732" s="119" t="s">
        <v>4693</v>
      </c>
      <c r="G2732" s="24"/>
      <c r="H2732" s="24"/>
      <c r="I2732" s="24"/>
      <c r="J2732" s="24"/>
      <c r="K2732" s="24"/>
      <c r="L2732" s="25"/>
      <c r="M2732" s="120"/>
      <c r="N2732" s="121"/>
      <c r="O2732" s="45"/>
      <c r="P2732" s="45"/>
      <c r="Q2732" s="45"/>
      <c r="R2732" s="45"/>
      <c r="S2732" s="45"/>
      <c r="T2732" s="46"/>
      <c r="U2732" s="24"/>
      <c r="V2732" s="24"/>
      <c r="W2732" s="24"/>
      <c r="X2732" s="24"/>
      <c r="Y2732" s="24"/>
      <c r="Z2732" s="24"/>
      <c r="AA2732" s="24"/>
      <c r="AB2732" s="24"/>
      <c r="AC2732" s="24"/>
      <c r="AD2732" s="24"/>
      <c r="AE2732" s="24"/>
      <c r="AT2732" s="12" t="s">
        <v>108</v>
      </c>
      <c r="AU2732" s="12" t="s">
        <v>69</v>
      </c>
    </row>
    <row r="2733" spans="1:65" s="2" customFormat="1" ht="29.25">
      <c r="A2733" s="24"/>
      <c r="B2733" s="25"/>
      <c r="C2733" s="24"/>
      <c r="D2733" s="118" t="s">
        <v>110</v>
      </c>
      <c r="E2733" s="24"/>
      <c r="F2733" s="122" t="s">
        <v>4683</v>
      </c>
      <c r="G2733" s="24"/>
      <c r="H2733" s="24"/>
      <c r="I2733" s="24"/>
      <c r="J2733" s="24"/>
      <c r="K2733" s="24"/>
      <c r="L2733" s="25"/>
      <c r="M2733" s="120"/>
      <c r="N2733" s="121"/>
      <c r="O2733" s="45"/>
      <c r="P2733" s="45"/>
      <c r="Q2733" s="45"/>
      <c r="R2733" s="45"/>
      <c r="S2733" s="45"/>
      <c r="T2733" s="46"/>
      <c r="U2733" s="24"/>
      <c r="V2733" s="24"/>
      <c r="W2733" s="24"/>
      <c r="X2733" s="24"/>
      <c r="Y2733" s="24"/>
      <c r="Z2733" s="24"/>
      <c r="AA2733" s="24"/>
      <c r="AB2733" s="24"/>
      <c r="AC2733" s="24"/>
      <c r="AD2733" s="24"/>
      <c r="AE2733" s="24"/>
      <c r="AT2733" s="12" t="s">
        <v>110</v>
      </c>
      <c r="AU2733" s="12" t="s">
        <v>69</v>
      </c>
    </row>
    <row r="2734" spans="1:65" s="2" customFormat="1" ht="24.2" customHeight="1">
      <c r="A2734" s="24"/>
      <c r="B2734" s="105"/>
      <c r="C2734" s="106" t="s">
        <v>4694</v>
      </c>
      <c r="D2734" s="106" t="s">
        <v>100</v>
      </c>
      <c r="E2734" s="107" t="s">
        <v>4695</v>
      </c>
      <c r="F2734" s="108" t="s">
        <v>4696</v>
      </c>
      <c r="G2734" s="109" t="s">
        <v>163</v>
      </c>
      <c r="H2734" s="110">
        <v>50</v>
      </c>
      <c r="I2734" s="111">
        <v>323</v>
      </c>
      <c r="J2734" s="111">
        <f>ROUND(I2734*H2734,2)</f>
        <v>16150</v>
      </c>
      <c r="K2734" s="108" t="s">
        <v>104</v>
      </c>
      <c r="L2734" s="25"/>
      <c r="M2734" s="112" t="s">
        <v>3</v>
      </c>
      <c r="N2734" s="113" t="s">
        <v>40</v>
      </c>
      <c r="O2734" s="114">
        <v>0</v>
      </c>
      <c r="P2734" s="114">
        <f>O2734*H2734</f>
        <v>0</v>
      </c>
      <c r="Q2734" s="114">
        <v>0</v>
      </c>
      <c r="R2734" s="114">
        <f>Q2734*H2734</f>
        <v>0</v>
      </c>
      <c r="S2734" s="114">
        <v>0</v>
      </c>
      <c r="T2734" s="115">
        <f>S2734*H2734</f>
        <v>0</v>
      </c>
      <c r="U2734" s="24"/>
      <c r="V2734" s="24"/>
      <c r="W2734" s="24"/>
      <c r="X2734" s="24"/>
      <c r="Y2734" s="24"/>
      <c r="Z2734" s="24"/>
      <c r="AA2734" s="24"/>
      <c r="AB2734" s="24"/>
      <c r="AC2734" s="24"/>
      <c r="AD2734" s="24"/>
      <c r="AE2734" s="24"/>
      <c r="AR2734" s="116" t="s">
        <v>105</v>
      </c>
      <c r="AT2734" s="116" t="s">
        <v>100</v>
      </c>
      <c r="AU2734" s="116" t="s">
        <v>69</v>
      </c>
      <c r="AY2734" s="12" t="s">
        <v>106</v>
      </c>
      <c r="BE2734" s="117">
        <f>IF(N2734="základní",J2734,0)</f>
        <v>16150</v>
      </c>
      <c r="BF2734" s="117">
        <f>IF(N2734="snížená",J2734,0)</f>
        <v>0</v>
      </c>
      <c r="BG2734" s="117">
        <f>IF(N2734="zákl. přenesená",J2734,0)</f>
        <v>0</v>
      </c>
      <c r="BH2734" s="117">
        <f>IF(N2734="sníž. přenesená",J2734,0)</f>
        <v>0</v>
      </c>
      <c r="BI2734" s="117">
        <f>IF(N2734="nulová",J2734,0)</f>
        <v>0</v>
      </c>
      <c r="BJ2734" s="12" t="s">
        <v>77</v>
      </c>
      <c r="BK2734" s="117">
        <f>ROUND(I2734*H2734,2)</f>
        <v>16150</v>
      </c>
      <c r="BL2734" s="12" t="s">
        <v>105</v>
      </c>
      <c r="BM2734" s="116" t="s">
        <v>4697</v>
      </c>
    </row>
    <row r="2735" spans="1:65" s="2" customFormat="1" ht="29.25">
      <c r="A2735" s="24"/>
      <c r="B2735" s="25"/>
      <c r="C2735" s="24"/>
      <c r="D2735" s="118" t="s">
        <v>108</v>
      </c>
      <c r="E2735" s="24"/>
      <c r="F2735" s="119" t="s">
        <v>4698</v>
      </c>
      <c r="G2735" s="24"/>
      <c r="H2735" s="24"/>
      <c r="I2735" s="24"/>
      <c r="J2735" s="24"/>
      <c r="K2735" s="24"/>
      <c r="L2735" s="25"/>
      <c r="M2735" s="120"/>
      <c r="N2735" s="121"/>
      <c r="O2735" s="45"/>
      <c r="P2735" s="45"/>
      <c r="Q2735" s="45"/>
      <c r="R2735" s="45"/>
      <c r="S2735" s="45"/>
      <c r="T2735" s="46"/>
      <c r="U2735" s="24"/>
      <c r="V2735" s="24"/>
      <c r="W2735" s="24"/>
      <c r="X2735" s="24"/>
      <c r="Y2735" s="24"/>
      <c r="Z2735" s="24"/>
      <c r="AA2735" s="24"/>
      <c r="AB2735" s="24"/>
      <c r="AC2735" s="24"/>
      <c r="AD2735" s="24"/>
      <c r="AE2735" s="24"/>
      <c r="AT2735" s="12" t="s">
        <v>108</v>
      </c>
      <c r="AU2735" s="12" t="s">
        <v>69</v>
      </c>
    </row>
    <row r="2736" spans="1:65" s="2" customFormat="1" ht="29.25">
      <c r="A2736" s="24"/>
      <c r="B2736" s="25"/>
      <c r="C2736" s="24"/>
      <c r="D2736" s="118" t="s">
        <v>110</v>
      </c>
      <c r="E2736" s="24"/>
      <c r="F2736" s="122" t="s">
        <v>4683</v>
      </c>
      <c r="G2736" s="24"/>
      <c r="H2736" s="24"/>
      <c r="I2736" s="24"/>
      <c r="J2736" s="24"/>
      <c r="K2736" s="24"/>
      <c r="L2736" s="25"/>
      <c r="M2736" s="120"/>
      <c r="N2736" s="121"/>
      <c r="O2736" s="45"/>
      <c r="P2736" s="45"/>
      <c r="Q2736" s="45"/>
      <c r="R2736" s="45"/>
      <c r="S2736" s="45"/>
      <c r="T2736" s="46"/>
      <c r="U2736" s="24"/>
      <c r="V2736" s="24"/>
      <c r="W2736" s="24"/>
      <c r="X2736" s="24"/>
      <c r="Y2736" s="24"/>
      <c r="Z2736" s="24"/>
      <c r="AA2736" s="24"/>
      <c r="AB2736" s="24"/>
      <c r="AC2736" s="24"/>
      <c r="AD2736" s="24"/>
      <c r="AE2736" s="24"/>
      <c r="AT2736" s="12" t="s">
        <v>110</v>
      </c>
      <c r="AU2736" s="12" t="s">
        <v>69</v>
      </c>
    </row>
    <row r="2737" spans="1:65" s="2" customFormat="1" ht="21.75" customHeight="1">
      <c r="A2737" s="24"/>
      <c r="B2737" s="105"/>
      <c r="C2737" s="106" t="s">
        <v>4699</v>
      </c>
      <c r="D2737" s="106" t="s">
        <v>100</v>
      </c>
      <c r="E2737" s="107" t="s">
        <v>4700</v>
      </c>
      <c r="F2737" s="108" t="s">
        <v>4701</v>
      </c>
      <c r="G2737" s="109" t="s">
        <v>163</v>
      </c>
      <c r="H2737" s="110">
        <v>50</v>
      </c>
      <c r="I2737" s="111">
        <v>223</v>
      </c>
      <c r="J2737" s="111">
        <f>ROUND(I2737*H2737,2)</f>
        <v>11150</v>
      </c>
      <c r="K2737" s="108" t="s">
        <v>104</v>
      </c>
      <c r="L2737" s="25"/>
      <c r="M2737" s="112" t="s">
        <v>3</v>
      </c>
      <c r="N2737" s="113" t="s">
        <v>40</v>
      </c>
      <c r="O2737" s="114">
        <v>0</v>
      </c>
      <c r="P2737" s="114">
        <f>O2737*H2737</f>
        <v>0</v>
      </c>
      <c r="Q2737" s="114">
        <v>0</v>
      </c>
      <c r="R2737" s="114">
        <f>Q2737*H2737</f>
        <v>0</v>
      </c>
      <c r="S2737" s="114">
        <v>0</v>
      </c>
      <c r="T2737" s="115">
        <f>S2737*H2737</f>
        <v>0</v>
      </c>
      <c r="U2737" s="24"/>
      <c r="V2737" s="24"/>
      <c r="W2737" s="24"/>
      <c r="X2737" s="24"/>
      <c r="Y2737" s="24"/>
      <c r="Z2737" s="24"/>
      <c r="AA2737" s="24"/>
      <c r="AB2737" s="24"/>
      <c r="AC2737" s="24"/>
      <c r="AD2737" s="24"/>
      <c r="AE2737" s="24"/>
      <c r="AR2737" s="116" t="s">
        <v>105</v>
      </c>
      <c r="AT2737" s="116" t="s">
        <v>100</v>
      </c>
      <c r="AU2737" s="116" t="s">
        <v>69</v>
      </c>
      <c r="AY2737" s="12" t="s">
        <v>106</v>
      </c>
      <c r="BE2737" s="117">
        <f>IF(N2737="základní",J2737,0)</f>
        <v>11150</v>
      </c>
      <c r="BF2737" s="117">
        <f>IF(N2737="snížená",J2737,0)</f>
        <v>0</v>
      </c>
      <c r="BG2737" s="117">
        <f>IF(N2737="zákl. přenesená",J2737,0)</f>
        <v>0</v>
      </c>
      <c r="BH2737" s="117">
        <f>IF(N2737="sníž. přenesená",J2737,0)</f>
        <v>0</v>
      </c>
      <c r="BI2737" s="117">
        <f>IF(N2737="nulová",J2737,0)</f>
        <v>0</v>
      </c>
      <c r="BJ2737" s="12" t="s">
        <v>77</v>
      </c>
      <c r="BK2737" s="117">
        <f>ROUND(I2737*H2737,2)</f>
        <v>11150</v>
      </c>
      <c r="BL2737" s="12" t="s">
        <v>105</v>
      </c>
      <c r="BM2737" s="116" t="s">
        <v>4702</v>
      </c>
    </row>
    <row r="2738" spans="1:65" s="2" customFormat="1" ht="19.5">
      <c r="A2738" s="24"/>
      <c r="B2738" s="25"/>
      <c r="C2738" s="24"/>
      <c r="D2738" s="118" t="s">
        <v>108</v>
      </c>
      <c r="E2738" s="24"/>
      <c r="F2738" s="119" t="s">
        <v>4703</v>
      </c>
      <c r="G2738" s="24"/>
      <c r="H2738" s="24"/>
      <c r="I2738" s="24"/>
      <c r="J2738" s="24"/>
      <c r="K2738" s="24"/>
      <c r="L2738" s="25"/>
      <c r="M2738" s="120"/>
      <c r="N2738" s="121"/>
      <c r="O2738" s="45"/>
      <c r="P2738" s="45"/>
      <c r="Q2738" s="45"/>
      <c r="R2738" s="45"/>
      <c r="S2738" s="45"/>
      <c r="T2738" s="46"/>
      <c r="U2738" s="24"/>
      <c r="V2738" s="24"/>
      <c r="W2738" s="24"/>
      <c r="X2738" s="24"/>
      <c r="Y2738" s="24"/>
      <c r="Z2738" s="24"/>
      <c r="AA2738" s="24"/>
      <c r="AB2738" s="24"/>
      <c r="AC2738" s="24"/>
      <c r="AD2738" s="24"/>
      <c r="AE2738" s="24"/>
      <c r="AT2738" s="12" t="s">
        <v>108</v>
      </c>
      <c r="AU2738" s="12" t="s">
        <v>69</v>
      </c>
    </row>
    <row r="2739" spans="1:65" s="2" customFormat="1" ht="29.25">
      <c r="A2739" s="24"/>
      <c r="B2739" s="25"/>
      <c r="C2739" s="24"/>
      <c r="D2739" s="118" t="s">
        <v>110</v>
      </c>
      <c r="E2739" s="24"/>
      <c r="F2739" s="122" t="s">
        <v>4704</v>
      </c>
      <c r="G2739" s="24"/>
      <c r="H2739" s="24"/>
      <c r="I2739" s="24"/>
      <c r="J2739" s="24"/>
      <c r="K2739" s="24"/>
      <c r="L2739" s="25"/>
      <c r="M2739" s="120"/>
      <c r="N2739" s="121"/>
      <c r="O2739" s="45"/>
      <c r="P2739" s="45"/>
      <c r="Q2739" s="45"/>
      <c r="R2739" s="45"/>
      <c r="S2739" s="45"/>
      <c r="T2739" s="46"/>
      <c r="U2739" s="24"/>
      <c r="V2739" s="24"/>
      <c r="W2739" s="24"/>
      <c r="X2739" s="24"/>
      <c r="Y2739" s="24"/>
      <c r="Z2739" s="24"/>
      <c r="AA2739" s="24"/>
      <c r="AB2739" s="24"/>
      <c r="AC2739" s="24"/>
      <c r="AD2739" s="24"/>
      <c r="AE2739" s="24"/>
      <c r="AT2739" s="12" t="s">
        <v>110</v>
      </c>
      <c r="AU2739" s="12" t="s">
        <v>69</v>
      </c>
    </row>
    <row r="2740" spans="1:65" s="2" customFormat="1" ht="16.5" customHeight="1">
      <c r="A2740" s="24"/>
      <c r="B2740" s="105"/>
      <c r="C2740" s="106" t="s">
        <v>4705</v>
      </c>
      <c r="D2740" s="106" t="s">
        <v>100</v>
      </c>
      <c r="E2740" s="107" t="s">
        <v>4706</v>
      </c>
      <c r="F2740" s="108" t="s">
        <v>4707</v>
      </c>
      <c r="G2740" s="109" t="s">
        <v>163</v>
      </c>
      <c r="H2740" s="110">
        <v>50</v>
      </c>
      <c r="I2740" s="111">
        <v>223</v>
      </c>
      <c r="J2740" s="111">
        <f>ROUND(I2740*H2740,2)</f>
        <v>11150</v>
      </c>
      <c r="K2740" s="108" t="s">
        <v>104</v>
      </c>
      <c r="L2740" s="25"/>
      <c r="M2740" s="112" t="s">
        <v>3</v>
      </c>
      <c r="N2740" s="113" t="s">
        <v>40</v>
      </c>
      <c r="O2740" s="114">
        <v>0</v>
      </c>
      <c r="P2740" s="114">
        <f>O2740*H2740</f>
        <v>0</v>
      </c>
      <c r="Q2740" s="114">
        <v>0</v>
      </c>
      <c r="R2740" s="114">
        <f>Q2740*H2740</f>
        <v>0</v>
      </c>
      <c r="S2740" s="114">
        <v>0</v>
      </c>
      <c r="T2740" s="115">
        <f>S2740*H2740</f>
        <v>0</v>
      </c>
      <c r="U2740" s="24"/>
      <c r="V2740" s="24"/>
      <c r="W2740" s="24"/>
      <c r="X2740" s="24"/>
      <c r="Y2740" s="24"/>
      <c r="Z2740" s="24"/>
      <c r="AA2740" s="24"/>
      <c r="AB2740" s="24"/>
      <c r="AC2740" s="24"/>
      <c r="AD2740" s="24"/>
      <c r="AE2740" s="24"/>
      <c r="AR2740" s="116" t="s">
        <v>105</v>
      </c>
      <c r="AT2740" s="116" t="s">
        <v>100</v>
      </c>
      <c r="AU2740" s="116" t="s">
        <v>69</v>
      </c>
      <c r="AY2740" s="12" t="s">
        <v>106</v>
      </c>
      <c r="BE2740" s="117">
        <f>IF(N2740="základní",J2740,0)</f>
        <v>11150</v>
      </c>
      <c r="BF2740" s="117">
        <f>IF(N2740="snížená",J2740,0)</f>
        <v>0</v>
      </c>
      <c r="BG2740" s="117">
        <f>IF(N2740="zákl. přenesená",J2740,0)</f>
        <v>0</v>
      </c>
      <c r="BH2740" s="117">
        <f>IF(N2740="sníž. přenesená",J2740,0)</f>
        <v>0</v>
      </c>
      <c r="BI2740" s="117">
        <f>IF(N2740="nulová",J2740,0)</f>
        <v>0</v>
      </c>
      <c r="BJ2740" s="12" t="s">
        <v>77</v>
      </c>
      <c r="BK2740" s="117">
        <f>ROUND(I2740*H2740,2)</f>
        <v>11150</v>
      </c>
      <c r="BL2740" s="12" t="s">
        <v>105</v>
      </c>
      <c r="BM2740" s="116" t="s">
        <v>4708</v>
      </c>
    </row>
    <row r="2741" spans="1:65" s="2" customFormat="1" ht="29.25">
      <c r="A2741" s="24"/>
      <c r="B2741" s="25"/>
      <c r="C2741" s="24"/>
      <c r="D2741" s="118" t="s">
        <v>108</v>
      </c>
      <c r="E2741" s="24"/>
      <c r="F2741" s="119" t="s">
        <v>4709</v>
      </c>
      <c r="G2741" s="24"/>
      <c r="H2741" s="24"/>
      <c r="I2741" s="24"/>
      <c r="J2741" s="24"/>
      <c r="K2741" s="24"/>
      <c r="L2741" s="25"/>
      <c r="M2741" s="120"/>
      <c r="N2741" s="121"/>
      <c r="O2741" s="45"/>
      <c r="P2741" s="45"/>
      <c r="Q2741" s="45"/>
      <c r="R2741" s="45"/>
      <c r="S2741" s="45"/>
      <c r="T2741" s="46"/>
      <c r="U2741" s="24"/>
      <c r="V2741" s="24"/>
      <c r="W2741" s="24"/>
      <c r="X2741" s="24"/>
      <c r="Y2741" s="24"/>
      <c r="Z2741" s="24"/>
      <c r="AA2741" s="24"/>
      <c r="AB2741" s="24"/>
      <c r="AC2741" s="24"/>
      <c r="AD2741" s="24"/>
      <c r="AE2741" s="24"/>
      <c r="AT2741" s="12" t="s">
        <v>108</v>
      </c>
      <c r="AU2741" s="12" t="s">
        <v>69</v>
      </c>
    </row>
    <row r="2742" spans="1:65" s="2" customFormat="1" ht="29.25">
      <c r="A2742" s="24"/>
      <c r="B2742" s="25"/>
      <c r="C2742" s="24"/>
      <c r="D2742" s="118" t="s">
        <v>110</v>
      </c>
      <c r="E2742" s="24"/>
      <c r="F2742" s="122" t="s">
        <v>4704</v>
      </c>
      <c r="G2742" s="24"/>
      <c r="H2742" s="24"/>
      <c r="I2742" s="24"/>
      <c r="J2742" s="24"/>
      <c r="K2742" s="24"/>
      <c r="L2742" s="25"/>
      <c r="M2742" s="120"/>
      <c r="N2742" s="121"/>
      <c r="O2742" s="45"/>
      <c r="P2742" s="45"/>
      <c r="Q2742" s="45"/>
      <c r="R2742" s="45"/>
      <c r="S2742" s="45"/>
      <c r="T2742" s="46"/>
      <c r="U2742" s="24"/>
      <c r="V2742" s="24"/>
      <c r="W2742" s="24"/>
      <c r="X2742" s="24"/>
      <c r="Y2742" s="24"/>
      <c r="Z2742" s="24"/>
      <c r="AA2742" s="24"/>
      <c r="AB2742" s="24"/>
      <c r="AC2742" s="24"/>
      <c r="AD2742" s="24"/>
      <c r="AE2742" s="24"/>
      <c r="AT2742" s="12" t="s">
        <v>110</v>
      </c>
      <c r="AU2742" s="12" t="s">
        <v>69</v>
      </c>
    </row>
    <row r="2743" spans="1:65" s="2" customFormat="1" ht="16.5" customHeight="1">
      <c r="A2743" s="24"/>
      <c r="B2743" s="105"/>
      <c r="C2743" s="106" t="s">
        <v>4710</v>
      </c>
      <c r="D2743" s="106" t="s">
        <v>100</v>
      </c>
      <c r="E2743" s="107" t="s">
        <v>4711</v>
      </c>
      <c r="F2743" s="108" t="s">
        <v>4712</v>
      </c>
      <c r="G2743" s="109" t="s">
        <v>163</v>
      </c>
      <c r="H2743" s="110">
        <v>50</v>
      </c>
      <c r="I2743" s="111">
        <v>223</v>
      </c>
      <c r="J2743" s="111">
        <f>ROUND(I2743*H2743,2)</f>
        <v>11150</v>
      </c>
      <c r="K2743" s="108" t="s">
        <v>104</v>
      </c>
      <c r="L2743" s="25"/>
      <c r="M2743" s="112" t="s">
        <v>3</v>
      </c>
      <c r="N2743" s="113" t="s">
        <v>40</v>
      </c>
      <c r="O2743" s="114">
        <v>0</v>
      </c>
      <c r="P2743" s="114">
        <f>O2743*H2743</f>
        <v>0</v>
      </c>
      <c r="Q2743" s="114">
        <v>0</v>
      </c>
      <c r="R2743" s="114">
        <f>Q2743*H2743</f>
        <v>0</v>
      </c>
      <c r="S2743" s="114">
        <v>0</v>
      </c>
      <c r="T2743" s="115">
        <f>S2743*H2743</f>
        <v>0</v>
      </c>
      <c r="U2743" s="24"/>
      <c r="V2743" s="24"/>
      <c r="W2743" s="24"/>
      <c r="X2743" s="24"/>
      <c r="Y2743" s="24"/>
      <c r="Z2743" s="24"/>
      <c r="AA2743" s="24"/>
      <c r="AB2743" s="24"/>
      <c r="AC2743" s="24"/>
      <c r="AD2743" s="24"/>
      <c r="AE2743" s="24"/>
      <c r="AR2743" s="116" t="s">
        <v>105</v>
      </c>
      <c r="AT2743" s="116" t="s">
        <v>100</v>
      </c>
      <c r="AU2743" s="116" t="s">
        <v>69</v>
      </c>
      <c r="AY2743" s="12" t="s">
        <v>106</v>
      </c>
      <c r="BE2743" s="117">
        <f>IF(N2743="základní",J2743,0)</f>
        <v>11150</v>
      </c>
      <c r="BF2743" s="117">
        <f>IF(N2743="snížená",J2743,0)</f>
        <v>0</v>
      </c>
      <c r="BG2743" s="117">
        <f>IF(N2743="zákl. přenesená",J2743,0)</f>
        <v>0</v>
      </c>
      <c r="BH2743" s="117">
        <f>IF(N2743="sníž. přenesená",J2743,0)</f>
        <v>0</v>
      </c>
      <c r="BI2743" s="117">
        <f>IF(N2743="nulová",J2743,0)</f>
        <v>0</v>
      </c>
      <c r="BJ2743" s="12" t="s">
        <v>77</v>
      </c>
      <c r="BK2743" s="117">
        <f>ROUND(I2743*H2743,2)</f>
        <v>11150</v>
      </c>
      <c r="BL2743" s="12" t="s">
        <v>105</v>
      </c>
      <c r="BM2743" s="116" t="s">
        <v>4713</v>
      </c>
    </row>
    <row r="2744" spans="1:65" s="2" customFormat="1" ht="29.25">
      <c r="A2744" s="24"/>
      <c r="B2744" s="25"/>
      <c r="C2744" s="24"/>
      <c r="D2744" s="118" t="s">
        <v>108</v>
      </c>
      <c r="E2744" s="24"/>
      <c r="F2744" s="119" t="s">
        <v>4714</v>
      </c>
      <c r="G2744" s="24"/>
      <c r="H2744" s="24"/>
      <c r="I2744" s="24"/>
      <c r="J2744" s="24"/>
      <c r="K2744" s="24"/>
      <c r="L2744" s="25"/>
      <c r="M2744" s="120"/>
      <c r="N2744" s="121"/>
      <c r="O2744" s="45"/>
      <c r="P2744" s="45"/>
      <c r="Q2744" s="45"/>
      <c r="R2744" s="45"/>
      <c r="S2744" s="45"/>
      <c r="T2744" s="46"/>
      <c r="U2744" s="24"/>
      <c r="V2744" s="24"/>
      <c r="W2744" s="24"/>
      <c r="X2744" s="24"/>
      <c r="Y2744" s="24"/>
      <c r="Z2744" s="24"/>
      <c r="AA2744" s="24"/>
      <c r="AB2744" s="24"/>
      <c r="AC2744" s="24"/>
      <c r="AD2744" s="24"/>
      <c r="AE2744" s="24"/>
      <c r="AT2744" s="12" t="s">
        <v>108</v>
      </c>
      <c r="AU2744" s="12" t="s">
        <v>69</v>
      </c>
    </row>
    <row r="2745" spans="1:65" s="2" customFormat="1" ht="29.25">
      <c r="A2745" s="24"/>
      <c r="B2745" s="25"/>
      <c r="C2745" s="24"/>
      <c r="D2745" s="118" t="s">
        <v>110</v>
      </c>
      <c r="E2745" s="24"/>
      <c r="F2745" s="122" t="s">
        <v>4704</v>
      </c>
      <c r="G2745" s="24"/>
      <c r="H2745" s="24"/>
      <c r="I2745" s="24"/>
      <c r="J2745" s="24"/>
      <c r="K2745" s="24"/>
      <c r="L2745" s="25"/>
      <c r="M2745" s="120"/>
      <c r="N2745" s="121"/>
      <c r="O2745" s="45"/>
      <c r="P2745" s="45"/>
      <c r="Q2745" s="45"/>
      <c r="R2745" s="45"/>
      <c r="S2745" s="45"/>
      <c r="T2745" s="46"/>
      <c r="U2745" s="24"/>
      <c r="V2745" s="24"/>
      <c r="W2745" s="24"/>
      <c r="X2745" s="24"/>
      <c r="Y2745" s="24"/>
      <c r="Z2745" s="24"/>
      <c r="AA2745" s="24"/>
      <c r="AB2745" s="24"/>
      <c r="AC2745" s="24"/>
      <c r="AD2745" s="24"/>
      <c r="AE2745" s="24"/>
      <c r="AT2745" s="12" t="s">
        <v>110</v>
      </c>
      <c r="AU2745" s="12" t="s">
        <v>69</v>
      </c>
    </row>
    <row r="2746" spans="1:65" s="2" customFormat="1" ht="21.75" customHeight="1">
      <c r="A2746" s="24"/>
      <c r="B2746" s="105"/>
      <c r="C2746" s="106" t="s">
        <v>4715</v>
      </c>
      <c r="D2746" s="106" t="s">
        <v>100</v>
      </c>
      <c r="E2746" s="107" t="s">
        <v>4716</v>
      </c>
      <c r="F2746" s="108" t="s">
        <v>4717</v>
      </c>
      <c r="G2746" s="109" t="s">
        <v>163</v>
      </c>
      <c r="H2746" s="110">
        <v>50</v>
      </c>
      <c r="I2746" s="111">
        <v>240</v>
      </c>
      <c r="J2746" s="111">
        <f>ROUND(I2746*H2746,2)</f>
        <v>12000</v>
      </c>
      <c r="K2746" s="108" t="s">
        <v>104</v>
      </c>
      <c r="L2746" s="25"/>
      <c r="M2746" s="112" t="s">
        <v>3</v>
      </c>
      <c r="N2746" s="113" t="s">
        <v>40</v>
      </c>
      <c r="O2746" s="114">
        <v>0</v>
      </c>
      <c r="P2746" s="114">
        <f>O2746*H2746</f>
        <v>0</v>
      </c>
      <c r="Q2746" s="114">
        <v>0</v>
      </c>
      <c r="R2746" s="114">
        <f>Q2746*H2746</f>
        <v>0</v>
      </c>
      <c r="S2746" s="114">
        <v>0</v>
      </c>
      <c r="T2746" s="115">
        <f>S2746*H2746</f>
        <v>0</v>
      </c>
      <c r="U2746" s="24"/>
      <c r="V2746" s="24"/>
      <c r="W2746" s="24"/>
      <c r="X2746" s="24"/>
      <c r="Y2746" s="24"/>
      <c r="Z2746" s="24"/>
      <c r="AA2746" s="24"/>
      <c r="AB2746" s="24"/>
      <c r="AC2746" s="24"/>
      <c r="AD2746" s="24"/>
      <c r="AE2746" s="24"/>
      <c r="AR2746" s="116" t="s">
        <v>105</v>
      </c>
      <c r="AT2746" s="116" t="s">
        <v>100</v>
      </c>
      <c r="AU2746" s="116" t="s">
        <v>69</v>
      </c>
      <c r="AY2746" s="12" t="s">
        <v>106</v>
      </c>
      <c r="BE2746" s="117">
        <f>IF(N2746="základní",J2746,0)</f>
        <v>12000</v>
      </c>
      <c r="BF2746" s="117">
        <f>IF(N2746="snížená",J2746,0)</f>
        <v>0</v>
      </c>
      <c r="BG2746" s="117">
        <f>IF(N2746="zákl. přenesená",J2746,0)</f>
        <v>0</v>
      </c>
      <c r="BH2746" s="117">
        <f>IF(N2746="sníž. přenesená",J2746,0)</f>
        <v>0</v>
      </c>
      <c r="BI2746" s="117">
        <f>IF(N2746="nulová",J2746,0)</f>
        <v>0</v>
      </c>
      <c r="BJ2746" s="12" t="s">
        <v>77</v>
      </c>
      <c r="BK2746" s="117">
        <f>ROUND(I2746*H2746,2)</f>
        <v>12000</v>
      </c>
      <c r="BL2746" s="12" t="s">
        <v>105</v>
      </c>
      <c r="BM2746" s="116" t="s">
        <v>4718</v>
      </c>
    </row>
    <row r="2747" spans="1:65" s="2" customFormat="1" ht="29.25">
      <c r="A2747" s="24"/>
      <c r="B2747" s="25"/>
      <c r="C2747" s="24"/>
      <c r="D2747" s="118" t="s">
        <v>108</v>
      </c>
      <c r="E2747" s="24"/>
      <c r="F2747" s="119" t="s">
        <v>4719</v>
      </c>
      <c r="G2747" s="24"/>
      <c r="H2747" s="24"/>
      <c r="I2747" s="24"/>
      <c r="J2747" s="24"/>
      <c r="K2747" s="24"/>
      <c r="L2747" s="25"/>
      <c r="M2747" s="120"/>
      <c r="N2747" s="121"/>
      <c r="O2747" s="45"/>
      <c r="P2747" s="45"/>
      <c r="Q2747" s="45"/>
      <c r="R2747" s="45"/>
      <c r="S2747" s="45"/>
      <c r="T2747" s="46"/>
      <c r="U2747" s="24"/>
      <c r="V2747" s="24"/>
      <c r="W2747" s="24"/>
      <c r="X2747" s="24"/>
      <c r="Y2747" s="24"/>
      <c r="Z2747" s="24"/>
      <c r="AA2747" s="24"/>
      <c r="AB2747" s="24"/>
      <c r="AC2747" s="24"/>
      <c r="AD2747" s="24"/>
      <c r="AE2747" s="24"/>
      <c r="AT2747" s="12" t="s">
        <v>108</v>
      </c>
      <c r="AU2747" s="12" t="s">
        <v>69</v>
      </c>
    </row>
    <row r="2748" spans="1:65" s="2" customFormat="1" ht="29.25">
      <c r="A2748" s="24"/>
      <c r="B2748" s="25"/>
      <c r="C2748" s="24"/>
      <c r="D2748" s="118" t="s">
        <v>110</v>
      </c>
      <c r="E2748" s="24"/>
      <c r="F2748" s="122" t="s">
        <v>4704</v>
      </c>
      <c r="G2748" s="24"/>
      <c r="H2748" s="24"/>
      <c r="I2748" s="24"/>
      <c r="J2748" s="24"/>
      <c r="K2748" s="24"/>
      <c r="L2748" s="25"/>
      <c r="M2748" s="120"/>
      <c r="N2748" s="121"/>
      <c r="O2748" s="45"/>
      <c r="P2748" s="45"/>
      <c r="Q2748" s="45"/>
      <c r="R2748" s="45"/>
      <c r="S2748" s="45"/>
      <c r="T2748" s="46"/>
      <c r="U2748" s="24"/>
      <c r="V2748" s="24"/>
      <c r="W2748" s="24"/>
      <c r="X2748" s="24"/>
      <c r="Y2748" s="24"/>
      <c r="Z2748" s="24"/>
      <c r="AA2748" s="24"/>
      <c r="AB2748" s="24"/>
      <c r="AC2748" s="24"/>
      <c r="AD2748" s="24"/>
      <c r="AE2748" s="24"/>
      <c r="AT2748" s="12" t="s">
        <v>110</v>
      </c>
      <c r="AU2748" s="12" t="s">
        <v>69</v>
      </c>
    </row>
    <row r="2749" spans="1:65" s="2" customFormat="1" ht="21.75" customHeight="1">
      <c r="A2749" s="24"/>
      <c r="B2749" s="105"/>
      <c r="C2749" s="106" t="s">
        <v>4720</v>
      </c>
      <c r="D2749" s="106" t="s">
        <v>100</v>
      </c>
      <c r="E2749" s="107" t="s">
        <v>4721</v>
      </c>
      <c r="F2749" s="108" t="s">
        <v>4722</v>
      </c>
      <c r="G2749" s="109" t="s">
        <v>163</v>
      </c>
      <c r="H2749" s="110">
        <v>50</v>
      </c>
      <c r="I2749" s="111">
        <v>223</v>
      </c>
      <c r="J2749" s="111">
        <f>ROUND(I2749*H2749,2)</f>
        <v>11150</v>
      </c>
      <c r="K2749" s="108" t="s">
        <v>104</v>
      </c>
      <c r="L2749" s="25"/>
      <c r="M2749" s="112" t="s">
        <v>3</v>
      </c>
      <c r="N2749" s="113" t="s">
        <v>40</v>
      </c>
      <c r="O2749" s="114">
        <v>0</v>
      </c>
      <c r="P2749" s="114">
        <f>O2749*H2749</f>
        <v>0</v>
      </c>
      <c r="Q2749" s="114">
        <v>0</v>
      </c>
      <c r="R2749" s="114">
        <f>Q2749*H2749</f>
        <v>0</v>
      </c>
      <c r="S2749" s="114">
        <v>0</v>
      </c>
      <c r="T2749" s="115">
        <f>S2749*H2749</f>
        <v>0</v>
      </c>
      <c r="U2749" s="24"/>
      <c r="V2749" s="24"/>
      <c r="W2749" s="24"/>
      <c r="X2749" s="24"/>
      <c r="Y2749" s="24"/>
      <c r="Z2749" s="24"/>
      <c r="AA2749" s="24"/>
      <c r="AB2749" s="24"/>
      <c r="AC2749" s="24"/>
      <c r="AD2749" s="24"/>
      <c r="AE2749" s="24"/>
      <c r="AR2749" s="116" t="s">
        <v>105</v>
      </c>
      <c r="AT2749" s="116" t="s">
        <v>100</v>
      </c>
      <c r="AU2749" s="116" t="s">
        <v>69</v>
      </c>
      <c r="AY2749" s="12" t="s">
        <v>106</v>
      </c>
      <c r="BE2749" s="117">
        <f>IF(N2749="základní",J2749,0)</f>
        <v>11150</v>
      </c>
      <c r="BF2749" s="117">
        <f>IF(N2749="snížená",J2749,0)</f>
        <v>0</v>
      </c>
      <c r="BG2749" s="117">
        <f>IF(N2749="zákl. přenesená",J2749,0)</f>
        <v>0</v>
      </c>
      <c r="BH2749" s="117">
        <f>IF(N2749="sníž. přenesená",J2749,0)</f>
        <v>0</v>
      </c>
      <c r="BI2749" s="117">
        <f>IF(N2749="nulová",J2749,0)</f>
        <v>0</v>
      </c>
      <c r="BJ2749" s="12" t="s">
        <v>77</v>
      </c>
      <c r="BK2749" s="117">
        <f>ROUND(I2749*H2749,2)</f>
        <v>11150</v>
      </c>
      <c r="BL2749" s="12" t="s">
        <v>105</v>
      </c>
      <c r="BM2749" s="116" t="s">
        <v>4723</v>
      </c>
    </row>
    <row r="2750" spans="1:65" s="2" customFormat="1" ht="19.5">
      <c r="A2750" s="24"/>
      <c r="B2750" s="25"/>
      <c r="C2750" s="24"/>
      <c r="D2750" s="118" t="s">
        <v>108</v>
      </c>
      <c r="E2750" s="24"/>
      <c r="F2750" s="119" t="s">
        <v>4724</v>
      </c>
      <c r="G2750" s="24"/>
      <c r="H2750" s="24"/>
      <c r="I2750" s="24"/>
      <c r="J2750" s="24"/>
      <c r="K2750" s="24"/>
      <c r="L2750" s="25"/>
      <c r="M2750" s="120"/>
      <c r="N2750" s="121"/>
      <c r="O2750" s="45"/>
      <c r="P2750" s="45"/>
      <c r="Q2750" s="45"/>
      <c r="R2750" s="45"/>
      <c r="S2750" s="45"/>
      <c r="T2750" s="46"/>
      <c r="U2750" s="24"/>
      <c r="V2750" s="24"/>
      <c r="W2750" s="24"/>
      <c r="X2750" s="24"/>
      <c r="Y2750" s="24"/>
      <c r="Z2750" s="24"/>
      <c r="AA2750" s="24"/>
      <c r="AB2750" s="24"/>
      <c r="AC2750" s="24"/>
      <c r="AD2750" s="24"/>
      <c r="AE2750" s="24"/>
      <c r="AT2750" s="12" t="s">
        <v>108</v>
      </c>
      <c r="AU2750" s="12" t="s">
        <v>69</v>
      </c>
    </row>
    <row r="2751" spans="1:65" s="2" customFormat="1" ht="29.25">
      <c r="A2751" s="24"/>
      <c r="B2751" s="25"/>
      <c r="C2751" s="24"/>
      <c r="D2751" s="118" t="s">
        <v>110</v>
      </c>
      <c r="E2751" s="24"/>
      <c r="F2751" s="122" t="s">
        <v>4704</v>
      </c>
      <c r="G2751" s="24"/>
      <c r="H2751" s="24"/>
      <c r="I2751" s="24"/>
      <c r="J2751" s="24"/>
      <c r="K2751" s="24"/>
      <c r="L2751" s="25"/>
      <c r="M2751" s="120"/>
      <c r="N2751" s="121"/>
      <c r="O2751" s="45"/>
      <c r="P2751" s="45"/>
      <c r="Q2751" s="45"/>
      <c r="R2751" s="45"/>
      <c r="S2751" s="45"/>
      <c r="T2751" s="46"/>
      <c r="U2751" s="24"/>
      <c r="V2751" s="24"/>
      <c r="W2751" s="24"/>
      <c r="X2751" s="24"/>
      <c r="Y2751" s="24"/>
      <c r="Z2751" s="24"/>
      <c r="AA2751" s="24"/>
      <c r="AB2751" s="24"/>
      <c r="AC2751" s="24"/>
      <c r="AD2751" s="24"/>
      <c r="AE2751" s="24"/>
      <c r="AT2751" s="12" t="s">
        <v>110</v>
      </c>
      <c r="AU2751" s="12" t="s">
        <v>69</v>
      </c>
    </row>
    <row r="2752" spans="1:65" s="2" customFormat="1" ht="16.5" customHeight="1">
      <c r="A2752" s="24"/>
      <c r="B2752" s="105"/>
      <c r="C2752" s="106" t="s">
        <v>4725</v>
      </c>
      <c r="D2752" s="106" t="s">
        <v>100</v>
      </c>
      <c r="E2752" s="107" t="s">
        <v>4726</v>
      </c>
      <c r="F2752" s="108" t="s">
        <v>4727</v>
      </c>
      <c r="G2752" s="109" t="s">
        <v>163</v>
      </c>
      <c r="H2752" s="110">
        <v>50</v>
      </c>
      <c r="I2752" s="111">
        <v>240</v>
      </c>
      <c r="J2752" s="111">
        <f>ROUND(I2752*H2752,2)</f>
        <v>12000</v>
      </c>
      <c r="K2752" s="108" t="s">
        <v>104</v>
      </c>
      <c r="L2752" s="25"/>
      <c r="M2752" s="112" t="s">
        <v>3</v>
      </c>
      <c r="N2752" s="113" t="s">
        <v>40</v>
      </c>
      <c r="O2752" s="114">
        <v>0</v>
      </c>
      <c r="P2752" s="114">
        <f>O2752*H2752</f>
        <v>0</v>
      </c>
      <c r="Q2752" s="114">
        <v>0</v>
      </c>
      <c r="R2752" s="114">
        <f>Q2752*H2752</f>
        <v>0</v>
      </c>
      <c r="S2752" s="114">
        <v>0</v>
      </c>
      <c r="T2752" s="115">
        <f>S2752*H2752</f>
        <v>0</v>
      </c>
      <c r="U2752" s="24"/>
      <c r="V2752" s="24"/>
      <c r="W2752" s="24"/>
      <c r="X2752" s="24"/>
      <c r="Y2752" s="24"/>
      <c r="Z2752" s="24"/>
      <c r="AA2752" s="24"/>
      <c r="AB2752" s="24"/>
      <c r="AC2752" s="24"/>
      <c r="AD2752" s="24"/>
      <c r="AE2752" s="24"/>
      <c r="AR2752" s="116" t="s">
        <v>105</v>
      </c>
      <c r="AT2752" s="116" t="s">
        <v>100</v>
      </c>
      <c r="AU2752" s="116" t="s">
        <v>69</v>
      </c>
      <c r="AY2752" s="12" t="s">
        <v>106</v>
      </c>
      <c r="BE2752" s="117">
        <f>IF(N2752="základní",J2752,0)</f>
        <v>12000</v>
      </c>
      <c r="BF2752" s="117">
        <f>IF(N2752="snížená",J2752,0)</f>
        <v>0</v>
      </c>
      <c r="BG2752" s="117">
        <f>IF(N2752="zákl. přenesená",J2752,0)</f>
        <v>0</v>
      </c>
      <c r="BH2752" s="117">
        <f>IF(N2752="sníž. přenesená",J2752,0)</f>
        <v>0</v>
      </c>
      <c r="BI2752" s="117">
        <f>IF(N2752="nulová",J2752,0)</f>
        <v>0</v>
      </c>
      <c r="BJ2752" s="12" t="s">
        <v>77</v>
      </c>
      <c r="BK2752" s="117">
        <f>ROUND(I2752*H2752,2)</f>
        <v>12000</v>
      </c>
      <c r="BL2752" s="12" t="s">
        <v>105</v>
      </c>
      <c r="BM2752" s="116" t="s">
        <v>4728</v>
      </c>
    </row>
    <row r="2753" spans="1:65" s="2" customFormat="1" ht="29.25">
      <c r="A2753" s="24"/>
      <c r="B2753" s="25"/>
      <c r="C2753" s="24"/>
      <c r="D2753" s="118" t="s">
        <v>108</v>
      </c>
      <c r="E2753" s="24"/>
      <c r="F2753" s="119" t="s">
        <v>4729</v>
      </c>
      <c r="G2753" s="24"/>
      <c r="H2753" s="24"/>
      <c r="I2753" s="24"/>
      <c r="J2753" s="24"/>
      <c r="K2753" s="24"/>
      <c r="L2753" s="25"/>
      <c r="M2753" s="120"/>
      <c r="N2753" s="121"/>
      <c r="O2753" s="45"/>
      <c r="P2753" s="45"/>
      <c r="Q2753" s="45"/>
      <c r="R2753" s="45"/>
      <c r="S2753" s="45"/>
      <c r="T2753" s="46"/>
      <c r="U2753" s="24"/>
      <c r="V2753" s="24"/>
      <c r="W2753" s="24"/>
      <c r="X2753" s="24"/>
      <c r="Y2753" s="24"/>
      <c r="Z2753" s="24"/>
      <c r="AA2753" s="24"/>
      <c r="AB2753" s="24"/>
      <c r="AC2753" s="24"/>
      <c r="AD2753" s="24"/>
      <c r="AE2753" s="24"/>
      <c r="AT2753" s="12" t="s">
        <v>108</v>
      </c>
      <c r="AU2753" s="12" t="s">
        <v>69</v>
      </c>
    </row>
    <row r="2754" spans="1:65" s="2" customFormat="1" ht="29.25">
      <c r="A2754" s="24"/>
      <c r="B2754" s="25"/>
      <c r="C2754" s="24"/>
      <c r="D2754" s="118" t="s">
        <v>110</v>
      </c>
      <c r="E2754" s="24"/>
      <c r="F2754" s="122" t="s">
        <v>4704</v>
      </c>
      <c r="G2754" s="24"/>
      <c r="H2754" s="24"/>
      <c r="I2754" s="24"/>
      <c r="J2754" s="24"/>
      <c r="K2754" s="24"/>
      <c r="L2754" s="25"/>
      <c r="M2754" s="120"/>
      <c r="N2754" s="121"/>
      <c r="O2754" s="45"/>
      <c r="P2754" s="45"/>
      <c r="Q2754" s="45"/>
      <c r="R2754" s="45"/>
      <c r="S2754" s="45"/>
      <c r="T2754" s="46"/>
      <c r="U2754" s="24"/>
      <c r="V2754" s="24"/>
      <c r="W2754" s="24"/>
      <c r="X2754" s="24"/>
      <c r="Y2754" s="24"/>
      <c r="Z2754" s="24"/>
      <c r="AA2754" s="24"/>
      <c r="AB2754" s="24"/>
      <c r="AC2754" s="24"/>
      <c r="AD2754" s="24"/>
      <c r="AE2754" s="24"/>
      <c r="AT2754" s="12" t="s">
        <v>110</v>
      </c>
      <c r="AU2754" s="12" t="s">
        <v>69</v>
      </c>
    </row>
    <row r="2755" spans="1:65" s="2" customFormat="1" ht="16.5" customHeight="1">
      <c r="A2755" s="24"/>
      <c r="B2755" s="105"/>
      <c r="C2755" s="106" t="s">
        <v>4730</v>
      </c>
      <c r="D2755" s="106" t="s">
        <v>100</v>
      </c>
      <c r="E2755" s="107" t="s">
        <v>4731</v>
      </c>
      <c r="F2755" s="108" t="s">
        <v>4732</v>
      </c>
      <c r="G2755" s="109" t="s">
        <v>163</v>
      </c>
      <c r="H2755" s="110">
        <v>50</v>
      </c>
      <c r="I2755" s="111">
        <v>223</v>
      </c>
      <c r="J2755" s="111">
        <f>ROUND(I2755*H2755,2)</f>
        <v>11150</v>
      </c>
      <c r="K2755" s="108" t="s">
        <v>104</v>
      </c>
      <c r="L2755" s="25"/>
      <c r="M2755" s="112" t="s">
        <v>3</v>
      </c>
      <c r="N2755" s="113" t="s">
        <v>40</v>
      </c>
      <c r="O2755" s="114">
        <v>0</v>
      </c>
      <c r="P2755" s="114">
        <f>O2755*H2755</f>
        <v>0</v>
      </c>
      <c r="Q2755" s="114">
        <v>0</v>
      </c>
      <c r="R2755" s="114">
        <f>Q2755*H2755</f>
        <v>0</v>
      </c>
      <c r="S2755" s="114">
        <v>0</v>
      </c>
      <c r="T2755" s="115">
        <f>S2755*H2755</f>
        <v>0</v>
      </c>
      <c r="U2755" s="24"/>
      <c r="V2755" s="24"/>
      <c r="W2755" s="24"/>
      <c r="X2755" s="24"/>
      <c r="Y2755" s="24"/>
      <c r="Z2755" s="24"/>
      <c r="AA2755" s="24"/>
      <c r="AB2755" s="24"/>
      <c r="AC2755" s="24"/>
      <c r="AD2755" s="24"/>
      <c r="AE2755" s="24"/>
      <c r="AR2755" s="116" t="s">
        <v>105</v>
      </c>
      <c r="AT2755" s="116" t="s">
        <v>100</v>
      </c>
      <c r="AU2755" s="116" t="s">
        <v>69</v>
      </c>
      <c r="AY2755" s="12" t="s">
        <v>106</v>
      </c>
      <c r="BE2755" s="117">
        <f>IF(N2755="základní",J2755,0)</f>
        <v>11150</v>
      </c>
      <c r="BF2755" s="117">
        <f>IF(N2755="snížená",J2755,0)</f>
        <v>0</v>
      </c>
      <c r="BG2755" s="117">
        <f>IF(N2755="zákl. přenesená",J2755,0)</f>
        <v>0</v>
      </c>
      <c r="BH2755" s="117">
        <f>IF(N2755="sníž. přenesená",J2755,0)</f>
        <v>0</v>
      </c>
      <c r="BI2755" s="117">
        <f>IF(N2755="nulová",J2755,0)</f>
        <v>0</v>
      </c>
      <c r="BJ2755" s="12" t="s">
        <v>77</v>
      </c>
      <c r="BK2755" s="117">
        <f>ROUND(I2755*H2755,2)</f>
        <v>11150</v>
      </c>
      <c r="BL2755" s="12" t="s">
        <v>105</v>
      </c>
      <c r="BM2755" s="116" t="s">
        <v>4733</v>
      </c>
    </row>
    <row r="2756" spans="1:65" s="2" customFormat="1" ht="29.25">
      <c r="A2756" s="24"/>
      <c r="B2756" s="25"/>
      <c r="C2756" s="24"/>
      <c r="D2756" s="118" t="s">
        <v>108</v>
      </c>
      <c r="E2756" s="24"/>
      <c r="F2756" s="119" t="s">
        <v>4734</v>
      </c>
      <c r="G2756" s="24"/>
      <c r="H2756" s="24"/>
      <c r="I2756" s="24"/>
      <c r="J2756" s="24"/>
      <c r="K2756" s="24"/>
      <c r="L2756" s="25"/>
      <c r="M2756" s="120"/>
      <c r="N2756" s="121"/>
      <c r="O2756" s="45"/>
      <c r="P2756" s="45"/>
      <c r="Q2756" s="45"/>
      <c r="R2756" s="45"/>
      <c r="S2756" s="45"/>
      <c r="T2756" s="46"/>
      <c r="U2756" s="24"/>
      <c r="V2756" s="24"/>
      <c r="W2756" s="24"/>
      <c r="X2756" s="24"/>
      <c r="Y2756" s="24"/>
      <c r="Z2756" s="24"/>
      <c r="AA2756" s="24"/>
      <c r="AB2756" s="24"/>
      <c r="AC2756" s="24"/>
      <c r="AD2756" s="24"/>
      <c r="AE2756" s="24"/>
      <c r="AT2756" s="12" t="s">
        <v>108</v>
      </c>
      <c r="AU2756" s="12" t="s">
        <v>69</v>
      </c>
    </row>
    <row r="2757" spans="1:65" s="2" customFormat="1" ht="29.25">
      <c r="A2757" s="24"/>
      <c r="B2757" s="25"/>
      <c r="C2757" s="24"/>
      <c r="D2757" s="118" t="s">
        <v>110</v>
      </c>
      <c r="E2757" s="24"/>
      <c r="F2757" s="122" t="s">
        <v>4704</v>
      </c>
      <c r="G2757" s="24"/>
      <c r="H2757" s="24"/>
      <c r="I2757" s="24"/>
      <c r="J2757" s="24"/>
      <c r="K2757" s="24"/>
      <c r="L2757" s="25"/>
      <c r="M2757" s="120"/>
      <c r="N2757" s="121"/>
      <c r="O2757" s="45"/>
      <c r="P2757" s="45"/>
      <c r="Q2757" s="45"/>
      <c r="R2757" s="45"/>
      <c r="S2757" s="45"/>
      <c r="T2757" s="46"/>
      <c r="U2757" s="24"/>
      <c r="V2757" s="24"/>
      <c r="W2757" s="24"/>
      <c r="X2757" s="24"/>
      <c r="Y2757" s="24"/>
      <c r="Z2757" s="24"/>
      <c r="AA2757" s="24"/>
      <c r="AB2757" s="24"/>
      <c r="AC2757" s="24"/>
      <c r="AD2757" s="24"/>
      <c r="AE2757" s="24"/>
      <c r="AT2757" s="12" t="s">
        <v>110</v>
      </c>
      <c r="AU2757" s="12" t="s">
        <v>69</v>
      </c>
    </row>
    <row r="2758" spans="1:65" s="2" customFormat="1" ht="16.5" customHeight="1">
      <c r="A2758" s="24"/>
      <c r="B2758" s="105"/>
      <c r="C2758" s="106" t="s">
        <v>4735</v>
      </c>
      <c r="D2758" s="106" t="s">
        <v>100</v>
      </c>
      <c r="E2758" s="107" t="s">
        <v>4736</v>
      </c>
      <c r="F2758" s="108" t="s">
        <v>4737</v>
      </c>
      <c r="G2758" s="109" t="s">
        <v>163</v>
      </c>
      <c r="H2758" s="110">
        <v>50</v>
      </c>
      <c r="I2758" s="111">
        <v>240</v>
      </c>
      <c r="J2758" s="111">
        <f>ROUND(I2758*H2758,2)</f>
        <v>12000</v>
      </c>
      <c r="K2758" s="108" t="s">
        <v>104</v>
      </c>
      <c r="L2758" s="25"/>
      <c r="M2758" s="112" t="s">
        <v>3</v>
      </c>
      <c r="N2758" s="113" t="s">
        <v>40</v>
      </c>
      <c r="O2758" s="114">
        <v>0</v>
      </c>
      <c r="P2758" s="114">
        <f>O2758*H2758</f>
        <v>0</v>
      </c>
      <c r="Q2758" s="114">
        <v>0</v>
      </c>
      <c r="R2758" s="114">
        <f>Q2758*H2758</f>
        <v>0</v>
      </c>
      <c r="S2758" s="114">
        <v>0</v>
      </c>
      <c r="T2758" s="115">
        <f>S2758*H2758</f>
        <v>0</v>
      </c>
      <c r="U2758" s="24"/>
      <c r="V2758" s="24"/>
      <c r="W2758" s="24"/>
      <c r="X2758" s="24"/>
      <c r="Y2758" s="24"/>
      <c r="Z2758" s="24"/>
      <c r="AA2758" s="24"/>
      <c r="AB2758" s="24"/>
      <c r="AC2758" s="24"/>
      <c r="AD2758" s="24"/>
      <c r="AE2758" s="24"/>
      <c r="AR2758" s="116" t="s">
        <v>105</v>
      </c>
      <c r="AT2758" s="116" t="s">
        <v>100</v>
      </c>
      <c r="AU2758" s="116" t="s">
        <v>69</v>
      </c>
      <c r="AY2758" s="12" t="s">
        <v>106</v>
      </c>
      <c r="BE2758" s="117">
        <f>IF(N2758="základní",J2758,0)</f>
        <v>12000</v>
      </c>
      <c r="BF2758" s="117">
        <f>IF(N2758="snížená",J2758,0)</f>
        <v>0</v>
      </c>
      <c r="BG2758" s="117">
        <f>IF(N2758="zákl. přenesená",J2758,0)</f>
        <v>0</v>
      </c>
      <c r="BH2758" s="117">
        <f>IF(N2758="sníž. přenesená",J2758,0)</f>
        <v>0</v>
      </c>
      <c r="BI2758" s="117">
        <f>IF(N2758="nulová",J2758,0)</f>
        <v>0</v>
      </c>
      <c r="BJ2758" s="12" t="s">
        <v>77</v>
      </c>
      <c r="BK2758" s="117">
        <f>ROUND(I2758*H2758,2)</f>
        <v>12000</v>
      </c>
      <c r="BL2758" s="12" t="s">
        <v>105</v>
      </c>
      <c r="BM2758" s="116" t="s">
        <v>4738</v>
      </c>
    </row>
    <row r="2759" spans="1:65" s="2" customFormat="1" ht="29.25">
      <c r="A2759" s="24"/>
      <c r="B2759" s="25"/>
      <c r="C2759" s="24"/>
      <c r="D2759" s="118" t="s">
        <v>108</v>
      </c>
      <c r="E2759" s="24"/>
      <c r="F2759" s="119" t="s">
        <v>4739</v>
      </c>
      <c r="G2759" s="24"/>
      <c r="H2759" s="24"/>
      <c r="I2759" s="24"/>
      <c r="J2759" s="24"/>
      <c r="K2759" s="24"/>
      <c r="L2759" s="25"/>
      <c r="M2759" s="120"/>
      <c r="N2759" s="121"/>
      <c r="O2759" s="45"/>
      <c r="P2759" s="45"/>
      <c r="Q2759" s="45"/>
      <c r="R2759" s="45"/>
      <c r="S2759" s="45"/>
      <c r="T2759" s="46"/>
      <c r="U2759" s="24"/>
      <c r="V2759" s="24"/>
      <c r="W2759" s="24"/>
      <c r="X2759" s="24"/>
      <c r="Y2759" s="24"/>
      <c r="Z2759" s="24"/>
      <c r="AA2759" s="24"/>
      <c r="AB2759" s="24"/>
      <c r="AC2759" s="24"/>
      <c r="AD2759" s="24"/>
      <c r="AE2759" s="24"/>
      <c r="AT2759" s="12" t="s">
        <v>108</v>
      </c>
      <c r="AU2759" s="12" t="s">
        <v>69</v>
      </c>
    </row>
    <row r="2760" spans="1:65" s="2" customFormat="1" ht="29.25">
      <c r="A2760" s="24"/>
      <c r="B2760" s="25"/>
      <c r="C2760" s="24"/>
      <c r="D2760" s="118" t="s">
        <v>110</v>
      </c>
      <c r="E2760" s="24"/>
      <c r="F2760" s="122" t="s">
        <v>4704</v>
      </c>
      <c r="G2760" s="24"/>
      <c r="H2760" s="24"/>
      <c r="I2760" s="24"/>
      <c r="J2760" s="24"/>
      <c r="K2760" s="24"/>
      <c r="L2760" s="25"/>
      <c r="M2760" s="120"/>
      <c r="N2760" s="121"/>
      <c r="O2760" s="45"/>
      <c r="P2760" s="45"/>
      <c r="Q2760" s="45"/>
      <c r="R2760" s="45"/>
      <c r="S2760" s="45"/>
      <c r="T2760" s="46"/>
      <c r="U2760" s="24"/>
      <c r="V2760" s="24"/>
      <c r="W2760" s="24"/>
      <c r="X2760" s="24"/>
      <c r="Y2760" s="24"/>
      <c r="Z2760" s="24"/>
      <c r="AA2760" s="24"/>
      <c r="AB2760" s="24"/>
      <c r="AC2760" s="24"/>
      <c r="AD2760" s="24"/>
      <c r="AE2760" s="24"/>
      <c r="AT2760" s="12" t="s">
        <v>110</v>
      </c>
      <c r="AU2760" s="12" t="s">
        <v>69</v>
      </c>
    </row>
    <row r="2761" spans="1:65" s="2" customFormat="1" ht="16.5" customHeight="1">
      <c r="A2761" s="24"/>
      <c r="B2761" s="105"/>
      <c r="C2761" s="106" t="s">
        <v>4740</v>
      </c>
      <c r="D2761" s="106" t="s">
        <v>100</v>
      </c>
      <c r="E2761" s="107" t="s">
        <v>4741</v>
      </c>
      <c r="F2761" s="108" t="s">
        <v>4742</v>
      </c>
      <c r="G2761" s="109" t="s">
        <v>163</v>
      </c>
      <c r="H2761" s="110">
        <v>50</v>
      </c>
      <c r="I2761" s="111">
        <v>223</v>
      </c>
      <c r="J2761" s="111">
        <f>ROUND(I2761*H2761,2)</f>
        <v>11150</v>
      </c>
      <c r="K2761" s="108" t="s">
        <v>104</v>
      </c>
      <c r="L2761" s="25"/>
      <c r="M2761" s="112" t="s">
        <v>3</v>
      </c>
      <c r="N2761" s="113" t="s">
        <v>40</v>
      </c>
      <c r="O2761" s="114">
        <v>0</v>
      </c>
      <c r="P2761" s="114">
        <f>O2761*H2761</f>
        <v>0</v>
      </c>
      <c r="Q2761" s="114">
        <v>0</v>
      </c>
      <c r="R2761" s="114">
        <f>Q2761*H2761</f>
        <v>0</v>
      </c>
      <c r="S2761" s="114">
        <v>0</v>
      </c>
      <c r="T2761" s="115">
        <f>S2761*H2761</f>
        <v>0</v>
      </c>
      <c r="U2761" s="24"/>
      <c r="V2761" s="24"/>
      <c r="W2761" s="24"/>
      <c r="X2761" s="24"/>
      <c r="Y2761" s="24"/>
      <c r="Z2761" s="24"/>
      <c r="AA2761" s="24"/>
      <c r="AB2761" s="24"/>
      <c r="AC2761" s="24"/>
      <c r="AD2761" s="24"/>
      <c r="AE2761" s="24"/>
      <c r="AR2761" s="116" t="s">
        <v>105</v>
      </c>
      <c r="AT2761" s="116" t="s">
        <v>100</v>
      </c>
      <c r="AU2761" s="116" t="s">
        <v>69</v>
      </c>
      <c r="AY2761" s="12" t="s">
        <v>106</v>
      </c>
      <c r="BE2761" s="117">
        <f>IF(N2761="základní",J2761,0)</f>
        <v>11150</v>
      </c>
      <c r="BF2761" s="117">
        <f>IF(N2761="snížená",J2761,0)</f>
        <v>0</v>
      </c>
      <c r="BG2761" s="117">
        <f>IF(N2761="zákl. přenesená",J2761,0)</f>
        <v>0</v>
      </c>
      <c r="BH2761" s="117">
        <f>IF(N2761="sníž. přenesená",J2761,0)</f>
        <v>0</v>
      </c>
      <c r="BI2761" s="117">
        <f>IF(N2761="nulová",J2761,0)</f>
        <v>0</v>
      </c>
      <c r="BJ2761" s="12" t="s">
        <v>77</v>
      </c>
      <c r="BK2761" s="117">
        <f>ROUND(I2761*H2761,2)</f>
        <v>11150</v>
      </c>
      <c r="BL2761" s="12" t="s">
        <v>105</v>
      </c>
      <c r="BM2761" s="116" t="s">
        <v>4743</v>
      </c>
    </row>
    <row r="2762" spans="1:65" s="2" customFormat="1" ht="29.25">
      <c r="A2762" s="24"/>
      <c r="B2762" s="25"/>
      <c r="C2762" s="24"/>
      <c r="D2762" s="118" t="s">
        <v>108</v>
      </c>
      <c r="E2762" s="24"/>
      <c r="F2762" s="119" t="s">
        <v>4744</v>
      </c>
      <c r="G2762" s="24"/>
      <c r="H2762" s="24"/>
      <c r="I2762" s="24"/>
      <c r="J2762" s="24"/>
      <c r="K2762" s="24"/>
      <c r="L2762" s="25"/>
      <c r="M2762" s="120"/>
      <c r="N2762" s="121"/>
      <c r="O2762" s="45"/>
      <c r="P2762" s="45"/>
      <c r="Q2762" s="45"/>
      <c r="R2762" s="45"/>
      <c r="S2762" s="45"/>
      <c r="T2762" s="46"/>
      <c r="U2762" s="24"/>
      <c r="V2762" s="24"/>
      <c r="W2762" s="24"/>
      <c r="X2762" s="24"/>
      <c r="Y2762" s="24"/>
      <c r="Z2762" s="24"/>
      <c r="AA2762" s="24"/>
      <c r="AB2762" s="24"/>
      <c r="AC2762" s="24"/>
      <c r="AD2762" s="24"/>
      <c r="AE2762" s="24"/>
      <c r="AT2762" s="12" t="s">
        <v>108</v>
      </c>
      <c r="AU2762" s="12" t="s">
        <v>69</v>
      </c>
    </row>
    <row r="2763" spans="1:65" s="2" customFormat="1" ht="29.25">
      <c r="A2763" s="24"/>
      <c r="B2763" s="25"/>
      <c r="C2763" s="24"/>
      <c r="D2763" s="118" t="s">
        <v>110</v>
      </c>
      <c r="E2763" s="24"/>
      <c r="F2763" s="122" t="s">
        <v>4704</v>
      </c>
      <c r="G2763" s="24"/>
      <c r="H2763" s="24"/>
      <c r="I2763" s="24"/>
      <c r="J2763" s="24"/>
      <c r="K2763" s="24"/>
      <c r="L2763" s="25"/>
      <c r="M2763" s="120"/>
      <c r="N2763" s="121"/>
      <c r="O2763" s="45"/>
      <c r="P2763" s="45"/>
      <c r="Q2763" s="45"/>
      <c r="R2763" s="45"/>
      <c r="S2763" s="45"/>
      <c r="T2763" s="46"/>
      <c r="U2763" s="24"/>
      <c r="V2763" s="24"/>
      <c r="W2763" s="24"/>
      <c r="X2763" s="24"/>
      <c r="Y2763" s="24"/>
      <c r="Z2763" s="24"/>
      <c r="AA2763" s="24"/>
      <c r="AB2763" s="24"/>
      <c r="AC2763" s="24"/>
      <c r="AD2763" s="24"/>
      <c r="AE2763" s="24"/>
      <c r="AT2763" s="12" t="s">
        <v>110</v>
      </c>
      <c r="AU2763" s="12" t="s">
        <v>69</v>
      </c>
    </row>
    <row r="2764" spans="1:65" s="2" customFormat="1" ht="24.2" customHeight="1">
      <c r="A2764" s="24"/>
      <c r="B2764" s="105"/>
      <c r="C2764" s="106" t="s">
        <v>4745</v>
      </c>
      <c r="D2764" s="106" t="s">
        <v>100</v>
      </c>
      <c r="E2764" s="107" t="s">
        <v>4746</v>
      </c>
      <c r="F2764" s="108" t="s">
        <v>4747</v>
      </c>
      <c r="G2764" s="109" t="s">
        <v>114</v>
      </c>
      <c r="H2764" s="110">
        <v>2</v>
      </c>
      <c r="I2764" s="111">
        <v>10500</v>
      </c>
      <c r="J2764" s="111">
        <f>ROUND(I2764*H2764,2)</f>
        <v>21000</v>
      </c>
      <c r="K2764" s="108" t="s">
        <v>104</v>
      </c>
      <c r="L2764" s="25"/>
      <c r="M2764" s="112" t="s">
        <v>3</v>
      </c>
      <c r="N2764" s="113" t="s">
        <v>40</v>
      </c>
      <c r="O2764" s="114">
        <v>0</v>
      </c>
      <c r="P2764" s="114">
        <f>O2764*H2764</f>
        <v>0</v>
      </c>
      <c r="Q2764" s="114">
        <v>0</v>
      </c>
      <c r="R2764" s="114">
        <f>Q2764*H2764</f>
        <v>0</v>
      </c>
      <c r="S2764" s="114">
        <v>0</v>
      </c>
      <c r="T2764" s="115">
        <f>S2764*H2764</f>
        <v>0</v>
      </c>
      <c r="U2764" s="24"/>
      <c r="V2764" s="24"/>
      <c r="W2764" s="24"/>
      <c r="X2764" s="24"/>
      <c r="Y2764" s="24"/>
      <c r="Z2764" s="24"/>
      <c r="AA2764" s="24"/>
      <c r="AB2764" s="24"/>
      <c r="AC2764" s="24"/>
      <c r="AD2764" s="24"/>
      <c r="AE2764" s="24"/>
      <c r="AR2764" s="116" t="s">
        <v>105</v>
      </c>
      <c r="AT2764" s="116" t="s">
        <v>100</v>
      </c>
      <c r="AU2764" s="116" t="s">
        <v>69</v>
      </c>
      <c r="AY2764" s="12" t="s">
        <v>106</v>
      </c>
      <c r="BE2764" s="117">
        <f>IF(N2764="základní",J2764,0)</f>
        <v>21000</v>
      </c>
      <c r="BF2764" s="117">
        <f>IF(N2764="snížená",J2764,0)</f>
        <v>0</v>
      </c>
      <c r="BG2764" s="117">
        <f>IF(N2764="zákl. přenesená",J2764,0)</f>
        <v>0</v>
      </c>
      <c r="BH2764" s="117">
        <f>IF(N2764="sníž. přenesená",J2764,0)</f>
        <v>0</v>
      </c>
      <c r="BI2764" s="117">
        <f>IF(N2764="nulová",J2764,0)</f>
        <v>0</v>
      </c>
      <c r="BJ2764" s="12" t="s">
        <v>77</v>
      </c>
      <c r="BK2764" s="117">
        <f>ROUND(I2764*H2764,2)</f>
        <v>21000</v>
      </c>
      <c r="BL2764" s="12" t="s">
        <v>105</v>
      </c>
      <c r="BM2764" s="116" t="s">
        <v>4748</v>
      </c>
    </row>
    <row r="2765" spans="1:65" s="2" customFormat="1" ht="29.25">
      <c r="A2765" s="24"/>
      <c r="B2765" s="25"/>
      <c r="C2765" s="24"/>
      <c r="D2765" s="118" t="s">
        <v>108</v>
      </c>
      <c r="E2765" s="24"/>
      <c r="F2765" s="119" t="s">
        <v>4749</v>
      </c>
      <c r="G2765" s="24"/>
      <c r="H2765" s="24"/>
      <c r="I2765" s="24"/>
      <c r="J2765" s="24"/>
      <c r="K2765" s="24"/>
      <c r="L2765" s="25"/>
      <c r="M2765" s="120"/>
      <c r="N2765" s="121"/>
      <c r="O2765" s="45"/>
      <c r="P2765" s="45"/>
      <c r="Q2765" s="45"/>
      <c r="R2765" s="45"/>
      <c r="S2765" s="45"/>
      <c r="T2765" s="46"/>
      <c r="U2765" s="24"/>
      <c r="V2765" s="24"/>
      <c r="W2765" s="24"/>
      <c r="X2765" s="24"/>
      <c r="Y2765" s="24"/>
      <c r="Z2765" s="24"/>
      <c r="AA2765" s="24"/>
      <c r="AB2765" s="24"/>
      <c r="AC2765" s="24"/>
      <c r="AD2765" s="24"/>
      <c r="AE2765" s="24"/>
      <c r="AT2765" s="12" t="s">
        <v>108</v>
      </c>
      <c r="AU2765" s="12" t="s">
        <v>69</v>
      </c>
    </row>
    <row r="2766" spans="1:65" s="2" customFormat="1" ht="39">
      <c r="A2766" s="24"/>
      <c r="B2766" s="25"/>
      <c r="C2766" s="24"/>
      <c r="D2766" s="118" t="s">
        <v>110</v>
      </c>
      <c r="E2766" s="24"/>
      <c r="F2766" s="122" t="s">
        <v>4750</v>
      </c>
      <c r="G2766" s="24"/>
      <c r="H2766" s="24"/>
      <c r="I2766" s="24"/>
      <c r="J2766" s="24"/>
      <c r="K2766" s="24"/>
      <c r="L2766" s="25"/>
      <c r="M2766" s="120"/>
      <c r="N2766" s="121"/>
      <c r="O2766" s="45"/>
      <c r="P2766" s="45"/>
      <c r="Q2766" s="45"/>
      <c r="R2766" s="45"/>
      <c r="S2766" s="45"/>
      <c r="T2766" s="46"/>
      <c r="U2766" s="24"/>
      <c r="V2766" s="24"/>
      <c r="W2766" s="24"/>
      <c r="X2766" s="24"/>
      <c r="Y2766" s="24"/>
      <c r="Z2766" s="24"/>
      <c r="AA2766" s="24"/>
      <c r="AB2766" s="24"/>
      <c r="AC2766" s="24"/>
      <c r="AD2766" s="24"/>
      <c r="AE2766" s="24"/>
      <c r="AT2766" s="12" t="s">
        <v>110</v>
      </c>
      <c r="AU2766" s="12" t="s">
        <v>69</v>
      </c>
    </row>
    <row r="2767" spans="1:65" s="2" customFormat="1" ht="24.2" customHeight="1">
      <c r="A2767" s="24"/>
      <c r="B2767" s="105"/>
      <c r="C2767" s="106" t="s">
        <v>4751</v>
      </c>
      <c r="D2767" s="106" t="s">
        <v>100</v>
      </c>
      <c r="E2767" s="107" t="s">
        <v>4752</v>
      </c>
      <c r="F2767" s="108" t="s">
        <v>4753</v>
      </c>
      <c r="G2767" s="109" t="s">
        <v>114</v>
      </c>
      <c r="H2767" s="110">
        <v>2</v>
      </c>
      <c r="I2767" s="111">
        <v>10200</v>
      </c>
      <c r="J2767" s="111">
        <f>ROUND(I2767*H2767,2)</f>
        <v>20400</v>
      </c>
      <c r="K2767" s="108" t="s">
        <v>104</v>
      </c>
      <c r="L2767" s="25"/>
      <c r="M2767" s="112" t="s">
        <v>3</v>
      </c>
      <c r="N2767" s="113" t="s">
        <v>40</v>
      </c>
      <c r="O2767" s="114">
        <v>0</v>
      </c>
      <c r="P2767" s="114">
        <f>O2767*H2767</f>
        <v>0</v>
      </c>
      <c r="Q2767" s="114">
        <v>0</v>
      </c>
      <c r="R2767" s="114">
        <f>Q2767*H2767</f>
        <v>0</v>
      </c>
      <c r="S2767" s="114">
        <v>0</v>
      </c>
      <c r="T2767" s="115">
        <f>S2767*H2767</f>
        <v>0</v>
      </c>
      <c r="U2767" s="24"/>
      <c r="V2767" s="24"/>
      <c r="W2767" s="24"/>
      <c r="X2767" s="24"/>
      <c r="Y2767" s="24"/>
      <c r="Z2767" s="24"/>
      <c r="AA2767" s="24"/>
      <c r="AB2767" s="24"/>
      <c r="AC2767" s="24"/>
      <c r="AD2767" s="24"/>
      <c r="AE2767" s="24"/>
      <c r="AR2767" s="116" t="s">
        <v>105</v>
      </c>
      <c r="AT2767" s="116" t="s">
        <v>100</v>
      </c>
      <c r="AU2767" s="116" t="s">
        <v>69</v>
      </c>
      <c r="AY2767" s="12" t="s">
        <v>106</v>
      </c>
      <c r="BE2767" s="117">
        <f>IF(N2767="základní",J2767,0)</f>
        <v>20400</v>
      </c>
      <c r="BF2767" s="117">
        <f>IF(N2767="snížená",J2767,0)</f>
        <v>0</v>
      </c>
      <c r="BG2767" s="117">
        <f>IF(N2767="zákl. přenesená",J2767,0)</f>
        <v>0</v>
      </c>
      <c r="BH2767" s="117">
        <f>IF(N2767="sníž. přenesená",J2767,0)</f>
        <v>0</v>
      </c>
      <c r="BI2767" s="117">
        <f>IF(N2767="nulová",J2767,0)</f>
        <v>0</v>
      </c>
      <c r="BJ2767" s="12" t="s">
        <v>77</v>
      </c>
      <c r="BK2767" s="117">
        <f>ROUND(I2767*H2767,2)</f>
        <v>20400</v>
      </c>
      <c r="BL2767" s="12" t="s">
        <v>105</v>
      </c>
      <c r="BM2767" s="116" t="s">
        <v>4754</v>
      </c>
    </row>
    <row r="2768" spans="1:65" s="2" customFormat="1" ht="29.25">
      <c r="A2768" s="24"/>
      <c r="B2768" s="25"/>
      <c r="C2768" s="24"/>
      <c r="D2768" s="118" t="s">
        <v>108</v>
      </c>
      <c r="E2768" s="24"/>
      <c r="F2768" s="119" t="s">
        <v>4755</v>
      </c>
      <c r="G2768" s="24"/>
      <c r="H2768" s="24"/>
      <c r="I2768" s="24"/>
      <c r="J2768" s="24"/>
      <c r="K2768" s="24"/>
      <c r="L2768" s="25"/>
      <c r="M2768" s="120"/>
      <c r="N2768" s="121"/>
      <c r="O2768" s="45"/>
      <c r="P2768" s="45"/>
      <c r="Q2768" s="45"/>
      <c r="R2768" s="45"/>
      <c r="S2768" s="45"/>
      <c r="T2768" s="46"/>
      <c r="U2768" s="24"/>
      <c r="V2768" s="24"/>
      <c r="W2768" s="24"/>
      <c r="X2768" s="24"/>
      <c r="Y2768" s="24"/>
      <c r="Z2768" s="24"/>
      <c r="AA2768" s="24"/>
      <c r="AB2768" s="24"/>
      <c r="AC2768" s="24"/>
      <c r="AD2768" s="24"/>
      <c r="AE2768" s="24"/>
      <c r="AT2768" s="12" t="s">
        <v>108</v>
      </c>
      <c r="AU2768" s="12" t="s">
        <v>69</v>
      </c>
    </row>
    <row r="2769" spans="1:65" s="2" customFormat="1" ht="39">
      <c r="A2769" s="24"/>
      <c r="B2769" s="25"/>
      <c r="C2769" s="24"/>
      <c r="D2769" s="118" t="s">
        <v>110</v>
      </c>
      <c r="E2769" s="24"/>
      <c r="F2769" s="122" t="s">
        <v>4750</v>
      </c>
      <c r="G2769" s="24"/>
      <c r="H2769" s="24"/>
      <c r="I2769" s="24"/>
      <c r="J2769" s="24"/>
      <c r="K2769" s="24"/>
      <c r="L2769" s="25"/>
      <c r="M2769" s="120"/>
      <c r="N2769" s="121"/>
      <c r="O2769" s="45"/>
      <c r="P2769" s="45"/>
      <c r="Q2769" s="45"/>
      <c r="R2769" s="45"/>
      <c r="S2769" s="45"/>
      <c r="T2769" s="46"/>
      <c r="U2769" s="24"/>
      <c r="V2769" s="24"/>
      <c r="W2769" s="24"/>
      <c r="X2769" s="24"/>
      <c r="Y2769" s="24"/>
      <c r="Z2769" s="24"/>
      <c r="AA2769" s="24"/>
      <c r="AB2769" s="24"/>
      <c r="AC2769" s="24"/>
      <c r="AD2769" s="24"/>
      <c r="AE2769" s="24"/>
      <c r="AT2769" s="12" t="s">
        <v>110</v>
      </c>
      <c r="AU2769" s="12" t="s">
        <v>69</v>
      </c>
    </row>
    <row r="2770" spans="1:65" s="2" customFormat="1" ht="24.2" customHeight="1">
      <c r="A2770" s="24"/>
      <c r="B2770" s="105"/>
      <c r="C2770" s="106" t="s">
        <v>4756</v>
      </c>
      <c r="D2770" s="106" t="s">
        <v>100</v>
      </c>
      <c r="E2770" s="107" t="s">
        <v>4757</v>
      </c>
      <c r="F2770" s="108" t="s">
        <v>4758</v>
      </c>
      <c r="G2770" s="109" t="s">
        <v>114</v>
      </c>
      <c r="H2770" s="110">
        <v>2</v>
      </c>
      <c r="I2770" s="111">
        <v>3970</v>
      </c>
      <c r="J2770" s="111">
        <f>ROUND(I2770*H2770,2)</f>
        <v>7940</v>
      </c>
      <c r="K2770" s="108" t="s">
        <v>104</v>
      </c>
      <c r="L2770" s="25"/>
      <c r="M2770" s="112" t="s">
        <v>3</v>
      </c>
      <c r="N2770" s="113" t="s">
        <v>40</v>
      </c>
      <c r="O2770" s="114">
        <v>0</v>
      </c>
      <c r="P2770" s="114">
        <f>O2770*H2770</f>
        <v>0</v>
      </c>
      <c r="Q2770" s="114">
        <v>0</v>
      </c>
      <c r="R2770" s="114">
        <f>Q2770*H2770</f>
        <v>0</v>
      </c>
      <c r="S2770" s="114">
        <v>0</v>
      </c>
      <c r="T2770" s="115">
        <f>S2770*H2770</f>
        <v>0</v>
      </c>
      <c r="U2770" s="24"/>
      <c r="V2770" s="24"/>
      <c r="W2770" s="24"/>
      <c r="X2770" s="24"/>
      <c r="Y2770" s="24"/>
      <c r="Z2770" s="24"/>
      <c r="AA2770" s="24"/>
      <c r="AB2770" s="24"/>
      <c r="AC2770" s="24"/>
      <c r="AD2770" s="24"/>
      <c r="AE2770" s="24"/>
      <c r="AR2770" s="116" t="s">
        <v>105</v>
      </c>
      <c r="AT2770" s="116" t="s">
        <v>100</v>
      </c>
      <c r="AU2770" s="116" t="s">
        <v>69</v>
      </c>
      <c r="AY2770" s="12" t="s">
        <v>106</v>
      </c>
      <c r="BE2770" s="117">
        <f>IF(N2770="základní",J2770,0)</f>
        <v>7940</v>
      </c>
      <c r="BF2770" s="117">
        <f>IF(N2770="snížená",J2770,0)</f>
        <v>0</v>
      </c>
      <c r="BG2770" s="117">
        <f>IF(N2770="zákl. přenesená",J2770,0)</f>
        <v>0</v>
      </c>
      <c r="BH2770" s="117">
        <f>IF(N2770="sníž. přenesená",J2770,0)</f>
        <v>0</v>
      </c>
      <c r="BI2770" s="117">
        <f>IF(N2770="nulová",J2770,0)</f>
        <v>0</v>
      </c>
      <c r="BJ2770" s="12" t="s">
        <v>77</v>
      </c>
      <c r="BK2770" s="117">
        <f>ROUND(I2770*H2770,2)</f>
        <v>7940</v>
      </c>
      <c r="BL2770" s="12" t="s">
        <v>105</v>
      </c>
      <c r="BM2770" s="116" t="s">
        <v>4759</v>
      </c>
    </row>
    <row r="2771" spans="1:65" s="2" customFormat="1" ht="29.25">
      <c r="A2771" s="24"/>
      <c r="B2771" s="25"/>
      <c r="C2771" s="24"/>
      <c r="D2771" s="118" t="s">
        <v>108</v>
      </c>
      <c r="E2771" s="24"/>
      <c r="F2771" s="119" t="s">
        <v>4760</v>
      </c>
      <c r="G2771" s="24"/>
      <c r="H2771" s="24"/>
      <c r="I2771" s="24"/>
      <c r="J2771" s="24"/>
      <c r="K2771" s="24"/>
      <c r="L2771" s="25"/>
      <c r="M2771" s="120"/>
      <c r="N2771" s="121"/>
      <c r="O2771" s="45"/>
      <c r="P2771" s="45"/>
      <c r="Q2771" s="45"/>
      <c r="R2771" s="45"/>
      <c r="S2771" s="45"/>
      <c r="T2771" s="46"/>
      <c r="U2771" s="24"/>
      <c r="V2771" s="24"/>
      <c r="W2771" s="24"/>
      <c r="X2771" s="24"/>
      <c r="Y2771" s="24"/>
      <c r="Z2771" s="24"/>
      <c r="AA2771" s="24"/>
      <c r="AB2771" s="24"/>
      <c r="AC2771" s="24"/>
      <c r="AD2771" s="24"/>
      <c r="AE2771" s="24"/>
      <c r="AT2771" s="12" t="s">
        <v>108</v>
      </c>
      <c r="AU2771" s="12" t="s">
        <v>69</v>
      </c>
    </row>
    <row r="2772" spans="1:65" s="2" customFormat="1" ht="39">
      <c r="A2772" s="24"/>
      <c r="B2772" s="25"/>
      <c r="C2772" s="24"/>
      <c r="D2772" s="118" t="s">
        <v>110</v>
      </c>
      <c r="E2772" s="24"/>
      <c r="F2772" s="122" t="s">
        <v>4750</v>
      </c>
      <c r="G2772" s="24"/>
      <c r="H2772" s="24"/>
      <c r="I2772" s="24"/>
      <c r="J2772" s="24"/>
      <c r="K2772" s="24"/>
      <c r="L2772" s="25"/>
      <c r="M2772" s="120"/>
      <c r="N2772" s="121"/>
      <c r="O2772" s="45"/>
      <c r="P2772" s="45"/>
      <c r="Q2772" s="45"/>
      <c r="R2772" s="45"/>
      <c r="S2772" s="45"/>
      <c r="T2772" s="46"/>
      <c r="U2772" s="24"/>
      <c r="V2772" s="24"/>
      <c r="W2772" s="24"/>
      <c r="X2772" s="24"/>
      <c r="Y2772" s="24"/>
      <c r="Z2772" s="24"/>
      <c r="AA2772" s="24"/>
      <c r="AB2772" s="24"/>
      <c r="AC2772" s="24"/>
      <c r="AD2772" s="24"/>
      <c r="AE2772" s="24"/>
      <c r="AT2772" s="12" t="s">
        <v>110</v>
      </c>
      <c r="AU2772" s="12" t="s">
        <v>69</v>
      </c>
    </row>
    <row r="2773" spans="1:65" s="2" customFormat="1" ht="24.2" customHeight="1">
      <c r="A2773" s="24"/>
      <c r="B2773" s="105"/>
      <c r="C2773" s="106" t="s">
        <v>4761</v>
      </c>
      <c r="D2773" s="106" t="s">
        <v>100</v>
      </c>
      <c r="E2773" s="107" t="s">
        <v>4762</v>
      </c>
      <c r="F2773" s="108" t="s">
        <v>4763</v>
      </c>
      <c r="G2773" s="109" t="s">
        <v>114</v>
      </c>
      <c r="H2773" s="110">
        <v>2</v>
      </c>
      <c r="I2773" s="111">
        <v>3290</v>
      </c>
      <c r="J2773" s="111">
        <f>ROUND(I2773*H2773,2)</f>
        <v>6580</v>
      </c>
      <c r="K2773" s="108" t="s">
        <v>104</v>
      </c>
      <c r="L2773" s="25"/>
      <c r="M2773" s="112" t="s">
        <v>3</v>
      </c>
      <c r="N2773" s="113" t="s">
        <v>40</v>
      </c>
      <c r="O2773" s="114">
        <v>0</v>
      </c>
      <c r="P2773" s="114">
        <f>O2773*H2773</f>
        <v>0</v>
      </c>
      <c r="Q2773" s="114">
        <v>0</v>
      </c>
      <c r="R2773" s="114">
        <f>Q2773*H2773</f>
        <v>0</v>
      </c>
      <c r="S2773" s="114">
        <v>0</v>
      </c>
      <c r="T2773" s="115">
        <f>S2773*H2773</f>
        <v>0</v>
      </c>
      <c r="U2773" s="24"/>
      <c r="V2773" s="24"/>
      <c r="W2773" s="24"/>
      <c r="X2773" s="24"/>
      <c r="Y2773" s="24"/>
      <c r="Z2773" s="24"/>
      <c r="AA2773" s="24"/>
      <c r="AB2773" s="24"/>
      <c r="AC2773" s="24"/>
      <c r="AD2773" s="24"/>
      <c r="AE2773" s="24"/>
      <c r="AR2773" s="116" t="s">
        <v>105</v>
      </c>
      <c r="AT2773" s="116" t="s">
        <v>100</v>
      </c>
      <c r="AU2773" s="116" t="s">
        <v>69</v>
      </c>
      <c r="AY2773" s="12" t="s">
        <v>106</v>
      </c>
      <c r="BE2773" s="117">
        <f>IF(N2773="základní",J2773,0)</f>
        <v>6580</v>
      </c>
      <c r="BF2773" s="117">
        <f>IF(N2773="snížená",J2773,0)</f>
        <v>0</v>
      </c>
      <c r="BG2773" s="117">
        <f>IF(N2773="zákl. přenesená",J2773,0)</f>
        <v>0</v>
      </c>
      <c r="BH2773" s="117">
        <f>IF(N2773="sníž. přenesená",J2773,0)</f>
        <v>0</v>
      </c>
      <c r="BI2773" s="117">
        <f>IF(N2773="nulová",J2773,0)</f>
        <v>0</v>
      </c>
      <c r="BJ2773" s="12" t="s">
        <v>77</v>
      </c>
      <c r="BK2773" s="117">
        <f>ROUND(I2773*H2773,2)</f>
        <v>6580</v>
      </c>
      <c r="BL2773" s="12" t="s">
        <v>105</v>
      </c>
      <c r="BM2773" s="116" t="s">
        <v>4764</v>
      </c>
    </row>
    <row r="2774" spans="1:65" s="2" customFormat="1" ht="29.25">
      <c r="A2774" s="24"/>
      <c r="B2774" s="25"/>
      <c r="C2774" s="24"/>
      <c r="D2774" s="118" t="s">
        <v>108</v>
      </c>
      <c r="E2774" s="24"/>
      <c r="F2774" s="119" t="s">
        <v>4765</v>
      </c>
      <c r="G2774" s="24"/>
      <c r="H2774" s="24"/>
      <c r="I2774" s="24"/>
      <c r="J2774" s="24"/>
      <c r="K2774" s="24"/>
      <c r="L2774" s="25"/>
      <c r="M2774" s="120"/>
      <c r="N2774" s="121"/>
      <c r="O2774" s="45"/>
      <c r="P2774" s="45"/>
      <c r="Q2774" s="45"/>
      <c r="R2774" s="45"/>
      <c r="S2774" s="45"/>
      <c r="T2774" s="46"/>
      <c r="U2774" s="24"/>
      <c r="V2774" s="24"/>
      <c r="W2774" s="24"/>
      <c r="X2774" s="24"/>
      <c r="Y2774" s="24"/>
      <c r="Z2774" s="24"/>
      <c r="AA2774" s="24"/>
      <c r="AB2774" s="24"/>
      <c r="AC2774" s="24"/>
      <c r="AD2774" s="24"/>
      <c r="AE2774" s="24"/>
      <c r="AT2774" s="12" t="s">
        <v>108</v>
      </c>
      <c r="AU2774" s="12" t="s">
        <v>69</v>
      </c>
    </row>
    <row r="2775" spans="1:65" s="2" customFormat="1" ht="39">
      <c r="A2775" s="24"/>
      <c r="B2775" s="25"/>
      <c r="C2775" s="24"/>
      <c r="D2775" s="118" t="s">
        <v>110</v>
      </c>
      <c r="E2775" s="24"/>
      <c r="F2775" s="122" t="s">
        <v>4750</v>
      </c>
      <c r="G2775" s="24"/>
      <c r="H2775" s="24"/>
      <c r="I2775" s="24"/>
      <c r="J2775" s="24"/>
      <c r="K2775" s="24"/>
      <c r="L2775" s="25"/>
      <c r="M2775" s="120"/>
      <c r="N2775" s="121"/>
      <c r="O2775" s="45"/>
      <c r="P2775" s="45"/>
      <c r="Q2775" s="45"/>
      <c r="R2775" s="45"/>
      <c r="S2775" s="45"/>
      <c r="T2775" s="46"/>
      <c r="U2775" s="24"/>
      <c r="V2775" s="24"/>
      <c r="W2775" s="24"/>
      <c r="X2775" s="24"/>
      <c r="Y2775" s="24"/>
      <c r="Z2775" s="24"/>
      <c r="AA2775" s="24"/>
      <c r="AB2775" s="24"/>
      <c r="AC2775" s="24"/>
      <c r="AD2775" s="24"/>
      <c r="AE2775" s="24"/>
      <c r="AT2775" s="12" t="s">
        <v>110</v>
      </c>
      <c r="AU2775" s="12" t="s">
        <v>69</v>
      </c>
    </row>
    <row r="2776" spans="1:65" s="2" customFormat="1" ht="16.5" customHeight="1">
      <c r="A2776" s="24"/>
      <c r="B2776" s="105"/>
      <c r="C2776" s="106" t="s">
        <v>4766</v>
      </c>
      <c r="D2776" s="106" t="s">
        <v>100</v>
      </c>
      <c r="E2776" s="107" t="s">
        <v>4767</v>
      </c>
      <c r="F2776" s="108" t="s">
        <v>4768</v>
      </c>
      <c r="G2776" s="109" t="s">
        <v>114</v>
      </c>
      <c r="H2776" s="110">
        <v>2</v>
      </c>
      <c r="I2776" s="111">
        <v>4770</v>
      </c>
      <c r="J2776" s="111">
        <f>ROUND(I2776*H2776,2)</f>
        <v>9540</v>
      </c>
      <c r="K2776" s="108" t="s">
        <v>104</v>
      </c>
      <c r="L2776" s="25"/>
      <c r="M2776" s="112" t="s">
        <v>3</v>
      </c>
      <c r="N2776" s="113" t="s">
        <v>40</v>
      </c>
      <c r="O2776" s="114">
        <v>0</v>
      </c>
      <c r="P2776" s="114">
        <f>O2776*H2776</f>
        <v>0</v>
      </c>
      <c r="Q2776" s="114">
        <v>0</v>
      </c>
      <c r="R2776" s="114">
        <f>Q2776*H2776</f>
        <v>0</v>
      </c>
      <c r="S2776" s="114">
        <v>0</v>
      </c>
      <c r="T2776" s="115">
        <f>S2776*H2776</f>
        <v>0</v>
      </c>
      <c r="U2776" s="24"/>
      <c r="V2776" s="24"/>
      <c r="W2776" s="24"/>
      <c r="X2776" s="24"/>
      <c r="Y2776" s="24"/>
      <c r="Z2776" s="24"/>
      <c r="AA2776" s="24"/>
      <c r="AB2776" s="24"/>
      <c r="AC2776" s="24"/>
      <c r="AD2776" s="24"/>
      <c r="AE2776" s="24"/>
      <c r="AR2776" s="116" t="s">
        <v>105</v>
      </c>
      <c r="AT2776" s="116" t="s">
        <v>100</v>
      </c>
      <c r="AU2776" s="116" t="s">
        <v>69</v>
      </c>
      <c r="AY2776" s="12" t="s">
        <v>106</v>
      </c>
      <c r="BE2776" s="117">
        <f>IF(N2776="základní",J2776,0)</f>
        <v>9540</v>
      </c>
      <c r="BF2776" s="117">
        <f>IF(N2776="snížená",J2776,0)</f>
        <v>0</v>
      </c>
      <c r="BG2776" s="117">
        <f>IF(N2776="zákl. přenesená",J2776,0)</f>
        <v>0</v>
      </c>
      <c r="BH2776" s="117">
        <f>IF(N2776="sníž. přenesená",J2776,0)</f>
        <v>0</v>
      </c>
      <c r="BI2776" s="117">
        <f>IF(N2776="nulová",J2776,0)</f>
        <v>0</v>
      </c>
      <c r="BJ2776" s="12" t="s">
        <v>77</v>
      </c>
      <c r="BK2776" s="117">
        <f>ROUND(I2776*H2776,2)</f>
        <v>9540</v>
      </c>
      <c r="BL2776" s="12" t="s">
        <v>105</v>
      </c>
      <c r="BM2776" s="116" t="s">
        <v>4769</v>
      </c>
    </row>
    <row r="2777" spans="1:65" s="2" customFormat="1" ht="29.25">
      <c r="A2777" s="24"/>
      <c r="B2777" s="25"/>
      <c r="C2777" s="24"/>
      <c r="D2777" s="118" t="s">
        <v>108</v>
      </c>
      <c r="E2777" s="24"/>
      <c r="F2777" s="119" t="s">
        <v>4770</v>
      </c>
      <c r="G2777" s="24"/>
      <c r="H2777" s="24"/>
      <c r="I2777" s="24"/>
      <c r="J2777" s="24"/>
      <c r="K2777" s="24"/>
      <c r="L2777" s="25"/>
      <c r="M2777" s="120"/>
      <c r="N2777" s="121"/>
      <c r="O2777" s="45"/>
      <c r="P2777" s="45"/>
      <c r="Q2777" s="45"/>
      <c r="R2777" s="45"/>
      <c r="S2777" s="45"/>
      <c r="T2777" s="46"/>
      <c r="U2777" s="24"/>
      <c r="V2777" s="24"/>
      <c r="W2777" s="24"/>
      <c r="X2777" s="24"/>
      <c r="Y2777" s="24"/>
      <c r="Z2777" s="24"/>
      <c r="AA2777" s="24"/>
      <c r="AB2777" s="24"/>
      <c r="AC2777" s="24"/>
      <c r="AD2777" s="24"/>
      <c r="AE2777" s="24"/>
      <c r="AT2777" s="12" t="s">
        <v>108</v>
      </c>
      <c r="AU2777" s="12" t="s">
        <v>69</v>
      </c>
    </row>
    <row r="2778" spans="1:65" s="2" customFormat="1" ht="39">
      <c r="A2778" s="24"/>
      <c r="B2778" s="25"/>
      <c r="C2778" s="24"/>
      <c r="D2778" s="118" t="s">
        <v>110</v>
      </c>
      <c r="E2778" s="24"/>
      <c r="F2778" s="122" t="s">
        <v>4750</v>
      </c>
      <c r="G2778" s="24"/>
      <c r="H2778" s="24"/>
      <c r="I2778" s="24"/>
      <c r="J2778" s="24"/>
      <c r="K2778" s="24"/>
      <c r="L2778" s="25"/>
      <c r="M2778" s="120"/>
      <c r="N2778" s="121"/>
      <c r="O2778" s="45"/>
      <c r="P2778" s="45"/>
      <c r="Q2778" s="45"/>
      <c r="R2778" s="45"/>
      <c r="S2778" s="45"/>
      <c r="T2778" s="46"/>
      <c r="U2778" s="24"/>
      <c r="V2778" s="24"/>
      <c r="W2778" s="24"/>
      <c r="X2778" s="24"/>
      <c r="Y2778" s="24"/>
      <c r="Z2778" s="24"/>
      <c r="AA2778" s="24"/>
      <c r="AB2778" s="24"/>
      <c r="AC2778" s="24"/>
      <c r="AD2778" s="24"/>
      <c r="AE2778" s="24"/>
      <c r="AT2778" s="12" t="s">
        <v>110</v>
      </c>
      <c r="AU2778" s="12" t="s">
        <v>69</v>
      </c>
    </row>
    <row r="2779" spans="1:65" s="2" customFormat="1" ht="21.75" customHeight="1">
      <c r="A2779" s="24"/>
      <c r="B2779" s="105"/>
      <c r="C2779" s="106" t="s">
        <v>4771</v>
      </c>
      <c r="D2779" s="106" t="s">
        <v>100</v>
      </c>
      <c r="E2779" s="107" t="s">
        <v>4772</v>
      </c>
      <c r="F2779" s="108" t="s">
        <v>4773</v>
      </c>
      <c r="G2779" s="109" t="s">
        <v>114</v>
      </c>
      <c r="H2779" s="110">
        <v>2</v>
      </c>
      <c r="I2779" s="111">
        <v>3970</v>
      </c>
      <c r="J2779" s="111">
        <f>ROUND(I2779*H2779,2)</f>
        <v>7940</v>
      </c>
      <c r="K2779" s="108" t="s">
        <v>104</v>
      </c>
      <c r="L2779" s="25"/>
      <c r="M2779" s="112" t="s">
        <v>3</v>
      </c>
      <c r="N2779" s="113" t="s">
        <v>40</v>
      </c>
      <c r="O2779" s="114">
        <v>0</v>
      </c>
      <c r="P2779" s="114">
        <f>O2779*H2779</f>
        <v>0</v>
      </c>
      <c r="Q2779" s="114">
        <v>0</v>
      </c>
      <c r="R2779" s="114">
        <f>Q2779*H2779</f>
        <v>0</v>
      </c>
      <c r="S2779" s="114">
        <v>0</v>
      </c>
      <c r="T2779" s="115">
        <f>S2779*H2779</f>
        <v>0</v>
      </c>
      <c r="U2779" s="24"/>
      <c r="V2779" s="24"/>
      <c r="W2779" s="24"/>
      <c r="X2779" s="24"/>
      <c r="Y2779" s="24"/>
      <c r="Z2779" s="24"/>
      <c r="AA2779" s="24"/>
      <c r="AB2779" s="24"/>
      <c r="AC2779" s="24"/>
      <c r="AD2779" s="24"/>
      <c r="AE2779" s="24"/>
      <c r="AR2779" s="116" t="s">
        <v>105</v>
      </c>
      <c r="AT2779" s="116" t="s">
        <v>100</v>
      </c>
      <c r="AU2779" s="116" t="s">
        <v>69</v>
      </c>
      <c r="AY2779" s="12" t="s">
        <v>106</v>
      </c>
      <c r="BE2779" s="117">
        <f>IF(N2779="základní",J2779,0)</f>
        <v>7940</v>
      </c>
      <c r="BF2779" s="117">
        <f>IF(N2779="snížená",J2779,0)</f>
        <v>0</v>
      </c>
      <c r="BG2779" s="117">
        <f>IF(N2779="zákl. přenesená",J2779,0)</f>
        <v>0</v>
      </c>
      <c r="BH2779" s="117">
        <f>IF(N2779="sníž. přenesená",J2779,0)</f>
        <v>0</v>
      </c>
      <c r="BI2779" s="117">
        <f>IF(N2779="nulová",J2779,0)</f>
        <v>0</v>
      </c>
      <c r="BJ2779" s="12" t="s">
        <v>77</v>
      </c>
      <c r="BK2779" s="117">
        <f>ROUND(I2779*H2779,2)</f>
        <v>7940</v>
      </c>
      <c r="BL2779" s="12" t="s">
        <v>105</v>
      </c>
      <c r="BM2779" s="116" t="s">
        <v>4774</v>
      </c>
    </row>
    <row r="2780" spans="1:65" s="2" customFormat="1" ht="29.25">
      <c r="A2780" s="24"/>
      <c r="B2780" s="25"/>
      <c r="C2780" s="24"/>
      <c r="D2780" s="118" t="s">
        <v>108</v>
      </c>
      <c r="E2780" s="24"/>
      <c r="F2780" s="119" t="s">
        <v>4775</v>
      </c>
      <c r="G2780" s="24"/>
      <c r="H2780" s="24"/>
      <c r="I2780" s="24"/>
      <c r="J2780" s="24"/>
      <c r="K2780" s="24"/>
      <c r="L2780" s="25"/>
      <c r="M2780" s="120"/>
      <c r="N2780" s="121"/>
      <c r="O2780" s="45"/>
      <c r="P2780" s="45"/>
      <c r="Q2780" s="45"/>
      <c r="R2780" s="45"/>
      <c r="S2780" s="45"/>
      <c r="T2780" s="46"/>
      <c r="U2780" s="24"/>
      <c r="V2780" s="24"/>
      <c r="W2780" s="24"/>
      <c r="X2780" s="24"/>
      <c r="Y2780" s="24"/>
      <c r="Z2780" s="24"/>
      <c r="AA2780" s="24"/>
      <c r="AB2780" s="24"/>
      <c r="AC2780" s="24"/>
      <c r="AD2780" s="24"/>
      <c r="AE2780" s="24"/>
      <c r="AT2780" s="12" t="s">
        <v>108</v>
      </c>
      <c r="AU2780" s="12" t="s">
        <v>69</v>
      </c>
    </row>
    <row r="2781" spans="1:65" s="2" customFormat="1" ht="39">
      <c r="A2781" s="24"/>
      <c r="B2781" s="25"/>
      <c r="C2781" s="24"/>
      <c r="D2781" s="118" t="s">
        <v>110</v>
      </c>
      <c r="E2781" s="24"/>
      <c r="F2781" s="122" t="s">
        <v>4750</v>
      </c>
      <c r="G2781" s="24"/>
      <c r="H2781" s="24"/>
      <c r="I2781" s="24"/>
      <c r="J2781" s="24"/>
      <c r="K2781" s="24"/>
      <c r="L2781" s="25"/>
      <c r="M2781" s="120"/>
      <c r="N2781" s="121"/>
      <c r="O2781" s="45"/>
      <c r="P2781" s="45"/>
      <c r="Q2781" s="45"/>
      <c r="R2781" s="45"/>
      <c r="S2781" s="45"/>
      <c r="T2781" s="46"/>
      <c r="U2781" s="24"/>
      <c r="V2781" s="24"/>
      <c r="W2781" s="24"/>
      <c r="X2781" s="24"/>
      <c r="Y2781" s="24"/>
      <c r="Z2781" s="24"/>
      <c r="AA2781" s="24"/>
      <c r="AB2781" s="24"/>
      <c r="AC2781" s="24"/>
      <c r="AD2781" s="24"/>
      <c r="AE2781" s="24"/>
      <c r="AT2781" s="12" t="s">
        <v>110</v>
      </c>
      <c r="AU2781" s="12" t="s">
        <v>69</v>
      </c>
    </row>
    <row r="2782" spans="1:65" s="2" customFormat="1" ht="16.5" customHeight="1">
      <c r="A2782" s="24"/>
      <c r="B2782" s="105"/>
      <c r="C2782" s="106" t="s">
        <v>4776</v>
      </c>
      <c r="D2782" s="106" t="s">
        <v>100</v>
      </c>
      <c r="E2782" s="107" t="s">
        <v>4777</v>
      </c>
      <c r="F2782" s="108" t="s">
        <v>4778</v>
      </c>
      <c r="G2782" s="109" t="s">
        <v>114</v>
      </c>
      <c r="H2782" s="110">
        <v>2</v>
      </c>
      <c r="I2782" s="111">
        <v>3290</v>
      </c>
      <c r="J2782" s="111">
        <f>ROUND(I2782*H2782,2)</f>
        <v>6580</v>
      </c>
      <c r="K2782" s="108" t="s">
        <v>104</v>
      </c>
      <c r="L2782" s="25"/>
      <c r="M2782" s="112" t="s">
        <v>3</v>
      </c>
      <c r="N2782" s="113" t="s">
        <v>40</v>
      </c>
      <c r="O2782" s="114">
        <v>0</v>
      </c>
      <c r="P2782" s="114">
        <f>O2782*H2782</f>
        <v>0</v>
      </c>
      <c r="Q2782" s="114">
        <v>0</v>
      </c>
      <c r="R2782" s="114">
        <f>Q2782*H2782</f>
        <v>0</v>
      </c>
      <c r="S2782" s="114">
        <v>0</v>
      </c>
      <c r="T2782" s="115">
        <f>S2782*H2782</f>
        <v>0</v>
      </c>
      <c r="U2782" s="24"/>
      <c r="V2782" s="24"/>
      <c r="W2782" s="24"/>
      <c r="X2782" s="24"/>
      <c r="Y2782" s="24"/>
      <c r="Z2782" s="24"/>
      <c r="AA2782" s="24"/>
      <c r="AB2782" s="24"/>
      <c r="AC2782" s="24"/>
      <c r="AD2782" s="24"/>
      <c r="AE2782" s="24"/>
      <c r="AR2782" s="116" t="s">
        <v>105</v>
      </c>
      <c r="AT2782" s="116" t="s">
        <v>100</v>
      </c>
      <c r="AU2782" s="116" t="s">
        <v>69</v>
      </c>
      <c r="AY2782" s="12" t="s">
        <v>106</v>
      </c>
      <c r="BE2782" s="117">
        <f>IF(N2782="základní",J2782,0)</f>
        <v>6580</v>
      </c>
      <c r="BF2782" s="117">
        <f>IF(N2782="snížená",J2782,0)</f>
        <v>0</v>
      </c>
      <c r="BG2782" s="117">
        <f>IF(N2782="zákl. přenesená",J2782,0)</f>
        <v>0</v>
      </c>
      <c r="BH2782" s="117">
        <f>IF(N2782="sníž. přenesená",J2782,0)</f>
        <v>0</v>
      </c>
      <c r="BI2782" s="117">
        <f>IF(N2782="nulová",J2782,0)</f>
        <v>0</v>
      </c>
      <c r="BJ2782" s="12" t="s">
        <v>77</v>
      </c>
      <c r="BK2782" s="117">
        <f>ROUND(I2782*H2782,2)</f>
        <v>6580</v>
      </c>
      <c r="BL2782" s="12" t="s">
        <v>105</v>
      </c>
      <c r="BM2782" s="116" t="s">
        <v>4779</v>
      </c>
    </row>
    <row r="2783" spans="1:65" s="2" customFormat="1" ht="29.25">
      <c r="A2783" s="24"/>
      <c r="B2783" s="25"/>
      <c r="C2783" s="24"/>
      <c r="D2783" s="118" t="s">
        <v>108</v>
      </c>
      <c r="E2783" s="24"/>
      <c r="F2783" s="119" t="s">
        <v>4780</v>
      </c>
      <c r="G2783" s="24"/>
      <c r="H2783" s="24"/>
      <c r="I2783" s="24"/>
      <c r="J2783" s="24"/>
      <c r="K2783" s="24"/>
      <c r="L2783" s="25"/>
      <c r="M2783" s="120"/>
      <c r="N2783" s="121"/>
      <c r="O2783" s="45"/>
      <c r="P2783" s="45"/>
      <c r="Q2783" s="45"/>
      <c r="R2783" s="45"/>
      <c r="S2783" s="45"/>
      <c r="T2783" s="46"/>
      <c r="U2783" s="24"/>
      <c r="V2783" s="24"/>
      <c r="W2783" s="24"/>
      <c r="X2783" s="24"/>
      <c r="Y2783" s="24"/>
      <c r="Z2783" s="24"/>
      <c r="AA2783" s="24"/>
      <c r="AB2783" s="24"/>
      <c r="AC2783" s="24"/>
      <c r="AD2783" s="24"/>
      <c r="AE2783" s="24"/>
      <c r="AT2783" s="12" t="s">
        <v>108</v>
      </c>
      <c r="AU2783" s="12" t="s">
        <v>69</v>
      </c>
    </row>
    <row r="2784" spans="1:65" s="2" customFormat="1" ht="39">
      <c r="A2784" s="24"/>
      <c r="B2784" s="25"/>
      <c r="C2784" s="24"/>
      <c r="D2784" s="118" t="s">
        <v>110</v>
      </c>
      <c r="E2784" s="24"/>
      <c r="F2784" s="122" t="s">
        <v>4750</v>
      </c>
      <c r="G2784" s="24"/>
      <c r="H2784" s="24"/>
      <c r="I2784" s="24"/>
      <c r="J2784" s="24"/>
      <c r="K2784" s="24"/>
      <c r="L2784" s="25"/>
      <c r="M2784" s="120"/>
      <c r="N2784" s="121"/>
      <c r="O2784" s="45"/>
      <c r="P2784" s="45"/>
      <c r="Q2784" s="45"/>
      <c r="R2784" s="45"/>
      <c r="S2784" s="45"/>
      <c r="T2784" s="46"/>
      <c r="U2784" s="24"/>
      <c r="V2784" s="24"/>
      <c r="W2784" s="24"/>
      <c r="X2784" s="24"/>
      <c r="Y2784" s="24"/>
      <c r="Z2784" s="24"/>
      <c r="AA2784" s="24"/>
      <c r="AB2784" s="24"/>
      <c r="AC2784" s="24"/>
      <c r="AD2784" s="24"/>
      <c r="AE2784" s="24"/>
      <c r="AT2784" s="12" t="s">
        <v>110</v>
      </c>
      <c r="AU2784" s="12" t="s">
        <v>69</v>
      </c>
    </row>
    <row r="2785" spans="1:65" s="2" customFormat="1" ht="16.5" customHeight="1">
      <c r="A2785" s="24"/>
      <c r="B2785" s="105"/>
      <c r="C2785" s="106" t="s">
        <v>4781</v>
      </c>
      <c r="D2785" s="106" t="s">
        <v>100</v>
      </c>
      <c r="E2785" s="107" t="s">
        <v>4782</v>
      </c>
      <c r="F2785" s="108" t="s">
        <v>4783</v>
      </c>
      <c r="G2785" s="109" t="s">
        <v>114</v>
      </c>
      <c r="H2785" s="110">
        <v>2</v>
      </c>
      <c r="I2785" s="111">
        <v>1980</v>
      </c>
      <c r="J2785" s="111">
        <f>ROUND(I2785*H2785,2)</f>
        <v>3960</v>
      </c>
      <c r="K2785" s="108" t="s">
        <v>104</v>
      </c>
      <c r="L2785" s="25"/>
      <c r="M2785" s="112" t="s">
        <v>3</v>
      </c>
      <c r="N2785" s="113" t="s">
        <v>40</v>
      </c>
      <c r="O2785" s="114">
        <v>0</v>
      </c>
      <c r="P2785" s="114">
        <f>O2785*H2785</f>
        <v>0</v>
      </c>
      <c r="Q2785" s="114">
        <v>0</v>
      </c>
      <c r="R2785" s="114">
        <f>Q2785*H2785</f>
        <v>0</v>
      </c>
      <c r="S2785" s="114">
        <v>0</v>
      </c>
      <c r="T2785" s="115">
        <f>S2785*H2785</f>
        <v>0</v>
      </c>
      <c r="U2785" s="24"/>
      <c r="V2785" s="24"/>
      <c r="W2785" s="24"/>
      <c r="X2785" s="24"/>
      <c r="Y2785" s="24"/>
      <c r="Z2785" s="24"/>
      <c r="AA2785" s="24"/>
      <c r="AB2785" s="24"/>
      <c r="AC2785" s="24"/>
      <c r="AD2785" s="24"/>
      <c r="AE2785" s="24"/>
      <c r="AR2785" s="116" t="s">
        <v>105</v>
      </c>
      <c r="AT2785" s="116" t="s">
        <v>100</v>
      </c>
      <c r="AU2785" s="116" t="s">
        <v>69</v>
      </c>
      <c r="AY2785" s="12" t="s">
        <v>106</v>
      </c>
      <c r="BE2785" s="117">
        <f>IF(N2785="základní",J2785,0)</f>
        <v>3960</v>
      </c>
      <c r="BF2785" s="117">
        <f>IF(N2785="snížená",J2785,0)</f>
        <v>0</v>
      </c>
      <c r="BG2785" s="117">
        <f>IF(N2785="zákl. přenesená",J2785,0)</f>
        <v>0</v>
      </c>
      <c r="BH2785" s="117">
        <f>IF(N2785="sníž. přenesená",J2785,0)</f>
        <v>0</v>
      </c>
      <c r="BI2785" s="117">
        <f>IF(N2785="nulová",J2785,0)</f>
        <v>0</v>
      </c>
      <c r="BJ2785" s="12" t="s">
        <v>77</v>
      </c>
      <c r="BK2785" s="117">
        <f>ROUND(I2785*H2785,2)</f>
        <v>3960</v>
      </c>
      <c r="BL2785" s="12" t="s">
        <v>105</v>
      </c>
      <c r="BM2785" s="116" t="s">
        <v>4784</v>
      </c>
    </row>
    <row r="2786" spans="1:65" s="2" customFormat="1" ht="19.5">
      <c r="A2786" s="24"/>
      <c r="B2786" s="25"/>
      <c r="C2786" s="24"/>
      <c r="D2786" s="118" t="s">
        <v>108</v>
      </c>
      <c r="E2786" s="24"/>
      <c r="F2786" s="119" t="s">
        <v>4785</v>
      </c>
      <c r="G2786" s="24"/>
      <c r="H2786" s="24"/>
      <c r="I2786" s="24"/>
      <c r="J2786" s="24"/>
      <c r="K2786" s="24"/>
      <c r="L2786" s="25"/>
      <c r="M2786" s="120"/>
      <c r="N2786" s="121"/>
      <c r="O2786" s="45"/>
      <c r="P2786" s="45"/>
      <c r="Q2786" s="45"/>
      <c r="R2786" s="45"/>
      <c r="S2786" s="45"/>
      <c r="T2786" s="46"/>
      <c r="U2786" s="24"/>
      <c r="V2786" s="24"/>
      <c r="W2786" s="24"/>
      <c r="X2786" s="24"/>
      <c r="Y2786" s="24"/>
      <c r="Z2786" s="24"/>
      <c r="AA2786" s="24"/>
      <c r="AB2786" s="24"/>
      <c r="AC2786" s="24"/>
      <c r="AD2786" s="24"/>
      <c r="AE2786" s="24"/>
      <c r="AT2786" s="12" t="s">
        <v>108</v>
      </c>
      <c r="AU2786" s="12" t="s">
        <v>69</v>
      </c>
    </row>
    <row r="2787" spans="1:65" s="2" customFormat="1" ht="19.5">
      <c r="A2787" s="24"/>
      <c r="B2787" s="25"/>
      <c r="C2787" s="24"/>
      <c r="D2787" s="118" t="s">
        <v>110</v>
      </c>
      <c r="E2787" s="24"/>
      <c r="F2787" s="122" t="s">
        <v>4786</v>
      </c>
      <c r="G2787" s="24"/>
      <c r="H2787" s="24"/>
      <c r="I2787" s="24"/>
      <c r="J2787" s="24"/>
      <c r="K2787" s="24"/>
      <c r="L2787" s="25"/>
      <c r="M2787" s="120"/>
      <c r="N2787" s="121"/>
      <c r="O2787" s="45"/>
      <c r="P2787" s="45"/>
      <c r="Q2787" s="45"/>
      <c r="R2787" s="45"/>
      <c r="S2787" s="45"/>
      <c r="T2787" s="46"/>
      <c r="U2787" s="24"/>
      <c r="V2787" s="24"/>
      <c r="W2787" s="24"/>
      <c r="X2787" s="24"/>
      <c r="Y2787" s="24"/>
      <c r="Z2787" s="24"/>
      <c r="AA2787" s="24"/>
      <c r="AB2787" s="24"/>
      <c r="AC2787" s="24"/>
      <c r="AD2787" s="24"/>
      <c r="AE2787" s="24"/>
      <c r="AT2787" s="12" t="s">
        <v>110</v>
      </c>
      <c r="AU2787" s="12" t="s">
        <v>69</v>
      </c>
    </row>
    <row r="2788" spans="1:65" s="2" customFormat="1" ht="16.5" customHeight="1">
      <c r="A2788" s="24"/>
      <c r="B2788" s="105"/>
      <c r="C2788" s="106" t="s">
        <v>4787</v>
      </c>
      <c r="D2788" s="106" t="s">
        <v>100</v>
      </c>
      <c r="E2788" s="107" t="s">
        <v>4788</v>
      </c>
      <c r="F2788" s="108" t="s">
        <v>4789</v>
      </c>
      <c r="G2788" s="109" t="s">
        <v>163</v>
      </c>
      <c r="H2788" s="110">
        <v>20</v>
      </c>
      <c r="I2788" s="111">
        <v>223</v>
      </c>
      <c r="J2788" s="111">
        <f>ROUND(I2788*H2788,2)</f>
        <v>4460</v>
      </c>
      <c r="K2788" s="108" t="s">
        <v>104</v>
      </c>
      <c r="L2788" s="25"/>
      <c r="M2788" s="112" t="s">
        <v>3</v>
      </c>
      <c r="N2788" s="113" t="s">
        <v>40</v>
      </c>
      <c r="O2788" s="114">
        <v>0</v>
      </c>
      <c r="P2788" s="114">
        <f>O2788*H2788</f>
        <v>0</v>
      </c>
      <c r="Q2788" s="114">
        <v>0</v>
      </c>
      <c r="R2788" s="114">
        <f>Q2788*H2788</f>
        <v>0</v>
      </c>
      <c r="S2788" s="114">
        <v>0</v>
      </c>
      <c r="T2788" s="115">
        <f>S2788*H2788</f>
        <v>0</v>
      </c>
      <c r="U2788" s="24"/>
      <c r="V2788" s="24"/>
      <c r="W2788" s="24"/>
      <c r="X2788" s="24"/>
      <c r="Y2788" s="24"/>
      <c r="Z2788" s="24"/>
      <c r="AA2788" s="24"/>
      <c r="AB2788" s="24"/>
      <c r="AC2788" s="24"/>
      <c r="AD2788" s="24"/>
      <c r="AE2788" s="24"/>
      <c r="AR2788" s="116" t="s">
        <v>105</v>
      </c>
      <c r="AT2788" s="116" t="s">
        <v>100</v>
      </c>
      <c r="AU2788" s="116" t="s">
        <v>69</v>
      </c>
      <c r="AY2788" s="12" t="s">
        <v>106</v>
      </c>
      <c r="BE2788" s="117">
        <f>IF(N2788="základní",J2788,0)</f>
        <v>4460</v>
      </c>
      <c r="BF2788" s="117">
        <f>IF(N2788="snížená",J2788,0)</f>
        <v>0</v>
      </c>
      <c r="BG2788" s="117">
        <f>IF(N2788="zákl. přenesená",J2788,0)</f>
        <v>0</v>
      </c>
      <c r="BH2788" s="117">
        <f>IF(N2788="sníž. přenesená",J2788,0)</f>
        <v>0</v>
      </c>
      <c r="BI2788" s="117">
        <f>IF(N2788="nulová",J2788,0)</f>
        <v>0</v>
      </c>
      <c r="BJ2788" s="12" t="s">
        <v>77</v>
      </c>
      <c r="BK2788" s="117">
        <f>ROUND(I2788*H2788,2)</f>
        <v>4460</v>
      </c>
      <c r="BL2788" s="12" t="s">
        <v>105</v>
      </c>
      <c r="BM2788" s="116" t="s">
        <v>4790</v>
      </c>
    </row>
    <row r="2789" spans="1:65" s="2" customFormat="1" ht="19.5">
      <c r="A2789" s="24"/>
      <c r="B2789" s="25"/>
      <c r="C2789" s="24"/>
      <c r="D2789" s="118" t="s">
        <v>108</v>
      </c>
      <c r="E2789" s="24"/>
      <c r="F2789" s="119" t="s">
        <v>4791</v>
      </c>
      <c r="G2789" s="24"/>
      <c r="H2789" s="24"/>
      <c r="I2789" s="24"/>
      <c r="J2789" s="24"/>
      <c r="K2789" s="24"/>
      <c r="L2789" s="25"/>
      <c r="M2789" s="120"/>
      <c r="N2789" s="121"/>
      <c r="O2789" s="45"/>
      <c r="P2789" s="45"/>
      <c r="Q2789" s="45"/>
      <c r="R2789" s="45"/>
      <c r="S2789" s="45"/>
      <c r="T2789" s="46"/>
      <c r="U2789" s="24"/>
      <c r="V2789" s="24"/>
      <c r="W2789" s="24"/>
      <c r="X2789" s="24"/>
      <c r="Y2789" s="24"/>
      <c r="Z2789" s="24"/>
      <c r="AA2789" s="24"/>
      <c r="AB2789" s="24"/>
      <c r="AC2789" s="24"/>
      <c r="AD2789" s="24"/>
      <c r="AE2789" s="24"/>
      <c r="AT2789" s="12" t="s">
        <v>108</v>
      </c>
      <c r="AU2789" s="12" t="s">
        <v>69</v>
      </c>
    </row>
    <row r="2790" spans="1:65" s="2" customFormat="1" ht="19.5">
      <c r="A2790" s="24"/>
      <c r="B2790" s="25"/>
      <c r="C2790" s="24"/>
      <c r="D2790" s="118" t="s">
        <v>110</v>
      </c>
      <c r="E2790" s="24"/>
      <c r="F2790" s="122" t="s">
        <v>4792</v>
      </c>
      <c r="G2790" s="24"/>
      <c r="H2790" s="24"/>
      <c r="I2790" s="24"/>
      <c r="J2790" s="24"/>
      <c r="K2790" s="24"/>
      <c r="L2790" s="25"/>
      <c r="M2790" s="120"/>
      <c r="N2790" s="121"/>
      <c r="O2790" s="45"/>
      <c r="P2790" s="45"/>
      <c r="Q2790" s="45"/>
      <c r="R2790" s="45"/>
      <c r="S2790" s="45"/>
      <c r="T2790" s="46"/>
      <c r="U2790" s="24"/>
      <c r="V2790" s="24"/>
      <c r="W2790" s="24"/>
      <c r="X2790" s="24"/>
      <c r="Y2790" s="24"/>
      <c r="Z2790" s="24"/>
      <c r="AA2790" s="24"/>
      <c r="AB2790" s="24"/>
      <c r="AC2790" s="24"/>
      <c r="AD2790" s="24"/>
      <c r="AE2790" s="24"/>
      <c r="AT2790" s="12" t="s">
        <v>110</v>
      </c>
      <c r="AU2790" s="12" t="s">
        <v>69</v>
      </c>
    </row>
    <row r="2791" spans="1:65" s="2" customFormat="1" ht="16.5" customHeight="1">
      <c r="A2791" s="24"/>
      <c r="B2791" s="105"/>
      <c r="C2791" s="106" t="s">
        <v>4793</v>
      </c>
      <c r="D2791" s="106" t="s">
        <v>100</v>
      </c>
      <c r="E2791" s="107" t="s">
        <v>4794</v>
      </c>
      <c r="F2791" s="108" t="s">
        <v>4795</v>
      </c>
      <c r="G2791" s="109" t="s">
        <v>163</v>
      </c>
      <c r="H2791" s="110">
        <v>20</v>
      </c>
      <c r="I2791" s="111">
        <v>223</v>
      </c>
      <c r="J2791" s="111">
        <f>ROUND(I2791*H2791,2)</f>
        <v>4460</v>
      </c>
      <c r="K2791" s="108" t="s">
        <v>104</v>
      </c>
      <c r="L2791" s="25"/>
      <c r="M2791" s="112" t="s">
        <v>3</v>
      </c>
      <c r="N2791" s="113" t="s">
        <v>40</v>
      </c>
      <c r="O2791" s="114">
        <v>0</v>
      </c>
      <c r="P2791" s="114">
        <f>O2791*H2791</f>
        <v>0</v>
      </c>
      <c r="Q2791" s="114">
        <v>0</v>
      </c>
      <c r="R2791" s="114">
        <f>Q2791*H2791</f>
        <v>0</v>
      </c>
      <c r="S2791" s="114">
        <v>0</v>
      </c>
      <c r="T2791" s="115">
        <f>S2791*H2791</f>
        <v>0</v>
      </c>
      <c r="U2791" s="24"/>
      <c r="V2791" s="24"/>
      <c r="W2791" s="24"/>
      <c r="X2791" s="24"/>
      <c r="Y2791" s="24"/>
      <c r="Z2791" s="24"/>
      <c r="AA2791" s="24"/>
      <c r="AB2791" s="24"/>
      <c r="AC2791" s="24"/>
      <c r="AD2791" s="24"/>
      <c r="AE2791" s="24"/>
      <c r="AR2791" s="116" t="s">
        <v>105</v>
      </c>
      <c r="AT2791" s="116" t="s">
        <v>100</v>
      </c>
      <c r="AU2791" s="116" t="s">
        <v>69</v>
      </c>
      <c r="AY2791" s="12" t="s">
        <v>106</v>
      </c>
      <c r="BE2791" s="117">
        <f>IF(N2791="základní",J2791,0)</f>
        <v>4460</v>
      </c>
      <c r="BF2791" s="117">
        <f>IF(N2791="snížená",J2791,0)</f>
        <v>0</v>
      </c>
      <c r="BG2791" s="117">
        <f>IF(N2791="zákl. přenesená",J2791,0)</f>
        <v>0</v>
      </c>
      <c r="BH2791" s="117">
        <f>IF(N2791="sníž. přenesená",J2791,0)</f>
        <v>0</v>
      </c>
      <c r="BI2791" s="117">
        <f>IF(N2791="nulová",J2791,0)</f>
        <v>0</v>
      </c>
      <c r="BJ2791" s="12" t="s">
        <v>77</v>
      </c>
      <c r="BK2791" s="117">
        <f>ROUND(I2791*H2791,2)</f>
        <v>4460</v>
      </c>
      <c r="BL2791" s="12" t="s">
        <v>105</v>
      </c>
      <c r="BM2791" s="116" t="s">
        <v>4796</v>
      </c>
    </row>
    <row r="2792" spans="1:65" s="2" customFormat="1" ht="19.5">
      <c r="A2792" s="24"/>
      <c r="B2792" s="25"/>
      <c r="C2792" s="24"/>
      <c r="D2792" s="118" t="s">
        <v>108</v>
      </c>
      <c r="E2792" s="24"/>
      <c r="F2792" s="119" t="s">
        <v>4797</v>
      </c>
      <c r="G2792" s="24"/>
      <c r="H2792" s="24"/>
      <c r="I2792" s="24"/>
      <c r="J2792" s="24"/>
      <c r="K2792" s="24"/>
      <c r="L2792" s="25"/>
      <c r="M2792" s="120"/>
      <c r="N2792" s="121"/>
      <c r="O2792" s="45"/>
      <c r="P2792" s="45"/>
      <c r="Q2792" s="45"/>
      <c r="R2792" s="45"/>
      <c r="S2792" s="45"/>
      <c r="T2792" s="46"/>
      <c r="U2792" s="24"/>
      <c r="V2792" s="24"/>
      <c r="W2792" s="24"/>
      <c r="X2792" s="24"/>
      <c r="Y2792" s="24"/>
      <c r="Z2792" s="24"/>
      <c r="AA2792" s="24"/>
      <c r="AB2792" s="24"/>
      <c r="AC2792" s="24"/>
      <c r="AD2792" s="24"/>
      <c r="AE2792" s="24"/>
      <c r="AT2792" s="12" t="s">
        <v>108</v>
      </c>
      <c r="AU2792" s="12" t="s">
        <v>69</v>
      </c>
    </row>
    <row r="2793" spans="1:65" s="2" customFormat="1" ht="19.5">
      <c r="A2793" s="24"/>
      <c r="B2793" s="25"/>
      <c r="C2793" s="24"/>
      <c r="D2793" s="118" t="s">
        <v>110</v>
      </c>
      <c r="E2793" s="24"/>
      <c r="F2793" s="122" t="s">
        <v>4792</v>
      </c>
      <c r="G2793" s="24"/>
      <c r="H2793" s="24"/>
      <c r="I2793" s="24"/>
      <c r="J2793" s="24"/>
      <c r="K2793" s="24"/>
      <c r="L2793" s="25"/>
      <c r="M2793" s="120"/>
      <c r="N2793" s="121"/>
      <c r="O2793" s="45"/>
      <c r="P2793" s="45"/>
      <c r="Q2793" s="45"/>
      <c r="R2793" s="45"/>
      <c r="S2793" s="45"/>
      <c r="T2793" s="46"/>
      <c r="U2793" s="24"/>
      <c r="V2793" s="24"/>
      <c r="W2793" s="24"/>
      <c r="X2793" s="24"/>
      <c r="Y2793" s="24"/>
      <c r="Z2793" s="24"/>
      <c r="AA2793" s="24"/>
      <c r="AB2793" s="24"/>
      <c r="AC2793" s="24"/>
      <c r="AD2793" s="24"/>
      <c r="AE2793" s="24"/>
      <c r="AT2793" s="12" t="s">
        <v>110</v>
      </c>
      <c r="AU2793" s="12" t="s">
        <v>69</v>
      </c>
    </row>
    <row r="2794" spans="1:65" s="2" customFormat="1" ht="16.5" customHeight="1">
      <c r="A2794" s="24"/>
      <c r="B2794" s="105"/>
      <c r="C2794" s="106" t="s">
        <v>4798</v>
      </c>
      <c r="D2794" s="106" t="s">
        <v>100</v>
      </c>
      <c r="E2794" s="107" t="s">
        <v>4799</v>
      </c>
      <c r="F2794" s="108" t="s">
        <v>4800</v>
      </c>
      <c r="G2794" s="109" t="s">
        <v>163</v>
      </c>
      <c r="H2794" s="110">
        <v>20</v>
      </c>
      <c r="I2794" s="111">
        <v>710</v>
      </c>
      <c r="J2794" s="111">
        <f>ROUND(I2794*H2794,2)</f>
        <v>14200</v>
      </c>
      <c r="K2794" s="108" t="s">
        <v>104</v>
      </c>
      <c r="L2794" s="25"/>
      <c r="M2794" s="112" t="s">
        <v>3</v>
      </c>
      <c r="N2794" s="113" t="s">
        <v>40</v>
      </c>
      <c r="O2794" s="114">
        <v>0</v>
      </c>
      <c r="P2794" s="114">
        <f>O2794*H2794</f>
        <v>0</v>
      </c>
      <c r="Q2794" s="114">
        <v>0</v>
      </c>
      <c r="R2794" s="114">
        <f>Q2794*H2794</f>
        <v>0</v>
      </c>
      <c r="S2794" s="114">
        <v>0</v>
      </c>
      <c r="T2794" s="115">
        <f>S2794*H2794</f>
        <v>0</v>
      </c>
      <c r="U2794" s="24"/>
      <c r="V2794" s="24"/>
      <c r="W2794" s="24"/>
      <c r="X2794" s="24"/>
      <c r="Y2794" s="24"/>
      <c r="Z2794" s="24"/>
      <c r="AA2794" s="24"/>
      <c r="AB2794" s="24"/>
      <c r="AC2794" s="24"/>
      <c r="AD2794" s="24"/>
      <c r="AE2794" s="24"/>
      <c r="AR2794" s="116" t="s">
        <v>105</v>
      </c>
      <c r="AT2794" s="116" t="s">
        <v>100</v>
      </c>
      <c r="AU2794" s="116" t="s">
        <v>69</v>
      </c>
      <c r="AY2794" s="12" t="s">
        <v>106</v>
      </c>
      <c r="BE2794" s="117">
        <f>IF(N2794="základní",J2794,0)</f>
        <v>14200</v>
      </c>
      <c r="BF2794" s="117">
        <f>IF(N2794="snížená",J2794,0)</f>
        <v>0</v>
      </c>
      <c r="BG2794" s="117">
        <f>IF(N2794="zákl. přenesená",J2794,0)</f>
        <v>0</v>
      </c>
      <c r="BH2794" s="117">
        <f>IF(N2794="sníž. přenesená",J2794,0)</f>
        <v>0</v>
      </c>
      <c r="BI2794" s="117">
        <f>IF(N2794="nulová",J2794,0)</f>
        <v>0</v>
      </c>
      <c r="BJ2794" s="12" t="s">
        <v>77</v>
      </c>
      <c r="BK2794" s="117">
        <f>ROUND(I2794*H2794,2)</f>
        <v>14200</v>
      </c>
      <c r="BL2794" s="12" t="s">
        <v>105</v>
      </c>
      <c r="BM2794" s="116" t="s">
        <v>4801</v>
      </c>
    </row>
    <row r="2795" spans="1:65" s="2" customFormat="1" ht="19.5">
      <c r="A2795" s="24"/>
      <c r="B2795" s="25"/>
      <c r="C2795" s="24"/>
      <c r="D2795" s="118" t="s">
        <v>108</v>
      </c>
      <c r="E2795" s="24"/>
      <c r="F2795" s="119" t="s">
        <v>4802</v>
      </c>
      <c r="G2795" s="24"/>
      <c r="H2795" s="24"/>
      <c r="I2795" s="24"/>
      <c r="J2795" s="24"/>
      <c r="K2795" s="24"/>
      <c r="L2795" s="25"/>
      <c r="M2795" s="120"/>
      <c r="N2795" s="121"/>
      <c r="O2795" s="45"/>
      <c r="P2795" s="45"/>
      <c r="Q2795" s="45"/>
      <c r="R2795" s="45"/>
      <c r="S2795" s="45"/>
      <c r="T2795" s="46"/>
      <c r="U2795" s="24"/>
      <c r="V2795" s="24"/>
      <c r="W2795" s="24"/>
      <c r="X2795" s="24"/>
      <c r="Y2795" s="24"/>
      <c r="Z2795" s="24"/>
      <c r="AA2795" s="24"/>
      <c r="AB2795" s="24"/>
      <c r="AC2795" s="24"/>
      <c r="AD2795" s="24"/>
      <c r="AE2795" s="24"/>
      <c r="AT2795" s="12" t="s">
        <v>108</v>
      </c>
      <c r="AU2795" s="12" t="s">
        <v>69</v>
      </c>
    </row>
    <row r="2796" spans="1:65" s="2" customFormat="1" ht="19.5">
      <c r="A2796" s="24"/>
      <c r="B2796" s="25"/>
      <c r="C2796" s="24"/>
      <c r="D2796" s="118" t="s">
        <v>110</v>
      </c>
      <c r="E2796" s="24"/>
      <c r="F2796" s="122" t="s">
        <v>4792</v>
      </c>
      <c r="G2796" s="24"/>
      <c r="H2796" s="24"/>
      <c r="I2796" s="24"/>
      <c r="J2796" s="24"/>
      <c r="K2796" s="24"/>
      <c r="L2796" s="25"/>
      <c r="M2796" s="120"/>
      <c r="N2796" s="121"/>
      <c r="O2796" s="45"/>
      <c r="P2796" s="45"/>
      <c r="Q2796" s="45"/>
      <c r="R2796" s="45"/>
      <c r="S2796" s="45"/>
      <c r="T2796" s="46"/>
      <c r="U2796" s="24"/>
      <c r="V2796" s="24"/>
      <c r="W2796" s="24"/>
      <c r="X2796" s="24"/>
      <c r="Y2796" s="24"/>
      <c r="Z2796" s="24"/>
      <c r="AA2796" s="24"/>
      <c r="AB2796" s="24"/>
      <c r="AC2796" s="24"/>
      <c r="AD2796" s="24"/>
      <c r="AE2796" s="24"/>
      <c r="AT2796" s="12" t="s">
        <v>110</v>
      </c>
      <c r="AU2796" s="12" t="s">
        <v>69</v>
      </c>
    </row>
    <row r="2797" spans="1:65" s="2" customFormat="1" ht="16.5" customHeight="1">
      <c r="A2797" s="24"/>
      <c r="B2797" s="105"/>
      <c r="C2797" s="106" t="s">
        <v>4803</v>
      </c>
      <c r="D2797" s="106" t="s">
        <v>100</v>
      </c>
      <c r="E2797" s="107" t="s">
        <v>4804</v>
      </c>
      <c r="F2797" s="108" t="s">
        <v>4805</v>
      </c>
      <c r="G2797" s="109" t="s">
        <v>163</v>
      </c>
      <c r="H2797" s="110">
        <v>20</v>
      </c>
      <c r="I2797" s="111">
        <v>710</v>
      </c>
      <c r="J2797" s="111">
        <f>ROUND(I2797*H2797,2)</f>
        <v>14200</v>
      </c>
      <c r="K2797" s="108" t="s">
        <v>104</v>
      </c>
      <c r="L2797" s="25"/>
      <c r="M2797" s="112" t="s">
        <v>3</v>
      </c>
      <c r="N2797" s="113" t="s">
        <v>40</v>
      </c>
      <c r="O2797" s="114">
        <v>0</v>
      </c>
      <c r="P2797" s="114">
        <f>O2797*H2797</f>
        <v>0</v>
      </c>
      <c r="Q2797" s="114">
        <v>0</v>
      </c>
      <c r="R2797" s="114">
        <f>Q2797*H2797</f>
        <v>0</v>
      </c>
      <c r="S2797" s="114">
        <v>0</v>
      </c>
      <c r="T2797" s="115">
        <f>S2797*H2797</f>
        <v>0</v>
      </c>
      <c r="U2797" s="24"/>
      <c r="V2797" s="24"/>
      <c r="W2797" s="24"/>
      <c r="X2797" s="24"/>
      <c r="Y2797" s="24"/>
      <c r="Z2797" s="24"/>
      <c r="AA2797" s="24"/>
      <c r="AB2797" s="24"/>
      <c r="AC2797" s="24"/>
      <c r="AD2797" s="24"/>
      <c r="AE2797" s="24"/>
      <c r="AR2797" s="116" t="s">
        <v>105</v>
      </c>
      <c r="AT2797" s="116" t="s">
        <v>100</v>
      </c>
      <c r="AU2797" s="116" t="s">
        <v>69</v>
      </c>
      <c r="AY2797" s="12" t="s">
        <v>106</v>
      </c>
      <c r="BE2797" s="117">
        <f>IF(N2797="základní",J2797,0)</f>
        <v>14200</v>
      </c>
      <c r="BF2797" s="117">
        <f>IF(N2797="snížená",J2797,0)</f>
        <v>0</v>
      </c>
      <c r="BG2797" s="117">
        <f>IF(N2797="zákl. přenesená",J2797,0)</f>
        <v>0</v>
      </c>
      <c r="BH2797" s="117">
        <f>IF(N2797="sníž. přenesená",J2797,0)</f>
        <v>0</v>
      </c>
      <c r="BI2797" s="117">
        <f>IF(N2797="nulová",J2797,0)</f>
        <v>0</v>
      </c>
      <c r="BJ2797" s="12" t="s">
        <v>77</v>
      </c>
      <c r="BK2797" s="117">
        <f>ROUND(I2797*H2797,2)</f>
        <v>14200</v>
      </c>
      <c r="BL2797" s="12" t="s">
        <v>105</v>
      </c>
      <c r="BM2797" s="116" t="s">
        <v>4806</v>
      </c>
    </row>
    <row r="2798" spans="1:65" s="2" customFormat="1" ht="19.5">
      <c r="A2798" s="24"/>
      <c r="B2798" s="25"/>
      <c r="C2798" s="24"/>
      <c r="D2798" s="118" t="s">
        <v>108</v>
      </c>
      <c r="E2798" s="24"/>
      <c r="F2798" s="119" t="s">
        <v>4807</v>
      </c>
      <c r="G2798" s="24"/>
      <c r="H2798" s="24"/>
      <c r="I2798" s="24"/>
      <c r="J2798" s="24"/>
      <c r="K2798" s="24"/>
      <c r="L2798" s="25"/>
      <c r="M2798" s="120"/>
      <c r="N2798" s="121"/>
      <c r="O2798" s="45"/>
      <c r="P2798" s="45"/>
      <c r="Q2798" s="45"/>
      <c r="R2798" s="45"/>
      <c r="S2798" s="45"/>
      <c r="T2798" s="46"/>
      <c r="U2798" s="24"/>
      <c r="V2798" s="24"/>
      <c r="W2798" s="24"/>
      <c r="X2798" s="24"/>
      <c r="Y2798" s="24"/>
      <c r="Z2798" s="24"/>
      <c r="AA2798" s="24"/>
      <c r="AB2798" s="24"/>
      <c r="AC2798" s="24"/>
      <c r="AD2798" s="24"/>
      <c r="AE2798" s="24"/>
      <c r="AT2798" s="12" t="s">
        <v>108</v>
      </c>
      <c r="AU2798" s="12" t="s">
        <v>69</v>
      </c>
    </row>
    <row r="2799" spans="1:65" s="2" customFormat="1" ht="19.5">
      <c r="A2799" s="24"/>
      <c r="B2799" s="25"/>
      <c r="C2799" s="24"/>
      <c r="D2799" s="118" t="s">
        <v>110</v>
      </c>
      <c r="E2799" s="24"/>
      <c r="F2799" s="122" t="s">
        <v>4792</v>
      </c>
      <c r="G2799" s="24"/>
      <c r="H2799" s="24"/>
      <c r="I2799" s="24"/>
      <c r="J2799" s="24"/>
      <c r="K2799" s="24"/>
      <c r="L2799" s="25"/>
      <c r="M2799" s="120"/>
      <c r="N2799" s="121"/>
      <c r="O2799" s="45"/>
      <c r="P2799" s="45"/>
      <c r="Q2799" s="45"/>
      <c r="R2799" s="45"/>
      <c r="S2799" s="45"/>
      <c r="T2799" s="46"/>
      <c r="U2799" s="24"/>
      <c r="V2799" s="24"/>
      <c r="W2799" s="24"/>
      <c r="X2799" s="24"/>
      <c r="Y2799" s="24"/>
      <c r="Z2799" s="24"/>
      <c r="AA2799" s="24"/>
      <c r="AB2799" s="24"/>
      <c r="AC2799" s="24"/>
      <c r="AD2799" s="24"/>
      <c r="AE2799" s="24"/>
      <c r="AT2799" s="12" t="s">
        <v>110</v>
      </c>
      <c r="AU2799" s="12" t="s">
        <v>69</v>
      </c>
    </row>
    <row r="2800" spans="1:65" s="2" customFormat="1" ht="16.5" customHeight="1">
      <c r="A2800" s="24"/>
      <c r="B2800" s="105"/>
      <c r="C2800" s="106" t="s">
        <v>4808</v>
      </c>
      <c r="D2800" s="106" t="s">
        <v>100</v>
      </c>
      <c r="E2800" s="107" t="s">
        <v>4809</v>
      </c>
      <c r="F2800" s="108" t="s">
        <v>4810</v>
      </c>
      <c r="G2800" s="109" t="s">
        <v>114</v>
      </c>
      <c r="H2800" s="110">
        <v>20</v>
      </c>
      <c r="I2800" s="111">
        <v>156</v>
      </c>
      <c r="J2800" s="111">
        <f>ROUND(I2800*H2800,2)</f>
        <v>3120</v>
      </c>
      <c r="K2800" s="108" t="s">
        <v>104</v>
      </c>
      <c r="L2800" s="25"/>
      <c r="M2800" s="112" t="s">
        <v>3</v>
      </c>
      <c r="N2800" s="113" t="s">
        <v>40</v>
      </c>
      <c r="O2800" s="114">
        <v>0</v>
      </c>
      <c r="P2800" s="114">
        <f>O2800*H2800</f>
        <v>0</v>
      </c>
      <c r="Q2800" s="114">
        <v>0</v>
      </c>
      <c r="R2800" s="114">
        <f>Q2800*H2800</f>
        <v>0</v>
      </c>
      <c r="S2800" s="114">
        <v>0</v>
      </c>
      <c r="T2800" s="115">
        <f>S2800*H2800</f>
        <v>0</v>
      </c>
      <c r="U2800" s="24"/>
      <c r="V2800" s="24"/>
      <c r="W2800" s="24"/>
      <c r="X2800" s="24"/>
      <c r="Y2800" s="24"/>
      <c r="Z2800" s="24"/>
      <c r="AA2800" s="24"/>
      <c r="AB2800" s="24"/>
      <c r="AC2800" s="24"/>
      <c r="AD2800" s="24"/>
      <c r="AE2800" s="24"/>
      <c r="AR2800" s="116" t="s">
        <v>105</v>
      </c>
      <c r="AT2800" s="116" t="s">
        <v>100</v>
      </c>
      <c r="AU2800" s="116" t="s">
        <v>69</v>
      </c>
      <c r="AY2800" s="12" t="s">
        <v>106</v>
      </c>
      <c r="BE2800" s="117">
        <f>IF(N2800="základní",J2800,0)</f>
        <v>3120</v>
      </c>
      <c r="BF2800" s="117">
        <f>IF(N2800="snížená",J2800,0)</f>
        <v>0</v>
      </c>
      <c r="BG2800" s="117">
        <f>IF(N2800="zákl. přenesená",J2800,0)</f>
        <v>0</v>
      </c>
      <c r="BH2800" s="117">
        <f>IF(N2800="sníž. přenesená",J2800,0)</f>
        <v>0</v>
      </c>
      <c r="BI2800" s="117">
        <f>IF(N2800="nulová",J2800,0)</f>
        <v>0</v>
      </c>
      <c r="BJ2800" s="12" t="s">
        <v>77</v>
      </c>
      <c r="BK2800" s="117">
        <f>ROUND(I2800*H2800,2)</f>
        <v>3120</v>
      </c>
      <c r="BL2800" s="12" t="s">
        <v>105</v>
      </c>
      <c r="BM2800" s="116" t="s">
        <v>4811</v>
      </c>
    </row>
    <row r="2801" spans="1:65" s="2" customFormat="1" ht="19.5">
      <c r="A2801" s="24"/>
      <c r="B2801" s="25"/>
      <c r="C2801" s="24"/>
      <c r="D2801" s="118" t="s">
        <v>108</v>
      </c>
      <c r="E2801" s="24"/>
      <c r="F2801" s="119" t="s">
        <v>4812</v>
      </c>
      <c r="G2801" s="24"/>
      <c r="H2801" s="24"/>
      <c r="I2801" s="24"/>
      <c r="J2801" s="24"/>
      <c r="K2801" s="24"/>
      <c r="L2801" s="25"/>
      <c r="M2801" s="120"/>
      <c r="N2801" s="121"/>
      <c r="O2801" s="45"/>
      <c r="P2801" s="45"/>
      <c r="Q2801" s="45"/>
      <c r="R2801" s="45"/>
      <c r="S2801" s="45"/>
      <c r="T2801" s="46"/>
      <c r="U2801" s="24"/>
      <c r="V2801" s="24"/>
      <c r="W2801" s="24"/>
      <c r="X2801" s="24"/>
      <c r="Y2801" s="24"/>
      <c r="Z2801" s="24"/>
      <c r="AA2801" s="24"/>
      <c r="AB2801" s="24"/>
      <c r="AC2801" s="24"/>
      <c r="AD2801" s="24"/>
      <c r="AE2801" s="24"/>
      <c r="AT2801" s="12" t="s">
        <v>108</v>
      </c>
      <c r="AU2801" s="12" t="s">
        <v>69</v>
      </c>
    </row>
    <row r="2802" spans="1:65" s="2" customFormat="1" ht="29.25">
      <c r="A2802" s="24"/>
      <c r="B2802" s="25"/>
      <c r="C2802" s="24"/>
      <c r="D2802" s="118" t="s">
        <v>110</v>
      </c>
      <c r="E2802" s="24"/>
      <c r="F2802" s="122" t="s">
        <v>4813</v>
      </c>
      <c r="G2802" s="24"/>
      <c r="H2802" s="24"/>
      <c r="I2802" s="24"/>
      <c r="J2802" s="24"/>
      <c r="K2802" s="24"/>
      <c r="L2802" s="25"/>
      <c r="M2802" s="120"/>
      <c r="N2802" s="121"/>
      <c r="O2802" s="45"/>
      <c r="P2802" s="45"/>
      <c r="Q2802" s="45"/>
      <c r="R2802" s="45"/>
      <c r="S2802" s="45"/>
      <c r="T2802" s="46"/>
      <c r="U2802" s="24"/>
      <c r="V2802" s="24"/>
      <c r="W2802" s="24"/>
      <c r="X2802" s="24"/>
      <c r="Y2802" s="24"/>
      <c r="Z2802" s="24"/>
      <c r="AA2802" s="24"/>
      <c r="AB2802" s="24"/>
      <c r="AC2802" s="24"/>
      <c r="AD2802" s="24"/>
      <c r="AE2802" s="24"/>
      <c r="AT2802" s="12" t="s">
        <v>110</v>
      </c>
      <c r="AU2802" s="12" t="s">
        <v>69</v>
      </c>
    </row>
    <row r="2803" spans="1:65" s="2" customFormat="1" ht="16.5" customHeight="1">
      <c r="A2803" s="24"/>
      <c r="B2803" s="105"/>
      <c r="C2803" s="106" t="s">
        <v>4814</v>
      </c>
      <c r="D2803" s="106" t="s">
        <v>100</v>
      </c>
      <c r="E2803" s="107" t="s">
        <v>4815</v>
      </c>
      <c r="F2803" s="108" t="s">
        <v>4816</v>
      </c>
      <c r="G2803" s="109" t="s">
        <v>114</v>
      </c>
      <c r="H2803" s="110">
        <v>20</v>
      </c>
      <c r="I2803" s="111">
        <v>156</v>
      </c>
      <c r="J2803" s="111">
        <f>ROUND(I2803*H2803,2)</f>
        <v>3120</v>
      </c>
      <c r="K2803" s="108" t="s">
        <v>104</v>
      </c>
      <c r="L2803" s="25"/>
      <c r="M2803" s="112" t="s">
        <v>3</v>
      </c>
      <c r="N2803" s="113" t="s">
        <v>40</v>
      </c>
      <c r="O2803" s="114">
        <v>0</v>
      </c>
      <c r="P2803" s="114">
        <f>O2803*H2803</f>
        <v>0</v>
      </c>
      <c r="Q2803" s="114">
        <v>0</v>
      </c>
      <c r="R2803" s="114">
        <f>Q2803*H2803</f>
        <v>0</v>
      </c>
      <c r="S2803" s="114">
        <v>0</v>
      </c>
      <c r="T2803" s="115">
        <f>S2803*H2803</f>
        <v>0</v>
      </c>
      <c r="U2803" s="24"/>
      <c r="V2803" s="24"/>
      <c r="W2803" s="24"/>
      <c r="X2803" s="24"/>
      <c r="Y2803" s="24"/>
      <c r="Z2803" s="24"/>
      <c r="AA2803" s="24"/>
      <c r="AB2803" s="24"/>
      <c r="AC2803" s="24"/>
      <c r="AD2803" s="24"/>
      <c r="AE2803" s="24"/>
      <c r="AR2803" s="116" t="s">
        <v>105</v>
      </c>
      <c r="AT2803" s="116" t="s">
        <v>100</v>
      </c>
      <c r="AU2803" s="116" t="s">
        <v>69</v>
      </c>
      <c r="AY2803" s="12" t="s">
        <v>106</v>
      </c>
      <c r="BE2803" s="117">
        <f>IF(N2803="základní",J2803,0)</f>
        <v>3120</v>
      </c>
      <c r="BF2803" s="117">
        <f>IF(N2803="snížená",J2803,0)</f>
        <v>0</v>
      </c>
      <c r="BG2803" s="117">
        <f>IF(N2803="zákl. přenesená",J2803,0)</f>
        <v>0</v>
      </c>
      <c r="BH2803" s="117">
        <f>IF(N2803="sníž. přenesená",J2803,0)</f>
        <v>0</v>
      </c>
      <c r="BI2803" s="117">
        <f>IF(N2803="nulová",J2803,0)</f>
        <v>0</v>
      </c>
      <c r="BJ2803" s="12" t="s">
        <v>77</v>
      </c>
      <c r="BK2803" s="117">
        <f>ROUND(I2803*H2803,2)</f>
        <v>3120</v>
      </c>
      <c r="BL2803" s="12" t="s">
        <v>105</v>
      </c>
      <c r="BM2803" s="116" t="s">
        <v>4817</v>
      </c>
    </row>
    <row r="2804" spans="1:65" s="2" customFormat="1" ht="19.5">
      <c r="A2804" s="24"/>
      <c r="B2804" s="25"/>
      <c r="C2804" s="24"/>
      <c r="D2804" s="118" t="s">
        <v>108</v>
      </c>
      <c r="E2804" s="24"/>
      <c r="F2804" s="119" t="s">
        <v>4818</v>
      </c>
      <c r="G2804" s="24"/>
      <c r="H2804" s="24"/>
      <c r="I2804" s="24"/>
      <c r="J2804" s="24"/>
      <c r="K2804" s="24"/>
      <c r="L2804" s="25"/>
      <c r="M2804" s="120"/>
      <c r="N2804" s="121"/>
      <c r="O2804" s="45"/>
      <c r="P2804" s="45"/>
      <c r="Q2804" s="45"/>
      <c r="R2804" s="45"/>
      <c r="S2804" s="45"/>
      <c r="T2804" s="46"/>
      <c r="U2804" s="24"/>
      <c r="V2804" s="24"/>
      <c r="W2804" s="24"/>
      <c r="X2804" s="24"/>
      <c r="Y2804" s="24"/>
      <c r="Z2804" s="24"/>
      <c r="AA2804" s="24"/>
      <c r="AB2804" s="24"/>
      <c r="AC2804" s="24"/>
      <c r="AD2804" s="24"/>
      <c r="AE2804" s="24"/>
      <c r="AT2804" s="12" t="s">
        <v>108</v>
      </c>
      <c r="AU2804" s="12" t="s">
        <v>69</v>
      </c>
    </row>
    <row r="2805" spans="1:65" s="2" customFormat="1" ht="29.25">
      <c r="A2805" s="24"/>
      <c r="B2805" s="25"/>
      <c r="C2805" s="24"/>
      <c r="D2805" s="118" t="s">
        <v>110</v>
      </c>
      <c r="E2805" s="24"/>
      <c r="F2805" s="122" t="s">
        <v>4813</v>
      </c>
      <c r="G2805" s="24"/>
      <c r="H2805" s="24"/>
      <c r="I2805" s="24"/>
      <c r="J2805" s="24"/>
      <c r="K2805" s="24"/>
      <c r="L2805" s="25"/>
      <c r="M2805" s="120"/>
      <c r="N2805" s="121"/>
      <c r="O2805" s="45"/>
      <c r="P2805" s="45"/>
      <c r="Q2805" s="45"/>
      <c r="R2805" s="45"/>
      <c r="S2805" s="45"/>
      <c r="T2805" s="46"/>
      <c r="U2805" s="24"/>
      <c r="V2805" s="24"/>
      <c r="W2805" s="24"/>
      <c r="X2805" s="24"/>
      <c r="Y2805" s="24"/>
      <c r="Z2805" s="24"/>
      <c r="AA2805" s="24"/>
      <c r="AB2805" s="24"/>
      <c r="AC2805" s="24"/>
      <c r="AD2805" s="24"/>
      <c r="AE2805" s="24"/>
      <c r="AT2805" s="12" t="s">
        <v>110</v>
      </c>
      <c r="AU2805" s="12" t="s">
        <v>69</v>
      </c>
    </row>
    <row r="2806" spans="1:65" s="2" customFormat="1" ht="16.5" customHeight="1">
      <c r="A2806" s="24"/>
      <c r="B2806" s="105"/>
      <c r="C2806" s="106" t="s">
        <v>4819</v>
      </c>
      <c r="D2806" s="106" t="s">
        <v>100</v>
      </c>
      <c r="E2806" s="107" t="s">
        <v>4820</v>
      </c>
      <c r="F2806" s="108" t="s">
        <v>4821</v>
      </c>
      <c r="G2806" s="109" t="s">
        <v>114</v>
      </c>
      <c r="H2806" s="110">
        <v>20</v>
      </c>
      <c r="I2806" s="111">
        <v>151</v>
      </c>
      <c r="J2806" s="111">
        <f>ROUND(I2806*H2806,2)</f>
        <v>3020</v>
      </c>
      <c r="K2806" s="108" t="s">
        <v>104</v>
      </c>
      <c r="L2806" s="25"/>
      <c r="M2806" s="112" t="s">
        <v>3</v>
      </c>
      <c r="N2806" s="113" t="s">
        <v>40</v>
      </c>
      <c r="O2806" s="114">
        <v>0</v>
      </c>
      <c r="P2806" s="114">
        <f>O2806*H2806</f>
        <v>0</v>
      </c>
      <c r="Q2806" s="114">
        <v>0</v>
      </c>
      <c r="R2806" s="114">
        <f>Q2806*H2806</f>
        <v>0</v>
      </c>
      <c r="S2806" s="114">
        <v>0</v>
      </c>
      <c r="T2806" s="115">
        <f>S2806*H2806</f>
        <v>0</v>
      </c>
      <c r="U2806" s="24"/>
      <c r="V2806" s="24"/>
      <c r="W2806" s="24"/>
      <c r="X2806" s="24"/>
      <c r="Y2806" s="24"/>
      <c r="Z2806" s="24"/>
      <c r="AA2806" s="24"/>
      <c r="AB2806" s="24"/>
      <c r="AC2806" s="24"/>
      <c r="AD2806" s="24"/>
      <c r="AE2806" s="24"/>
      <c r="AR2806" s="116" t="s">
        <v>105</v>
      </c>
      <c r="AT2806" s="116" t="s">
        <v>100</v>
      </c>
      <c r="AU2806" s="116" t="s">
        <v>69</v>
      </c>
      <c r="AY2806" s="12" t="s">
        <v>106</v>
      </c>
      <c r="BE2806" s="117">
        <f>IF(N2806="základní",J2806,0)</f>
        <v>3020</v>
      </c>
      <c r="BF2806" s="117">
        <f>IF(N2806="snížená",J2806,0)</f>
        <v>0</v>
      </c>
      <c r="BG2806" s="117">
        <f>IF(N2806="zákl. přenesená",J2806,0)</f>
        <v>0</v>
      </c>
      <c r="BH2806" s="117">
        <f>IF(N2806="sníž. přenesená",J2806,0)</f>
        <v>0</v>
      </c>
      <c r="BI2806" s="117">
        <f>IF(N2806="nulová",J2806,0)</f>
        <v>0</v>
      </c>
      <c r="BJ2806" s="12" t="s">
        <v>77</v>
      </c>
      <c r="BK2806" s="117">
        <f>ROUND(I2806*H2806,2)</f>
        <v>3020</v>
      </c>
      <c r="BL2806" s="12" t="s">
        <v>105</v>
      </c>
      <c r="BM2806" s="116" t="s">
        <v>4822</v>
      </c>
    </row>
    <row r="2807" spans="1:65" s="2" customFormat="1" ht="19.5">
      <c r="A2807" s="24"/>
      <c r="B2807" s="25"/>
      <c r="C2807" s="24"/>
      <c r="D2807" s="118" t="s">
        <v>108</v>
      </c>
      <c r="E2807" s="24"/>
      <c r="F2807" s="119" t="s">
        <v>4823</v>
      </c>
      <c r="G2807" s="24"/>
      <c r="H2807" s="24"/>
      <c r="I2807" s="24"/>
      <c r="J2807" s="24"/>
      <c r="K2807" s="24"/>
      <c r="L2807" s="25"/>
      <c r="M2807" s="120"/>
      <c r="N2807" s="121"/>
      <c r="O2807" s="45"/>
      <c r="P2807" s="45"/>
      <c r="Q2807" s="45"/>
      <c r="R2807" s="45"/>
      <c r="S2807" s="45"/>
      <c r="T2807" s="46"/>
      <c r="U2807" s="24"/>
      <c r="V2807" s="24"/>
      <c r="W2807" s="24"/>
      <c r="X2807" s="24"/>
      <c r="Y2807" s="24"/>
      <c r="Z2807" s="24"/>
      <c r="AA2807" s="24"/>
      <c r="AB2807" s="24"/>
      <c r="AC2807" s="24"/>
      <c r="AD2807" s="24"/>
      <c r="AE2807" s="24"/>
      <c r="AT2807" s="12" t="s">
        <v>108</v>
      </c>
      <c r="AU2807" s="12" t="s">
        <v>69</v>
      </c>
    </row>
    <row r="2808" spans="1:65" s="2" customFormat="1" ht="29.25">
      <c r="A2808" s="24"/>
      <c r="B2808" s="25"/>
      <c r="C2808" s="24"/>
      <c r="D2808" s="118" t="s">
        <v>110</v>
      </c>
      <c r="E2808" s="24"/>
      <c r="F2808" s="122" t="s">
        <v>4813</v>
      </c>
      <c r="G2808" s="24"/>
      <c r="H2808" s="24"/>
      <c r="I2808" s="24"/>
      <c r="J2808" s="24"/>
      <c r="K2808" s="24"/>
      <c r="L2808" s="25"/>
      <c r="M2808" s="120"/>
      <c r="N2808" s="121"/>
      <c r="O2808" s="45"/>
      <c r="P2808" s="45"/>
      <c r="Q2808" s="45"/>
      <c r="R2808" s="45"/>
      <c r="S2808" s="45"/>
      <c r="T2808" s="46"/>
      <c r="U2808" s="24"/>
      <c r="V2808" s="24"/>
      <c r="W2808" s="24"/>
      <c r="X2808" s="24"/>
      <c r="Y2808" s="24"/>
      <c r="Z2808" s="24"/>
      <c r="AA2808" s="24"/>
      <c r="AB2808" s="24"/>
      <c r="AC2808" s="24"/>
      <c r="AD2808" s="24"/>
      <c r="AE2808" s="24"/>
      <c r="AT2808" s="12" t="s">
        <v>110</v>
      </c>
      <c r="AU2808" s="12" t="s">
        <v>69</v>
      </c>
    </row>
    <row r="2809" spans="1:65" s="2" customFormat="1" ht="16.5" customHeight="1">
      <c r="A2809" s="24"/>
      <c r="B2809" s="105"/>
      <c r="C2809" s="106" t="s">
        <v>4824</v>
      </c>
      <c r="D2809" s="106" t="s">
        <v>100</v>
      </c>
      <c r="E2809" s="107" t="s">
        <v>4825</v>
      </c>
      <c r="F2809" s="108" t="s">
        <v>4826</v>
      </c>
      <c r="G2809" s="109" t="s">
        <v>114</v>
      </c>
      <c r="H2809" s="110">
        <v>20</v>
      </c>
      <c r="I2809" s="111">
        <v>162</v>
      </c>
      <c r="J2809" s="111">
        <f>ROUND(I2809*H2809,2)</f>
        <v>3240</v>
      </c>
      <c r="K2809" s="108" t="s">
        <v>104</v>
      </c>
      <c r="L2809" s="25"/>
      <c r="M2809" s="112" t="s">
        <v>3</v>
      </c>
      <c r="N2809" s="113" t="s">
        <v>40</v>
      </c>
      <c r="O2809" s="114">
        <v>0</v>
      </c>
      <c r="P2809" s="114">
        <f>O2809*H2809</f>
        <v>0</v>
      </c>
      <c r="Q2809" s="114">
        <v>0</v>
      </c>
      <c r="R2809" s="114">
        <f>Q2809*H2809</f>
        <v>0</v>
      </c>
      <c r="S2809" s="114">
        <v>0</v>
      </c>
      <c r="T2809" s="115">
        <f>S2809*H2809</f>
        <v>0</v>
      </c>
      <c r="U2809" s="24"/>
      <c r="V2809" s="24"/>
      <c r="W2809" s="24"/>
      <c r="X2809" s="24"/>
      <c r="Y2809" s="24"/>
      <c r="Z2809" s="24"/>
      <c r="AA2809" s="24"/>
      <c r="AB2809" s="24"/>
      <c r="AC2809" s="24"/>
      <c r="AD2809" s="24"/>
      <c r="AE2809" s="24"/>
      <c r="AR2809" s="116" t="s">
        <v>105</v>
      </c>
      <c r="AT2809" s="116" t="s">
        <v>100</v>
      </c>
      <c r="AU2809" s="116" t="s">
        <v>69</v>
      </c>
      <c r="AY2809" s="12" t="s">
        <v>106</v>
      </c>
      <c r="BE2809" s="117">
        <f>IF(N2809="základní",J2809,0)</f>
        <v>3240</v>
      </c>
      <c r="BF2809" s="117">
        <f>IF(N2809="snížená",J2809,0)</f>
        <v>0</v>
      </c>
      <c r="BG2809" s="117">
        <f>IF(N2809="zákl. přenesená",J2809,0)</f>
        <v>0</v>
      </c>
      <c r="BH2809" s="117">
        <f>IF(N2809="sníž. přenesená",J2809,0)</f>
        <v>0</v>
      </c>
      <c r="BI2809" s="117">
        <f>IF(N2809="nulová",J2809,0)</f>
        <v>0</v>
      </c>
      <c r="BJ2809" s="12" t="s">
        <v>77</v>
      </c>
      <c r="BK2809" s="117">
        <f>ROUND(I2809*H2809,2)</f>
        <v>3240</v>
      </c>
      <c r="BL2809" s="12" t="s">
        <v>105</v>
      </c>
      <c r="BM2809" s="116" t="s">
        <v>4827</v>
      </c>
    </row>
    <row r="2810" spans="1:65" s="2" customFormat="1" ht="19.5">
      <c r="A2810" s="24"/>
      <c r="B2810" s="25"/>
      <c r="C2810" s="24"/>
      <c r="D2810" s="118" t="s">
        <v>108</v>
      </c>
      <c r="E2810" s="24"/>
      <c r="F2810" s="119" t="s">
        <v>4828</v>
      </c>
      <c r="G2810" s="24"/>
      <c r="H2810" s="24"/>
      <c r="I2810" s="24"/>
      <c r="J2810" s="24"/>
      <c r="K2810" s="24"/>
      <c r="L2810" s="25"/>
      <c r="M2810" s="120"/>
      <c r="N2810" s="121"/>
      <c r="O2810" s="45"/>
      <c r="P2810" s="45"/>
      <c r="Q2810" s="45"/>
      <c r="R2810" s="45"/>
      <c r="S2810" s="45"/>
      <c r="T2810" s="46"/>
      <c r="U2810" s="24"/>
      <c r="V2810" s="24"/>
      <c r="W2810" s="24"/>
      <c r="X2810" s="24"/>
      <c r="Y2810" s="24"/>
      <c r="Z2810" s="24"/>
      <c r="AA2810" s="24"/>
      <c r="AB2810" s="24"/>
      <c r="AC2810" s="24"/>
      <c r="AD2810" s="24"/>
      <c r="AE2810" s="24"/>
      <c r="AT2810" s="12" t="s">
        <v>108</v>
      </c>
      <c r="AU2810" s="12" t="s">
        <v>69</v>
      </c>
    </row>
    <row r="2811" spans="1:65" s="2" customFormat="1" ht="29.25">
      <c r="A2811" s="24"/>
      <c r="B2811" s="25"/>
      <c r="C2811" s="24"/>
      <c r="D2811" s="118" t="s">
        <v>110</v>
      </c>
      <c r="E2811" s="24"/>
      <c r="F2811" s="122" t="s">
        <v>4813</v>
      </c>
      <c r="G2811" s="24"/>
      <c r="H2811" s="24"/>
      <c r="I2811" s="24"/>
      <c r="J2811" s="24"/>
      <c r="K2811" s="24"/>
      <c r="L2811" s="25"/>
      <c r="M2811" s="120"/>
      <c r="N2811" s="121"/>
      <c r="O2811" s="45"/>
      <c r="P2811" s="45"/>
      <c r="Q2811" s="45"/>
      <c r="R2811" s="45"/>
      <c r="S2811" s="45"/>
      <c r="T2811" s="46"/>
      <c r="U2811" s="24"/>
      <c r="V2811" s="24"/>
      <c r="W2811" s="24"/>
      <c r="X2811" s="24"/>
      <c r="Y2811" s="24"/>
      <c r="Z2811" s="24"/>
      <c r="AA2811" s="24"/>
      <c r="AB2811" s="24"/>
      <c r="AC2811" s="24"/>
      <c r="AD2811" s="24"/>
      <c r="AE2811" s="24"/>
      <c r="AT2811" s="12" t="s">
        <v>110</v>
      </c>
      <c r="AU2811" s="12" t="s">
        <v>69</v>
      </c>
    </row>
    <row r="2812" spans="1:65" s="2" customFormat="1" ht="16.5" customHeight="1">
      <c r="A2812" s="24"/>
      <c r="B2812" s="105"/>
      <c r="C2812" s="106" t="s">
        <v>4829</v>
      </c>
      <c r="D2812" s="106" t="s">
        <v>100</v>
      </c>
      <c r="E2812" s="107" t="s">
        <v>4830</v>
      </c>
      <c r="F2812" s="108" t="s">
        <v>4831</v>
      </c>
      <c r="G2812" s="109" t="s">
        <v>114</v>
      </c>
      <c r="H2812" s="110">
        <v>20</v>
      </c>
      <c r="I2812" s="111">
        <v>156</v>
      </c>
      <c r="J2812" s="111">
        <f>ROUND(I2812*H2812,2)</f>
        <v>3120</v>
      </c>
      <c r="K2812" s="108" t="s">
        <v>104</v>
      </c>
      <c r="L2812" s="25"/>
      <c r="M2812" s="112" t="s">
        <v>3</v>
      </c>
      <c r="N2812" s="113" t="s">
        <v>40</v>
      </c>
      <c r="O2812" s="114">
        <v>0</v>
      </c>
      <c r="P2812" s="114">
        <f>O2812*H2812</f>
        <v>0</v>
      </c>
      <c r="Q2812" s="114">
        <v>0</v>
      </c>
      <c r="R2812" s="114">
        <f>Q2812*H2812</f>
        <v>0</v>
      </c>
      <c r="S2812" s="114">
        <v>0</v>
      </c>
      <c r="T2812" s="115">
        <f>S2812*H2812</f>
        <v>0</v>
      </c>
      <c r="U2812" s="24"/>
      <c r="V2812" s="24"/>
      <c r="W2812" s="24"/>
      <c r="X2812" s="24"/>
      <c r="Y2812" s="24"/>
      <c r="Z2812" s="24"/>
      <c r="AA2812" s="24"/>
      <c r="AB2812" s="24"/>
      <c r="AC2812" s="24"/>
      <c r="AD2812" s="24"/>
      <c r="AE2812" s="24"/>
      <c r="AR2812" s="116" t="s">
        <v>105</v>
      </c>
      <c r="AT2812" s="116" t="s">
        <v>100</v>
      </c>
      <c r="AU2812" s="116" t="s">
        <v>69</v>
      </c>
      <c r="AY2812" s="12" t="s">
        <v>106</v>
      </c>
      <c r="BE2812" s="117">
        <f>IF(N2812="základní",J2812,0)</f>
        <v>3120</v>
      </c>
      <c r="BF2812" s="117">
        <f>IF(N2812="snížená",J2812,0)</f>
        <v>0</v>
      </c>
      <c r="BG2812" s="117">
        <f>IF(N2812="zákl. přenesená",J2812,0)</f>
        <v>0</v>
      </c>
      <c r="BH2812" s="117">
        <f>IF(N2812="sníž. přenesená",J2812,0)</f>
        <v>0</v>
      </c>
      <c r="BI2812" s="117">
        <f>IF(N2812="nulová",J2812,0)</f>
        <v>0</v>
      </c>
      <c r="BJ2812" s="12" t="s">
        <v>77</v>
      </c>
      <c r="BK2812" s="117">
        <f>ROUND(I2812*H2812,2)</f>
        <v>3120</v>
      </c>
      <c r="BL2812" s="12" t="s">
        <v>105</v>
      </c>
      <c r="BM2812" s="116" t="s">
        <v>4832</v>
      </c>
    </row>
    <row r="2813" spans="1:65" s="2" customFormat="1" ht="19.5">
      <c r="A2813" s="24"/>
      <c r="B2813" s="25"/>
      <c r="C2813" s="24"/>
      <c r="D2813" s="118" t="s">
        <v>108</v>
      </c>
      <c r="E2813" s="24"/>
      <c r="F2813" s="119" t="s">
        <v>4833</v>
      </c>
      <c r="G2813" s="24"/>
      <c r="H2813" s="24"/>
      <c r="I2813" s="24"/>
      <c r="J2813" s="24"/>
      <c r="K2813" s="24"/>
      <c r="L2813" s="25"/>
      <c r="M2813" s="120"/>
      <c r="N2813" s="121"/>
      <c r="O2813" s="45"/>
      <c r="P2813" s="45"/>
      <c r="Q2813" s="45"/>
      <c r="R2813" s="45"/>
      <c r="S2813" s="45"/>
      <c r="T2813" s="46"/>
      <c r="U2813" s="24"/>
      <c r="V2813" s="24"/>
      <c r="W2813" s="24"/>
      <c r="X2813" s="24"/>
      <c r="Y2813" s="24"/>
      <c r="Z2813" s="24"/>
      <c r="AA2813" s="24"/>
      <c r="AB2813" s="24"/>
      <c r="AC2813" s="24"/>
      <c r="AD2813" s="24"/>
      <c r="AE2813" s="24"/>
      <c r="AT2813" s="12" t="s">
        <v>108</v>
      </c>
      <c r="AU2813" s="12" t="s">
        <v>69</v>
      </c>
    </row>
    <row r="2814" spans="1:65" s="2" customFormat="1" ht="29.25">
      <c r="A2814" s="24"/>
      <c r="B2814" s="25"/>
      <c r="C2814" s="24"/>
      <c r="D2814" s="118" t="s">
        <v>110</v>
      </c>
      <c r="E2814" s="24"/>
      <c r="F2814" s="122" t="s">
        <v>4813</v>
      </c>
      <c r="G2814" s="24"/>
      <c r="H2814" s="24"/>
      <c r="I2814" s="24"/>
      <c r="J2814" s="24"/>
      <c r="K2814" s="24"/>
      <c r="L2814" s="25"/>
      <c r="M2814" s="120"/>
      <c r="N2814" s="121"/>
      <c r="O2814" s="45"/>
      <c r="P2814" s="45"/>
      <c r="Q2814" s="45"/>
      <c r="R2814" s="45"/>
      <c r="S2814" s="45"/>
      <c r="T2814" s="46"/>
      <c r="U2814" s="24"/>
      <c r="V2814" s="24"/>
      <c r="W2814" s="24"/>
      <c r="X2814" s="24"/>
      <c r="Y2814" s="24"/>
      <c r="Z2814" s="24"/>
      <c r="AA2814" s="24"/>
      <c r="AB2814" s="24"/>
      <c r="AC2814" s="24"/>
      <c r="AD2814" s="24"/>
      <c r="AE2814" s="24"/>
      <c r="AT2814" s="12" t="s">
        <v>110</v>
      </c>
      <c r="AU2814" s="12" t="s">
        <v>69</v>
      </c>
    </row>
    <row r="2815" spans="1:65" s="2" customFormat="1" ht="16.5" customHeight="1">
      <c r="A2815" s="24"/>
      <c r="B2815" s="105"/>
      <c r="C2815" s="106" t="s">
        <v>4834</v>
      </c>
      <c r="D2815" s="106" t="s">
        <v>100</v>
      </c>
      <c r="E2815" s="107" t="s">
        <v>4835</v>
      </c>
      <c r="F2815" s="108" t="s">
        <v>4836</v>
      </c>
      <c r="G2815" s="109" t="s">
        <v>114</v>
      </c>
      <c r="H2815" s="110">
        <v>10</v>
      </c>
      <c r="I2815" s="111">
        <v>50.3</v>
      </c>
      <c r="J2815" s="111">
        <f>ROUND(I2815*H2815,2)</f>
        <v>503</v>
      </c>
      <c r="K2815" s="108" t="s">
        <v>104</v>
      </c>
      <c r="L2815" s="25"/>
      <c r="M2815" s="112" t="s">
        <v>3</v>
      </c>
      <c r="N2815" s="113" t="s">
        <v>40</v>
      </c>
      <c r="O2815" s="114">
        <v>0</v>
      </c>
      <c r="P2815" s="114">
        <f>O2815*H2815</f>
        <v>0</v>
      </c>
      <c r="Q2815" s="114">
        <v>0</v>
      </c>
      <c r="R2815" s="114">
        <f>Q2815*H2815</f>
        <v>0</v>
      </c>
      <c r="S2815" s="114">
        <v>0</v>
      </c>
      <c r="T2815" s="115">
        <f>S2815*H2815</f>
        <v>0</v>
      </c>
      <c r="U2815" s="24"/>
      <c r="V2815" s="24"/>
      <c r="W2815" s="24"/>
      <c r="X2815" s="24"/>
      <c r="Y2815" s="24"/>
      <c r="Z2815" s="24"/>
      <c r="AA2815" s="24"/>
      <c r="AB2815" s="24"/>
      <c r="AC2815" s="24"/>
      <c r="AD2815" s="24"/>
      <c r="AE2815" s="24"/>
      <c r="AR2815" s="116" t="s">
        <v>105</v>
      </c>
      <c r="AT2815" s="116" t="s">
        <v>100</v>
      </c>
      <c r="AU2815" s="116" t="s">
        <v>69</v>
      </c>
      <c r="AY2815" s="12" t="s">
        <v>106</v>
      </c>
      <c r="BE2815" s="117">
        <f>IF(N2815="základní",J2815,0)</f>
        <v>503</v>
      </c>
      <c r="BF2815" s="117">
        <f>IF(N2815="snížená",J2815,0)</f>
        <v>0</v>
      </c>
      <c r="BG2815" s="117">
        <f>IF(N2815="zákl. přenesená",J2815,0)</f>
        <v>0</v>
      </c>
      <c r="BH2815" s="117">
        <f>IF(N2815="sníž. přenesená",J2815,0)</f>
        <v>0</v>
      </c>
      <c r="BI2815" s="117">
        <f>IF(N2815="nulová",J2815,0)</f>
        <v>0</v>
      </c>
      <c r="BJ2815" s="12" t="s">
        <v>77</v>
      </c>
      <c r="BK2815" s="117">
        <f>ROUND(I2815*H2815,2)</f>
        <v>503</v>
      </c>
      <c r="BL2815" s="12" t="s">
        <v>105</v>
      </c>
      <c r="BM2815" s="116" t="s">
        <v>4837</v>
      </c>
    </row>
    <row r="2816" spans="1:65" s="2" customFormat="1" ht="19.5">
      <c r="A2816" s="24"/>
      <c r="B2816" s="25"/>
      <c r="C2816" s="24"/>
      <c r="D2816" s="118" t="s">
        <v>108</v>
      </c>
      <c r="E2816" s="24"/>
      <c r="F2816" s="119" t="s">
        <v>4838</v>
      </c>
      <c r="G2816" s="24"/>
      <c r="H2816" s="24"/>
      <c r="I2816" s="24"/>
      <c r="J2816" s="24"/>
      <c r="K2816" s="24"/>
      <c r="L2816" s="25"/>
      <c r="M2816" s="120"/>
      <c r="N2816" s="121"/>
      <c r="O2816" s="45"/>
      <c r="P2816" s="45"/>
      <c r="Q2816" s="45"/>
      <c r="R2816" s="45"/>
      <c r="S2816" s="45"/>
      <c r="T2816" s="46"/>
      <c r="U2816" s="24"/>
      <c r="V2816" s="24"/>
      <c r="W2816" s="24"/>
      <c r="X2816" s="24"/>
      <c r="Y2816" s="24"/>
      <c r="Z2816" s="24"/>
      <c r="AA2816" s="24"/>
      <c r="AB2816" s="24"/>
      <c r="AC2816" s="24"/>
      <c r="AD2816" s="24"/>
      <c r="AE2816" s="24"/>
      <c r="AT2816" s="12" t="s">
        <v>108</v>
      </c>
      <c r="AU2816" s="12" t="s">
        <v>69</v>
      </c>
    </row>
    <row r="2817" spans="1:65" s="2" customFormat="1" ht="29.25">
      <c r="A2817" s="24"/>
      <c r="B2817" s="25"/>
      <c r="C2817" s="24"/>
      <c r="D2817" s="118" t="s">
        <v>110</v>
      </c>
      <c r="E2817" s="24"/>
      <c r="F2817" s="122" t="s">
        <v>4839</v>
      </c>
      <c r="G2817" s="24"/>
      <c r="H2817" s="24"/>
      <c r="I2817" s="24"/>
      <c r="J2817" s="24"/>
      <c r="K2817" s="24"/>
      <c r="L2817" s="25"/>
      <c r="M2817" s="120"/>
      <c r="N2817" s="121"/>
      <c r="O2817" s="45"/>
      <c r="P2817" s="45"/>
      <c r="Q2817" s="45"/>
      <c r="R2817" s="45"/>
      <c r="S2817" s="45"/>
      <c r="T2817" s="46"/>
      <c r="U2817" s="24"/>
      <c r="V2817" s="24"/>
      <c r="W2817" s="24"/>
      <c r="X2817" s="24"/>
      <c r="Y2817" s="24"/>
      <c r="Z2817" s="24"/>
      <c r="AA2817" s="24"/>
      <c r="AB2817" s="24"/>
      <c r="AC2817" s="24"/>
      <c r="AD2817" s="24"/>
      <c r="AE2817" s="24"/>
      <c r="AT2817" s="12" t="s">
        <v>110</v>
      </c>
      <c r="AU2817" s="12" t="s">
        <v>69</v>
      </c>
    </row>
    <row r="2818" spans="1:65" s="2" customFormat="1" ht="16.5" customHeight="1">
      <c r="A2818" s="24"/>
      <c r="B2818" s="105"/>
      <c r="C2818" s="106" t="s">
        <v>4840</v>
      </c>
      <c r="D2818" s="106" t="s">
        <v>100</v>
      </c>
      <c r="E2818" s="107" t="s">
        <v>4841</v>
      </c>
      <c r="F2818" s="108" t="s">
        <v>4842</v>
      </c>
      <c r="G2818" s="109" t="s">
        <v>114</v>
      </c>
      <c r="H2818" s="110">
        <v>10</v>
      </c>
      <c r="I2818" s="111">
        <v>50.3</v>
      </c>
      <c r="J2818" s="111">
        <f>ROUND(I2818*H2818,2)</f>
        <v>503</v>
      </c>
      <c r="K2818" s="108" t="s">
        <v>104</v>
      </c>
      <c r="L2818" s="25"/>
      <c r="M2818" s="112" t="s">
        <v>3</v>
      </c>
      <c r="N2818" s="113" t="s">
        <v>40</v>
      </c>
      <c r="O2818" s="114">
        <v>0</v>
      </c>
      <c r="P2818" s="114">
        <f>O2818*H2818</f>
        <v>0</v>
      </c>
      <c r="Q2818" s="114">
        <v>0</v>
      </c>
      <c r="R2818" s="114">
        <f>Q2818*H2818</f>
        <v>0</v>
      </c>
      <c r="S2818" s="114">
        <v>0</v>
      </c>
      <c r="T2818" s="115">
        <f>S2818*H2818</f>
        <v>0</v>
      </c>
      <c r="U2818" s="24"/>
      <c r="V2818" s="24"/>
      <c r="W2818" s="24"/>
      <c r="X2818" s="24"/>
      <c r="Y2818" s="24"/>
      <c r="Z2818" s="24"/>
      <c r="AA2818" s="24"/>
      <c r="AB2818" s="24"/>
      <c r="AC2818" s="24"/>
      <c r="AD2818" s="24"/>
      <c r="AE2818" s="24"/>
      <c r="AR2818" s="116" t="s">
        <v>105</v>
      </c>
      <c r="AT2818" s="116" t="s">
        <v>100</v>
      </c>
      <c r="AU2818" s="116" t="s">
        <v>69</v>
      </c>
      <c r="AY2818" s="12" t="s">
        <v>106</v>
      </c>
      <c r="BE2818" s="117">
        <f>IF(N2818="základní",J2818,0)</f>
        <v>503</v>
      </c>
      <c r="BF2818" s="117">
        <f>IF(N2818="snížená",J2818,0)</f>
        <v>0</v>
      </c>
      <c r="BG2818" s="117">
        <f>IF(N2818="zákl. přenesená",J2818,0)</f>
        <v>0</v>
      </c>
      <c r="BH2818" s="117">
        <f>IF(N2818="sníž. přenesená",J2818,0)</f>
        <v>0</v>
      </c>
      <c r="BI2818" s="117">
        <f>IF(N2818="nulová",J2818,0)</f>
        <v>0</v>
      </c>
      <c r="BJ2818" s="12" t="s">
        <v>77</v>
      </c>
      <c r="BK2818" s="117">
        <f>ROUND(I2818*H2818,2)</f>
        <v>503</v>
      </c>
      <c r="BL2818" s="12" t="s">
        <v>105</v>
      </c>
      <c r="BM2818" s="116" t="s">
        <v>4843</v>
      </c>
    </row>
    <row r="2819" spans="1:65" s="2" customFormat="1" ht="19.5">
      <c r="A2819" s="24"/>
      <c r="B2819" s="25"/>
      <c r="C2819" s="24"/>
      <c r="D2819" s="118" t="s">
        <v>108</v>
      </c>
      <c r="E2819" s="24"/>
      <c r="F2819" s="119" t="s">
        <v>4844</v>
      </c>
      <c r="G2819" s="24"/>
      <c r="H2819" s="24"/>
      <c r="I2819" s="24"/>
      <c r="J2819" s="24"/>
      <c r="K2819" s="24"/>
      <c r="L2819" s="25"/>
      <c r="M2819" s="120"/>
      <c r="N2819" s="121"/>
      <c r="O2819" s="45"/>
      <c r="P2819" s="45"/>
      <c r="Q2819" s="45"/>
      <c r="R2819" s="45"/>
      <c r="S2819" s="45"/>
      <c r="T2819" s="46"/>
      <c r="U2819" s="24"/>
      <c r="V2819" s="24"/>
      <c r="W2819" s="24"/>
      <c r="X2819" s="24"/>
      <c r="Y2819" s="24"/>
      <c r="Z2819" s="24"/>
      <c r="AA2819" s="24"/>
      <c r="AB2819" s="24"/>
      <c r="AC2819" s="24"/>
      <c r="AD2819" s="24"/>
      <c r="AE2819" s="24"/>
      <c r="AT2819" s="12" t="s">
        <v>108</v>
      </c>
      <c r="AU2819" s="12" t="s">
        <v>69</v>
      </c>
    </row>
    <row r="2820" spans="1:65" s="2" customFormat="1" ht="29.25">
      <c r="A2820" s="24"/>
      <c r="B2820" s="25"/>
      <c r="C2820" s="24"/>
      <c r="D2820" s="118" t="s">
        <v>110</v>
      </c>
      <c r="E2820" s="24"/>
      <c r="F2820" s="122" t="s">
        <v>4839</v>
      </c>
      <c r="G2820" s="24"/>
      <c r="H2820" s="24"/>
      <c r="I2820" s="24"/>
      <c r="J2820" s="24"/>
      <c r="K2820" s="24"/>
      <c r="L2820" s="25"/>
      <c r="M2820" s="120"/>
      <c r="N2820" s="121"/>
      <c r="O2820" s="45"/>
      <c r="P2820" s="45"/>
      <c r="Q2820" s="45"/>
      <c r="R2820" s="45"/>
      <c r="S2820" s="45"/>
      <c r="T2820" s="46"/>
      <c r="U2820" s="24"/>
      <c r="V2820" s="24"/>
      <c r="W2820" s="24"/>
      <c r="X2820" s="24"/>
      <c r="Y2820" s="24"/>
      <c r="Z2820" s="24"/>
      <c r="AA2820" s="24"/>
      <c r="AB2820" s="24"/>
      <c r="AC2820" s="24"/>
      <c r="AD2820" s="24"/>
      <c r="AE2820" s="24"/>
      <c r="AT2820" s="12" t="s">
        <v>110</v>
      </c>
      <c r="AU2820" s="12" t="s">
        <v>69</v>
      </c>
    </row>
    <row r="2821" spans="1:65" s="2" customFormat="1" ht="16.5" customHeight="1">
      <c r="A2821" s="24"/>
      <c r="B2821" s="105"/>
      <c r="C2821" s="106" t="s">
        <v>4845</v>
      </c>
      <c r="D2821" s="106" t="s">
        <v>100</v>
      </c>
      <c r="E2821" s="107" t="s">
        <v>4846</v>
      </c>
      <c r="F2821" s="108" t="s">
        <v>4847</v>
      </c>
      <c r="G2821" s="109" t="s">
        <v>114</v>
      </c>
      <c r="H2821" s="110">
        <v>50</v>
      </c>
      <c r="I2821" s="111">
        <v>78.2</v>
      </c>
      <c r="J2821" s="111">
        <f>ROUND(I2821*H2821,2)</f>
        <v>3910</v>
      </c>
      <c r="K2821" s="108" t="s">
        <v>104</v>
      </c>
      <c r="L2821" s="25"/>
      <c r="M2821" s="112" t="s">
        <v>3</v>
      </c>
      <c r="N2821" s="113" t="s">
        <v>40</v>
      </c>
      <c r="O2821" s="114">
        <v>0</v>
      </c>
      <c r="P2821" s="114">
        <f>O2821*H2821</f>
        <v>0</v>
      </c>
      <c r="Q2821" s="114">
        <v>0</v>
      </c>
      <c r="R2821" s="114">
        <f>Q2821*H2821</f>
        <v>0</v>
      </c>
      <c r="S2821" s="114">
        <v>0</v>
      </c>
      <c r="T2821" s="115">
        <f>S2821*H2821</f>
        <v>0</v>
      </c>
      <c r="U2821" s="24"/>
      <c r="V2821" s="24"/>
      <c r="W2821" s="24"/>
      <c r="X2821" s="24"/>
      <c r="Y2821" s="24"/>
      <c r="Z2821" s="24"/>
      <c r="AA2821" s="24"/>
      <c r="AB2821" s="24"/>
      <c r="AC2821" s="24"/>
      <c r="AD2821" s="24"/>
      <c r="AE2821" s="24"/>
      <c r="AR2821" s="116" t="s">
        <v>105</v>
      </c>
      <c r="AT2821" s="116" t="s">
        <v>100</v>
      </c>
      <c r="AU2821" s="116" t="s">
        <v>69</v>
      </c>
      <c r="AY2821" s="12" t="s">
        <v>106</v>
      </c>
      <c r="BE2821" s="117">
        <f>IF(N2821="základní",J2821,0)</f>
        <v>3910</v>
      </c>
      <c r="BF2821" s="117">
        <f>IF(N2821="snížená",J2821,0)</f>
        <v>0</v>
      </c>
      <c r="BG2821" s="117">
        <f>IF(N2821="zákl. přenesená",J2821,0)</f>
        <v>0</v>
      </c>
      <c r="BH2821" s="117">
        <f>IF(N2821="sníž. přenesená",J2821,0)</f>
        <v>0</v>
      </c>
      <c r="BI2821" s="117">
        <f>IF(N2821="nulová",J2821,0)</f>
        <v>0</v>
      </c>
      <c r="BJ2821" s="12" t="s">
        <v>77</v>
      </c>
      <c r="BK2821" s="117">
        <f>ROUND(I2821*H2821,2)</f>
        <v>3910</v>
      </c>
      <c r="BL2821" s="12" t="s">
        <v>105</v>
      </c>
      <c r="BM2821" s="116" t="s">
        <v>4848</v>
      </c>
    </row>
    <row r="2822" spans="1:65" s="2" customFormat="1" ht="19.5">
      <c r="A2822" s="24"/>
      <c r="B2822" s="25"/>
      <c r="C2822" s="24"/>
      <c r="D2822" s="118" t="s">
        <v>108</v>
      </c>
      <c r="E2822" s="24"/>
      <c r="F2822" s="119" t="s">
        <v>4849</v>
      </c>
      <c r="G2822" s="24"/>
      <c r="H2822" s="24"/>
      <c r="I2822" s="24"/>
      <c r="J2822" s="24"/>
      <c r="K2822" s="24"/>
      <c r="L2822" s="25"/>
      <c r="M2822" s="120"/>
      <c r="N2822" s="121"/>
      <c r="O2822" s="45"/>
      <c r="P2822" s="45"/>
      <c r="Q2822" s="45"/>
      <c r="R2822" s="45"/>
      <c r="S2822" s="45"/>
      <c r="T2822" s="46"/>
      <c r="U2822" s="24"/>
      <c r="V2822" s="24"/>
      <c r="W2822" s="24"/>
      <c r="X2822" s="24"/>
      <c r="Y2822" s="24"/>
      <c r="Z2822" s="24"/>
      <c r="AA2822" s="24"/>
      <c r="AB2822" s="24"/>
      <c r="AC2822" s="24"/>
      <c r="AD2822" s="24"/>
      <c r="AE2822" s="24"/>
      <c r="AT2822" s="12" t="s">
        <v>108</v>
      </c>
      <c r="AU2822" s="12" t="s">
        <v>69</v>
      </c>
    </row>
    <row r="2823" spans="1:65" s="2" customFormat="1" ht="29.25">
      <c r="A2823" s="24"/>
      <c r="B2823" s="25"/>
      <c r="C2823" s="24"/>
      <c r="D2823" s="118" t="s">
        <v>110</v>
      </c>
      <c r="E2823" s="24"/>
      <c r="F2823" s="122" t="s">
        <v>4813</v>
      </c>
      <c r="G2823" s="24"/>
      <c r="H2823" s="24"/>
      <c r="I2823" s="24"/>
      <c r="J2823" s="24"/>
      <c r="K2823" s="24"/>
      <c r="L2823" s="25"/>
      <c r="M2823" s="120"/>
      <c r="N2823" s="121"/>
      <c r="O2823" s="45"/>
      <c r="P2823" s="45"/>
      <c r="Q2823" s="45"/>
      <c r="R2823" s="45"/>
      <c r="S2823" s="45"/>
      <c r="T2823" s="46"/>
      <c r="U2823" s="24"/>
      <c r="V2823" s="24"/>
      <c r="W2823" s="24"/>
      <c r="X2823" s="24"/>
      <c r="Y2823" s="24"/>
      <c r="Z2823" s="24"/>
      <c r="AA2823" s="24"/>
      <c r="AB2823" s="24"/>
      <c r="AC2823" s="24"/>
      <c r="AD2823" s="24"/>
      <c r="AE2823" s="24"/>
      <c r="AT2823" s="12" t="s">
        <v>110</v>
      </c>
      <c r="AU2823" s="12" t="s">
        <v>69</v>
      </c>
    </row>
    <row r="2824" spans="1:65" s="2" customFormat="1" ht="16.5" customHeight="1">
      <c r="A2824" s="24"/>
      <c r="B2824" s="105"/>
      <c r="C2824" s="106" t="s">
        <v>4850</v>
      </c>
      <c r="D2824" s="106" t="s">
        <v>100</v>
      </c>
      <c r="E2824" s="107" t="s">
        <v>4851</v>
      </c>
      <c r="F2824" s="108" t="s">
        <v>4852</v>
      </c>
      <c r="G2824" s="109" t="s">
        <v>114</v>
      </c>
      <c r="H2824" s="110">
        <v>50</v>
      </c>
      <c r="I2824" s="111">
        <v>78.2</v>
      </c>
      <c r="J2824" s="111">
        <f>ROUND(I2824*H2824,2)</f>
        <v>3910</v>
      </c>
      <c r="K2824" s="108" t="s">
        <v>104</v>
      </c>
      <c r="L2824" s="25"/>
      <c r="M2824" s="112" t="s">
        <v>3</v>
      </c>
      <c r="N2824" s="113" t="s">
        <v>40</v>
      </c>
      <c r="O2824" s="114">
        <v>0</v>
      </c>
      <c r="P2824" s="114">
        <f>O2824*H2824</f>
        <v>0</v>
      </c>
      <c r="Q2824" s="114">
        <v>0</v>
      </c>
      <c r="R2824" s="114">
        <f>Q2824*H2824</f>
        <v>0</v>
      </c>
      <c r="S2824" s="114">
        <v>0</v>
      </c>
      <c r="T2824" s="115">
        <f>S2824*H2824</f>
        <v>0</v>
      </c>
      <c r="U2824" s="24"/>
      <c r="V2824" s="24"/>
      <c r="W2824" s="24"/>
      <c r="X2824" s="24"/>
      <c r="Y2824" s="24"/>
      <c r="Z2824" s="24"/>
      <c r="AA2824" s="24"/>
      <c r="AB2824" s="24"/>
      <c r="AC2824" s="24"/>
      <c r="AD2824" s="24"/>
      <c r="AE2824" s="24"/>
      <c r="AR2824" s="116" t="s">
        <v>105</v>
      </c>
      <c r="AT2824" s="116" t="s">
        <v>100</v>
      </c>
      <c r="AU2824" s="116" t="s">
        <v>69</v>
      </c>
      <c r="AY2824" s="12" t="s">
        <v>106</v>
      </c>
      <c r="BE2824" s="117">
        <f>IF(N2824="základní",J2824,0)</f>
        <v>3910</v>
      </c>
      <c r="BF2824" s="117">
        <f>IF(N2824="snížená",J2824,0)</f>
        <v>0</v>
      </c>
      <c r="BG2824" s="117">
        <f>IF(N2824="zákl. přenesená",J2824,0)</f>
        <v>0</v>
      </c>
      <c r="BH2824" s="117">
        <f>IF(N2824="sníž. přenesená",J2824,0)</f>
        <v>0</v>
      </c>
      <c r="BI2824" s="117">
        <f>IF(N2824="nulová",J2824,0)</f>
        <v>0</v>
      </c>
      <c r="BJ2824" s="12" t="s">
        <v>77</v>
      </c>
      <c r="BK2824" s="117">
        <f>ROUND(I2824*H2824,2)</f>
        <v>3910</v>
      </c>
      <c r="BL2824" s="12" t="s">
        <v>105</v>
      </c>
      <c r="BM2824" s="116" t="s">
        <v>4853</v>
      </c>
    </row>
    <row r="2825" spans="1:65" s="2" customFormat="1" ht="19.5">
      <c r="A2825" s="24"/>
      <c r="B2825" s="25"/>
      <c r="C2825" s="24"/>
      <c r="D2825" s="118" t="s">
        <v>108</v>
      </c>
      <c r="E2825" s="24"/>
      <c r="F2825" s="119" t="s">
        <v>4854</v>
      </c>
      <c r="G2825" s="24"/>
      <c r="H2825" s="24"/>
      <c r="I2825" s="24"/>
      <c r="J2825" s="24"/>
      <c r="K2825" s="24"/>
      <c r="L2825" s="25"/>
      <c r="M2825" s="120"/>
      <c r="N2825" s="121"/>
      <c r="O2825" s="45"/>
      <c r="P2825" s="45"/>
      <c r="Q2825" s="45"/>
      <c r="R2825" s="45"/>
      <c r="S2825" s="45"/>
      <c r="T2825" s="46"/>
      <c r="U2825" s="24"/>
      <c r="V2825" s="24"/>
      <c r="W2825" s="24"/>
      <c r="X2825" s="24"/>
      <c r="Y2825" s="24"/>
      <c r="Z2825" s="24"/>
      <c r="AA2825" s="24"/>
      <c r="AB2825" s="24"/>
      <c r="AC2825" s="24"/>
      <c r="AD2825" s="24"/>
      <c r="AE2825" s="24"/>
      <c r="AT2825" s="12" t="s">
        <v>108</v>
      </c>
      <c r="AU2825" s="12" t="s">
        <v>69</v>
      </c>
    </row>
    <row r="2826" spans="1:65" s="2" customFormat="1" ht="29.25">
      <c r="A2826" s="24"/>
      <c r="B2826" s="25"/>
      <c r="C2826" s="24"/>
      <c r="D2826" s="118" t="s">
        <v>110</v>
      </c>
      <c r="E2826" s="24"/>
      <c r="F2826" s="122" t="s">
        <v>4813</v>
      </c>
      <c r="G2826" s="24"/>
      <c r="H2826" s="24"/>
      <c r="I2826" s="24"/>
      <c r="J2826" s="24"/>
      <c r="K2826" s="24"/>
      <c r="L2826" s="25"/>
      <c r="M2826" s="120"/>
      <c r="N2826" s="121"/>
      <c r="O2826" s="45"/>
      <c r="P2826" s="45"/>
      <c r="Q2826" s="45"/>
      <c r="R2826" s="45"/>
      <c r="S2826" s="45"/>
      <c r="T2826" s="46"/>
      <c r="U2826" s="24"/>
      <c r="V2826" s="24"/>
      <c r="W2826" s="24"/>
      <c r="X2826" s="24"/>
      <c r="Y2826" s="24"/>
      <c r="Z2826" s="24"/>
      <c r="AA2826" s="24"/>
      <c r="AB2826" s="24"/>
      <c r="AC2826" s="24"/>
      <c r="AD2826" s="24"/>
      <c r="AE2826" s="24"/>
      <c r="AT2826" s="12" t="s">
        <v>110</v>
      </c>
      <c r="AU2826" s="12" t="s">
        <v>69</v>
      </c>
    </row>
    <row r="2827" spans="1:65" s="2" customFormat="1" ht="16.5" customHeight="1">
      <c r="A2827" s="24"/>
      <c r="B2827" s="105"/>
      <c r="C2827" s="106" t="s">
        <v>4855</v>
      </c>
      <c r="D2827" s="106" t="s">
        <v>100</v>
      </c>
      <c r="E2827" s="107" t="s">
        <v>4856</v>
      </c>
      <c r="F2827" s="108" t="s">
        <v>4857</v>
      </c>
      <c r="G2827" s="109" t="s">
        <v>114</v>
      </c>
      <c r="H2827" s="110">
        <v>50</v>
      </c>
      <c r="I2827" s="111">
        <v>72.599999999999994</v>
      </c>
      <c r="J2827" s="111">
        <f>ROUND(I2827*H2827,2)</f>
        <v>3630</v>
      </c>
      <c r="K2827" s="108" t="s">
        <v>104</v>
      </c>
      <c r="L2827" s="25"/>
      <c r="M2827" s="112" t="s">
        <v>3</v>
      </c>
      <c r="N2827" s="113" t="s">
        <v>40</v>
      </c>
      <c r="O2827" s="114">
        <v>0</v>
      </c>
      <c r="P2827" s="114">
        <f>O2827*H2827</f>
        <v>0</v>
      </c>
      <c r="Q2827" s="114">
        <v>0</v>
      </c>
      <c r="R2827" s="114">
        <f>Q2827*H2827</f>
        <v>0</v>
      </c>
      <c r="S2827" s="114">
        <v>0</v>
      </c>
      <c r="T2827" s="115">
        <f>S2827*H2827</f>
        <v>0</v>
      </c>
      <c r="U2827" s="24"/>
      <c r="V2827" s="24"/>
      <c r="W2827" s="24"/>
      <c r="X2827" s="24"/>
      <c r="Y2827" s="24"/>
      <c r="Z2827" s="24"/>
      <c r="AA2827" s="24"/>
      <c r="AB2827" s="24"/>
      <c r="AC2827" s="24"/>
      <c r="AD2827" s="24"/>
      <c r="AE2827" s="24"/>
      <c r="AR2827" s="116" t="s">
        <v>105</v>
      </c>
      <c r="AT2827" s="116" t="s">
        <v>100</v>
      </c>
      <c r="AU2827" s="116" t="s">
        <v>69</v>
      </c>
      <c r="AY2827" s="12" t="s">
        <v>106</v>
      </c>
      <c r="BE2827" s="117">
        <f>IF(N2827="základní",J2827,0)</f>
        <v>3630</v>
      </c>
      <c r="BF2827" s="117">
        <f>IF(N2827="snížená",J2827,0)</f>
        <v>0</v>
      </c>
      <c r="BG2827" s="117">
        <f>IF(N2827="zákl. přenesená",J2827,0)</f>
        <v>0</v>
      </c>
      <c r="BH2827" s="117">
        <f>IF(N2827="sníž. přenesená",J2827,0)</f>
        <v>0</v>
      </c>
      <c r="BI2827" s="117">
        <f>IF(N2827="nulová",J2827,0)</f>
        <v>0</v>
      </c>
      <c r="BJ2827" s="12" t="s">
        <v>77</v>
      </c>
      <c r="BK2827" s="117">
        <f>ROUND(I2827*H2827,2)</f>
        <v>3630</v>
      </c>
      <c r="BL2827" s="12" t="s">
        <v>105</v>
      </c>
      <c r="BM2827" s="116" t="s">
        <v>4858</v>
      </c>
    </row>
    <row r="2828" spans="1:65" s="2" customFormat="1" ht="19.5">
      <c r="A2828" s="24"/>
      <c r="B2828" s="25"/>
      <c r="C2828" s="24"/>
      <c r="D2828" s="118" t="s">
        <v>108</v>
      </c>
      <c r="E2828" s="24"/>
      <c r="F2828" s="119" t="s">
        <v>4859</v>
      </c>
      <c r="G2828" s="24"/>
      <c r="H2828" s="24"/>
      <c r="I2828" s="24"/>
      <c r="J2828" s="24"/>
      <c r="K2828" s="24"/>
      <c r="L2828" s="25"/>
      <c r="M2828" s="120"/>
      <c r="N2828" s="121"/>
      <c r="O2828" s="45"/>
      <c r="P2828" s="45"/>
      <c r="Q2828" s="45"/>
      <c r="R2828" s="45"/>
      <c r="S2828" s="45"/>
      <c r="T2828" s="46"/>
      <c r="U2828" s="24"/>
      <c r="V2828" s="24"/>
      <c r="W2828" s="24"/>
      <c r="X2828" s="24"/>
      <c r="Y2828" s="24"/>
      <c r="Z2828" s="24"/>
      <c r="AA2828" s="24"/>
      <c r="AB2828" s="24"/>
      <c r="AC2828" s="24"/>
      <c r="AD2828" s="24"/>
      <c r="AE2828" s="24"/>
      <c r="AT2828" s="12" t="s">
        <v>108</v>
      </c>
      <c r="AU2828" s="12" t="s">
        <v>69</v>
      </c>
    </row>
    <row r="2829" spans="1:65" s="2" customFormat="1" ht="29.25">
      <c r="A2829" s="24"/>
      <c r="B2829" s="25"/>
      <c r="C2829" s="24"/>
      <c r="D2829" s="118" t="s">
        <v>110</v>
      </c>
      <c r="E2829" s="24"/>
      <c r="F2829" s="122" t="s">
        <v>4813</v>
      </c>
      <c r="G2829" s="24"/>
      <c r="H2829" s="24"/>
      <c r="I2829" s="24"/>
      <c r="J2829" s="24"/>
      <c r="K2829" s="24"/>
      <c r="L2829" s="25"/>
      <c r="M2829" s="120"/>
      <c r="N2829" s="121"/>
      <c r="O2829" s="45"/>
      <c r="P2829" s="45"/>
      <c r="Q2829" s="45"/>
      <c r="R2829" s="45"/>
      <c r="S2829" s="45"/>
      <c r="T2829" s="46"/>
      <c r="U2829" s="24"/>
      <c r="V2829" s="24"/>
      <c r="W2829" s="24"/>
      <c r="X2829" s="24"/>
      <c r="Y2829" s="24"/>
      <c r="Z2829" s="24"/>
      <c r="AA2829" s="24"/>
      <c r="AB2829" s="24"/>
      <c r="AC2829" s="24"/>
      <c r="AD2829" s="24"/>
      <c r="AE2829" s="24"/>
      <c r="AT2829" s="12" t="s">
        <v>110</v>
      </c>
      <c r="AU2829" s="12" t="s">
        <v>69</v>
      </c>
    </row>
    <row r="2830" spans="1:65" s="2" customFormat="1" ht="16.5" customHeight="1">
      <c r="A2830" s="24"/>
      <c r="B2830" s="105"/>
      <c r="C2830" s="106" t="s">
        <v>4860</v>
      </c>
      <c r="D2830" s="106" t="s">
        <v>100</v>
      </c>
      <c r="E2830" s="107" t="s">
        <v>4861</v>
      </c>
      <c r="F2830" s="108" t="s">
        <v>4862</v>
      </c>
      <c r="G2830" s="109" t="s">
        <v>114</v>
      </c>
      <c r="H2830" s="110">
        <v>50</v>
      </c>
      <c r="I2830" s="111">
        <v>72.599999999999994</v>
      </c>
      <c r="J2830" s="111">
        <f>ROUND(I2830*H2830,2)</f>
        <v>3630</v>
      </c>
      <c r="K2830" s="108" t="s">
        <v>104</v>
      </c>
      <c r="L2830" s="25"/>
      <c r="M2830" s="112" t="s">
        <v>3</v>
      </c>
      <c r="N2830" s="113" t="s">
        <v>40</v>
      </c>
      <c r="O2830" s="114">
        <v>0</v>
      </c>
      <c r="P2830" s="114">
        <f>O2830*H2830</f>
        <v>0</v>
      </c>
      <c r="Q2830" s="114">
        <v>0</v>
      </c>
      <c r="R2830" s="114">
        <f>Q2830*H2830</f>
        <v>0</v>
      </c>
      <c r="S2830" s="114">
        <v>0</v>
      </c>
      <c r="T2830" s="115">
        <f>S2830*H2830</f>
        <v>0</v>
      </c>
      <c r="U2830" s="24"/>
      <c r="V2830" s="24"/>
      <c r="W2830" s="24"/>
      <c r="X2830" s="24"/>
      <c r="Y2830" s="24"/>
      <c r="Z2830" s="24"/>
      <c r="AA2830" s="24"/>
      <c r="AB2830" s="24"/>
      <c r="AC2830" s="24"/>
      <c r="AD2830" s="24"/>
      <c r="AE2830" s="24"/>
      <c r="AR2830" s="116" t="s">
        <v>105</v>
      </c>
      <c r="AT2830" s="116" t="s">
        <v>100</v>
      </c>
      <c r="AU2830" s="116" t="s">
        <v>69</v>
      </c>
      <c r="AY2830" s="12" t="s">
        <v>106</v>
      </c>
      <c r="BE2830" s="117">
        <f>IF(N2830="základní",J2830,0)</f>
        <v>3630</v>
      </c>
      <c r="BF2830" s="117">
        <f>IF(N2830="snížená",J2830,0)</f>
        <v>0</v>
      </c>
      <c r="BG2830" s="117">
        <f>IF(N2830="zákl. přenesená",J2830,0)</f>
        <v>0</v>
      </c>
      <c r="BH2830" s="117">
        <f>IF(N2830="sníž. přenesená",J2830,0)</f>
        <v>0</v>
      </c>
      <c r="BI2830" s="117">
        <f>IF(N2830="nulová",J2830,0)</f>
        <v>0</v>
      </c>
      <c r="BJ2830" s="12" t="s">
        <v>77</v>
      </c>
      <c r="BK2830" s="117">
        <f>ROUND(I2830*H2830,2)</f>
        <v>3630</v>
      </c>
      <c r="BL2830" s="12" t="s">
        <v>105</v>
      </c>
      <c r="BM2830" s="116" t="s">
        <v>4863</v>
      </c>
    </row>
    <row r="2831" spans="1:65" s="2" customFormat="1" ht="19.5">
      <c r="A2831" s="24"/>
      <c r="B2831" s="25"/>
      <c r="C2831" s="24"/>
      <c r="D2831" s="118" t="s">
        <v>108</v>
      </c>
      <c r="E2831" s="24"/>
      <c r="F2831" s="119" t="s">
        <v>4864</v>
      </c>
      <c r="G2831" s="24"/>
      <c r="H2831" s="24"/>
      <c r="I2831" s="24"/>
      <c r="J2831" s="24"/>
      <c r="K2831" s="24"/>
      <c r="L2831" s="25"/>
      <c r="M2831" s="120"/>
      <c r="N2831" s="121"/>
      <c r="O2831" s="45"/>
      <c r="P2831" s="45"/>
      <c r="Q2831" s="45"/>
      <c r="R2831" s="45"/>
      <c r="S2831" s="45"/>
      <c r="T2831" s="46"/>
      <c r="U2831" s="24"/>
      <c r="V2831" s="24"/>
      <c r="W2831" s="24"/>
      <c r="X2831" s="24"/>
      <c r="Y2831" s="24"/>
      <c r="Z2831" s="24"/>
      <c r="AA2831" s="24"/>
      <c r="AB2831" s="24"/>
      <c r="AC2831" s="24"/>
      <c r="AD2831" s="24"/>
      <c r="AE2831" s="24"/>
      <c r="AT2831" s="12" t="s">
        <v>108</v>
      </c>
      <c r="AU2831" s="12" t="s">
        <v>69</v>
      </c>
    </row>
    <row r="2832" spans="1:65" s="2" customFormat="1" ht="29.25">
      <c r="A2832" s="24"/>
      <c r="B2832" s="25"/>
      <c r="C2832" s="24"/>
      <c r="D2832" s="118" t="s">
        <v>110</v>
      </c>
      <c r="E2832" s="24"/>
      <c r="F2832" s="122" t="s">
        <v>4813</v>
      </c>
      <c r="G2832" s="24"/>
      <c r="H2832" s="24"/>
      <c r="I2832" s="24"/>
      <c r="J2832" s="24"/>
      <c r="K2832" s="24"/>
      <c r="L2832" s="25"/>
      <c r="M2832" s="120"/>
      <c r="N2832" s="121"/>
      <c r="O2832" s="45"/>
      <c r="P2832" s="45"/>
      <c r="Q2832" s="45"/>
      <c r="R2832" s="45"/>
      <c r="S2832" s="45"/>
      <c r="T2832" s="46"/>
      <c r="U2832" s="24"/>
      <c r="V2832" s="24"/>
      <c r="W2832" s="24"/>
      <c r="X2832" s="24"/>
      <c r="Y2832" s="24"/>
      <c r="Z2832" s="24"/>
      <c r="AA2832" s="24"/>
      <c r="AB2832" s="24"/>
      <c r="AC2832" s="24"/>
      <c r="AD2832" s="24"/>
      <c r="AE2832" s="24"/>
      <c r="AT2832" s="12" t="s">
        <v>110</v>
      </c>
      <c r="AU2832" s="12" t="s">
        <v>69</v>
      </c>
    </row>
    <row r="2833" spans="1:65" s="2" customFormat="1" ht="16.5" customHeight="1">
      <c r="A2833" s="24"/>
      <c r="B2833" s="105"/>
      <c r="C2833" s="106" t="s">
        <v>4865</v>
      </c>
      <c r="D2833" s="106" t="s">
        <v>100</v>
      </c>
      <c r="E2833" s="107" t="s">
        <v>4866</v>
      </c>
      <c r="F2833" s="108" t="s">
        <v>4867</v>
      </c>
      <c r="G2833" s="109" t="s">
        <v>114</v>
      </c>
      <c r="H2833" s="110">
        <v>50</v>
      </c>
      <c r="I2833" s="111">
        <v>72.599999999999994</v>
      </c>
      <c r="J2833" s="111">
        <f>ROUND(I2833*H2833,2)</f>
        <v>3630</v>
      </c>
      <c r="K2833" s="108" t="s">
        <v>104</v>
      </c>
      <c r="L2833" s="25"/>
      <c r="M2833" s="112" t="s">
        <v>3</v>
      </c>
      <c r="N2833" s="113" t="s">
        <v>40</v>
      </c>
      <c r="O2833" s="114">
        <v>0</v>
      </c>
      <c r="P2833" s="114">
        <f>O2833*H2833</f>
        <v>0</v>
      </c>
      <c r="Q2833" s="114">
        <v>0</v>
      </c>
      <c r="R2833" s="114">
        <f>Q2833*H2833</f>
        <v>0</v>
      </c>
      <c r="S2833" s="114">
        <v>0</v>
      </c>
      <c r="T2833" s="115">
        <f>S2833*H2833</f>
        <v>0</v>
      </c>
      <c r="U2833" s="24"/>
      <c r="V2833" s="24"/>
      <c r="W2833" s="24"/>
      <c r="X2833" s="24"/>
      <c r="Y2833" s="24"/>
      <c r="Z2833" s="24"/>
      <c r="AA2833" s="24"/>
      <c r="AB2833" s="24"/>
      <c r="AC2833" s="24"/>
      <c r="AD2833" s="24"/>
      <c r="AE2833" s="24"/>
      <c r="AR2833" s="116" t="s">
        <v>105</v>
      </c>
      <c r="AT2833" s="116" t="s">
        <v>100</v>
      </c>
      <c r="AU2833" s="116" t="s">
        <v>69</v>
      </c>
      <c r="AY2833" s="12" t="s">
        <v>106</v>
      </c>
      <c r="BE2833" s="117">
        <f>IF(N2833="základní",J2833,0)</f>
        <v>3630</v>
      </c>
      <c r="BF2833" s="117">
        <f>IF(N2833="snížená",J2833,0)</f>
        <v>0</v>
      </c>
      <c r="BG2833" s="117">
        <f>IF(N2833="zákl. přenesená",J2833,0)</f>
        <v>0</v>
      </c>
      <c r="BH2833" s="117">
        <f>IF(N2833="sníž. přenesená",J2833,0)</f>
        <v>0</v>
      </c>
      <c r="BI2833" s="117">
        <f>IF(N2833="nulová",J2833,0)</f>
        <v>0</v>
      </c>
      <c r="BJ2833" s="12" t="s">
        <v>77</v>
      </c>
      <c r="BK2833" s="117">
        <f>ROUND(I2833*H2833,2)</f>
        <v>3630</v>
      </c>
      <c r="BL2833" s="12" t="s">
        <v>105</v>
      </c>
      <c r="BM2833" s="116" t="s">
        <v>4868</v>
      </c>
    </row>
    <row r="2834" spans="1:65" s="2" customFormat="1" ht="19.5">
      <c r="A2834" s="24"/>
      <c r="B2834" s="25"/>
      <c r="C2834" s="24"/>
      <c r="D2834" s="118" t="s">
        <v>108</v>
      </c>
      <c r="E2834" s="24"/>
      <c r="F2834" s="119" t="s">
        <v>4869</v>
      </c>
      <c r="G2834" s="24"/>
      <c r="H2834" s="24"/>
      <c r="I2834" s="24"/>
      <c r="J2834" s="24"/>
      <c r="K2834" s="24"/>
      <c r="L2834" s="25"/>
      <c r="M2834" s="120"/>
      <c r="N2834" s="121"/>
      <c r="O2834" s="45"/>
      <c r="P2834" s="45"/>
      <c r="Q2834" s="45"/>
      <c r="R2834" s="45"/>
      <c r="S2834" s="45"/>
      <c r="T2834" s="46"/>
      <c r="U2834" s="24"/>
      <c r="V2834" s="24"/>
      <c r="W2834" s="24"/>
      <c r="X2834" s="24"/>
      <c r="Y2834" s="24"/>
      <c r="Z2834" s="24"/>
      <c r="AA2834" s="24"/>
      <c r="AB2834" s="24"/>
      <c r="AC2834" s="24"/>
      <c r="AD2834" s="24"/>
      <c r="AE2834" s="24"/>
      <c r="AT2834" s="12" t="s">
        <v>108</v>
      </c>
      <c r="AU2834" s="12" t="s">
        <v>69</v>
      </c>
    </row>
    <row r="2835" spans="1:65" s="2" customFormat="1" ht="29.25">
      <c r="A2835" s="24"/>
      <c r="B2835" s="25"/>
      <c r="C2835" s="24"/>
      <c r="D2835" s="118" t="s">
        <v>110</v>
      </c>
      <c r="E2835" s="24"/>
      <c r="F2835" s="122" t="s">
        <v>4813</v>
      </c>
      <c r="G2835" s="24"/>
      <c r="H2835" s="24"/>
      <c r="I2835" s="24"/>
      <c r="J2835" s="24"/>
      <c r="K2835" s="24"/>
      <c r="L2835" s="25"/>
      <c r="M2835" s="120"/>
      <c r="N2835" s="121"/>
      <c r="O2835" s="45"/>
      <c r="P2835" s="45"/>
      <c r="Q2835" s="45"/>
      <c r="R2835" s="45"/>
      <c r="S2835" s="45"/>
      <c r="T2835" s="46"/>
      <c r="U2835" s="24"/>
      <c r="V2835" s="24"/>
      <c r="W2835" s="24"/>
      <c r="X2835" s="24"/>
      <c r="Y2835" s="24"/>
      <c r="Z2835" s="24"/>
      <c r="AA2835" s="24"/>
      <c r="AB2835" s="24"/>
      <c r="AC2835" s="24"/>
      <c r="AD2835" s="24"/>
      <c r="AE2835" s="24"/>
      <c r="AT2835" s="12" t="s">
        <v>110</v>
      </c>
      <c r="AU2835" s="12" t="s">
        <v>69</v>
      </c>
    </row>
    <row r="2836" spans="1:65" s="2" customFormat="1" ht="16.5" customHeight="1">
      <c r="A2836" s="24"/>
      <c r="B2836" s="105"/>
      <c r="C2836" s="106" t="s">
        <v>4870</v>
      </c>
      <c r="D2836" s="106" t="s">
        <v>100</v>
      </c>
      <c r="E2836" s="107" t="s">
        <v>4871</v>
      </c>
      <c r="F2836" s="108" t="s">
        <v>4872</v>
      </c>
      <c r="G2836" s="109" t="s">
        <v>114</v>
      </c>
      <c r="H2836" s="110">
        <v>50</v>
      </c>
      <c r="I2836" s="111">
        <v>855</v>
      </c>
      <c r="J2836" s="111">
        <f>ROUND(I2836*H2836,2)</f>
        <v>42750</v>
      </c>
      <c r="K2836" s="108" t="s">
        <v>104</v>
      </c>
      <c r="L2836" s="25"/>
      <c r="M2836" s="112" t="s">
        <v>3</v>
      </c>
      <c r="N2836" s="113" t="s">
        <v>40</v>
      </c>
      <c r="O2836" s="114">
        <v>0</v>
      </c>
      <c r="P2836" s="114">
        <f>O2836*H2836</f>
        <v>0</v>
      </c>
      <c r="Q2836" s="114">
        <v>0</v>
      </c>
      <c r="R2836" s="114">
        <f>Q2836*H2836</f>
        <v>0</v>
      </c>
      <c r="S2836" s="114">
        <v>0</v>
      </c>
      <c r="T2836" s="115">
        <f>S2836*H2836</f>
        <v>0</v>
      </c>
      <c r="U2836" s="24"/>
      <c r="V2836" s="24"/>
      <c r="W2836" s="24"/>
      <c r="X2836" s="24"/>
      <c r="Y2836" s="24"/>
      <c r="Z2836" s="24"/>
      <c r="AA2836" s="24"/>
      <c r="AB2836" s="24"/>
      <c r="AC2836" s="24"/>
      <c r="AD2836" s="24"/>
      <c r="AE2836" s="24"/>
      <c r="AR2836" s="116" t="s">
        <v>105</v>
      </c>
      <c r="AT2836" s="116" t="s">
        <v>100</v>
      </c>
      <c r="AU2836" s="116" t="s">
        <v>69</v>
      </c>
      <c r="AY2836" s="12" t="s">
        <v>106</v>
      </c>
      <c r="BE2836" s="117">
        <f>IF(N2836="základní",J2836,0)</f>
        <v>42750</v>
      </c>
      <c r="BF2836" s="117">
        <f>IF(N2836="snížená",J2836,0)</f>
        <v>0</v>
      </c>
      <c r="BG2836" s="117">
        <f>IF(N2836="zákl. přenesená",J2836,0)</f>
        <v>0</v>
      </c>
      <c r="BH2836" s="117">
        <f>IF(N2836="sníž. přenesená",J2836,0)</f>
        <v>0</v>
      </c>
      <c r="BI2836" s="117">
        <f>IF(N2836="nulová",J2836,0)</f>
        <v>0</v>
      </c>
      <c r="BJ2836" s="12" t="s">
        <v>77</v>
      </c>
      <c r="BK2836" s="117">
        <f>ROUND(I2836*H2836,2)</f>
        <v>42750</v>
      </c>
      <c r="BL2836" s="12" t="s">
        <v>105</v>
      </c>
      <c r="BM2836" s="116" t="s">
        <v>4873</v>
      </c>
    </row>
    <row r="2837" spans="1:65" s="2" customFormat="1" ht="19.5">
      <c r="A2837" s="24"/>
      <c r="B2837" s="25"/>
      <c r="C2837" s="24"/>
      <c r="D2837" s="118" t="s">
        <v>108</v>
      </c>
      <c r="E2837" s="24"/>
      <c r="F2837" s="119" t="s">
        <v>4874</v>
      </c>
      <c r="G2837" s="24"/>
      <c r="H2837" s="24"/>
      <c r="I2837" s="24"/>
      <c r="J2837" s="24"/>
      <c r="K2837" s="24"/>
      <c r="L2837" s="25"/>
      <c r="M2837" s="120"/>
      <c r="N2837" s="121"/>
      <c r="O2837" s="45"/>
      <c r="P2837" s="45"/>
      <c r="Q2837" s="45"/>
      <c r="R2837" s="45"/>
      <c r="S2837" s="45"/>
      <c r="T2837" s="46"/>
      <c r="U2837" s="24"/>
      <c r="V2837" s="24"/>
      <c r="W2837" s="24"/>
      <c r="X2837" s="24"/>
      <c r="Y2837" s="24"/>
      <c r="Z2837" s="24"/>
      <c r="AA2837" s="24"/>
      <c r="AB2837" s="24"/>
      <c r="AC2837" s="24"/>
      <c r="AD2837" s="24"/>
      <c r="AE2837" s="24"/>
      <c r="AT2837" s="12" t="s">
        <v>108</v>
      </c>
      <c r="AU2837" s="12" t="s">
        <v>69</v>
      </c>
    </row>
    <row r="2838" spans="1:65" s="2" customFormat="1" ht="39">
      <c r="A2838" s="24"/>
      <c r="B2838" s="25"/>
      <c r="C2838" s="24"/>
      <c r="D2838" s="118" t="s">
        <v>110</v>
      </c>
      <c r="E2838" s="24"/>
      <c r="F2838" s="122" t="s">
        <v>4875</v>
      </c>
      <c r="G2838" s="24"/>
      <c r="H2838" s="24"/>
      <c r="I2838" s="24"/>
      <c r="J2838" s="24"/>
      <c r="K2838" s="24"/>
      <c r="L2838" s="25"/>
      <c r="M2838" s="120"/>
      <c r="N2838" s="121"/>
      <c r="O2838" s="45"/>
      <c r="P2838" s="45"/>
      <c r="Q2838" s="45"/>
      <c r="R2838" s="45"/>
      <c r="S2838" s="45"/>
      <c r="T2838" s="46"/>
      <c r="U2838" s="24"/>
      <c r="V2838" s="24"/>
      <c r="W2838" s="24"/>
      <c r="X2838" s="24"/>
      <c r="Y2838" s="24"/>
      <c r="Z2838" s="24"/>
      <c r="AA2838" s="24"/>
      <c r="AB2838" s="24"/>
      <c r="AC2838" s="24"/>
      <c r="AD2838" s="24"/>
      <c r="AE2838" s="24"/>
      <c r="AT2838" s="12" t="s">
        <v>110</v>
      </c>
      <c r="AU2838" s="12" t="s">
        <v>69</v>
      </c>
    </row>
    <row r="2839" spans="1:65" s="2" customFormat="1" ht="16.5" customHeight="1">
      <c r="A2839" s="24"/>
      <c r="B2839" s="105"/>
      <c r="C2839" s="106" t="s">
        <v>4876</v>
      </c>
      <c r="D2839" s="106" t="s">
        <v>100</v>
      </c>
      <c r="E2839" s="107" t="s">
        <v>4877</v>
      </c>
      <c r="F2839" s="108" t="s">
        <v>4878</v>
      </c>
      <c r="G2839" s="109" t="s">
        <v>114</v>
      </c>
      <c r="H2839" s="110">
        <v>50</v>
      </c>
      <c r="I2839" s="111">
        <v>855</v>
      </c>
      <c r="J2839" s="111">
        <f>ROUND(I2839*H2839,2)</f>
        <v>42750</v>
      </c>
      <c r="K2839" s="108" t="s">
        <v>104</v>
      </c>
      <c r="L2839" s="25"/>
      <c r="M2839" s="112" t="s">
        <v>3</v>
      </c>
      <c r="N2839" s="113" t="s">
        <v>40</v>
      </c>
      <c r="O2839" s="114">
        <v>0</v>
      </c>
      <c r="P2839" s="114">
        <f>O2839*H2839</f>
        <v>0</v>
      </c>
      <c r="Q2839" s="114">
        <v>0</v>
      </c>
      <c r="R2839" s="114">
        <f>Q2839*H2839</f>
        <v>0</v>
      </c>
      <c r="S2839" s="114">
        <v>0</v>
      </c>
      <c r="T2839" s="115">
        <f>S2839*H2839</f>
        <v>0</v>
      </c>
      <c r="U2839" s="24"/>
      <c r="V2839" s="24"/>
      <c r="W2839" s="24"/>
      <c r="X2839" s="24"/>
      <c r="Y2839" s="24"/>
      <c r="Z2839" s="24"/>
      <c r="AA2839" s="24"/>
      <c r="AB2839" s="24"/>
      <c r="AC2839" s="24"/>
      <c r="AD2839" s="24"/>
      <c r="AE2839" s="24"/>
      <c r="AR2839" s="116" t="s">
        <v>105</v>
      </c>
      <c r="AT2839" s="116" t="s">
        <v>100</v>
      </c>
      <c r="AU2839" s="116" t="s">
        <v>69</v>
      </c>
      <c r="AY2839" s="12" t="s">
        <v>106</v>
      </c>
      <c r="BE2839" s="117">
        <f>IF(N2839="základní",J2839,0)</f>
        <v>42750</v>
      </c>
      <c r="BF2839" s="117">
        <f>IF(N2839="snížená",J2839,0)</f>
        <v>0</v>
      </c>
      <c r="BG2839" s="117">
        <f>IF(N2839="zákl. přenesená",J2839,0)</f>
        <v>0</v>
      </c>
      <c r="BH2839" s="117">
        <f>IF(N2839="sníž. přenesená",J2839,0)</f>
        <v>0</v>
      </c>
      <c r="BI2839" s="117">
        <f>IF(N2839="nulová",J2839,0)</f>
        <v>0</v>
      </c>
      <c r="BJ2839" s="12" t="s">
        <v>77</v>
      </c>
      <c r="BK2839" s="117">
        <f>ROUND(I2839*H2839,2)</f>
        <v>42750</v>
      </c>
      <c r="BL2839" s="12" t="s">
        <v>105</v>
      </c>
      <c r="BM2839" s="116" t="s">
        <v>4879</v>
      </c>
    </row>
    <row r="2840" spans="1:65" s="2" customFormat="1" ht="29.25">
      <c r="A2840" s="24"/>
      <c r="B2840" s="25"/>
      <c r="C2840" s="24"/>
      <c r="D2840" s="118" t="s">
        <v>108</v>
      </c>
      <c r="E2840" s="24"/>
      <c r="F2840" s="119" t="s">
        <v>4880</v>
      </c>
      <c r="G2840" s="24"/>
      <c r="H2840" s="24"/>
      <c r="I2840" s="24"/>
      <c r="J2840" s="24"/>
      <c r="K2840" s="24"/>
      <c r="L2840" s="25"/>
      <c r="M2840" s="120"/>
      <c r="N2840" s="121"/>
      <c r="O2840" s="45"/>
      <c r="P2840" s="45"/>
      <c r="Q2840" s="45"/>
      <c r="R2840" s="45"/>
      <c r="S2840" s="45"/>
      <c r="T2840" s="46"/>
      <c r="U2840" s="24"/>
      <c r="V2840" s="24"/>
      <c r="W2840" s="24"/>
      <c r="X2840" s="24"/>
      <c r="Y2840" s="24"/>
      <c r="Z2840" s="24"/>
      <c r="AA2840" s="24"/>
      <c r="AB2840" s="24"/>
      <c r="AC2840" s="24"/>
      <c r="AD2840" s="24"/>
      <c r="AE2840" s="24"/>
      <c r="AT2840" s="12" t="s">
        <v>108</v>
      </c>
      <c r="AU2840" s="12" t="s">
        <v>69</v>
      </c>
    </row>
    <row r="2841" spans="1:65" s="2" customFormat="1" ht="39">
      <c r="A2841" s="24"/>
      <c r="B2841" s="25"/>
      <c r="C2841" s="24"/>
      <c r="D2841" s="118" t="s">
        <v>110</v>
      </c>
      <c r="E2841" s="24"/>
      <c r="F2841" s="122" t="s">
        <v>4875</v>
      </c>
      <c r="G2841" s="24"/>
      <c r="H2841" s="24"/>
      <c r="I2841" s="24"/>
      <c r="J2841" s="24"/>
      <c r="K2841" s="24"/>
      <c r="L2841" s="25"/>
      <c r="M2841" s="120"/>
      <c r="N2841" s="121"/>
      <c r="O2841" s="45"/>
      <c r="P2841" s="45"/>
      <c r="Q2841" s="45"/>
      <c r="R2841" s="45"/>
      <c r="S2841" s="45"/>
      <c r="T2841" s="46"/>
      <c r="U2841" s="24"/>
      <c r="V2841" s="24"/>
      <c r="W2841" s="24"/>
      <c r="X2841" s="24"/>
      <c r="Y2841" s="24"/>
      <c r="Z2841" s="24"/>
      <c r="AA2841" s="24"/>
      <c r="AB2841" s="24"/>
      <c r="AC2841" s="24"/>
      <c r="AD2841" s="24"/>
      <c r="AE2841" s="24"/>
      <c r="AT2841" s="12" t="s">
        <v>110</v>
      </c>
      <c r="AU2841" s="12" t="s">
        <v>69</v>
      </c>
    </row>
    <row r="2842" spans="1:65" s="2" customFormat="1" ht="16.5" customHeight="1">
      <c r="A2842" s="24"/>
      <c r="B2842" s="105"/>
      <c r="C2842" s="106" t="s">
        <v>4881</v>
      </c>
      <c r="D2842" s="106" t="s">
        <v>100</v>
      </c>
      <c r="E2842" s="107" t="s">
        <v>4882</v>
      </c>
      <c r="F2842" s="108" t="s">
        <v>4883</v>
      </c>
      <c r="G2842" s="109" t="s">
        <v>114</v>
      </c>
      <c r="H2842" s="110">
        <v>50</v>
      </c>
      <c r="I2842" s="111">
        <v>855</v>
      </c>
      <c r="J2842" s="111">
        <f>ROUND(I2842*H2842,2)</f>
        <v>42750</v>
      </c>
      <c r="K2842" s="108" t="s">
        <v>104</v>
      </c>
      <c r="L2842" s="25"/>
      <c r="M2842" s="112" t="s">
        <v>3</v>
      </c>
      <c r="N2842" s="113" t="s">
        <v>40</v>
      </c>
      <c r="O2842" s="114">
        <v>0</v>
      </c>
      <c r="P2842" s="114">
        <f>O2842*H2842</f>
        <v>0</v>
      </c>
      <c r="Q2842" s="114">
        <v>0</v>
      </c>
      <c r="R2842" s="114">
        <f>Q2842*H2842</f>
        <v>0</v>
      </c>
      <c r="S2842" s="114">
        <v>0</v>
      </c>
      <c r="T2842" s="115">
        <f>S2842*H2842</f>
        <v>0</v>
      </c>
      <c r="U2842" s="24"/>
      <c r="V2842" s="24"/>
      <c r="W2842" s="24"/>
      <c r="X2842" s="24"/>
      <c r="Y2842" s="24"/>
      <c r="Z2842" s="24"/>
      <c r="AA2842" s="24"/>
      <c r="AB2842" s="24"/>
      <c r="AC2842" s="24"/>
      <c r="AD2842" s="24"/>
      <c r="AE2842" s="24"/>
      <c r="AR2842" s="116" t="s">
        <v>105</v>
      </c>
      <c r="AT2842" s="116" t="s">
        <v>100</v>
      </c>
      <c r="AU2842" s="116" t="s">
        <v>69</v>
      </c>
      <c r="AY2842" s="12" t="s">
        <v>106</v>
      </c>
      <c r="BE2842" s="117">
        <f>IF(N2842="základní",J2842,0)</f>
        <v>42750</v>
      </c>
      <c r="BF2842" s="117">
        <f>IF(N2842="snížená",J2842,0)</f>
        <v>0</v>
      </c>
      <c r="BG2842" s="117">
        <f>IF(N2842="zákl. přenesená",J2842,0)</f>
        <v>0</v>
      </c>
      <c r="BH2842" s="117">
        <f>IF(N2842="sníž. přenesená",J2842,0)</f>
        <v>0</v>
      </c>
      <c r="BI2842" s="117">
        <f>IF(N2842="nulová",J2842,0)</f>
        <v>0</v>
      </c>
      <c r="BJ2842" s="12" t="s">
        <v>77</v>
      </c>
      <c r="BK2842" s="117">
        <f>ROUND(I2842*H2842,2)</f>
        <v>42750</v>
      </c>
      <c r="BL2842" s="12" t="s">
        <v>105</v>
      </c>
      <c r="BM2842" s="116" t="s">
        <v>4884</v>
      </c>
    </row>
    <row r="2843" spans="1:65" s="2" customFormat="1" ht="19.5">
      <c r="A2843" s="24"/>
      <c r="B2843" s="25"/>
      <c r="C2843" s="24"/>
      <c r="D2843" s="118" t="s">
        <v>108</v>
      </c>
      <c r="E2843" s="24"/>
      <c r="F2843" s="119" t="s">
        <v>4885</v>
      </c>
      <c r="G2843" s="24"/>
      <c r="H2843" s="24"/>
      <c r="I2843" s="24"/>
      <c r="J2843" s="24"/>
      <c r="K2843" s="24"/>
      <c r="L2843" s="25"/>
      <c r="M2843" s="120"/>
      <c r="N2843" s="121"/>
      <c r="O2843" s="45"/>
      <c r="P2843" s="45"/>
      <c r="Q2843" s="45"/>
      <c r="R2843" s="45"/>
      <c r="S2843" s="45"/>
      <c r="T2843" s="46"/>
      <c r="U2843" s="24"/>
      <c r="V2843" s="24"/>
      <c r="W2843" s="24"/>
      <c r="X2843" s="24"/>
      <c r="Y2843" s="24"/>
      <c r="Z2843" s="24"/>
      <c r="AA2843" s="24"/>
      <c r="AB2843" s="24"/>
      <c r="AC2843" s="24"/>
      <c r="AD2843" s="24"/>
      <c r="AE2843" s="24"/>
      <c r="AT2843" s="12" t="s">
        <v>108</v>
      </c>
      <c r="AU2843" s="12" t="s">
        <v>69</v>
      </c>
    </row>
    <row r="2844" spans="1:65" s="2" customFormat="1" ht="29.25">
      <c r="A2844" s="24"/>
      <c r="B2844" s="25"/>
      <c r="C2844" s="24"/>
      <c r="D2844" s="118" t="s">
        <v>110</v>
      </c>
      <c r="E2844" s="24"/>
      <c r="F2844" s="122" t="s">
        <v>4886</v>
      </c>
      <c r="G2844" s="24"/>
      <c r="H2844" s="24"/>
      <c r="I2844" s="24"/>
      <c r="J2844" s="24"/>
      <c r="K2844" s="24"/>
      <c r="L2844" s="25"/>
      <c r="M2844" s="120"/>
      <c r="N2844" s="121"/>
      <c r="O2844" s="45"/>
      <c r="P2844" s="45"/>
      <c r="Q2844" s="45"/>
      <c r="R2844" s="45"/>
      <c r="S2844" s="45"/>
      <c r="T2844" s="46"/>
      <c r="U2844" s="24"/>
      <c r="V2844" s="24"/>
      <c r="W2844" s="24"/>
      <c r="X2844" s="24"/>
      <c r="Y2844" s="24"/>
      <c r="Z2844" s="24"/>
      <c r="AA2844" s="24"/>
      <c r="AB2844" s="24"/>
      <c r="AC2844" s="24"/>
      <c r="AD2844" s="24"/>
      <c r="AE2844" s="24"/>
      <c r="AT2844" s="12" t="s">
        <v>110</v>
      </c>
      <c r="AU2844" s="12" t="s">
        <v>69</v>
      </c>
    </row>
    <row r="2845" spans="1:65" s="2" customFormat="1" ht="16.5" customHeight="1">
      <c r="A2845" s="24"/>
      <c r="B2845" s="105"/>
      <c r="C2845" s="106" t="s">
        <v>4887</v>
      </c>
      <c r="D2845" s="106" t="s">
        <v>100</v>
      </c>
      <c r="E2845" s="107" t="s">
        <v>4888</v>
      </c>
      <c r="F2845" s="108" t="s">
        <v>4889</v>
      </c>
      <c r="G2845" s="109" t="s">
        <v>114</v>
      </c>
      <c r="H2845" s="110">
        <v>50</v>
      </c>
      <c r="I2845" s="111">
        <v>855</v>
      </c>
      <c r="J2845" s="111">
        <f>ROUND(I2845*H2845,2)</f>
        <v>42750</v>
      </c>
      <c r="K2845" s="108" t="s">
        <v>104</v>
      </c>
      <c r="L2845" s="25"/>
      <c r="M2845" s="112" t="s">
        <v>3</v>
      </c>
      <c r="N2845" s="113" t="s">
        <v>40</v>
      </c>
      <c r="O2845" s="114">
        <v>0</v>
      </c>
      <c r="P2845" s="114">
        <f>O2845*H2845</f>
        <v>0</v>
      </c>
      <c r="Q2845" s="114">
        <v>0</v>
      </c>
      <c r="R2845" s="114">
        <f>Q2845*H2845</f>
        <v>0</v>
      </c>
      <c r="S2845" s="114">
        <v>0</v>
      </c>
      <c r="T2845" s="115">
        <f>S2845*H2845</f>
        <v>0</v>
      </c>
      <c r="U2845" s="24"/>
      <c r="V2845" s="24"/>
      <c r="W2845" s="24"/>
      <c r="X2845" s="24"/>
      <c r="Y2845" s="24"/>
      <c r="Z2845" s="24"/>
      <c r="AA2845" s="24"/>
      <c r="AB2845" s="24"/>
      <c r="AC2845" s="24"/>
      <c r="AD2845" s="24"/>
      <c r="AE2845" s="24"/>
      <c r="AR2845" s="116" t="s">
        <v>105</v>
      </c>
      <c r="AT2845" s="116" t="s">
        <v>100</v>
      </c>
      <c r="AU2845" s="116" t="s">
        <v>69</v>
      </c>
      <c r="AY2845" s="12" t="s">
        <v>106</v>
      </c>
      <c r="BE2845" s="117">
        <f>IF(N2845="základní",J2845,0)</f>
        <v>42750</v>
      </c>
      <c r="BF2845" s="117">
        <f>IF(N2845="snížená",J2845,0)</f>
        <v>0</v>
      </c>
      <c r="BG2845" s="117">
        <f>IF(N2845="zákl. přenesená",J2845,0)</f>
        <v>0</v>
      </c>
      <c r="BH2845" s="117">
        <f>IF(N2845="sníž. přenesená",J2845,0)</f>
        <v>0</v>
      </c>
      <c r="BI2845" s="117">
        <f>IF(N2845="nulová",J2845,0)</f>
        <v>0</v>
      </c>
      <c r="BJ2845" s="12" t="s">
        <v>77</v>
      </c>
      <c r="BK2845" s="117">
        <f>ROUND(I2845*H2845,2)</f>
        <v>42750</v>
      </c>
      <c r="BL2845" s="12" t="s">
        <v>105</v>
      </c>
      <c r="BM2845" s="116" t="s">
        <v>4890</v>
      </c>
    </row>
    <row r="2846" spans="1:65" s="2" customFormat="1" ht="19.5">
      <c r="A2846" s="24"/>
      <c r="B2846" s="25"/>
      <c r="C2846" s="24"/>
      <c r="D2846" s="118" t="s">
        <v>108</v>
      </c>
      <c r="E2846" s="24"/>
      <c r="F2846" s="119" t="s">
        <v>4891</v>
      </c>
      <c r="G2846" s="24"/>
      <c r="H2846" s="24"/>
      <c r="I2846" s="24"/>
      <c r="J2846" s="24"/>
      <c r="K2846" s="24"/>
      <c r="L2846" s="25"/>
      <c r="M2846" s="120"/>
      <c r="N2846" s="121"/>
      <c r="O2846" s="45"/>
      <c r="P2846" s="45"/>
      <c r="Q2846" s="45"/>
      <c r="R2846" s="45"/>
      <c r="S2846" s="45"/>
      <c r="T2846" s="46"/>
      <c r="U2846" s="24"/>
      <c r="V2846" s="24"/>
      <c r="W2846" s="24"/>
      <c r="X2846" s="24"/>
      <c r="Y2846" s="24"/>
      <c r="Z2846" s="24"/>
      <c r="AA2846" s="24"/>
      <c r="AB2846" s="24"/>
      <c r="AC2846" s="24"/>
      <c r="AD2846" s="24"/>
      <c r="AE2846" s="24"/>
      <c r="AT2846" s="12" t="s">
        <v>108</v>
      </c>
      <c r="AU2846" s="12" t="s">
        <v>69</v>
      </c>
    </row>
    <row r="2847" spans="1:65" s="2" customFormat="1" ht="29.25">
      <c r="A2847" s="24"/>
      <c r="B2847" s="25"/>
      <c r="C2847" s="24"/>
      <c r="D2847" s="118" t="s">
        <v>110</v>
      </c>
      <c r="E2847" s="24"/>
      <c r="F2847" s="122" t="s">
        <v>4886</v>
      </c>
      <c r="G2847" s="24"/>
      <c r="H2847" s="24"/>
      <c r="I2847" s="24"/>
      <c r="J2847" s="24"/>
      <c r="K2847" s="24"/>
      <c r="L2847" s="25"/>
      <c r="M2847" s="120"/>
      <c r="N2847" s="121"/>
      <c r="O2847" s="45"/>
      <c r="P2847" s="45"/>
      <c r="Q2847" s="45"/>
      <c r="R2847" s="45"/>
      <c r="S2847" s="45"/>
      <c r="T2847" s="46"/>
      <c r="U2847" s="24"/>
      <c r="V2847" s="24"/>
      <c r="W2847" s="24"/>
      <c r="X2847" s="24"/>
      <c r="Y2847" s="24"/>
      <c r="Z2847" s="24"/>
      <c r="AA2847" s="24"/>
      <c r="AB2847" s="24"/>
      <c r="AC2847" s="24"/>
      <c r="AD2847" s="24"/>
      <c r="AE2847" s="24"/>
      <c r="AT2847" s="12" t="s">
        <v>110</v>
      </c>
      <c r="AU2847" s="12" t="s">
        <v>69</v>
      </c>
    </row>
    <row r="2848" spans="1:65" s="2" customFormat="1" ht="16.5" customHeight="1">
      <c r="A2848" s="24"/>
      <c r="B2848" s="105"/>
      <c r="C2848" s="106" t="s">
        <v>4892</v>
      </c>
      <c r="D2848" s="106" t="s">
        <v>100</v>
      </c>
      <c r="E2848" s="107" t="s">
        <v>4893</v>
      </c>
      <c r="F2848" s="108" t="s">
        <v>4894</v>
      </c>
      <c r="G2848" s="109" t="s">
        <v>114</v>
      </c>
      <c r="H2848" s="110">
        <v>100</v>
      </c>
      <c r="I2848" s="111">
        <v>307</v>
      </c>
      <c r="J2848" s="111">
        <f>ROUND(I2848*H2848,2)</f>
        <v>30700</v>
      </c>
      <c r="K2848" s="108" t="s">
        <v>104</v>
      </c>
      <c r="L2848" s="25"/>
      <c r="M2848" s="112" t="s">
        <v>3</v>
      </c>
      <c r="N2848" s="113" t="s">
        <v>40</v>
      </c>
      <c r="O2848" s="114">
        <v>0</v>
      </c>
      <c r="P2848" s="114">
        <f>O2848*H2848</f>
        <v>0</v>
      </c>
      <c r="Q2848" s="114">
        <v>0</v>
      </c>
      <c r="R2848" s="114">
        <f>Q2848*H2848</f>
        <v>0</v>
      </c>
      <c r="S2848" s="114">
        <v>0</v>
      </c>
      <c r="T2848" s="115">
        <f>S2848*H2848</f>
        <v>0</v>
      </c>
      <c r="U2848" s="24"/>
      <c r="V2848" s="24"/>
      <c r="W2848" s="24"/>
      <c r="X2848" s="24"/>
      <c r="Y2848" s="24"/>
      <c r="Z2848" s="24"/>
      <c r="AA2848" s="24"/>
      <c r="AB2848" s="24"/>
      <c r="AC2848" s="24"/>
      <c r="AD2848" s="24"/>
      <c r="AE2848" s="24"/>
      <c r="AR2848" s="116" t="s">
        <v>105</v>
      </c>
      <c r="AT2848" s="116" t="s">
        <v>100</v>
      </c>
      <c r="AU2848" s="116" t="s">
        <v>69</v>
      </c>
      <c r="AY2848" s="12" t="s">
        <v>106</v>
      </c>
      <c r="BE2848" s="117">
        <f>IF(N2848="základní",J2848,0)</f>
        <v>30700</v>
      </c>
      <c r="BF2848" s="117">
        <f>IF(N2848="snížená",J2848,0)</f>
        <v>0</v>
      </c>
      <c r="BG2848" s="117">
        <f>IF(N2848="zákl. přenesená",J2848,0)</f>
        <v>0</v>
      </c>
      <c r="BH2848" s="117">
        <f>IF(N2848="sníž. přenesená",J2848,0)</f>
        <v>0</v>
      </c>
      <c r="BI2848" s="117">
        <f>IF(N2848="nulová",J2848,0)</f>
        <v>0</v>
      </c>
      <c r="BJ2848" s="12" t="s">
        <v>77</v>
      </c>
      <c r="BK2848" s="117">
        <f>ROUND(I2848*H2848,2)</f>
        <v>30700</v>
      </c>
      <c r="BL2848" s="12" t="s">
        <v>105</v>
      </c>
      <c r="BM2848" s="116" t="s">
        <v>4895</v>
      </c>
    </row>
    <row r="2849" spans="1:65" s="2" customFormat="1" ht="29.25">
      <c r="A2849" s="24"/>
      <c r="B2849" s="25"/>
      <c r="C2849" s="24"/>
      <c r="D2849" s="118" t="s">
        <v>108</v>
      </c>
      <c r="E2849" s="24"/>
      <c r="F2849" s="119" t="s">
        <v>4896</v>
      </c>
      <c r="G2849" s="24"/>
      <c r="H2849" s="24"/>
      <c r="I2849" s="24"/>
      <c r="J2849" s="24"/>
      <c r="K2849" s="24"/>
      <c r="L2849" s="25"/>
      <c r="M2849" s="120"/>
      <c r="N2849" s="121"/>
      <c r="O2849" s="45"/>
      <c r="P2849" s="45"/>
      <c r="Q2849" s="45"/>
      <c r="R2849" s="45"/>
      <c r="S2849" s="45"/>
      <c r="T2849" s="46"/>
      <c r="U2849" s="24"/>
      <c r="V2849" s="24"/>
      <c r="W2849" s="24"/>
      <c r="X2849" s="24"/>
      <c r="Y2849" s="24"/>
      <c r="Z2849" s="24"/>
      <c r="AA2849" s="24"/>
      <c r="AB2849" s="24"/>
      <c r="AC2849" s="24"/>
      <c r="AD2849" s="24"/>
      <c r="AE2849" s="24"/>
      <c r="AT2849" s="12" t="s">
        <v>108</v>
      </c>
      <c r="AU2849" s="12" t="s">
        <v>69</v>
      </c>
    </row>
    <row r="2850" spans="1:65" s="2" customFormat="1" ht="39">
      <c r="A2850" s="24"/>
      <c r="B2850" s="25"/>
      <c r="C2850" s="24"/>
      <c r="D2850" s="118" t="s">
        <v>110</v>
      </c>
      <c r="E2850" s="24"/>
      <c r="F2850" s="122" t="s">
        <v>4897</v>
      </c>
      <c r="G2850" s="24"/>
      <c r="H2850" s="24"/>
      <c r="I2850" s="24"/>
      <c r="J2850" s="24"/>
      <c r="K2850" s="24"/>
      <c r="L2850" s="25"/>
      <c r="M2850" s="120"/>
      <c r="N2850" s="121"/>
      <c r="O2850" s="45"/>
      <c r="P2850" s="45"/>
      <c r="Q2850" s="45"/>
      <c r="R2850" s="45"/>
      <c r="S2850" s="45"/>
      <c r="T2850" s="46"/>
      <c r="U2850" s="24"/>
      <c r="V2850" s="24"/>
      <c r="W2850" s="24"/>
      <c r="X2850" s="24"/>
      <c r="Y2850" s="24"/>
      <c r="Z2850" s="24"/>
      <c r="AA2850" s="24"/>
      <c r="AB2850" s="24"/>
      <c r="AC2850" s="24"/>
      <c r="AD2850" s="24"/>
      <c r="AE2850" s="24"/>
      <c r="AT2850" s="12" t="s">
        <v>110</v>
      </c>
      <c r="AU2850" s="12" t="s">
        <v>69</v>
      </c>
    </row>
    <row r="2851" spans="1:65" s="2" customFormat="1" ht="16.5" customHeight="1">
      <c r="A2851" s="24"/>
      <c r="B2851" s="105"/>
      <c r="C2851" s="106" t="s">
        <v>4898</v>
      </c>
      <c r="D2851" s="106" t="s">
        <v>100</v>
      </c>
      <c r="E2851" s="107" t="s">
        <v>4899</v>
      </c>
      <c r="F2851" s="108" t="s">
        <v>4900</v>
      </c>
      <c r="G2851" s="109" t="s">
        <v>114</v>
      </c>
      <c r="H2851" s="110">
        <v>100</v>
      </c>
      <c r="I2851" s="111">
        <v>307</v>
      </c>
      <c r="J2851" s="111">
        <f>ROUND(I2851*H2851,2)</f>
        <v>30700</v>
      </c>
      <c r="K2851" s="108" t="s">
        <v>104</v>
      </c>
      <c r="L2851" s="25"/>
      <c r="M2851" s="112" t="s">
        <v>3</v>
      </c>
      <c r="N2851" s="113" t="s">
        <v>40</v>
      </c>
      <c r="O2851" s="114">
        <v>0</v>
      </c>
      <c r="P2851" s="114">
        <f>O2851*H2851</f>
        <v>0</v>
      </c>
      <c r="Q2851" s="114">
        <v>0</v>
      </c>
      <c r="R2851" s="114">
        <f>Q2851*H2851</f>
        <v>0</v>
      </c>
      <c r="S2851" s="114">
        <v>0</v>
      </c>
      <c r="T2851" s="115">
        <f>S2851*H2851</f>
        <v>0</v>
      </c>
      <c r="U2851" s="24"/>
      <c r="V2851" s="24"/>
      <c r="W2851" s="24"/>
      <c r="X2851" s="24"/>
      <c r="Y2851" s="24"/>
      <c r="Z2851" s="24"/>
      <c r="AA2851" s="24"/>
      <c r="AB2851" s="24"/>
      <c r="AC2851" s="24"/>
      <c r="AD2851" s="24"/>
      <c r="AE2851" s="24"/>
      <c r="AR2851" s="116" t="s">
        <v>105</v>
      </c>
      <c r="AT2851" s="116" t="s">
        <v>100</v>
      </c>
      <c r="AU2851" s="116" t="s">
        <v>69</v>
      </c>
      <c r="AY2851" s="12" t="s">
        <v>106</v>
      </c>
      <c r="BE2851" s="117">
        <f>IF(N2851="základní",J2851,0)</f>
        <v>30700</v>
      </c>
      <c r="BF2851" s="117">
        <f>IF(N2851="snížená",J2851,0)</f>
        <v>0</v>
      </c>
      <c r="BG2851" s="117">
        <f>IF(N2851="zákl. přenesená",J2851,0)</f>
        <v>0</v>
      </c>
      <c r="BH2851" s="117">
        <f>IF(N2851="sníž. přenesená",J2851,0)</f>
        <v>0</v>
      </c>
      <c r="BI2851" s="117">
        <f>IF(N2851="nulová",J2851,0)</f>
        <v>0</v>
      </c>
      <c r="BJ2851" s="12" t="s">
        <v>77</v>
      </c>
      <c r="BK2851" s="117">
        <f>ROUND(I2851*H2851,2)</f>
        <v>30700</v>
      </c>
      <c r="BL2851" s="12" t="s">
        <v>105</v>
      </c>
      <c r="BM2851" s="116" t="s">
        <v>4901</v>
      </c>
    </row>
    <row r="2852" spans="1:65" s="2" customFormat="1" ht="29.25">
      <c r="A2852" s="24"/>
      <c r="B2852" s="25"/>
      <c r="C2852" s="24"/>
      <c r="D2852" s="118" t="s">
        <v>108</v>
      </c>
      <c r="E2852" s="24"/>
      <c r="F2852" s="119" t="s">
        <v>4902</v>
      </c>
      <c r="G2852" s="24"/>
      <c r="H2852" s="24"/>
      <c r="I2852" s="24"/>
      <c r="J2852" s="24"/>
      <c r="K2852" s="24"/>
      <c r="L2852" s="25"/>
      <c r="M2852" s="120"/>
      <c r="N2852" s="121"/>
      <c r="O2852" s="45"/>
      <c r="P2852" s="45"/>
      <c r="Q2852" s="45"/>
      <c r="R2852" s="45"/>
      <c r="S2852" s="45"/>
      <c r="T2852" s="46"/>
      <c r="U2852" s="24"/>
      <c r="V2852" s="24"/>
      <c r="W2852" s="24"/>
      <c r="X2852" s="24"/>
      <c r="Y2852" s="24"/>
      <c r="Z2852" s="24"/>
      <c r="AA2852" s="24"/>
      <c r="AB2852" s="24"/>
      <c r="AC2852" s="24"/>
      <c r="AD2852" s="24"/>
      <c r="AE2852" s="24"/>
      <c r="AT2852" s="12" t="s">
        <v>108</v>
      </c>
      <c r="AU2852" s="12" t="s">
        <v>69</v>
      </c>
    </row>
    <row r="2853" spans="1:65" s="2" customFormat="1" ht="39">
      <c r="A2853" s="24"/>
      <c r="B2853" s="25"/>
      <c r="C2853" s="24"/>
      <c r="D2853" s="118" t="s">
        <v>110</v>
      </c>
      <c r="E2853" s="24"/>
      <c r="F2853" s="122" t="s">
        <v>4897</v>
      </c>
      <c r="G2853" s="24"/>
      <c r="H2853" s="24"/>
      <c r="I2853" s="24"/>
      <c r="J2853" s="24"/>
      <c r="K2853" s="24"/>
      <c r="L2853" s="25"/>
      <c r="M2853" s="120"/>
      <c r="N2853" s="121"/>
      <c r="O2853" s="45"/>
      <c r="P2853" s="45"/>
      <c r="Q2853" s="45"/>
      <c r="R2853" s="45"/>
      <c r="S2853" s="45"/>
      <c r="T2853" s="46"/>
      <c r="U2853" s="24"/>
      <c r="V2853" s="24"/>
      <c r="W2853" s="24"/>
      <c r="X2853" s="24"/>
      <c r="Y2853" s="24"/>
      <c r="Z2853" s="24"/>
      <c r="AA2853" s="24"/>
      <c r="AB2853" s="24"/>
      <c r="AC2853" s="24"/>
      <c r="AD2853" s="24"/>
      <c r="AE2853" s="24"/>
      <c r="AT2853" s="12" t="s">
        <v>110</v>
      </c>
      <c r="AU2853" s="12" t="s">
        <v>69</v>
      </c>
    </row>
    <row r="2854" spans="1:65" s="2" customFormat="1" ht="16.5" customHeight="1">
      <c r="A2854" s="24"/>
      <c r="B2854" s="105"/>
      <c r="C2854" s="106" t="s">
        <v>4903</v>
      </c>
      <c r="D2854" s="106" t="s">
        <v>100</v>
      </c>
      <c r="E2854" s="107" t="s">
        <v>4904</v>
      </c>
      <c r="F2854" s="108" t="s">
        <v>4905</v>
      </c>
      <c r="G2854" s="109" t="s">
        <v>114</v>
      </c>
      <c r="H2854" s="110">
        <v>100</v>
      </c>
      <c r="I2854" s="111">
        <v>318</v>
      </c>
      <c r="J2854" s="111">
        <f>ROUND(I2854*H2854,2)</f>
        <v>31800</v>
      </c>
      <c r="K2854" s="108" t="s">
        <v>104</v>
      </c>
      <c r="L2854" s="25"/>
      <c r="M2854" s="112" t="s">
        <v>3</v>
      </c>
      <c r="N2854" s="113" t="s">
        <v>40</v>
      </c>
      <c r="O2854" s="114">
        <v>0</v>
      </c>
      <c r="P2854" s="114">
        <f>O2854*H2854</f>
        <v>0</v>
      </c>
      <c r="Q2854" s="114">
        <v>0</v>
      </c>
      <c r="R2854" s="114">
        <f>Q2854*H2854</f>
        <v>0</v>
      </c>
      <c r="S2854" s="114">
        <v>0</v>
      </c>
      <c r="T2854" s="115">
        <f>S2854*H2854</f>
        <v>0</v>
      </c>
      <c r="U2854" s="24"/>
      <c r="V2854" s="24"/>
      <c r="W2854" s="24"/>
      <c r="X2854" s="24"/>
      <c r="Y2854" s="24"/>
      <c r="Z2854" s="24"/>
      <c r="AA2854" s="24"/>
      <c r="AB2854" s="24"/>
      <c r="AC2854" s="24"/>
      <c r="AD2854" s="24"/>
      <c r="AE2854" s="24"/>
      <c r="AR2854" s="116" t="s">
        <v>105</v>
      </c>
      <c r="AT2854" s="116" t="s">
        <v>100</v>
      </c>
      <c r="AU2854" s="116" t="s">
        <v>69</v>
      </c>
      <c r="AY2854" s="12" t="s">
        <v>106</v>
      </c>
      <c r="BE2854" s="117">
        <f>IF(N2854="základní",J2854,0)</f>
        <v>31800</v>
      </c>
      <c r="BF2854" s="117">
        <f>IF(N2854="snížená",J2854,0)</f>
        <v>0</v>
      </c>
      <c r="BG2854" s="117">
        <f>IF(N2854="zákl. přenesená",J2854,0)</f>
        <v>0</v>
      </c>
      <c r="BH2854" s="117">
        <f>IF(N2854="sníž. přenesená",J2854,0)</f>
        <v>0</v>
      </c>
      <c r="BI2854" s="117">
        <f>IF(N2854="nulová",J2854,0)</f>
        <v>0</v>
      </c>
      <c r="BJ2854" s="12" t="s">
        <v>77</v>
      </c>
      <c r="BK2854" s="117">
        <f>ROUND(I2854*H2854,2)</f>
        <v>31800</v>
      </c>
      <c r="BL2854" s="12" t="s">
        <v>105</v>
      </c>
      <c r="BM2854" s="116" t="s">
        <v>4906</v>
      </c>
    </row>
    <row r="2855" spans="1:65" s="2" customFormat="1" ht="29.25">
      <c r="A2855" s="24"/>
      <c r="B2855" s="25"/>
      <c r="C2855" s="24"/>
      <c r="D2855" s="118" t="s">
        <v>108</v>
      </c>
      <c r="E2855" s="24"/>
      <c r="F2855" s="119" t="s">
        <v>4907</v>
      </c>
      <c r="G2855" s="24"/>
      <c r="H2855" s="24"/>
      <c r="I2855" s="24"/>
      <c r="J2855" s="24"/>
      <c r="K2855" s="24"/>
      <c r="L2855" s="25"/>
      <c r="M2855" s="120"/>
      <c r="N2855" s="121"/>
      <c r="O2855" s="45"/>
      <c r="P2855" s="45"/>
      <c r="Q2855" s="45"/>
      <c r="R2855" s="45"/>
      <c r="S2855" s="45"/>
      <c r="T2855" s="46"/>
      <c r="U2855" s="24"/>
      <c r="V2855" s="24"/>
      <c r="W2855" s="24"/>
      <c r="X2855" s="24"/>
      <c r="Y2855" s="24"/>
      <c r="Z2855" s="24"/>
      <c r="AA2855" s="24"/>
      <c r="AB2855" s="24"/>
      <c r="AC2855" s="24"/>
      <c r="AD2855" s="24"/>
      <c r="AE2855" s="24"/>
      <c r="AT2855" s="12" t="s">
        <v>108</v>
      </c>
      <c r="AU2855" s="12" t="s">
        <v>69</v>
      </c>
    </row>
    <row r="2856" spans="1:65" s="2" customFormat="1" ht="39">
      <c r="A2856" s="24"/>
      <c r="B2856" s="25"/>
      <c r="C2856" s="24"/>
      <c r="D2856" s="118" t="s">
        <v>110</v>
      </c>
      <c r="E2856" s="24"/>
      <c r="F2856" s="122" t="s">
        <v>4897</v>
      </c>
      <c r="G2856" s="24"/>
      <c r="H2856" s="24"/>
      <c r="I2856" s="24"/>
      <c r="J2856" s="24"/>
      <c r="K2856" s="24"/>
      <c r="L2856" s="25"/>
      <c r="M2856" s="120"/>
      <c r="N2856" s="121"/>
      <c r="O2856" s="45"/>
      <c r="P2856" s="45"/>
      <c r="Q2856" s="45"/>
      <c r="R2856" s="45"/>
      <c r="S2856" s="45"/>
      <c r="T2856" s="46"/>
      <c r="U2856" s="24"/>
      <c r="V2856" s="24"/>
      <c r="W2856" s="24"/>
      <c r="X2856" s="24"/>
      <c r="Y2856" s="24"/>
      <c r="Z2856" s="24"/>
      <c r="AA2856" s="24"/>
      <c r="AB2856" s="24"/>
      <c r="AC2856" s="24"/>
      <c r="AD2856" s="24"/>
      <c r="AE2856" s="24"/>
      <c r="AT2856" s="12" t="s">
        <v>110</v>
      </c>
      <c r="AU2856" s="12" t="s">
        <v>69</v>
      </c>
    </row>
    <row r="2857" spans="1:65" s="2" customFormat="1" ht="16.5" customHeight="1">
      <c r="A2857" s="24"/>
      <c r="B2857" s="105"/>
      <c r="C2857" s="106" t="s">
        <v>4908</v>
      </c>
      <c r="D2857" s="106" t="s">
        <v>100</v>
      </c>
      <c r="E2857" s="107" t="s">
        <v>4909</v>
      </c>
      <c r="F2857" s="108" t="s">
        <v>4910</v>
      </c>
      <c r="G2857" s="109" t="s">
        <v>114</v>
      </c>
      <c r="H2857" s="110">
        <v>100</v>
      </c>
      <c r="I2857" s="111">
        <v>307</v>
      </c>
      <c r="J2857" s="111">
        <f>ROUND(I2857*H2857,2)</f>
        <v>30700</v>
      </c>
      <c r="K2857" s="108" t="s">
        <v>104</v>
      </c>
      <c r="L2857" s="25"/>
      <c r="M2857" s="112" t="s">
        <v>3</v>
      </c>
      <c r="N2857" s="113" t="s">
        <v>40</v>
      </c>
      <c r="O2857" s="114">
        <v>0</v>
      </c>
      <c r="P2857" s="114">
        <f>O2857*H2857</f>
        <v>0</v>
      </c>
      <c r="Q2857" s="114">
        <v>0</v>
      </c>
      <c r="R2857" s="114">
        <f>Q2857*H2857</f>
        <v>0</v>
      </c>
      <c r="S2857" s="114">
        <v>0</v>
      </c>
      <c r="T2857" s="115">
        <f>S2857*H2857</f>
        <v>0</v>
      </c>
      <c r="U2857" s="24"/>
      <c r="V2857" s="24"/>
      <c r="W2857" s="24"/>
      <c r="X2857" s="24"/>
      <c r="Y2857" s="24"/>
      <c r="Z2857" s="24"/>
      <c r="AA2857" s="24"/>
      <c r="AB2857" s="24"/>
      <c r="AC2857" s="24"/>
      <c r="AD2857" s="24"/>
      <c r="AE2857" s="24"/>
      <c r="AR2857" s="116" t="s">
        <v>105</v>
      </c>
      <c r="AT2857" s="116" t="s">
        <v>100</v>
      </c>
      <c r="AU2857" s="116" t="s">
        <v>69</v>
      </c>
      <c r="AY2857" s="12" t="s">
        <v>106</v>
      </c>
      <c r="BE2857" s="117">
        <f>IF(N2857="základní",J2857,0)</f>
        <v>30700</v>
      </c>
      <c r="BF2857" s="117">
        <f>IF(N2857="snížená",J2857,0)</f>
        <v>0</v>
      </c>
      <c r="BG2857" s="117">
        <f>IF(N2857="zákl. přenesená",J2857,0)</f>
        <v>0</v>
      </c>
      <c r="BH2857" s="117">
        <f>IF(N2857="sníž. přenesená",J2857,0)</f>
        <v>0</v>
      </c>
      <c r="BI2857" s="117">
        <f>IF(N2857="nulová",J2857,0)</f>
        <v>0</v>
      </c>
      <c r="BJ2857" s="12" t="s">
        <v>77</v>
      </c>
      <c r="BK2857" s="117">
        <f>ROUND(I2857*H2857,2)</f>
        <v>30700</v>
      </c>
      <c r="BL2857" s="12" t="s">
        <v>105</v>
      </c>
      <c r="BM2857" s="116" t="s">
        <v>4911</v>
      </c>
    </row>
    <row r="2858" spans="1:65" s="2" customFormat="1" ht="19.5">
      <c r="A2858" s="24"/>
      <c r="B2858" s="25"/>
      <c r="C2858" s="24"/>
      <c r="D2858" s="118" t="s">
        <v>108</v>
      </c>
      <c r="E2858" s="24"/>
      <c r="F2858" s="119" t="s">
        <v>4912</v>
      </c>
      <c r="G2858" s="24"/>
      <c r="H2858" s="24"/>
      <c r="I2858" s="24"/>
      <c r="J2858" s="24"/>
      <c r="K2858" s="24"/>
      <c r="L2858" s="25"/>
      <c r="M2858" s="120"/>
      <c r="N2858" s="121"/>
      <c r="O2858" s="45"/>
      <c r="P2858" s="45"/>
      <c r="Q2858" s="45"/>
      <c r="R2858" s="45"/>
      <c r="S2858" s="45"/>
      <c r="T2858" s="46"/>
      <c r="U2858" s="24"/>
      <c r="V2858" s="24"/>
      <c r="W2858" s="24"/>
      <c r="X2858" s="24"/>
      <c r="Y2858" s="24"/>
      <c r="Z2858" s="24"/>
      <c r="AA2858" s="24"/>
      <c r="AB2858" s="24"/>
      <c r="AC2858" s="24"/>
      <c r="AD2858" s="24"/>
      <c r="AE2858" s="24"/>
      <c r="AT2858" s="12" t="s">
        <v>108</v>
      </c>
      <c r="AU2858" s="12" t="s">
        <v>69</v>
      </c>
    </row>
    <row r="2859" spans="1:65" s="2" customFormat="1" ht="29.25">
      <c r="A2859" s="24"/>
      <c r="B2859" s="25"/>
      <c r="C2859" s="24"/>
      <c r="D2859" s="118" t="s">
        <v>110</v>
      </c>
      <c r="E2859" s="24"/>
      <c r="F2859" s="122" t="s">
        <v>4913</v>
      </c>
      <c r="G2859" s="24"/>
      <c r="H2859" s="24"/>
      <c r="I2859" s="24"/>
      <c r="J2859" s="24"/>
      <c r="K2859" s="24"/>
      <c r="L2859" s="25"/>
      <c r="M2859" s="120"/>
      <c r="N2859" s="121"/>
      <c r="O2859" s="45"/>
      <c r="P2859" s="45"/>
      <c r="Q2859" s="45"/>
      <c r="R2859" s="45"/>
      <c r="S2859" s="45"/>
      <c r="T2859" s="46"/>
      <c r="U2859" s="24"/>
      <c r="V2859" s="24"/>
      <c r="W2859" s="24"/>
      <c r="X2859" s="24"/>
      <c r="Y2859" s="24"/>
      <c r="Z2859" s="24"/>
      <c r="AA2859" s="24"/>
      <c r="AB2859" s="24"/>
      <c r="AC2859" s="24"/>
      <c r="AD2859" s="24"/>
      <c r="AE2859" s="24"/>
      <c r="AT2859" s="12" t="s">
        <v>110</v>
      </c>
      <c r="AU2859" s="12" t="s">
        <v>69</v>
      </c>
    </row>
    <row r="2860" spans="1:65" s="2" customFormat="1" ht="16.5" customHeight="1">
      <c r="A2860" s="24"/>
      <c r="B2860" s="105"/>
      <c r="C2860" s="106" t="s">
        <v>4914</v>
      </c>
      <c r="D2860" s="106" t="s">
        <v>100</v>
      </c>
      <c r="E2860" s="107" t="s">
        <v>4915</v>
      </c>
      <c r="F2860" s="108" t="s">
        <v>4916</v>
      </c>
      <c r="G2860" s="109" t="s">
        <v>114</v>
      </c>
      <c r="H2860" s="110">
        <v>100</v>
      </c>
      <c r="I2860" s="111">
        <v>307</v>
      </c>
      <c r="J2860" s="111">
        <f>ROUND(I2860*H2860,2)</f>
        <v>30700</v>
      </c>
      <c r="K2860" s="108" t="s">
        <v>104</v>
      </c>
      <c r="L2860" s="25"/>
      <c r="M2860" s="112" t="s">
        <v>3</v>
      </c>
      <c r="N2860" s="113" t="s">
        <v>40</v>
      </c>
      <c r="O2860" s="114">
        <v>0</v>
      </c>
      <c r="P2860" s="114">
        <f>O2860*H2860</f>
        <v>0</v>
      </c>
      <c r="Q2860" s="114">
        <v>0</v>
      </c>
      <c r="R2860" s="114">
        <f>Q2860*H2860</f>
        <v>0</v>
      </c>
      <c r="S2860" s="114">
        <v>0</v>
      </c>
      <c r="T2860" s="115">
        <f>S2860*H2860</f>
        <v>0</v>
      </c>
      <c r="U2860" s="24"/>
      <c r="V2860" s="24"/>
      <c r="W2860" s="24"/>
      <c r="X2860" s="24"/>
      <c r="Y2860" s="24"/>
      <c r="Z2860" s="24"/>
      <c r="AA2860" s="24"/>
      <c r="AB2860" s="24"/>
      <c r="AC2860" s="24"/>
      <c r="AD2860" s="24"/>
      <c r="AE2860" s="24"/>
      <c r="AR2860" s="116" t="s">
        <v>105</v>
      </c>
      <c r="AT2860" s="116" t="s">
        <v>100</v>
      </c>
      <c r="AU2860" s="116" t="s">
        <v>69</v>
      </c>
      <c r="AY2860" s="12" t="s">
        <v>106</v>
      </c>
      <c r="BE2860" s="117">
        <f>IF(N2860="základní",J2860,0)</f>
        <v>30700</v>
      </c>
      <c r="BF2860" s="117">
        <f>IF(N2860="snížená",J2860,0)</f>
        <v>0</v>
      </c>
      <c r="BG2860" s="117">
        <f>IF(N2860="zákl. přenesená",J2860,0)</f>
        <v>0</v>
      </c>
      <c r="BH2860" s="117">
        <f>IF(N2860="sníž. přenesená",J2860,0)</f>
        <v>0</v>
      </c>
      <c r="BI2860" s="117">
        <f>IF(N2860="nulová",J2860,0)</f>
        <v>0</v>
      </c>
      <c r="BJ2860" s="12" t="s">
        <v>77</v>
      </c>
      <c r="BK2860" s="117">
        <f>ROUND(I2860*H2860,2)</f>
        <v>30700</v>
      </c>
      <c r="BL2860" s="12" t="s">
        <v>105</v>
      </c>
      <c r="BM2860" s="116" t="s">
        <v>4917</v>
      </c>
    </row>
    <row r="2861" spans="1:65" s="2" customFormat="1" ht="19.5">
      <c r="A2861" s="24"/>
      <c r="B2861" s="25"/>
      <c r="C2861" s="24"/>
      <c r="D2861" s="118" t="s">
        <v>108</v>
      </c>
      <c r="E2861" s="24"/>
      <c r="F2861" s="119" t="s">
        <v>4918</v>
      </c>
      <c r="G2861" s="24"/>
      <c r="H2861" s="24"/>
      <c r="I2861" s="24"/>
      <c r="J2861" s="24"/>
      <c r="K2861" s="24"/>
      <c r="L2861" s="25"/>
      <c r="M2861" s="120"/>
      <c r="N2861" s="121"/>
      <c r="O2861" s="45"/>
      <c r="P2861" s="45"/>
      <c r="Q2861" s="45"/>
      <c r="R2861" s="45"/>
      <c r="S2861" s="45"/>
      <c r="T2861" s="46"/>
      <c r="U2861" s="24"/>
      <c r="V2861" s="24"/>
      <c r="W2861" s="24"/>
      <c r="X2861" s="24"/>
      <c r="Y2861" s="24"/>
      <c r="Z2861" s="24"/>
      <c r="AA2861" s="24"/>
      <c r="AB2861" s="24"/>
      <c r="AC2861" s="24"/>
      <c r="AD2861" s="24"/>
      <c r="AE2861" s="24"/>
      <c r="AT2861" s="12" t="s">
        <v>108</v>
      </c>
      <c r="AU2861" s="12" t="s">
        <v>69</v>
      </c>
    </row>
    <row r="2862" spans="1:65" s="2" customFormat="1" ht="29.25">
      <c r="A2862" s="24"/>
      <c r="B2862" s="25"/>
      <c r="C2862" s="24"/>
      <c r="D2862" s="118" t="s">
        <v>110</v>
      </c>
      <c r="E2862" s="24"/>
      <c r="F2862" s="122" t="s">
        <v>4913</v>
      </c>
      <c r="G2862" s="24"/>
      <c r="H2862" s="24"/>
      <c r="I2862" s="24"/>
      <c r="J2862" s="24"/>
      <c r="K2862" s="24"/>
      <c r="L2862" s="25"/>
      <c r="M2862" s="120"/>
      <c r="N2862" s="121"/>
      <c r="O2862" s="45"/>
      <c r="P2862" s="45"/>
      <c r="Q2862" s="45"/>
      <c r="R2862" s="45"/>
      <c r="S2862" s="45"/>
      <c r="T2862" s="46"/>
      <c r="U2862" s="24"/>
      <c r="V2862" s="24"/>
      <c r="W2862" s="24"/>
      <c r="X2862" s="24"/>
      <c r="Y2862" s="24"/>
      <c r="Z2862" s="24"/>
      <c r="AA2862" s="24"/>
      <c r="AB2862" s="24"/>
      <c r="AC2862" s="24"/>
      <c r="AD2862" s="24"/>
      <c r="AE2862" s="24"/>
      <c r="AT2862" s="12" t="s">
        <v>110</v>
      </c>
      <c r="AU2862" s="12" t="s">
        <v>69</v>
      </c>
    </row>
    <row r="2863" spans="1:65" s="2" customFormat="1" ht="16.5" customHeight="1">
      <c r="A2863" s="24"/>
      <c r="B2863" s="105"/>
      <c r="C2863" s="106" t="s">
        <v>4919</v>
      </c>
      <c r="D2863" s="106" t="s">
        <v>100</v>
      </c>
      <c r="E2863" s="107" t="s">
        <v>4920</v>
      </c>
      <c r="F2863" s="108" t="s">
        <v>4921</v>
      </c>
      <c r="G2863" s="109" t="s">
        <v>114</v>
      </c>
      <c r="H2863" s="110">
        <v>30</v>
      </c>
      <c r="I2863" s="111">
        <v>900</v>
      </c>
      <c r="J2863" s="111">
        <f>ROUND(I2863*H2863,2)</f>
        <v>27000</v>
      </c>
      <c r="K2863" s="108" t="s">
        <v>104</v>
      </c>
      <c r="L2863" s="25"/>
      <c r="M2863" s="112" t="s">
        <v>3</v>
      </c>
      <c r="N2863" s="113" t="s">
        <v>40</v>
      </c>
      <c r="O2863" s="114">
        <v>0</v>
      </c>
      <c r="P2863" s="114">
        <f>O2863*H2863</f>
        <v>0</v>
      </c>
      <c r="Q2863" s="114">
        <v>0</v>
      </c>
      <c r="R2863" s="114">
        <f>Q2863*H2863</f>
        <v>0</v>
      </c>
      <c r="S2863" s="114">
        <v>0</v>
      </c>
      <c r="T2863" s="115">
        <f>S2863*H2863</f>
        <v>0</v>
      </c>
      <c r="U2863" s="24"/>
      <c r="V2863" s="24"/>
      <c r="W2863" s="24"/>
      <c r="X2863" s="24"/>
      <c r="Y2863" s="24"/>
      <c r="Z2863" s="24"/>
      <c r="AA2863" s="24"/>
      <c r="AB2863" s="24"/>
      <c r="AC2863" s="24"/>
      <c r="AD2863" s="24"/>
      <c r="AE2863" s="24"/>
      <c r="AR2863" s="116" t="s">
        <v>105</v>
      </c>
      <c r="AT2863" s="116" t="s">
        <v>100</v>
      </c>
      <c r="AU2863" s="116" t="s">
        <v>69</v>
      </c>
      <c r="AY2863" s="12" t="s">
        <v>106</v>
      </c>
      <c r="BE2863" s="117">
        <f>IF(N2863="základní",J2863,0)</f>
        <v>27000</v>
      </c>
      <c r="BF2863" s="117">
        <f>IF(N2863="snížená",J2863,0)</f>
        <v>0</v>
      </c>
      <c r="BG2863" s="117">
        <f>IF(N2863="zákl. přenesená",J2863,0)</f>
        <v>0</v>
      </c>
      <c r="BH2863" s="117">
        <f>IF(N2863="sníž. přenesená",J2863,0)</f>
        <v>0</v>
      </c>
      <c r="BI2863" s="117">
        <f>IF(N2863="nulová",J2863,0)</f>
        <v>0</v>
      </c>
      <c r="BJ2863" s="12" t="s">
        <v>77</v>
      </c>
      <c r="BK2863" s="117">
        <f>ROUND(I2863*H2863,2)</f>
        <v>27000</v>
      </c>
      <c r="BL2863" s="12" t="s">
        <v>105</v>
      </c>
      <c r="BM2863" s="116" t="s">
        <v>4922</v>
      </c>
    </row>
    <row r="2864" spans="1:65" s="2" customFormat="1" ht="29.25">
      <c r="A2864" s="24"/>
      <c r="B2864" s="25"/>
      <c r="C2864" s="24"/>
      <c r="D2864" s="118" t="s">
        <v>108</v>
      </c>
      <c r="E2864" s="24"/>
      <c r="F2864" s="119" t="s">
        <v>4923</v>
      </c>
      <c r="G2864" s="24"/>
      <c r="H2864" s="24"/>
      <c r="I2864" s="24"/>
      <c r="J2864" s="24"/>
      <c r="K2864" s="24"/>
      <c r="L2864" s="25"/>
      <c r="M2864" s="120"/>
      <c r="N2864" s="121"/>
      <c r="O2864" s="45"/>
      <c r="P2864" s="45"/>
      <c r="Q2864" s="45"/>
      <c r="R2864" s="45"/>
      <c r="S2864" s="45"/>
      <c r="T2864" s="46"/>
      <c r="U2864" s="24"/>
      <c r="V2864" s="24"/>
      <c r="W2864" s="24"/>
      <c r="X2864" s="24"/>
      <c r="Y2864" s="24"/>
      <c r="Z2864" s="24"/>
      <c r="AA2864" s="24"/>
      <c r="AB2864" s="24"/>
      <c r="AC2864" s="24"/>
      <c r="AD2864" s="24"/>
      <c r="AE2864" s="24"/>
      <c r="AT2864" s="12" t="s">
        <v>108</v>
      </c>
      <c r="AU2864" s="12" t="s">
        <v>69</v>
      </c>
    </row>
    <row r="2865" spans="1:65" s="2" customFormat="1" ht="39">
      <c r="A2865" s="24"/>
      <c r="B2865" s="25"/>
      <c r="C2865" s="24"/>
      <c r="D2865" s="118" t="s">
        <v>110</v>
      </c>
      <c r="E2865" s="24"/>
      <c r="F2865" s="122" t="s">
        <v>4924</v>
      </c>
      <c r="G2865" s="24"/>
      <c r="H2865" s="24"/>
      <c r="I2865" s="24"/>
      <c r="J2865" s="24"/>
      <c r="K2865" s="24"/>
      <c r="L2865" s="25"/>
      <c r="M2865" s="120"/>
      <c r="N2865" s="121"/>
      <c r="O2865" s="45"/>
      <c r="P2865" s="45"/>
      <c r="Q2865" s="45"/>
      <c r="R2865" s="45"/>
      <c r="S2865" s="45"/>
      <c r="T2865" s="46"/>
      <c r="U2865" s="24"/>
      <c r="V2865" s="24"/>
      <c r="W2865" s="24"/>
      <c r="X2865" s="24"/>
      <c r="Y2865" s="24"/>
      <c r="Z2865" s="24"/>
      <c r="AA2865" s="24"/>
      <c r="AB2865" s="24"/>
      <c r="AC2865" s="24"/>
      <c r="AD2865" s="24"/>
      <c r="AE2865" s="24"/>
      <c r="AT2865" s="12" t="s">
        <v>110</v>
      </c>
      <c r="AU2865" s="12" t="s">
        <v>69</v>
      </c>
    </row>
    <row r="2866" spans="1:65" s="2" customFormat="1" ht="16.5" customHeight="1">
      <c r="A2866" s="24"/>
      <c r="B2866" s="105"/>
      <c r="C2866" s="106" t="s">
        <v>4925</v>
      </c>
      <c r="D2866" s="106" t="s">
        <v>100</v>
      </c>
      <c r="E2866" s="107" t="s">
        <v>4926</v>
      </c>
      <c r="F2866" s="108" t="s">
        <v>4927</v>
      </c>
      <c r="G2866" s="109" t="s">
        <v>114</v>
      </c>
      <c r="H2866" s="110">
        <v>30</v>
      </c>
      <c r="I2866" s="111">
        <v>894</v>
      </c>
      <c r="J2866" s="111">
        <f>ROUND(I2866*H2866,2)</f>
        <v>26820</v>
      </c>
      <c r="K2866" s="108" t="s">
        <v>104</v>
      </c>
      <c r="L2866" s="25"/>
      <c r="M2866" s="112" t="s">
        <v>3</v>
      </c>
      <c r="N2866" s="113" t="s">
        <v>40</v>
      </c>
      <c r="O2866" s="114">
        <v>0</v>
      </c>
      <c r="P2866" s="114">
        <f>O2866*H2866</f>
        <v>0</v>
      </c>
      <c r="Q2866" s="114">
        <v>0</v>
      </c>
      <c r="R2866" s="114">
        <f>Q2866*H2866</f>
        <v>0</v>
      </c>
      <c r="S2866" s="114">
        <v>0</v>
      </c>
      <c r="T2866" s="115">
        <f>S2866*H2866</f>
        <v>0</v>
      </c>
      <c r="U2866" s="24"/>
      <c r="V2866" s="24"/>
      <c r="W2866" s="24"/>
      <c r="X2866" s="24"/>
      <c r="Y2866" s="24"/>
      <c r="Z2866" s="24"/>
      <c r="AA2866" s="24"/>
      <c r="AB2866" s="24"/>
      <c r="AC2866" s="24"/>
      <c r="AD2866" s="24"/>
      <c r="AE2866" s="24"/>
      <c r="AR2866" s="116" t="s">
        <v>105</v>
      </c>
      <c r="AT2866" s="116" t="s">
        <v>100</v>
      </c>
      <c r="AU2866" s="116" t="s">
        <v>69</v>
      </c>
      <c r="AY2866" s="12" t="s">
        <v>106</v>
      </c>
      <c r="BE2866" s="117">
        <f>IF(N2866="základní",J2866,0)</f>
        <v>26820</v>
      </c>
      <c r="BF2866" s="117">
        <f>IF(N2866="snížená",J2866,0)</f>
        <v>0</v>
      </c>
      <c r="BG2866" s="117">
        <f>IF(N2866="zákl. přenesená",J2866,0)</f>
        <v>0</v>
      </c>
      <c r="BH2866" s="117">
        <f>IF(N2866="sníž. přenesená",J2866,0)</f>
        <v>0</v>
      </c>
      <c r="BI2866" s="117">
        <f>IF(N2866="nulová",J2866,0)</f>
        <v>0</v>
      </c>
      <c r="BJ2866" s="12" t="s">
        <v>77</v>
      </c>
      <c r="BK2866" s="117">
        <f>ROUND(I2866*H2866,2)</f>
        <v>26820</v>
      </c>
      <c r="BL2866" s="12" t="s">
        <v>105</v>
      </c>
      <c r="BM2866" s="116" t="s">
        <v>4928</v>
      </c>
    </row>
    <row r="2867" spans="1:65" s="2" customFormat="1" ht="19.5">
      <c r="A2867" s="24"/>
      <c r="B2867" s="25"/>
      <c r="C2867" s="24"/>
      <c r="D2867" s="118" t="s">
        <v>108</v>
      </c>
      <c r="E2867" s="24"/>
      <c r="F2867" s="119" t="s">
        <v>4929</v>
      </c>
      <c r="G2867" s="24"/>
      <c r="H2867" s="24"/>
      <c r="I2867" s="24"/>
      <c r="J2867" s="24"/>
      <c r="K2867" s="24"/>
      <c r="L2867" s="25"/>
      <c r="M2867" s="120"/>
      <c r="N2867" s="121"/>
      <c r="O2867" s="45"/>
      <c r="P2867" s="45"/>
      <c r="Q2867" s="45"/>
      <c r="R2867" s="45"/>
      <c r="S2867" s="45"/>
      <c r="T2867" s="46"/>
      <c r="U2867" s="24"/>
      <c r="V2867" s="24"/>
      <c r="W2867" s="24"/>
      <c r="X2867" s="24"/>
      <c r="Y2867" s="24"/>
      <c r="Z2867" s="24"/>
      <c r="AA2867" s="24"/>
      <c r="AB2867" s="24"/>
      <c r="AC2867" s="24"/>
      <c r="AD2867" s="24"/>
      <c r="AE2867" s="24"/>
      <c r="AT2867" s="12" t="s">
        <v>108</v>
      </c>
      <c r="AU2867" s="12" t="s">
        <v>69</v>
      </c>
    </row>
    <row r="2868" spans="1:65" s="2" customFormat="1" ht="39">
      <c r="A2868" s="24"/>
      <c r="B2868" s="25"/>
      <c r="C2868" s="24"/>
      <c r="D2868" s="118" t="s">
        <v>110</v>
      </c>
      <c r="E2868" s="24"/>
      <c r="F2868" s="122" t="s">
        <v>4924</v>
      </c>
      <c r="G2868" s="24"/>
      <c r="H2868" s="24"/>
      <c r="I2868" s="24"/>
      <c r="J2868" s="24"/>
      <c r="K2868" s="24"/>
      <c r="L2868" s="25"/>
      <c r="M2868" s="120"/>
      <c r="N2868" s="121"/>
      <c r="O2868" s="45"/>
      <c r="P2868" s="45"/>
      <c r="Q2868" s="45"/>
      <c r="R2868" s="45"/>
      <c r="S2868" s="45"/>
      <c r="T2868" s="46"/>
      <c r="U2868" s="24"/>
      <c r="V2868" s="24"/>
      <c r="W2868" s="24"/>
      <c r="X2868" s="24"/>
      <c r="Y2868" s="24"/>
      <c r="Z2868" s="24"/>
      <c r="AA2868" s="24"/>
      <c r="AB2868" s="24"/>
      <c r="AC2868" s="24"/>
      <c r="AD2868" s="24"/>
      <c r="AE2868" s="24"/>
      <c r="AT2868" s="12" t="s">
        <v>110</v>
      </c>
      <c r="AU2868" s="12" t="s">
        <v>69</v>
      </c>
    </row>
    <row r="2869" spans="1:65" s="2" customFormat="1" ht="16.5" customHeight="1">
      <c r="A2869" s="24"/>
      <c r="B2869" s="105"/>
      <c r="C2869" s="106" t="s">
        <v>4930</v>
      </c>
      <c r="D2869" s="106" t="s">
        <v>100</v>
      </c>
      <c r="E2869" s="107" t="s">
        <v>4931</v>
      </c>
      <c r="F2869" s="108" t="s">
        <v>4932</v>
      </c>
      <c r="G2869" s="109" t="s">
        <v>114</v>
      </c>
      <c r="H2869" s="110">
        <v>30</v>
      </c>
      <c r="I2869" s="111">
        <v>788</v>
      </c>
      <c r="J2869" s="111">
        <f>ROUND(I2869*H2869,2)</f>
        <v>23640</v>
      </c>
      <c r="K2869" s="108" t="s">
        <v>104</v>
      </c>
      <c r="L2869" s="25"/>
      <c r="M2869" s="112" t="s">
        <v>3</v>
      </c>
      <c r="N2869" s="113" t="s">
        <v>40</v>
      </c>
      <c r="O2869" s="114">
        <v>0</v>
      </c>
      <c r="P2869" s="114">
        <f>O2869*H2869</f>
        <v>0</v>
      </c>
      <c r="Q2869" s="114">
        <v>0</v>
      </c>
      <c r="R2869" s="114">
        <f>Q2869*H2869</f>
        <v>0</v>
      </c>
      <c r="S2869" s="114">
        <v>0</v>
      </c>
      <c r="T2869" s="115">
        <f>S2869*H2869</f>
        <v>0</v>
      </c>
      <c r="U2869" s="24"/>
      <c r="V2869" s="24"/>
      <c r="W2869" s="24"/>
      <c r="X2869" s="24"/>
      <c r="Y2869" s="24"/>
      <c r="Z2869" s="24"/>
      <c r="AA2869" s="24"/>
      <c r="AB2869" s="24"/>
      <c r="AC2869" s="24"/>
      <c r="AD2869" s="24"/>
      <c r="AE2869" s="24"/>
      <c r="AR2869" s="116" t="s">
        <v>105</v>
      </c>
      <c r="AT2869" s="116" t="s">
        <v>100</v>
      </c>
      <c r="AU2869" s="116" t="s">
        <v>69</v>
      </c>
      <c r="AY2869" s="12" t="s">
        <v>106</v>
      </c>
      <c r="BE2869" s="117">
        <f>IF(N2869="základní",J2869,0)</f>
        <v>23640</v>
      </c>
      <c r="BF2869" s="117">
        <f>IF(N2869="snížená",J2869,0)</f>
        <v>0</v>
      </c>
      <c r="BG2869" s="117">
        <f>IF(N2869="zákl. přenesená",J2869,0)</f>
        <v>0</v>
      </c>
      <c r="BH2869" s="117">
        <f>IF(N2869="sníž. přenesená",J2869,0)</f>
        <v>0</v>
      </c>
      <c r="BI2869" s="117">
        <f>IF(N2869="nulová",J2869,0)</f>
        <v>0</v>
      </c>
      <c r="BJ2869" s="12" t="s">
        <v>77</v>
      </c>
      <c r="BK2869" s="117">
        <f>ROUND(I2869*H2869,2)</f>
        <v>23640</v>
      </c>
      <c r="BL2869" s="12" t="s">
        <v>105</v>
      </c>
      <c r="BM2869" s="116" t="s">
        <v>4933</v>
      </c>
    </row>
    <row r="2870" spans="1:65" s="2" customFormat="1" ht="29.25">
      <c r="A2870" s="24"/>
      <c r="B2870" s="25"/>
      <c r="C2870" s="24"/>
      <c r="D2870" s="118" t="s">
        <v>108</v>
      </c>
      <c r="E2870" s="24"/>
      <c r="F2870" s="119" t="s">
        <v>4934</v>
      </c>
      <c r="G2870" s="24"/>
      <c r="H2870" s="24"/>
      <c r="I2870" s="24"/>
      <c r="J2870" s="24"/>
      <c r="K2870" s="24"/>
      <c r="L2870" s="25"/>
      <c r="M2870" s="120"/>
      <c r="N2870" s="121"/>
      <c r="O2870" s="45"/>
      <c r="P2870" s="45"/>
      <c r="Q2870" s="45"/>
      <c r="R2870" s="45"/>
      <c r="S2870" s="45"/>
      <c r="T2870" s="46"/>
      <c r="U2870" s="24"/>
      <c r="V2870" s="24"/>
      <c r="W2870" s="24"/>
      <c r="X2870" s="24"/>
      <c r="Y2870" s="24"/>
      <c r="Z2870" s="24"/>
      <c r="AA2870" s="24"/>
      <c r="AB2870" s="24"/>
      <c r="AC2870" s="24"/>
      <c r="AD2870" s="24"/>
      <c r="AE2870" s="24"/>
      <c r="AT2870" s="12" t="s">
        <v>108</v>
      </c>
      <c r="AU2870" s="12" t="s">
        <v>69</v>
      </c>
    </row>
    <row r="2871" spans="1:65" s="2" customFormat="1" ht="39">
      <c r="A2871" s="24"/>
      <c r="B2871" s="25"/>
      <c r="C2871" s="24"/>
      <c r="D2871" s="118" t="s">
        <v>110</v>
      </c>
      <c r="E2871" s="24"/>
      <c r="F2871" s="122" t="s">
        <v>4924</v>
      </c>
      <c r="G2871" s="24"/>
      <c r="H2871" s="24"/>
      <c r="I2871" s="24"/>
      <c r="J2871" s="24"/>
      <c r="K2871" s="24"/>
      <c r="L2871" s="25"/>
      <c r="M2871" s="120"/>
      <c r="N2871" s="121"/>
      <c r="O2871" s="45"/>
      <c r="P2871" s="45"/>
      <c r="Q2871" s="45"/>
      <c r="R2871" s="45"/>
      <c r="S2871" s="45"/>
      <c r="T2871" s="46"/>
      <c r="U2871" s="24"/>
      <c r="V2871" s="24"/>
      <c r="W2871" s="24"/>
      <c r="X2871" s="24"/>
      <c r="Y2871" s="24"/>
      <c r="Z2871" s="24"/>
      <c r="AA2871" s="24"/>
      <c r="AB2871" s="24"/>
      <c r="AC2871" s="24"/>
      <c r="AD2871" s="24"/>
      <c r="AE2871" s="24"/>
      <c r="AT2871" s="12" t="s">
        <v>110</v>
      </c>
      <c r="AU2871" s="12" t="s">
        <v>69</v>
      </c>
    </row>
    <row r="2872" spans="1:65" s="2" customFormat="1" ht="16.5" customHeight="1">
      <c r="A2872" s="24"/>
      <c r="B2872" s="105"/>
      <c r="C2872" s="106" t="s">
        <v>4935</v>
      </c>
      <c r="D2872" s="106" t="s">
        <v>100</v>
      </c>
      <c r="E2872" s="107" t="s">
        <v>4936</v>
      </c>
      <c r="F2872" s="108" t="s">
        <v>4937</v>
      </c>
      <c r="G2872" s="109" t="s">
        <v>114</v>
      </c>
      <c r="H2872" s="110">
        <v>30</v>
      </c>
      <c r="I2872" s="111">
        <v>788</v>
      </c>
      <c r="J2872" s="111">
        <f>ROUND(I2872*H2872,2)</f>
        <v>23640</v>
      </c>
      <c r="K2872" s="108" t="s">
        <v>104</v>
      </c>
      <c r="L2872" s="25"/>
      <c r="M2872" s="112" t="s">
        <v>3</v>
      </c>
      <c r="N2872" s="113" t="s">
        <v>40</v>
      </c>
      <c r="O2872" s="114">
        <v>0</v>
      </c>
      <c r="P2872" s="114">
        <f>O2872*H2872</f>
        <v>0</v>
      </c>
      <c r="Q2872" s="114">
        <v>0</v>
      </c>
      <c r="R2872" s="114">
        <f>Q2872*H2872</f>
        <v>0</v>
      </c>
      <c r="S2872" s="114">
        <v>0</v>
      </c>
      <c r="T2872" s="115">
        <f>S2872*H2872</f>
        <v>0</v>
      </c>
      <c r="U2872" s="24"/>
      <c r="V2872" s="24"/>
      <c r="W2872" s="24"/>
      <c r="X2872" s="24"/>
      <c r="Y2872" s="24"/>
      <c r="Z2872" s="24"/>
      <c r="AA2872" s="24"/>
      <c r="AB2872" s="24"/>
      <c r="AC2872" s="24"/>
      <c r="AD2872" s="24"/>
      <c r="AE2872" s="24"/>
      <c r="AR2872" s="116" t="s">
        <v>105</v>
      </c>
      <c r="AT2872" s="116" t="s">
        <v>100</v>
      </c>
      <c r="AU2872" s="116" t="s">
        <v>69</v>
      </c>
      <c r="AY2872" s="12" t="s">
        <v>106</v>
      </c>
      <c r="BE2872" s="117">
        <f>IF(N2872="základní",J2872,0)</f>
        <v>23640</v>
      </c>
      <c r="BF2872" s="117">
        <f>IF(N2872="snížená",J2872,0)</f>
        <v>0</v>
      </c>
      <c r="BG2872" s="117">
        <f>IF(N2872="zákl. přenesená",J2872,0)</f>
        <v>0</v>
      </c>
      <c r="BH2872" s="117">
        <f>IF(N2872="sníž. přenesená",J2872,0)</f>
        <v>0</v>
      </c>
      <c r="BI2872" s="117">
        <f>IF(N2872="nulová",J2872,0)</f>
        <v>0</v>
      </c>
      <c r="BJ2872" s="12" t="s">
        <v>77</v>
      </c>
      <c r="BK2872" s="117">
        <f>ROUND(I2872*H2872,2)</f>
        <v>23640</v>
      </c>
      <c r="BL2872" s="12" t="s">
        <v>105</v>
      </c>
      <c r="BM2872" s="116" t="s">
        <v>4938</v>
      </c>
    </row>
    <row r="2873" spans="1:65" s="2" customFormat="1" ht="19.5">
      <c r="A2873" s="24"/>
      <c r="B2873" s="25"/>
      <c r="C2873" s="24"/>
      <c r="D2873" s="118" t="s">
        <v>108</v>
      </c>
      <c r="E2873" s="24"/>
      <c r="F2873" s="119" t="s">
        <v>4939</v>
      </c>
      <c r="G2873" s="24"/>
      <c r="H2873" s="24"/>
      <c r="I2873" s="24"/>
      <c r="J2873" s="24"/>
      <c r="K2873" s="24"/>
      <c r="L2873" s="25"/>
      <c r="M2873" s="120"/>
      <c r="N2873" s="121"/>
      <c r="O2873" s="45"/>
      <c r="P2873" s="45"/>
      <c r="Q2873" s="45"/>
      <c r="R2873" s="45"/>
      <c r="S2873" s="45"/>
      <c r="T2873" s="46"/>
      <c r="U2873" s="24"/>
      <c r="V2873" s="24"/>
      <c r="W2873" s="24"/>
      <c r="X2873" s="24"/>
      <c r="Y2873" s="24"/>
      <c r="Z2873" s="24"/>
      <c r="AA2873" s="24"/>
      <c r="AB2873" s="24"/>
      <c r="AC2873" s="24"/>
      <c r="AD2873" s="24"/>
      <c r="AE2873" s="24"/>
      <c r="AT2873" s="12" t="s">
        <v>108</v>
      </c>
      <c r="AU2873" s="12" t="s">
        <v>69</v>
      </c>
    </row>
    <row r="2874" spans="1:65" s="2" customFormat="1" ht="39">
      <c r="A2874" s="24"/>
      <c r="B2874" s="25"/>
      <c r="C2874" s="24"/>
      <c r="D2874" s="118" t="s">
        <v>110</v>
      </c>
      <c r="E2874" s="24"/>
      <c r="F2874" s="122" t="s">
        <v>4924</v>
      </c>
      <c r="G2874" s="24"/>
      <c r="H2874" s="24"/>
      <c r="I2874" s="24"/>
      <c r="J2874" s="24"/>
      <c r="K2874" s="24"/>
      <c r="L2874" s="25"/>
      <c r="M2874" s="120"/>
      <c r="N2874" s="121"/>
      <c r="O2874" s="45"/>
      <c r="P2874" s="45"/>
      <c r="Q2874" s="45"/>
      <c r="R2874" s="45"/>
      <c r="S2874" s="45"/>
      <c r="T2874" s="46"/>
      <c r="U2874" s="24"/>
      <c r="V2874" s="24"/>
      <c r="W2874" s="24"/>
      <c r="X2874" s="24"/>
      <c r="Y2874" s="24"/>
      <c r="Z2874" s="24"/>
      <c r="AA2874" s="24"/>
      <c r="AB2874" s="24"/>
      <c r="AC2874" s="24"/>
      <c r="AD2874" s="24"/>
      <c r="AE2874" s="24"/>
      <c r="AT2874" s="12" t="s">
        <v>110</v>
      </c>
      <c r="AU2874" s="12" t="s">
        <v>69</v>
      </c>
    </row>
    <row r="2875" spans="1:65" s="2" customFormat="1" ht="16.5" customHeight="1">
      <c r="A2875" s="24"/>
      <c r="B2875" s="105"/>
      <c r="C2875" s="106" t="s">
        <v>4940</v>
      </c>
      <c r="D2875" s="106" t="s">
        <v>100</v>
      </c>
      <c r="E2875" s="107" t="s">
        <v>4941</v>
      </c>
      <c r="F2875" s="108" t="s">
        <v>4942</v>
      </c>
      <c r="G2875" s="109" t="s">
        <v>114</v>
      </c>
      <c r="H2875" s="110">
        <v>10</v>
      </c>
      <c r="I2875" s="111">
        <v>548</v>
      </c>
      <c r="J2875" s="111">
        <f>ROUND(I2875*H2875,2)</f>
        <v>5480</v>
      </c>
      <c r="K2875" s="108" t="s">
        <v>104</v>
      </c>
      <c r="L2875" s="25"/>
      <c r="M2875" s="112" t="s">
        <v>3</v>
      </c>
      <c r="N2875" s="113" t="s">
        <v>40</v>
      </c>
      <c r="O2875" s="114">
        <v>0</v>
      </c>
      <c r="P2875" s="114">
        <f>O2875*H2875</f>
        <v>0</v>
      </c>
      <c r="Q2875" s="114">
        <v>0</v>
      </c>
      <c r="R2875" s="114">
        <f>Q2875*H2875</f>
        <v>0</v>
      </c>
      <c r="S2875" s="114">
        <v>0</v>
      </c>
      <c r="T2875" s="115">
        <f>S2875*H2875</f>
        <v>0</v>
      </c>
      <c r="U2875" s="24"/>
      <c r="V2875" s="24"/>
      <c r="W2875" s="24"/>
      <c r="X2875" s="24"/>
      <c r="Y2875" s="24"/>
      <c r="Z2875" s="24"/>
      <c r="AA2875" s="24"/>
      <c r="AB2875" s="24"/>
      <c r="AC2875" s="24"/>
      <c r="AD2875" s="24"/>
      <c r="AE2875" s="24"/>
      <c r="AR2875" s="116" t="s">
        <v>105</v>
      </c>
      <c r="AT2875" s="116" t="s">
        <v>100</v>
      </c>
      <c r="AU2875" s="116" t="s">
        <v>69</v>
      </c>
      <c r="AY2875" s="12" t="s">
        <v>106</v>
      </c>
      <c r="BE2875" s="117">
        <f>IF(N2875="základní",J2875,0)</f>
        <v>5480</v>
      </c>
      <c r="BF2875" s="117">
        <f>IF(N2875="snížená",J2875,0)</f>
        <v>0</v>
      </c>
      <c r="BG2875" s="117">
        <f>IF(N2875="zákl. přenesená",J2875,0)</f>
        <v>0</v>
      </c>
      <c r="BH2875" s="117">
        <f>IF(N2875="sníž. přenesená",J2875,0)</f>
        <v>0</v>
      </c>
      <c r="BI2875" s="117">
        <f>IF(N2875="nulová",J2875,0)</f>
        <v>0</v>
      </c>
      <c r="BJ2875" s="12" t="s">
        <v>77</v>
      </c>
      <c r="BK2875" s="117">
        <f>ROUND(I2875*H2875,2)</f>
        <v>5480</v>
      </c>
      <c r="BL2875" s="12" t="s">
        <v>105</v>
      </c>
      <c r="BM2875" s="116" t="s">
        <v>4943</v>
      </c>
    </row>
    <row r="2876" spans="1:65" s="2" customFormat="1" ht="29.25">
      <c r="A2876" s="24"/>
      <c r="B2876" s="25"/>
      <c r="C2876" s="24"/>
      <c r="D2876" s="118" t="s">
        <v>108</v>
      </c>
      <c r="E2876" s="24"/>
      <c r="F2876" s="119" t="s">
        <v>4944</v>
      </c>
      <c r="G2876" s="24"/>
      <c r="H2876" s="24"/>
      <c r="I2876" s="24"/>
      <c r="J2876" s="24"/>
      <c r="K2876" s="24"/>
      <c r="L2876" s="25"/>
      <c r="M2876" s="120"/>
      <c r="N2876" s="121"/>
      <c r="O2876" s="45"/>
      <c r="P2876" s="45"/>
      <c r="Q2876" s="45"/>
      <c r="R2876" s="45"/>
      <c r="S2876" s="45"/>
      <c r="T2876" s="46"/>
      <c r="U2876" s="24"/>
      <c r="V2876" s="24"/>
      <c r="W2876" s="24"/>
      <c r="X2876" s="24"/>
      <c r="Y2876" s="24"/>
      <c r="Z2876" s="24"/>
      <c r="AA2876" s="24"/>
      <c r="AB2876" s="24"/>
      <c r="AC2876" s="24"/>
      <c r="AD2876" s="24"/>
      <c r="AE2876" s="24"/>
      <c r="AT2876" s="12" t="s">
        <v>108</v>
      </c>
      <c r="AU2876" s="12" t="s">
        <v>69</v>
      </c>
    </row>
    <row r="2877" spans="1:65" s="2" customFormat="1" ht="39">
      <c r="A2877" s="24"/>
      <c r="B2877" s="25"/>
      <c r="C2877" s="24"/>
      <c r="D2877" s="118" t="s">
        <v>110</v>
      </c>
      <c r="E2877" s="24"/>
      <c r="F2877" s="122" t="s">
        <v>4945</v>
      </c>
      <c r="G2877" s="24"/>
      <c r="H2877" s="24"/>
      <c r="I2877" s="24"/>
      <c r="J2877" s="24"/>
      <c r="K2877" s="24"/>
      <c r="L2877" s="25"/>
      <c r="M2877" s="120"/>
      <c r="N2877" s="121"/>
      <c r="O2877" s="45"/>
      <c r="P2877" s="45"/>
      <c r="Q2877" s="45"/>
      <c r="R2877" s="45"/>
      <c r="S2877" s="45"/>
      <c r="T2877" s="46"/>
      <c r="U2877" s="24"/>
      <c r="V2877" s="24"/>
      <c r="W2877" s="24"/>
      <c r="X2877" s="24"/>
      <c r="Y2877" s="24"/>
      <c r="Z2877" s="24"/>
      <c r="AA2877" s="24"/>
      <c r="AB2877" s="24"/>
      <c r="AC2877" s="24"/>
      <c r="AD2877" s="24"/>
      <c r="AE2877" s="24"/>
      <c r="AT2877" s="12" t="s">
        <v>110</v>
      </c>
      <c r="AU2877" s="12" t="s">
        <v>69</v>
      </c>
    </row>
    <row r="2878" spans="1:65" s="2" customFormat="1" ht="16.5" customHeight="1">
      <c r="A2878" s="24"/>
      <c r="B2878" s="105"/>
      <c r="C2878" s="106" t="s">
        <v>4946</v>
      </c>
      <c r="D2878" s="106" t="s">
        <v>100</v>
      </c>
      <c r="E2878" s="107" t="s">
        <v>4947</v>
      </c>
      <c r="F2878" s="108" t="s">
        <v>4948</v>
      </c>
      <c r="G2878" s="109" t="s">
        <v>114</v>
      </c>
      <c r="H2878" s="110">
        <v>100</v>
      </c>
      <c r="I2878" s="111">
        <v>548</v>
      </c>
      <c r="J2878" s="111">
        <f>ROUND(I2878*H2878,2)</f>
        <v>54800</v>
      </c>
      <c r="K2878" s="108" t="s">
        <v>104</v>
      </c>
      <c r="L2878" s="25"/>
      <c r="M2878" s="112" t="s">
        <v>3</v>
      </c>
      <c r="N2878" s="113" t="s">
        <v>40</v>
      </c>
      <c r="O2878" s="114">
        <v>0</v>
      </c>
      <c r="P2878" s="114">
        <f>O2878*H2878</f>
        <v>0</v>
      </c>
      <c r="Q2878" s="114">
        <v>0</v>
      </c>
      <c r="R2878" s="114">
        <f>Q2878*H2878</f>
        <v>0</v>
      </c>
      <c r="S2878" s="114">
        <v>0</v>
      </c>
      <c r="T2878" s="115">
        <f>S2878*H2878</f>
        <v>0</v>
      </c>
      <c r="U2878" s="24"/>
      <c r="V2878" s="24"/>
      <c r="W2878" s="24"/>
      <c r="X2878" s="24"/>
      <c r="Y2878" s="24"/>
      <c r="Z2878" s="24"/>
      <c r="AA2878" s="24"/>
      <c r="AB2878" s="24"/>
      <c r="AC2878" s="24"/>
      <c r="AD2878" s="24"/>
      <c r="AE2878" s="24"/>
      <c r="AR2878" s="116" t="s">
        <v>105</v>
      </c>
      <c r="AT2878" s="116" t="s">
        <v>100</v>
      </c>
      <c r="AU2878" s="116" t="s">
        <v>69</v>
      </c>
      <c r="AY2878" s="12" t="s">
        <v>106</v>
      </c>
      <c r="BE2878" s="117">
        <f>IF(N2878="základní",J2878,0)</f>
        <v>54800</v>
      </c>
      <c r="BF2878" s="117">
        <f>IF(N2878="snížená",J2878,0)</f>
        <v>0</v>
      </c>
      <c r="BG2878" s="117">
        <f>IF(N2878="zákl. přenesená",J2878,0)</f>
        <v>0</v>
      </c>
      <c r="BH2878" s="117">
        <f>IF(N2878="sníž. přenesená",J2878,0)</f>
        <v>0</v>
      </c>
      <c r="BI2878" s="117">
        <f>IF(N2878="nulová",J2878,0)</f>
        <v>0</v>
      </c>
      <c r="BJ2878" s="12" t="s">
        <v>77</v>
      </c>
      <c r="BK2878" s="117">
        <f>ROUND(I2878*H2878,2)</f>
        <v>54800</v>
      </c>
      <c r="BL2878" s="12" t="s">
        <v>105</v>
      </c>
      <c r="BM2878" s="116" t="s">
        <v>4949</v>
      </c>
    </row>
    <row r="2879" spans="1:65" s="2" customFormat="1" ht="29.25">
      <c r="A2879" s="24"/>
      <c r="B2879" s="25"/>
      <c r="C2879" s="24"/>
      <c r="D2879" s="118" t="s">
        <v>108</v>
      </c>
      <c r="E2879" s="24"/>
      <c r="F2879" s="119" t="s">
        <v>4950</v>
      </c>
      <c r="G2879" s="24"/>
      <c r="H2879" s="24"/>
      <c r="I2879" s="24"/>
      <c r="J2879" s="24"/>
      <c r="K2879" s="24"/>
      <c r="L2879" s="25"/>
      <c r="M2879" s="120"/>
      <c r="N2879" s="121"/>
      <c r="O2879" s="45"/>
      <c r="P2879" s="45"/>
      <c r="Q2879" s="45"/>
      <c r="R2879" s="45"/>
      <c r="S2879" s="45"/>
      <c r="T2879" s="46"/>
      <c r="U2879" s="24"/>
      <c r="V2879" s="24"/>
      <c r="W2879" s="24"/>
      <c r="X2879" s="24"/>
      <c r="Y2879" s="24"/>
      <c r="Z2879" s="24"/>
      <c r="AA2879" s="24"/>
      <c r="AB2879" s="24"/>
      <c r="AC2879" s="24"/>
      <c r="AD2879" s="24"/>
      <c r="AE2879" s="24"/>
      <c r="AT2879" s="12" t="s">
        <v>108</v>
      </c>
      <c r="AU2879" s="12" t="s">
        <v>69</v>
      </c>
    </row>
    <row r="2880" spans="1:65" s="2" customFormat="1" ht="39">
      <c r="A2880" s="24"/>
      <c r="B2880" s="25"/>
      <c r="C2880" s="24"/>
      <c r="D2880" s="118" t="s">
        <v>110</v>
      </c>
      <c r="E2880" s="24"/>
      <c r="F2880" s="122" t="s">
        <v>4945</v>
      </c>
      <c r="G2880" s="24"/>
      <c r="H2880" s="24"/>
      <c r="I2880" s="24"/>
      <c r="J2880" s="24"/>
      <c r="K2880" s="24"/>
      <c r="L2880" s="25"/>
      <c r="M2880" s="120"/>
      <c r="N2880" s="121"/>
      <c r="O2880" s="45"/>
      <c r="P2880" s="45"/>
      <c r="Q2880" s="45"/>
      <c r="R2880" s="45"/>
      <c r="S2880" s="45"/>
      <c r="T2880" s="46"/>
      <c r="U2880" s="24"/>
      <c r="V2880" s="24"/>
      <c r="W2880" s="24"/>
      <c r="X2880" s="24"/>
      <c r="Y2880" s="24"/>
      <c r="Z2880" s="24"/>
      <c r="AA2880" s="24"/>
      <c r="AB2880" s="24"/>
      <c r="AC2880" s="24"/>
      <c r="AD2880" s="24"/>
      <c r="AE2880" s="24"/>
      <c r="AT2880" s="12" t="s">
        <v>110</v>
      </c>
      <c r="AU2880" s="12" t="s">
        <v>69</v>
      </c>
    </row>
    <row r="2881" spans="1:65" s="2" customFormat="1" ht="16.5" customHeight="1">
      <c r="A2881" s="24"/>
      <c r="B2881" s="105"/>
      <c r="C2881" s="106" t="s">
        <v>4951</v>
      </c>
      <c r="D2881" s="106" t="s">
        <v>100</v>
      </c>
      <c r="E2881" s="107" t="s">
        <v>4952</v>
      </c>
      <c r="F2881" s="108" t="s">
        <v>4953</v>
      </c>
      <c r="G2881" s="109" t="s">
        <v>114</v>
      </c>
      <c r="H2881" s="110">
        <v>100</v>
      </c>
      <c r="I2881" s="111">
        <v>548</v>
      </c>
      <c r="J2881" s="111">
        <f>ROUND(I2881*H2881,2)</f>
        <v>54800</v>
      </c>
      <c r="K2881" s="108" t="s">
        <v>104</v>
      </c>
      <c r="L2881" s="25"/>
      <c r="M2881" s="112" t="s">
        <v>3</v>
      </c>
      <c r="N2881" s="113" t="s">
        <v>40</v>
      </c>
      <c r="O2881" s="114">
        <v>0</v>
      </c>
      <c r="P2881" s="114">
        <f>O2881*H2881</f>
        <v>0</v>
      </c>
      <c r="Q2881" s="114">
        <v>0</v>
      </c>
      <c r="R2881" s="114">
        <f>Q2881*H2881</f>
        <v>0</v>
      </c>
      <c r="S2881" s="114">
        <v>0</v>
      </c>
      <c r="T2881" s="115">
        <f>S2881*H2881</f>
        <v>0</v>
      </c>
      <c r="U2881" s="24"/>
      <c r="V2881" s="24"/>
      <c r="W2881" s="24"/>
      <c r="X2881" s="24"/>
      <c r="Y2881" s="24"/>
      <c r="Z2881" s="24"/>
      <c r="AA2881" s="24"/>
      <c r="AB2881" s="24"/>
      <c r="AC2881" s="24"/>
      <c r="AD2881" s="24"/>
      <c r="AE2881" s="24"/>
      <c r="AR2881" s="116" t="s">
        <v>105</v>
      </c>
      <c r="AT2881" s="116" t="s">
        <v>100</v>
      </c>
      <c r="AU2881" s="116" t="s">
        <v>69</v>
      </c>
      <c r="AY2881" s="12" t="s">
        <v>106</v>
      </c>
      <c r="BE2881" s="117">
        <f>IF(N2881="základní",J2881,0)</f>
        <v>54800</v>
      </c>
      <c r="BF2881" s="117">
        <f>IF(N2881="snížená",J2881,0)</f>
        <v>0</v>
      </c>
      <c r="BG2881" s="117">
        <f>IF(N2881="zákl. přenesená",J2881,0)</f>
        <v>0</v>
      </c>
      <c r="BH2881" s="117">
        <f>IF(N2881="sníž. přenesená",J2881,0)</f>
        <v>0</v>
      </c>
      <c r="BI2881" s="117">
        <f>IF(N2881="nulová",J2881,0)</f>
        <v>0</v>
      </c>
      <c r="BJ2881" s="12" t="s">
        <v>77</v>
      </c>
      <c r="BK2881" s="117">
        <f>ROUND(I2881*H2881,2)</f>
        <v>54800</v>
      </c>
      <c r="BL2881" s="12" t="s">
        <v>105</v>
      </c>
      <c r="BM2881" s="116" t="s">
        <v>4954</v>
      </c>
    </row>
    <row r="2882" spans="1:65" s="2" customFormat="1" ht="29.25">
      <c r="A2882" s="24"/>
      <c r="B2882" s="25"/>
      <c r="C2882" s="24"/>
      <c r="D2882" s="118" t="s">
        <v>108</v>
      </c>
      <c r="E2882" s="24"/>
      <c r="F2882" s="119" t="s">
        <v>4955</v>
      </c>
      <c r="G2882" s="24"/>
      <c r="H2882" s="24"/>
      <c r="I2882" s="24"/>
      <c r="J2882" s="24"/>
      <c r="K2882" s="24"/>
      <c r="L2882" s="25"/>
      <c r="M2882" s="120"/>
      <c r="N2882" s="121"/>
      <c r="O2882" s="45"/>
      <c r="P2882" s="45"/>
      <c r="Q2882" s="45"/>
      <c r="R2882" s="45"/>
      <c r="S2882" s="45"/>
      <c r="T2882" s="46"/>
      <c r="U2882" s="24"/>
      <c r="V2882" s="24"/>
      <c r="W2882" s="24"/>
      <c r="X2882" s="24"/>
      <c r="Y2882" s="24"/>
      <c r="Z2882" s="24"/>
      <c r="AA2882" s="24"/>
      <c r="AB2882" s="24"/>
      <c r="AC2882" s="24"/>
      <c r="AD2882" s="24"/>
      <c r="AE2882" s="24"/>
      <c r="AT2882" s="12" t="s">
        <v>108</v>
      </c>
      <c r="AU2882" s="12" t="s">
        <v>69</v>
      </c>
    </row>
    <row r="2883" spans="1:65" s="2" customFormat="1" ht="39">
      <c r="A2883" s="24"/>
      <c r="B2883" s="25"/>
      <c r="C2883" s="24"/>
      <c r="D2883" s="118" t="s">
        <v>110</v>
      </c>
      <c r="E2883" s="24"/>
      <c r="F2883" s="122" t="s">
        <v>4945</v>
      </c>
      <c r="G2883" s="24"/>
      <c r="H2883" s="24"/>
      <c r="I2883" s="24"/>
      <c r="J2883" s="24"/>
      <c r="K2883" s="24"/>
      <c r="L2883" s="25"/>
      <c r="M2883" s="120"/>
      <c r="N2883" s="121"/>
      <c r="O2883" s="45"/>
      <c r="P2883" s="45"/>
      <c r="Q2883" s="45"/>
      <c r="R2883" s="45"/>
      <c r="S2883" s="45"/>
      <c r="T2883" s="46"/>
      <c r="U2883" s="24"/>
      <c r="V2883" s="24"/>
      <c r="W2883" s="24"/>
      <c r="X2883" s="24"/>
      <c r="Y2883" s="24"/>
      <c r="Z2883" s="24"/>
      <c r="AA2883" s="24"/>
      <c r="AB2883" s="24"/>
      <c r="AC2883" s="24"/>
      <c r="AD2883" s="24"/>
      <c r="AE2883" s="24"/>
      <c r="AT2883" s="12" t="s">
        <v>110</v>
      </c>
      <c r="AU2883" s="12" t="s">
        <v>69</v>
      </c>
    </row>
    <row r="2884" spans="1:65" s="2" customFormat="1" ht="16.5" customHeight="1">
      <c r="A2884" s="24"/>
      <c r="B2884" s="105"/>
      <c r="C2884" s="106" t="s">
        <v>4956</v>
      </c>
      <c r="D2884" s="106" t="s">
        <v>100</v>
      </c>
      <c r="E2884" s="107" t="s">
        <v>4957</v>
      </c>
      <c r="F2884" s="108" t="s">
        <v>4958</v>
      </c>
      <c r="G2884" s="109" t="s">
        <v>114</v>
      </c>
      <c r="H2884" s="110">
        <v>10</v>
      </c>
      <c r="I2884" s="111">
        <v>548</v>
      </c>
      <c r="J2884" s="111">
        <f>ROUND(I2884*H2884,2)</f>
        <v>5480</v>
      </c>
      <c r="K2884" s="108" t="s">
        <v>104</v>
      </c>
      <c r="L2884" s="25"/>
      <c r="M2884" s="112" t="s">
        <v>3</v>
      </c>
      <c r="N2884" s="113" t="s">
        <v>40</v>
      </c>
      <c r="O2884" s="114">
        <v>0</v>
      </c>
      <c r="P2884" s="114">
        <f>O2884*H2884</f>
        <v>0</v>
      </c>
      <c r="Q2884" s="114">
        <v>0</v>
      </c>
      <c r="R2884" s="114">
        <f>Q2884*H2884</f>
        <v>0</v>
      </c>
      <c r="S2884" s="114">
        <v>0</v>
      </c>
      <c r="T2884" s="115">
        <f>S2884*H2884</f>
        <v>0</v>
      </c>
      <c r="U2884" s="24"/>
      <c r="V2884" s="24"/>
      <c r="W2884" s="24"/>
      <c r="X2884" s="24"/>
      <c r="Y2884" s="24"/>
      <c r="Z2884" s="24"/>
      <c r="AA2884" s="24"/>
      <c r="AB2884" s="24"/>
      <c r="AC2884" s="24"/>
      <c r="AD2884" s="24"/>
      <c r="AE2884" s="24"/>
      <c r="AR2884" s="116" t="s">
        <v>105</v>
      </c>
      <c r="AT2884" s="116" t="s">
        <v>100</v>
      </c>
      <c r="AU2884" s="116" t="s">
        <v>69</v>
      </c>
      <c r="AY2884" s="12" t="s">
        <v>106</v>
      </c>
      <c r="BE2884" s="117">
        <f>IF(N2884="základní",J2884,0)</f>
        <v>5480</v>
      </c>
      <c r="BF2884" s="117">
        <f>IF(N2884="snížená",J2884,0)</f>
        <v>0</v>
      </c>
      <c r="BG2884" s="117">
        <f>IF(N2884="zákl. přenesená",J2884,0)</f>
        <v>0</v>
      </c>
      <c r="BH2884" s="117">
        <f>IF(N2884="sníž. přenesená",J2884,0)</f>
        <v>0</v>
      </c>
      <c r="BI2884" s="117">
        <f>IF(N2884="nulová",J2884,0)</f>
        <v>0</v>
      </c>
      <c r="BJ2884" s="12" t="s">
        <v>77</v>
      </c>
      <c r="BK2884" s="117">
        <f>ROUND(I2884*H2884,2)</f>
        <v>5480</v>
      </c>
      <c r="BL2884" s="12" t="s">
        <v>105</v>
      </c>
      <c r="BM2884" s="116" t="s">
        <v>4959</v>
      </c>
    </row>
    <row r="2885" spans="1:65" s="2" customFormat="1" ht="19.5">
      <c r="A2885" s="24"/>
      <c r="B2885" s="25"/>
      <c r="C2885" s="24"/>
      <c r="D2885" s="118" t="s">
        <v>108</v>
      </c>
      <c r="E2885" s="24"/>
      <c r="F2885" s="119" t="s">
        <v>4960</v>
      </c>
      <c r="G2885" s="24"/>
      <c r="H2885" s="24"/>
      <c r="I2885" s="24"/>
      <c r="J2885" s="24"/>
      <c r="K2885" s="24"/>
      <c r="L2885" s="25"/>
      <c r="M2885" s="120"/>
      <c r="N2885" s="121"/>
      <c r="O2885" s="45"/>
      <c r="P2885" s="45"/>
      <c r="Q2885" s="45"/>
      <c r="R2885" s="45"/>
      <c r="S2885" s="45"/>
      <c r="T2885" s="46"/>
      <c r="U2885" s="24"/>
      <c r="V2885" s="24"/>
      <c r="W2885" s="24"/>
      <c r="X2885" s="24"/>
      <c r="Y2885" s="24"/>
      <c r="Z2885" s="24"/>
      <c r="AA2885" s="24"/>
      <c r="AB2885" s="24"/>
      <c r="AC2885" s="24"/>
      <c r="AD2885" s="24"/>
      <c r="AE2885" s="24"/>
      <c r="AT2885" s="12" t="s">
        <v>108</v>
      </c>
      <c r="AU2885" s="12" t="s">
        <v>69</v>
      </c>
    </row>
    <row r="2886" spans="1:65" s="2" customFormat="1" ht="39">
      <c r="A2886" s="24"/>
      <c r="B2886" s="25"/>
      <c r="C2886" s="24"/>
      <c r="D2886" s="118" t="s">
        <v>110</v>
      </c>
      <c r="E2886" s="24"/>
      <c r="F2886" s="122" t="s">
        <v>4945</v>
      </c>
      <c r="G2886" s="24"/>
      <c r="H2886" s="24"/>
      <c r="I2886" s="24"/>
      <c r="J2886" s="24"/>
      <c r="K2886" s="24"/>
      <c r="L2886" s="25"/>
      <c r="M2886" s="120"/>
      <c r="N2886" s="121"/>
      <c r="O2886" s="45"/>
      <c r="P2886" s="45"/>
      <c r="Q2886" s="45"/>
      <c r="R2886" s="45"/>
      <c r="S2886" s="45"/>
      <c r="T2886" s="46"/>
      <c r="U2886" s="24"/>
      <c r="V2886" s="24"/>
      <c r="W2886" s="24"/>
      <c r="X2886" s="24"/>
      <c r="Y2886" s="24"/>
      <c r="Z2886" s="24"/>
      <c r="AA2886" s="24"/>
      <c r="AB2886" s="24"/>
      <c r="AC2886" s="24"/>
      <c r="AD2886" s="24"/>
      <c r="AE2886" s="24"/>
      <c r="AT2886" s="12" t="s">
        <v>110</v>
      </c>
      <c r="AU2886" s="12" t="s">
        <v>69</v>
      </c>
    </row>
    <row r="2887" spans="1:65" s="2" customFormat="1" ht="16.5" customHeight="1">
      <c r="A2887" s="24"/>
      <c r="B2887" s="105"/>
      <c r="C2887" s="106" t="s">
        <v>4961</v>
      </c>
      <c r="D2887" s="106" t="s">
        <v>100</v>
      </c>
      <c r="E2887" s="107" t="s">
        <v>4962</v>
      </c>
      <c r="F2887" s="108" t="s">
        <v>4963</v>
      </c>
      <c r="G2887" s="109" t="s">
        <v>114</v>
      </c>
      <c r="H2887" s="110">
        <v>100</v>
      </c>
      <c r="I2887" s="111">
        <v>548</v>
      </c>
      <c r="J2887" s="111">
        <f>ROUND(I2887*H2887,2)</f>
        <v>54800</v>
      </c>
      <c r="K2887" s="108" t="s">
        <v>104</v>
      </c>
      <c r="L2887" s="25"/>
      <c r="M2887" s="112" t="s">
        <v>3</v>
      </c>
      <c r="N2887" s="113" t="s">
        <v>40</v>
      </c>
      <c r="O2887" s="114">
        <v>0</v>
      </c>
      <c r="P2887" s="114">
        <f>O2887*H2887</f>
        <v>0</v>
      </c>
      <c r="Q2887" s="114">
        <v>0</v>
      </c>
      <c r="R2887" s="114">
        <f>Q2887*H2887</f>
        <v>0</v>
      </c>
      <c r="S2887" s="114">
        <v>0</v>
      </c>
      <c r="T2887" s="115">
        <f>S2887*H2887</f>
        <v>0</v>
      </c>
      <c r="U2887" s="24"/>
      <c r="V2887" s="24"/>
      <c r="W2887" s="24"/>
      <c r="X2887" s="24"/>
      <c r="Y2887" s="24"/>
      <c r="Z2887" s="24"/>
      <c r="AA2887" s="24"/>
      <c r="AB2887" s="24"/>
      <c r="AC2887" s="24"/>
      <c r="AD2887" s="24"/>
      <c r="AE2887" s="24"/>
      <c r="AR2887" s="116" t="s">
        <v>105</v>
      </c>
      <c r="AT2887" s="116" t="s">
        <v>100</v>
      </c>
      <c r="AU2887" s="116" t="s">
        <v>69</v>
      </c>
      <c r="AY2887" s="12" t="s">
        <v>106</v>
      </c>
      <c r="BE2887" s="117">
        <f>IF(N2887="základní",J2887,0)</f>
        <v>54800</v>
      </c>
      <c r="BF2887" s="117">
        <f>IF(N2887="snížená",J2887,0)</f>
        <v>0</v>
      </c>
      <c r="BG2887" s="117">
        <f>IF(N2887="zákl. přenesená",J2887,0)</f>
        <v>0</v>
      </c>
      <c r="BH2887" s="117">
        <f>IF(N2887="sníž. přenesená",J2887,0)</f>
        <v>0</v>
      </c>
      <c r="BI2887" s="117">
        <f>IF(N2887="nulová",J2887,0)</f>
        <v>0</v>
      </c>
      <c r="BJ2887" s="12" t="s">
        <v>77</v>
      </c>
      <c r="BK2887" s="117">
        <f>ROUND(I2887*H2887,2)</f>
        <v>54800</v>
      </c>
      <c r="BL2887" s="12" t="s">
        <v>105</v>
      </c>
      <c r="BM2887" s="116" t="s">
        <v>4964</v>
      </c>
    </row>
    <row r="2888" spans="1:65" s="2" customFormat="1" ht="19.5">
      <c r="A2888" s="24"/>
      <c r="B2888" s="25"/>
      <c r="C2888" s="24"/>
      <c r="D2888" s="118" t="s">
        <v>108</v>
      </c>
      <c r="E2888" s="24"/>
      <c r="F2888" s="119" t="s">
        <v>4965</v>
      </c>
      <c r="G2888" s="24"/>
      <c r="H2888" s="24"/>
      <c r="I2888" s="24"/>
      <c r="J2888" s="24"/>
      <c r="K2888" s="24"/>
      <c r="L2888" s="25"/>
      <c r="M2888" s="120"/>
      <c r="N2888" s="121"/>
      <c r="O2888" s="45"/>
      <c r="P2888" s="45"/>
      <c r="Q2888" s="45"/>
      <c r="R2888" s="45"/>
      <c r="S2888" s="45"/>
      <c r="T2888" s="46"/>
      <c r="U2888" s="24"/>
      <c r="V2888" s="24"/>
      <c r="W2888" s="24"/>
      <c r="X2888" s="24"/>
      <c r="Y2888" s="24"/>
      <c r="Z2888" s="24"/>
      <c r="AA2888" s="24"/>
      <c r="AB2888" s="24"/>
      <c r="AC2888" s="24"/>
      <c r="AD2888" s="24"/>
      <c r="AE2888" s="24"/>
      <c r="AT2888" s="12" t="s">
        <v>108</v>
      </c>
      <c r="AU2888" s="12" t="s">
        <v>69</v>
      </c>
    </row>
    <row r="2889" spans="1:65" s="2" customFormat="1" ht="39">
      <c r="A2889" s="24"/>
      <c r="B2889" s="25"/>
      <c r="C2889" s="24"/>
      <c r="D2889" s="118" t="s">
        <v>110</v>
      </c>
      <c r="E2889" s="24"/>
      <c r="F2889" s="122" t="s">
        <v>4945</v>
      </c>
      <c r="G2889" s="24"/>
      <c r="H2889" s="24"/>
      <c r="I2889" s="24"/>
      <c r="J2889" s="24"/>
      <c r="K2889" s="24"/>
      <c r="L2889" s="25"/>
      <c r="M2889" s="120"/>
      <c r="N2889" s="121"/>
      <c r="O2889" s="45"/>
      <c r="P2889" s="45"/>
      <c r="Q2889" s="45"/>
      <c r="R2889" s="45"/>
      <c r="S2889" s="45"/>
      <c r="T2889" s="46"/>
      <c r="U2889" s="24"/>
      <c r="V2889" s="24"/>
      <c r="W2889" s="24"/>
      <c r="X2889" s="24"/>
      <c r="Y2889" s="24"/>
      <c r="Z2889" s="24"/>
      <c r="AA2889" s="24"/>
      <c r="AB2889" s="24"/>
      <c r="AC2889" s="24"/>
      <c r="AD2889" s="24"/>
      <c r="AE2889" s="24"/>
      <c r="AT2889" s="12" t="s">
        <v>110</v>
      </c>
      <c r="AU2889" s="12" t="s">
        <v>69</v>
      </c>
    </row>
    <row r="2890" spans="1:65" s="2" customFormat="1" ht="16.5" customHeight="1">
      <c r="A2890" s="24"/>
      <c r="B2890" s="105"/>
      <c r="C2890" s="106" t="s">
        <v>4966</v>
      </c>
      <c r="D2890" s="106" t="s">
        <v>100</v>
      </c>
      <c r="E2890" s="107" t="s">
        <v>4967</v>
      </c>
      <c r="F2890" s="108" t="s">
        <v>4968</v>
      </c>
      <c r="G2890" s="109" t="s">
        <v>114</v>
      </c>
      <c r="H2890" s="110">
        <v>100</v>
      </c>
      <c r="I2890" s="111">
        <v>548</v>
      </c>
      <c r="J2890" s="111">
        <f>ROUND(I2890*H2890,2)</f>
        <v>54800</v>
      </c>
      <c r="K2890" s="108" t="s">
        <v>104</v>
      </c>
      <c r="L2890" s="25"/>
      <c r="M2890" s="112" t="s">
        <v>3</v>
      </c>
      <c r="N2890" s="113" t="s">
        <v>40</v>
      </c>
      <c r="O2890" s="114">
        <v>0</v>
      </c>
      <c r="P2890" s="114">
        <f>O2890*H2890</f>
        <v>0</v>
      </c>
      <c r="Q2890" s="114">
        <v>0</v>
      </c>
      <c r="R2890" s="114">
        <f>Q2890*H2890</f>
        <v>0</v>
      </c>
      <c r="S2890" s="114">
        <v>0</v>
      </c>
      <c r="T2890" s="115">
        <f>S2890*H2890</f>
        <v>0</v>
      </c>
      <c r="U2890" s="24"/>
      <c r="V2890" s="24"/>
      <c r="W2890" s="24"/>
      <c r="X2890" s="24"/>
      <c r="Y2890" s="24"/>
      <c r="Z2890" s="24"/>
      <c r="AA2890" s="24"/>
      <c r="AB2890" s="24"/>
      <c r="AC2890" s="24"/>
      <c r="AD2890" s="24"/>
      <c r="AE2890" s="24"/>
      <c r="AR2890" s="116" t="s">
        <v>105</v>
      </c>
      <c r="AT2890" s="116" t="s">
        <v>100</v>
      </c>
      <c r="AU2890" s="116" t="s">
        <v>69</v>
      </c>
      <c r="AY2890" s="12" t="s">
        <v>106</v>
      </c>
      <c r="BE2890" s="117">
        <f>IF(N2890="základní",J2890,0)</f>
        <v>54800</v>
      </c>
      <c r="BF2890" s="117">
        <f>IF(N2890="snížená",J2890,0)</f>
        <v>0</v>
      </c>
      <c r="BG2890" s="117">
        <f>IF(N2890="zákl. přenesená",J2890,0)</f>
        <v>0</v>
      </c>
      <c r="BH2890" s="117">
        <f>IF(N2890="sníž. přenesená",J2890,0)</f>
        <v>0</v>
      </c>
      <c r="BI2890" s="117">
        <f>IF(N2890="nulová",J2890,0)</f>
        <v>0</v>
      </c>
      <c r="BJ2890" s="12" t="s">
        <v>77</v>
      </c>
      <c r="BK2890" s="117">
        <f>ROUND(I2890*H2890,2)</f>
        <v>54800</v>
      </c>
      <c r="BL2890" s="12" t="s">
        <v>105</v>
      </c>
      <c r="BM2890" s="116" t="s">
        <v>4969</v>
      </c>
    </row>
    <row r="2891" spans="1:65" s="2" customFormat="1" ht="19.5">
      <c r="A2891" s="24"/>
      <c r="B2891" s="25"/>
      <c r="C2891" s="24"/>
      <c r="D2891" s="118" t="s">
        <v>108</v>
      </c>
      <c r="E2891" s="24"/>
      <c r="F2891" s="119" t="s">
        <v>4970</v>
      </c>
      <c r="G2891" s="24"/>
      <c r="H2891" s="24"/>
      <c r="I2891" s="24"/>
      <c r="J2891" s="24"/>
      <c r="K2891" s="24"/>
      <c r="L2891" s="25"/>
      <c r="M2891" s="120"/>
      <c r="N2891" s="121"/>
      <c r="O2891" s="45"/>
      <c r="P2891" s="45"/>
      <c r="Q2891" s="45"/>
      <c r="R2891" s="45"/>
      <c r="S2891" s="45"/>
      <c r="T2891" s="46"/>
      <c r="U2891" s="24"/>
      <c r="V2891" s="24"/>
      <c r="W2891" s="24"/>
      <c r="X2891" s="24"/>
      <c r="Y2891" s="24"/>
      <c r="Z2891" s="24"/>
      <c r="AA2891" s="24"/>
      <c r="AB2891" s="24"/>
      <c r="AC2891" s="24"/>
      <c r="AD2891" s="24"/>
      <c r="AE2891" s="24"/>
      <c r="AT2891" s="12" t="s">
        <v>108</v>
      </c>
      <c r="AU2891" s="12" t="s">
        <v>69</v>
      </c>
    </row>
    <row r="2892" spans="1:65" s="2" customFormat="1" ht="39">
      <c r="A2892" s="24"/>
      <c r="B2892" s="25"/>
      <c r="C2892" s="24"/>
      <c r="D2892" s="118" t="s">
        <v>110</v>
      </c>
      <c r="E2892" s="24"/>
      <c r="F2892" s="122" t="s">
        <v>4945</v>
      </c>
      <c r="G2892" s="24"/>
      <c r="H2892" s="24"/>
      <c r="I2892" s="24"/>
      <c r="J2892" s="24"/>
      <c r="K2892" s="24"/>
      <c r="L2892" s="25"/>
      <c r="M2892" s="120"/>
      <c r="N2892" s="121"/>
      <c r="O2892" s="45"/>
      <c r="P2892" s="45"/>
      <c r="Q2892" s="45"/>
      <c r="R2892" s="45"/>
      <c r="S2892" s="45"/>
      <c r="T2892" s="46"/>
      <c r="U2892" s="24"/>
      <c r="V2892" s="24"/>
      <c r="W2892" s="24"/>
      <c r="X2892" s="24"/>
      <c r="Y2892" s="24"/>
      <c r="Z2892" s="24"/>
      <c r="AA2892" s="24"/>
      <c r="AB2892" s="24"/>
      <c r="AC2892" s="24"/>
      <c r="AD2892" s="24"/>
      <c r="AE2892" s="24"/>
      <c r="AT2892" s="12" t="s">
        <v>110</v>
      </c>
      <c r="AU2892" s="12" t="s">
        <v>69</v>
      </c>
    </row>
    <row r="2893" spans="1:65" s="2" customFormat="1" ht="16.5" customHeight="1">
      <c r="A2893" s="24"/>
      <c r="B2893" s="105"/>
      <c r="C2893" s="106" t="s">
        <v>4971</v>
      </c>
      <c r="D2893" s="106" t="s">
        <v>100</v>
      </c>
      <c r="E2893" s="107" t="s">
        <v>4972</v>
      </c>
      <c r="F2893" s="108" t="s">
        <v>4973</v>
      </c>
      <c r="G2893" s="109" t="s">
        <v>114</v>
      </c>
      <c r="H2893" s="110">
        <v>10</v>
      </c>
      <c r="I2893" s="111">
        <v>575</v>
      </c>
      <c r="J2893" s="111">
        <f>ROUND(I2893*H2893,2)</f>
        <v>5750</v>
      </c>
      <c r="K2893" s="108" t="s">
        <v>104</v>
      </c>
      <c r="L2893" s="25"/>
      <c r="M2893" s="112" t="s">
        <v>3</v>
      </c>
      <c r="N2893" s="113" t="s">
        <v>40</v>
      </c>
      <c r="O2893" s="114">
        <v>0</v>
      </c>
      <c r="P2893" s="114">
        <f>O2893*H2893</f>
        <v>0</v>
      </c>
      <c r="Q2893" s="114">
        <v>0</v>
      </c>
      <c r="R2893" s="114">
        <f>Q2893*H2893</f>
        <v>0</v>
      </c>
      <c r="S2893" s="114">
        <v>0</v>
      </c>
      <c r="T2893" s="115">
        <f>S2893*H2893</f>
        <v>0</v>
      </c>
      <c r="U2893" s="24"/>
      <c r="V2893" s="24"/>
      <c r="W2893" s="24"/>
      <c r="X2893" s="24"/>
      <c r="Y2893" s="24"/>
      <c r="Z2893" s="24"/>
      <c r="AA2893" s="24"/>
      <c r="AB2893" s="24"/>
      <c r="AC2893" s="24"/>
      <c r="AD2893" s="24"/>
      <c r="AE2893" s="24"/>
      <c r="AR2893" s="116" t="s">
        <v>105</v>
      </c>
      <c r="AT2893" s="116" t="s">
        <v>100</v>
      </c>
      <c r="AU2893" s="116" t="s">
        <v>69</v>
      </c>
      <c r="AY2893" s="12" t="s">
        <v>106</v>
      </c>
      <c r="BE2893" s="117">
        <f>IF(N2893="základní",J2893,0)</f>
        <v>5750</v>
      </c>
      <c r="BF2893" s="117">
        <f>IF(N2893="snížená",J2893,0)</f>
        <v>0</v>
      </c>
      <c r="BG2893" s="117">
        <f>IF(N2893="zákl. přenesená",J2893,0)</f>
        <v>0</v>
      </c>
      <c r="BH2893" s="117">
        <f>IF(N2893="sníž. přenesená",J2893,0)</f>
        <v>0</v>
      </c>
      <c r="BI2893" s="117">
        <f>IF(N2893="nulová",J2893,0)</f>
        <v>0</v>
      </c>
      <c r="BJ2893" s="12" t="s">
        <v>77</v>
      </c>
      <c r="BK2893" s="117">
        <f>ROUND(I2893*H2893,2)</f>
        <v>5750</v>
      </c>
      <c r="BL2893" s="12" t="s">
        <v>105</v>
      </c>
      <c r="BM2893" s="116" t="s">
        <v>4974</v>
      </c>
    </row>
    <row r="2894" spans="1:65" s="2" customFormat="1" ht="29.25">
      <c r="A2894" s="24"/>
      <c r="B2894" s="25"/>
      <c r="C2894" s="24"/>
      <c r="D2894" s="118" t="s">
        <v>108</v>
      </c>
      <c r="E2894" s="24"/>
      <c r="F2894" s="119" t="s">
        <v>4975</v>
      </c>
      <c r="G2894" s="24"/>
      <c r="H2894" s="24"/>
      <c r="I2894" s="24"/>
      <c r="J2894" s="24"/>
      <c r="K2894" s="24"/>
      <c r="L2894" s="25"/>
      <c r="M2894" s="120"/>
      <c r="N2894" s="121"/>
      <c r="O2894" s="45"/>
      <c r="P2894" s="45"/>
      <c r="Q2894" s="45"/>
      <c r="R2894" s="45"/>
      <c r="S2894" s="45"/>
      <c r="T2894" s="46"/>
      <c r="U2894" s="24"/>
      <c r="V2894" s="24"/>
      <c r="W2894" s="24"/>
      <c r="X2894" s="24"/>
      <c r="Y2894" s="24"/>
      <c r="Z2894" s="24"/>
      <c r="AA2894" s="24"/>
      <c r="AB2894" s="24"/>
      <c r="AC2894" s="24"/>
      <c r="AD2894" s="24"/>
      <c r="AE2894" s="24"/>
      <c r="AT2894" s="12" t="s">
        <v>108</v>
      </c>
      <c r="AU2894" s="12" t="s">
        <v>69</v>
      </c>
    </row>
    <row r="2895" spans="1:65" s="2" customFormat="1" ht="39">
      <c r="A2895" s="24"/>
      <c r="B2895" s="25"/>
      <c r="C2895" s="24"/>
      <c r="D2895" s="118" t="s">
        <v>110</v>
      </c>
      <c r="E2895" s="24"/>
      <c r="F2895" s="122" t="s">
        <v>4945</v>
      </c>
      <c r="G2895" s="24"/>
      <c r="H2895" s="24"/>
      <c r="I2895" s="24"/>
      <c r="J2895" s="24"/>
      <c r="K2895" s="24"/>
      <c r="L2895" s="25"/>
      <c r="M2895" s="120"/>
      <c r="N2895" s="121"/>
      <c r="O2895" s="45"/>
      <c r="P2895" s="45"/>
      <c r="Q2895" s="45"/>
      <c r="R2895" s="45"/>
      <c r="S2895" s="45"/>
      <c r="T2895" s="46"/>
      <c r="U2895" s="24"/>
      <c r="V2895" s="24"/>
      <c r="W2895" s="24"/>
      <c r="X2895" s="24"/>
      <c r="Y2895" s="24"/>
      <c r="Z2895" s="24"/>
      <c r="AA2895" s="24"/>
      <c r="AB2895" s="24"/>
      <c r="AC2895" s="24"/>
      <c r="AD2895" s="24"/>
      <c r="AE2895" s="24"/>
      <c r="AT2895" s="12" t="s">
        <v>110</v>
      </c>
      <c r="AU2895" s="12" t="s">
        <v>69</v>
      </c>
    </row>
    <row r="2896" spans="1:65" s="2" customFormat="1" ht="16.5" customHeight="1">
      <c r="A2896" s="24"/>
      <c r="B2896" s="105"/>
      <c r="C2896" s="106" t="s">
        <v>4976</v>
      </c>
      <c r="D2896" s="106" t="s">
        <v>100</v>
      </c>
      <c r="E2896" s="107" t="s">
        <v>4977</v>
      </c>
      <c r="F2896" s="108" t="s">
        <v>4978</v>
      </c>
      <c r="G2896" s="109" t="s">
        <v>114</v>
      </c>
      <c r="H2896" s="110">
        <v>100</v>
      </c>
      <c r="I2896" s="111">
        <v>575</v>
      </c>
      <c r="J2896" s="111">
        <f>ROUND(I2896*H2896,2)</f>
        <v>57500</v>
      </c>
      <c r="K2896" s="108" t="s">
        <v>104</v>
      </c>
      <c r="L2896" s="25"/>
      <c r="M2896" s="112" t="s">
        <v>3</v>
      </c>
      <c r="N2896" s="113" t="s">
        <v>40</v>
      </c>
      <c r="O2896" s="114">
        <v>0</v>
      </c>
      <c r="P2896" s="114">
        <f>O2896*H2896</f>
        <v>0</v>
      </c>
      <c r="Q2896" s="114">
        <v>0</v>
      </c>
      <c r="R2896" s="114">
        <f>Q2896*H2896</f>
        <v>0</v>
      </c>
      <c r="S2896" s="114">
        <v>0</v>
      </c>
      <c r="T2896" s="115">
        <f>S2896*H2896</f>
        <v>0</v>
      </c>
      <c r="U2896" s="24"/>
      <c r="V2896" s="24"/>
      <c r="W2896" s="24"/>
      <c r="X2896" s="24"/>
      <c r="Y2896" s="24"/>
      <c r="Z2896" s="24"/>
      <c r="AA2896" s="24"/>
      <c r="AB2896" s="24"/>
      <c r="AC2896" s="24"/>
      <c r="AD2896" s="24"/>
      <c r="AE2896" s="24"/>
      <c r="AR2896" s="116" t="s">
        <v>105</v>
      </c>
      <c r="AT2896" s="116" t="s">
        <v>100</v>
      </c>
      <c r="AU2896" s="116" t="s">
        <v>69</v>
      </c>
      <c r="AY2896" s="12" t="s">
        <v>106</v>
      </c>
      <c r="BE2896" s="117">
        <f>IF(N2896="základní",J2896,0)</f>
        <v>57500</v>
      </c>
      <c r="BF2896" s="117">
        <f>IF(N2896="snížená",J2896,0)</f>
        <v>0</v>
      </c>
      <c r="BG2896" s="117">
        <f>IF(N2896="zákl. přenesená",J2896,0)</f>
        <v>0</v>
      </c>
      <c r="BH2896" s="117">
        <f>IF(N2896="sníž. přenesená",J2896,0)</f>
        <v>0</v>
      </c>
      <c r="BI2896" s="117">
        <f>IF(N2896="nulová",J2896,0)</f>
        <v>0</v>
      </c>
      <c r="BJ2896" s="12" t="s">
        <v>77</v>
      </c>
      <c r="BK2896" s="117">
        <f>ROUND(I2896*H2896,2)</f>
        <v>57500</v>
      </c>
      <c r="BL2896" s="12" t="s">
        <v>105</v>
      </c>
      <c r="BM2896" s="116" t="s">
        <v>4979</v>
      </c>
    </row>
    <row r="2897" spans="1:65" s="2" customFormat="1" ht="29.25">
      <c r="A2897" s="24"/>
      <c r="B2897" s="25"/>
      <c r="C2897" s="24"/>
      <c r="D2897" s="118" t="s">
        <v>108</v>
      </c>
      <c r="E2897" s="24"/>
      <c r="F2897" s="119" t="s">
        <v>4980</v>
      </c>
      <c r="G2897" s="24"/>
      <c r="H2897" s="24"/>
      <c r="I2897" s="24"/>
      <c r="J2897" s="24"/>
      <c r="K2897" s="24"/>
      <c r="L2897" s="25"/>
      <c r="M2897" s="120"/>
      <c r="N2897" s="121"/>
      <c r="O2897" s="45"/>
      <c r="P2897" s="45"/>
      <c r="Q2897" s="45"/>
      <c r="R2897" s="45"/>
      <c r="S2897" s="45"/>
      <c r="T2897" s="46"/>
      <c r="U2897" s="24"/>
      <c r="V2897" s="24"/>
      <c r="W2897" s="24"/>
      <c r="X2897" s="24"/>
      <c r="Y2897" s="24"/>
      <c r="Z2897" s="24"/>
      <c r="AA2897" s="24"/>
      <c r="AB2897" s="24"/>
      <c r="AC2897" s="24"/>
      <c r="AD2897" s="24"/>
      <c r="AE2897" s="24"/>
      <c r="AT2897" s="12" t="s">
        <v>108</v>
      </c>
      <c r="AU2897" s="12" t="s">
        <v>69</v>
      </c>
    </row>
    <row r="2898" spans="1:65" s="2" customFormat="1" ht="39">
      <c r="A2898" s="24"/>
      <c r="B2898" s="25"/>
      <c r="C2898" s="24"/>
      <c r="D2898" s="118" t="s">
        <v>110</v>
      </c>
      <c r="E2898" s="24"/>
      <c r="F2898" s="122" t="s">
        <v>4945</v>
      </c>
      <c r="G2898" s="24"/>
      <c r="H2898" s="24"/>
      <c r="I2898" s="24"/>
      <c r="J2898" s="24"/>
      <c r="K2898" s="24"/>
      <c r="L2898" s="25"/>
      <c r="M2898" s="120"/>
      <c r="N2898" s="121"/>
      <c r="O2898" s="45"/>
      <c r="P2898" s="45"/>
      <c r="Q2898" s="45"/>
      <c r="R2898" s="45"/>
      <c r="S2898" s="45"/>
      <c r="T2898" s="46"/>
      <c r="U2898" s="24"/>
      <c r="V2898" s="24"/>
      <c r="W2898" s="24"/>
      <c r="X2898" s="24"/>
      <c r="Y2898" s="24"/>
      <c r="Z2898" s="24"/>
      <c r="AA2898" s="24"/>
      <c r="AB2898" s="24"/>
      <c r="AC2898" s="24"/>
      <c r="AD2898" s="24"/>
      <c r="AE2898" s="24"/>
      <c r="AT2898" s="12" t="s">
        <v>110</v>
      </c>
      <c r="AU2898" s="12" t="s">
        <v>69</v>
      </c>
    </row>
    <row r="2899" spans="1:65" s="2" customFormat="1" ht="16.5" customHeight="1">
      <c r="A2899" s="24"/>
      <c r="B2899" s="105"/>
      <c r="C2899" s="106" t="s">
        <v>4981</v>
      </c>
      <c r="D2899" s="106" t="s">
        <v>100</v>
      </c>
      <c r="E2899" s="107" t="s">
        <v>4982</v>
      </c>
      <c r="F2899" s="108" t="s">
        <v>4983</v>
      </c>
      <c r="G2899" s="109" t="s">
        <v>114</v>
      </c>
      <c r="H2899" s="110">
        <v>100</v>
      </c>
      <c r="I2899" s="111">
        <v>575</v>
      </c>
      <c r="J2899" s="111">
        <f>ROUND(I2899*H2899,2)</f>
        <v>57500</v>
      </c>
      <c r="K2899" s="108" t="s">
        <v>104</v>
      </c>
      <c r="L2899" s="25"/>
      <c r="M2899" s="112" t="s">
        <v>3</v>
      </c>
      <c r="N2899" s="113" t="s">
        <v>40</v>
      </c>
      <c r="O2899" s="114">
        <v>0</v>
      </c>
      <c r="P2899" s="114">
        <f>O2899*H2899</f>
        <v>0</v>
      </c>
      <c r="Q2899" s="114">
        <v>0</v>
      </c>
      <c r="R2899" s="114">
        <f>Q2899*H2899</f>
        <v>0</v>
      </c>
      <c r="S2899" s="114">
        <v>0</v>
      </c>
      <c r="T2899" s="115">
        <f>S2899*H2899</f>
        <v>0</v>
      </c>
      <c r="U2899" s="24"/>
      <c r="V2899" s="24"/>
      <c r="W2899" s="24"/>
      <c r="X2899" s="24"/>
      <c r="Y2899" s="24"/>
      <c r="Z2899" s="24"/>
      <c r="AA2899" s="24"/>
      <c r="AB2899" s="24"/>
      <c r="AC2899" s="24"/>
      <c r="AD2899" s="24"/>
      <c r="AE2899" s="24"/>
      <c r="AR2899" s="116" t="s">
        <v>105</v>
      </c>
      <c r="AT2899" s="116" t="s">
        <v>100</v>
      </c>
      <c r="AU2899" s="116" t="s">
        <v>69</v>
      </c>
      <c r="AY2899" s="12" t="s">
        <v>106</v>
      </c>
      <c r="BE2899" s="117">
        <f>IF(N2899="základní",J2899,0)</f>
        <v>57500</v>
      </c>
      <c r="BF2899" s="117">
        <f>IF(N2899="snížená",J2899,0)</f>
        <v>0</v>
      </c>
      <c r="BG2899" s="117">
        <f>IF(N2899="zákl. přenesená",J2899,0)</f>
        <v>0</v>
      </c>
      <c r="BH2899" s="117">
        <f>IF(N2899="sníž. přenesená",J2899,0)</f>
        <v>0</v>
      </c>
      <c r="BI2899" s="117">
        <f>IF(N2899="nulová",J2899,0)</f>
        <v>0</v>
      </c>
      <c r="BJ2899" s="12" t="s">
        <v>77</v>
      </c>
      <c r="BK2899" s="117">
        <f>ROUND(I2899*H2899,2)</f>
        <v>57500</v>
      </c>
      <c r="BL2899" s="12" t="s">
        <v>105</v>
      </c>
      <c r="BM2899" s="116" t="s">
        <v>4984</v>
      </c>
    </row>
    <row r="2900" spans="1:65" s="2" customFormat="1" ht="29.25">
      <c r="A2900" s="24"/>
      <c r="B2900" s="25"/>
      <c r="C2900" s="24"/>
      <c r="D2900" s="118" t="s">
        <v>108</v>
      </c>
      <c r="E2900" s="24"/>
      <c r="F2900" s="119" t="s">
        <v>4985</v>
      </c>
      <c r="G2900" s="24"/>
      <c r="H2900" s="24"/>
      <c r="I2900" s="24"/>
      <c r="J2900" s="24"/>
      <c r="K2900" s="24"/>
      <c r="L2900" s="25"/>
      <c r="M2900" s="120"/>
      <c r="N2900" s="121"/>
      <c r="O2900" s="45"/>
      <c r="P2900" s="45"/>
      <c r="Q2900" s="45"/>
      <c r="R2900" s="45"/>
      <c r="S2900" s="45"/>
      <c r="T2900" s="46"/>
      <c r="U2900" s="24"/>
      <c r="V2900" s="24"/>
      <c r="W2900" s="24"/>
      <c r="X2900" s="24"/>
      <c r="Y2900" s="24"/>
      <c r="Z2900" s="24"/>
      <c r="AA2900" s="24"/>
      <c r="AB2900" s="24"/>
      <c r="AC2900" s="24"/>
      <c r="AD2900" s="24"/>
      <c r="AE2900" s="24"/>
      <c r="AT2900" s="12" t="s">
        <v>108</v>
      </c>
      <c r="AU2900" s="12" t="s">
        <v>69</v>
      </c>
    </row>
    <row r="2901" spans="1:65" s="2" customFormat="1" ht="39">
      <c r="A2901" s="24"/>
      <c r="B2901" s="25"/>
      <c r="C2901" s="24"/>
      <c r="D2901" s="118" t="s">
        <v>110</v>
      </c>
      <c r="E2901" s="24"/>
      <c r="F2901" s="122" t="s">
        <v>4945</v>
      </c>
      <c r="G2901" s="24"/>
      <c r="H2901" s="24"/>
      <c r="I2901" s="24"/>
      <c r="J2901" s="24"/>
      <c r="K2901" s="24"/>
      <c r="L2901" s="25"/>
      <c r="M2901" s="120"/>
      <c r="N2901" s="121"/>
      <c r="O2901" s="45"/>
      <c r="P2901" s="45"/>
      <c r="Q2901" s="45"/>
      <c r="R2901" s="45"/>
      <c r="S2901" s="45"/>
      <c r="T2901" s="46"/>
      <c r="U2901" s="24"/>
      <c r="V2901" s="24"/>
      <c r="W2901" s="24"/>
      <c r="X2901" s="24"/>
      <c r="Y2901" s="24"/>
      <c r="Z2901" s="24"/>
      <c r="AA2901" s="24"/>
      <c r="AB2901" s="24"/>
      <c r="AC2901" s="24"/>
      <c r="AD2901" s="24"/>
      <c r="AE2901" s="24"/>
      <c r="AT2901" s="12" t="s">
        <v>110</v>
      </c>
      <c r="AU2901" s="12" t="s">
        <v>69</v>
      </c>
    </row>
    <row r="2902" spans="1:65" s="2" customFormat="1" ht="16.5" customHeight="1">
      <c r="A2902" s="24"/>
      <c r="B2902" s="105"/>
      <c r="C2902" s="106" t="s">
        <v>4986</v>
      </c>
      <c r="D2902" s="106" t="s">
        <v>100</v>
      </c>
      <c r="E2902" s="107" t="s">
        <v>4987</v>
      </c>
      <c r="F2902" s="108" t="s">
        <v>4988</v>
      </c>
      <c r="G2902" s="109" t="s">
        <v>114</v>
      </c>
      <c r="H2902" s="110">
        <v>10</v>
      </c>
      <c r="I2902" s="111">
        <v>575</v>
      </c>
      <c r="J2902" s="111">
        <f>ROUND(I2902*H2902,2)</f>
        <v>5750</v>
      </c>
      <c r="K2902" s="108" t="s">
        <v>104</v>
      </c>
      <c r="L2902" s="25"/>
      <c r="M2902" s="112" t="s">
        <v>3</v>
      </c>
      <c r="N2902" s="113" t="s">
        <v>40</v>
      </c>
      <c r="O2902" s="114">
        <v>0</v>
      </c>
      <c r="P2902" s="114">
        <f>O2902*H2902</f>
        <v>0</v>
      </c>
      <c r="Q2902" s="114">
        <v>0</v>
      </c>
      <c r="R2902" s="114">
        <f>Q2902*H2902</f>
        <v>0</v>
      </c>
      <c r="S2902" s="114">
        <v>0</v>
      </c>
      <c r="T2902" s="115">
        <f>S2902*H2902</f>
        <v>0</v>
      </c>
      <c r="U2902" s="24"/>
      <c r="V2902" s="24"/>
      <c r="W2902" s="24"/>
      <c r="X2902" s="24"/>
      <c r="Y2902" s="24"/>
      <c r="Z2902" s="24"/>
      <c r="AA2902" s="24"/>
      <c r="AB2902" s="24"/>
      <c r="AC2902" s="24"/>
      <c r="AD2902" s="24"/>
      <c r="AE2902" s="24"/>
      <c r="AR2902" s="116" t="s">
        <v>105</v>
      </c>
      <c r="AT2902" s="116" t="s">
        <v>100</v>
      </c>
      <c r="AU2902" s="116" t="s">
        <v>69</v>
      </c>
      <c r="AY2902" s="12" t="s">
        <v>106</v>
      </c>
      <c r="BE2902" s="117">
        <f>IF(N2902="základní",J2902,0)</f>
        <v>5750</v>
      </c>
      <c r="BF2902" s="117">
        <f>IF(N2902="snížená",J2902,0)</f>
        <v>0</v>
      </c>
      <c r="BG2902" s="117">
        <f>IF(N2902="zákl. přenesená",J2902,0)</f>
        <v>0</v>
      </c>
      <c r="BH2902" s="117">
        <f>IF(N2902="sníž. přenesená",J2902,0)</f>
        <v>0</v>
      </c>
      <c r="BI2902" s="117">
        <f>IF(N2902="nulová",J2902,0)</f>
        <v>0</v>
      </c>
      <c r="BJ2902" s="12" t="s">
        <v>77</v>
      </c>
      <c r="BK2902" s="117">
        <f>ROUND(I2902*H2902,2)</f>
        <v>5750</v>
      </c>
      <c r="BL2902" s="12" t="s">
        <v>105</v>
      </c>
      <c r="BM2902" s="116" t="s">
        <v>4989</v>
      </c>
    </row>
    <row r="2903" spans="1:65" s="2" customFormat="1" ht="19.5">
      <c r="A2903" s="24"/>
      <c r="B2903" s="25"/>
      <c r="C2903" s="24"/>
      <c r="D2903" s="118" t="s">
        <v>108</v>
      </c>
      <c r="E2903" s="24"/>
      <c r="F2903" s="119" t="s">
        <v>4990</v>
      </c>
      <c r="G2903" s="24"/>
      <c r="H2903" s="24"/>
      <c r="I2903" s="24"/>
      <c r="J2903" s="24"/>
      <c r="K2903" s="24"/>
      <c r="L2903" s="25"/>
      <c r="M2903" s="120"/>
      <c r="N2903" s="121"/>
      <c r="O2903" s="45"/>
      <c r="P2903" s="45"/>
      <c r="Q2903" s="45"/>
      <c r="R2903" s="45"/>
      <c r="S2903" s="45"/>
      <c r="T2903" s="46"/>
      <c r="U2903" s="24"/>
      <c r="V2903" s="24"/>
      <c r="W2903" s="24"/>
      <c r="X2903" s="24"/>
      <c r="Y2903" s="24"/>
      <c r="Z2903" s="24"/>
      <c r="AA2903" s="24"/>
      <c r="AB2903" s="24"/>
      <c r="AC2903" s="24"/>
      <c r="AD2903" s="24"/>
      <c r="AE2903" s="24"/>
      <c r="AT2903" s="12" t="s">
        <v>108</v>
      </c>
      <c r="AU2903" s="12" t="s">
        <v>69</v>
      </c>
    </row>
    <row r="2904" spans="1:65" s="2" customFormat="1" ht="39">
      <c r="A2904" s="24"/>
      <c r="B2904" s="25"/>
      <c r="C2904" s="24"/>
      <c r="D2904" s="118" t="s">
        <v>110</v>
      </c>
      <c r="E2904" s="24"/>
      <c r="F2904" s="122" t="s">
        <v>4945</v>
      </c>
      <c r="G2904" s="24"/>
      <c r="H2904" s="24"/>
      <c r="I2904" s="24"/>
      <c r="J2904" s="24"/>
      <c r="K2904" s="24"/>
      <c r="L2904" s="25"/>
      <c r="M2904" s="120"/>
      <c r="N2904" s="121"/>
      <c r="O2904" s="45"/>
      <c r="P2904" s="45"/>
      <c r="Q2904" s="45"/>
      <c r="R2904" s="45"/>
      <c r="S2904" s="45"/>
      <c r="T2904" s="46"/>
      <c r="U2904" s="24"/>
      <c r="V2904" s="24"/>
      <c r="W2904" s="24"/>
      <c r="X2904" s="24"/>
      <c r="Y2904" s="24"/>
      <c r="Z2904" s="24"/>
      <c r="AA2904" s="24"/>
      <c r="AB2904" s="24"/>
      <c r="AC2904" s="24"/>
      <c r="AD2904" s="24"/>
      <c r="AE2904" s="24"/>
      <c r="AT2904" s="12" t="s">
        <v>110</v>
      </c>
      <c r="AU2904" s="12" t="s">
        <v>69</v>
      </c>
    </row>
    <row r="2905" spans="1:65" s="2" customFormat="1" ht="16.5" customHeight="1">
      <c r="A2905" s="24"/>
      <c r="B2905" s="105"/>
      <c r="C2905" s="106" t="s">
        <v>4991</v>
      </c>
      <c r="D2905" s="106" t="s">
        <v>100</v>
      </c>
      <c r="E2905" s="107" t="s">
        <v>4992</v>
      </c>
      <c r="F2905" s="108" t="s">
        <v>4993</v>
      </c>
      <c r="G2905" s="109" t="s">
        <v>114</v>
      </c>
      <c r="H2905" s="110">
        <v>100</v>
      </c>
      <c r="I2905" s="111">
        <v>575</v>
      </c>
      <c r="J2905" s="111">
        <f>ROUND(I2905*H2905,2)</f>
        <v>57500</v>
      </c>
      <c r="K2905" s="108" t="s">
        <v>104</v>
      </c>
      <c r="L2905" s="25"/>
      <c r="M2905" s="112" t="s">
        <v>3</v>
      </c>
      <c r="N2905" s="113" t="s">
        <v>40</v>
      </c>
      <c r="O2905" s="114">
        <v>0</v>
      </c>
      <c r="P2905" s="114">
        <f>O2905*H2905</f>
        <v>0</v>
      </c>
      <c r="Q2905" s="114">
        <v>0</v>
      </c>
      <c r="R2905" s="114">
        <f>Q2905*H2905</f>
        <v>0</v>
      </c>
      <c r="S2905" s="114">
        <v>0</v>
      </c>
      <c r="T2905" s="115">
        <f>S2905*H2905</f>
        <v>0</v>
      </c>
      <c r="U2905" s="24"/>
      <c r="V2905" s="24"/>
      <c r="W2905" s="24"/>
      <c r="X2905" s="24"/>
      <c r="Y2905" s="24"/>
      <c r="Z2905" s="24"/>
      <c r="AA2905" s="24"/>
      <c r="AB2905" s="24"/>
      <c r="AC2905" s="24"/>
      <c r="AD2905" s="24"/>
      <c r="AE2905" s="24"/>
      <c r="AR2905" s="116" t="s">
        <v>105</v>
      </c>
      <c r="AT2905" s="116" t="s">
        <v>100</v>
      </c>
      <c r="AU2905" s="116" t="s">
        <v>69</v>
      </c>
      <c r="AY2905" s="12" t="s">
        <v>106</v>
      </c>
      <c r="BE2905" s="117">
        <f>IF(N2905="základní",J2905,0)</f>
        <v>57500</v>
      </c>
      <c r="BF2905" s="117">
        <f>IF(N2905="snížená",J2905,0)</f>
        <v>0</v>
      </c>
      <c r="BG2905" s="117">
        <f>IF(N2905="zákl. přenesená",J2905,0)</f>
        <v>0</v>
      </c>
      <c r="BH2905" s="117">
        <f>IF(N2905="sníž. přenesená",J2905,0)</f>
        <v>0</v>
      </c>
      <c r="BI2905" s="117">
        <f>IF(N2905="nulová",J2905,0)</f>
        <v>0</v>
      </c>
      <c r="BJ2905" s="12" t="s">
        <v>77</v>
      </c>
      <c r="BK2905" s="117">
        <f>ROUND(I2905*H2905,2)</f>
        <v>57500</v>
      </c>
      <c r="BL2905" s="12" t="s">
        <v>105</v>
      </c>
      <c r="BM2905" s="116" t="s">
        <v>4994</v>
      </c>
    </row>
    <row r="2906" spans="1:65" s="2" customFormat="1" ht="19.5">
      <c r="A2906" s="24"/>
      <c r="B2906" s="25"/>
      <c r="C2906" s="24"/>
      <c r="D2906" s="118" t="s">
        <v>108</v>
      </c>
      <c r="E2906" s="24"/>
      <c r="F2906" s="119" t="s">
        <v>4995</v>
      </c>
      <c r="G2906" s="24"/>
      <c r="H2906" s="24"/>
      <c r="I2906" s="24"/>
      <c r="J2906" s="24"/>
      <c r="K2906" s="24"/>
      <c r="L2906" s="25"/>
      <c r="M2906" s="120"/>
      <c r="N2906" s="121"/>
      <c r="O2906" s="45"/>
      <c r="P2906" s="45"/>
      <c r="Q2906" s="45"/>
      <c r="R2906" s="45"/>
      <c r="S2906" s="45"/>
      <c r="T2906" s="46"/>
      <c r="U2906" s="24"/>
      <c r="V2906" s="24"/>
      <c r="W2906" s="24"/>
      <c r="X2906" s="24"/>
      <c r="Y2906" s="24"/>
      <c r="Z2906" s="24"/>
      <c r="AA2906" s="24"/>
      <c r="AB2906" s="24"/>
      <c r="AC2906" s="24"/>
      <c r="AD2906" s="24"/>
      <c r="AE2906" s="24"/>
      <c r="AT2906" s="12" t="s">
        <v>108</v>
      </c>
      <c r="AU2906" s="12" t="s">
        <v>69</v>
      </c>
    </row>
    <row r="2907" spans="1:65" s="2" customFormat="1" ht="39">
      <c r="A2907" s="24"/>
      <c r="B2907" s="25"/>
      <c r="C2907" s="24"/>
      <c r="D2907" s="118" t="s">
        <v>110</v>
      </c>
      <c r="E2907" s="24"/>
      <c r="F2907" s="122" t="s">
        <v>4945</v>
      </c>
      <c r="G2907" s="24"/>
      <c r="H2907" s="24"/>
      <c r="I2907" s="24"/>
      <c r="J2907" s="24"/>
      <c r="K2907" s="24"/>
      <c r="L2907" s="25"/>
      <c r="M2907" s="120"/>
      <c r="N2907" s="121"/>
      <c r="O2907" s="45"/>
      <c r="P2907" s="45"/>
      <c r="Q2907" s="45"/>
      <c r="R2907" s="45"/>
      <c r="S2907" s="45"/>
      <c r="T2907" s="46"/>
      <c r="U2907" s="24"/>
      <c r="V2907" s="24"/>
      <c r="W2907" s="24"/>
      <c r="X2907" s="24"/>
      <c r="Y2907" s="24"/>
      <c r="Z2907" s="24"/>
      <c r="AA2907" s="24"/>
      <c r="AB2907" s="24"/>
      <c r="AC2907" s="24"/>
      <c r="AD2907" s="24"/>
      <c r="AE2907" s="24"/>
      <c r="AT2907" s="12" t="s">
        <v>110</v>
      </c>
      <c r="AU2907" s="12" t="s">
        <v>69</v>
      </c>
    </row>
    <row r="2908" spans="1:65" s="2" customFormat="1" ht="16.5" customHeight="1">
      <c r="A2908" s="24"/>
      <c r="B2908" s="105"/>
      <c r="C2908" s="106" t="s">
        <v>4996</v>
      </c>
      <c r="D2908" s="106" t="s">
        <v>100</v>
      </c>
      <c r="E2908" s="107" t="s">
        <v>4997</v>
      </c>
      <c r="F2908" s="108" t="s">
        <v>4998</v>
      </c>
      <c r="G2908" s="109" t="s">
        <v>114</v>
      </c>
      <c r="H2908" s="110">
        <v>100</v>
      </c>
      <c r="I2908" s="111">
        <v>575</v>
      </c>
      <c r="J2908" s="111">
        <f>ROUND(I2908*H2908,2)</f>
        <v>57500</v>
      </c>
      <c r="K2908" s="108" t="s">
        <v>104</v>
      </c>
      <c r="L2908" s="25"/>
      <c r="M2908" s="112" t="s">
        <v>3</v>
      </c>
      <c r="N2908" s="113" t="s">
        <v>40</v>
      </c>
      <c r="O2908" s="114">
        <v>0</v>
      </c>
      <c r="P2908" s="114">
        <f>O2908*H2908</f>
        <v>0</v>
      </c>
      <c r="Q2908" s="114">
        <v>0</v>
      </c>
      <c r="R2908" s="114">
        <f>Q2908*H2908</f>
        <v>0</v>
      </c>
      <c r="S2908" s="114">
        <v>0</v>
      </c>
      <c r="T2908" s="115">
        <f>S2908*H2908</f>
        <v>0</v>
      </c>
      <c r="U2908" s="24"/>
      <c r="V2908" s="24"/>
      <c r="W2908" s="24"/>
      <c r="X2908" s="24"/>
      <c r="Y2908" s="24"/>
      <c r="Z2908" s="24"/>
      <c r="AA2908" s="24"/>
      <c r="AB2908" s="24"/>
      <c r="AC2908" s="24"/>
      <c r="AD2908" s="24"/>
      <c r="AE2908" s="24"/>
      <c r="AR2908" s="116" t="s">
        <v>105</v>
      </c>
      <c r="AT2908" s="116" t="s">
        <v>100</v>
      </c>
      <c r="AU2908" s="116" t="s">
        <v>69</v>
      </c>
      <c r="AY2908" s="12" t="s">
        <v>106</v>
      </c>
      <c r="BE2908" s="117">
        <f>IF(N2908="základní",J2908,0)</f>
        <v>57500</v>
      </c>
      <c r="BF2908" s="117">
        <f>IF(N2908="snížená",J2908,0)</f>
        <v>0</v>
      </c>
      <c r="BG2908" s="117">
        <f>IF(N2908="zákl. přenesená",J2908,0)</f>
        <v>0</v>
      </c>
      <c r="BH2908" s="117">
        <f>IF(N2908="sníž. přenesená",J2908,0)</f>
        <v>0</v>
      </c>
      <c r="BI2908" s="117">
        <f>IF(N2908="nulová",J2908,0)</f>
        <v>0</v>
      </c>
      <c r="BJ2908" s="12" t="s">
        <v>77</v>
      </c>
      <c r="BK2908" s="117">
        <f>ROUND(I2908*H2908,2)</f>
        <v>57500</v>
      </c>
      <c r="BL2908" s="12" t="s">
        <v>105</v>
      </c>
      <c r="BM2908" s="116" t="s">
        <v>4999</v>
      </c>
    </row>
    <row r="2909" spans="1:65" s="2" customFormat="1" ht="19.5">
      <c r="A2909" s="24"/>
      <c r="B2909" s="25"/>
      <c r="C2909" s="24"/>
      <c r="D2909" s="118" t="s">
        <v>108</v>
      </c>
      <c r="E2909" s="24"/>
      <c r="F2909" s="119" t="s">
        <v>5000</v>
      </c>
      <c r="G2909" s="24"/>
      <c r="H2909" s="24"/>
      <c r="I2909" s="24"/>
      <c r="J2909" s="24"/>
      <c r="K2909" s="24"/>
      <c r="L2909" s="25"/>
      <c r="M2909" s="120"/>
      <c r="N2909" s="121"/>
      <c r="O2909" s="45"/>
      <c r="P2909" s="45"/>
      <c r="Q2909" s="45"/>
      <c r="R2909" s="45"/>
      <c r="S2909" s="45"/>
      <c r="T2909" s="46"/>
      <c r="U2909" s="24"/>
      <c r="V2909" s="24"/>
      <c r="W2909" s="24"/>
      <c r="X2909" s="24"/>
      <c r="Y2909" s="24"/>
      <c r="Z2909" s="24"/>
      <c r="AA2909" s="24"/>
      <c r="AB2909" s="24"/>
      <c r="AC2909" s="24"/>
      <c r="AD2909" s="24"/>
      <c r="AE2909" s="24"/>
      <c r="AT2909" s="12" t="s">
        <v>108</v>
      </c>
      <c r="AU2909" s="12" t="s">
        <v>69</v>
      </c>
    </row>
    <row r="2910" spans="1:65" s="2" customFormat="1" ht="39">
      <c r="A2910" s="24"/>
      <c r="B2910" s="25"/>
      <c r="C2910" s="24"/>
      <c r="D2910" s="118" t="s">
        <v>110</v>
      </c>
      <c r="E2910" s="24"/>
      <c r="F2910" s="122" t="s">
        <v>4945</v>
      </c>
      <c r="G2910" s="24"/>
      <c r="H2910" s="24"/>
      <c r="I2910" s="24"/>
      <c r="J2910" s="24"/>
      <c r="K2910" s="24"/>
      <c r="L2910" s="25"/>
      <c r="M2910" s="120"/>
      <c r="N2910" s="121"/>
      <c r="O2910" s="45"/>
      <c r="P2910" s="45"/>
      <c r="Q2910" s="45"/>
      <c r="R2910" s="45"/>
      <c r="S2910" s="45"/>
      <c r="T2910" s="46"/>
      <c r="U2910" s="24"/>
      <c r="V2910" s="24"/>
      <c r="W2910" s="24"/>
      <c r="X2910" s="24"/>
      <c r="Y2910" s="24"/>
      <c r="Z2910" s="24"/>
      <c r="AA2910" s="24"/>
      <c r="AB2910" s="24"/>
      <c r="AC2910" s="24"/>
      <c r="AD2910" s="24"/>
      <c r="AE2910" s="24"/>
      <c r="AT2910" s="12" t="s">
        <v>110</v>
      </c>
      <c r="AU2910" s="12" t="s">
        <v>69</v>
      </c>
    </row>
    <row r="2911" spans="1:65" s="2" customFormat="1" ht="24.2" customHeight="1">
      <c r="A2911" s="24"/>
      <c r="B2911" s="105"/>
      <c r="C2911" s="106" t="s">
        <v>5001</v>
      </c>
      <c r="D2911" s="106" t="s">
        <v>100</v>
      </c>
      <c r="E2911" s="107" t="s">
        <v>5002</v>
      </c>
      <c r="F2911" s="108" t="s">
        <v>5003</v>
      </c>
      <c r="G2911" s="109" t="s">
        <v>114</v>
      </c>
      <c r="H2911" s="110">
        <v>50</v>
      </c>
      <c r="I2911" s="111">
        <v>5270</v>
      </c>
      <c r="J2911" s="111">
        <f>ROUND(I2911*H2911,2)</f>
        <v>263500</v>
      </c>
      <c r="K2911" s="108" t="s">
        <v>104</v>
      </c>
      <c r="L2911" s="25"/>
      <c r="M2911" s="112" t="s">
        <v>3</v>
      </c>
      <c r="N2911" s="113" t="s">
        <v>40</v>
      </c>
      <c r="O2911" s="114">
        <v>0</v>
      </c>
      <c r="P2911" s="114">
        <f>O2911*H2911</f>
        <v>0</v>
      </c>
      <c r="Q2911" s="114">
        <v>0</v>
      </c>
      <c r="R2911" s="114">
        <f>Q2911*H2911</f>
        <v>0</v>
      </c>
      <c r="S2911" s="114">
        <v>0</v>
      </c>
      <c r="T2911" s="115">
        <f>S2911*H2911</f>
        <v>0</v>
      </c>
      <c r="U2911" s="24"/>
      <c r="V2911" s="24"/>
      <c r="W2911" s="24"/>
      <c r="X2911" s="24"/>
      <c r="Y2911" s="24"/>
      <c r="Z2911" s="24"/>
      <c r="AA2911" s="24"/>
      <c r="AB2911" s="24"/>
      <c r="AC2911" s="24"/>
      <c r="AD2911" s="24"/>
      <c r="AE2911" s="24"/>
      <c r="AR2911" s="116" t="s">
        <v>105</v>
      </c>
      <c r="AT2911" s="116" t="s">
        <v>100</v>
      </c>
      <c r="AU2911" s="116" t="s">
        <v>69</v>
      </c>
      <c r="AY2911" s="12" t="s">
        <v>106</v>
      </c>
      <c r="BE2911" s="117">
        <f>IF(N2911="základní",J2911,0)</f>
        <v>263500</v>
      </c>
      <c r="BF2911" s="117">
        <f>IF(N2911="snížená",J2911,0)</f>
        <v>0</v>
      </c>
      <c r="BG2911" s="117">
        <f>IF(N2911="zákl. přenesená",J2911,0)</f>
        <v>0</v>
      </c>
      <c r="BH2911" s="117">
        <f>IF(N2911="sníž. přenesená",J2911,0)</f>
        <v>0</v>
      </c>
      <c r="BI2911" s="117">
        <f>IF(N2911="nulová",J2911,0)</f>
        <v>0</v>
      </c>
      <c r="BJ2911" s="12" t="s">
        <v>77</v>
      </c>
      <c r="BK2911" s="117">
        <f>ROUND(I2911*H2911,2)</f>
        <v>263500</v>
      </c>
      <c r="BL2911" s="12" t="s">
        <v>105</v>
      </c>
      <c r="BM2911" s="116" t="s">
        <v>5004</v>
      </c>
    </row>
    <row r="2912" spans="1:65" s="2" customFormat="1" ht="29.25">
      <c r="A2912" s="24"/>
      <c r="B2912" s="25"/>
      <c r="C2912" s="24"/>
      <c r="D2912" s="118" t="s">
        <v>108</v>
      </c>
      <c r="E2912" s="24"/>
      <c r="F2912" s="119" t="s">
        <v>5005</v>
      </c>
      <c r="G2912" s="24"/>
      <c r="H2912" s="24"/>
      <c r="I2912" s="24"/>
      <c r="J2912" s="24"/>
      <c r="K2912" s="24"/>
      <c r="L2912" s="25"/>
      <c r="M2912" s="120"/>
      <c r="N2912" s="121"/>
      <c r="O2912" s="45"/>
      <c r="P2912" s="45"/>
      <c r="Q2912" s="45"/>
      <c r="R2912" s="45"/>
      <c r="S2912" s="45"/>
      <c r="T2912" s="46"/>
      <c r="U2912" s="24"/>
      <c r="V2912" s="24"/>
      <c r="W2912" s="24"/>
      <c r="X2912" s="24"/>
      <c r="Y2912" s="24"/>
      <c r="Z2912" s="24"/>
      <c r="AA2912" s="24"/>
      <c r="AB2912" s="24"/>
      <c r="AC2912" s="24"/>
      <c r="AD2912" s="24"/>
      <c r="AE2912" s="24"/>
      <c r="AT2912" s="12" t="s">
        <v>108</v>
      </c>
      <c r="AU2912" s="12" t="s">
        <v>69</v>
      </c>
    </row>
    <row r="2913" spans="1:65" s="2" customFormat="1" ht="29.25">
      <c r="A2913" s="24"/>
      <c r="B2913" s="25"/>
      <c r="C2913" s="24"/>
      <c r="D2913" s="118" t="s">
        <v>110</v>
      </c>
      <c r="E2913" s="24"/>
      <c r="F2913" s="122" t="s">
        <v>5006</v>
      </c>
      <c r="G2913" s="24"/>
      <c r="H2913" s="24"/>
      <c r="I2913" s="24"/>
      <c r="J2913" s="24"/>
      <c r="K2913" s="24"/>
      <c r="L2913" s="25"/>
      <c r="M2913" s="120"/>
      <c r="N2913" s="121"/>
      <c r="O2913" s="45"/>
      <c r="P2913" s="45"/>
      <c r="Q2913" s="45"/>
      <c r="R2913" s="45"/>
      <c r="S2913" s="45"/>
      <c r="T2913" s="46"/>
      <c r="U2913" s="24"/>
      <c r="V2913" s="24"/>
      <c r="W2913" s="24"/>
      <c r="X2913" s="24"/>
      <c r="Y2913" s="24"/>
      <c r="Z2913" s="24"/>
      <c r="AA2913" s="24"/>
      <c r="AB2913" s="24"/>
      <c r="AC2913" s="24"/>
      <c r="AD2913" s="24"/>
      <c r="AE2913" s="24"/>
      <c r="AT2913" s="12" t="s">
        <v>110</v>
      </c>
      <c r="AU2913" s="12" t="s">
        <v>69</v>
      </c>
    </row>
    <row r="2914" spans="1:65" s="2" customFormat="1" ht="24.2" customHeight="1">
      <c r="A2914" s="24"/>
      <c r="B2914" s="105"/>
      <c r="C2914" s="106" t="s">
        <v>5007</v>
      </c>
      <c r="D2914" s="106" t="s">
        <v>100</v>
      </c>
      <c r="E2914" s="107" t="s">
        <v>5008</v>
      </c>
      <c r="F2914" s="108" t="s">
        <v>5009</v>
      </c>
      <c r="G2914" s="109" t="s">
        <v>114</v>
      </c>
      <c r="H2914" s="110">
        <v>5</v>
      </c>
      <c r="I2914" s="111">
        <v>4680</v>
      </c>
      <c r="J2914" s="111">
        <f>ROUND(I2914*H2914,2)</f>
        <v>23400</v>
      </c>
      <c r="K2914" s="108" t="s">
        <v>104</v>
      </c>
      <c r="L2914" s="25"/>
      <c r="M2914" s="112" t="s">
        <v>3</v>
      </c>
      <c r="N2914" s="113" t="s">
        <v>40</v>
      </c>
      <c r="O2914" s="114">
        <v>0</v>
      </c>
      <c r="P2914" s="114">
        <f>O2914*H2914</f>
        <v>0</v>
      </c>
      <c r="Q2914" s="114">
        <v>0</v>
      </c>
      <c r="R2914" s="114">
        <f>Q2914*H2914</f>
        <v>0</v>
      </c>
      <c r="S2914" s="114">
        <v>0</v>
      </c>
      <c r="T2914" s="115">
        <f>S2914*H2914</f>
        <v>0</v>
      </c>
      <c r="U2914" s="24"/>
      <c r="V2914" s="24"/>
      <c r="W2914" s="24"/>
      <c r="X2914" s="24"/>
      <c r="Y2914" s="24"/>
      <c r="Z2914" s="24"/>
      <c r="AA2914" s="24"/>
      <c r="AB2914" s="24"/>
      <c r="AC2914" s="24"/>
      <c r="AD2914" s="24"/>
      <c r="AE2914" s="24"/>
      <c r="AR2914" s="116" t="s">
        <v>105</v>
      </c>
      <c r="AT2914" s="116" t="s">
        <v>100</v>
      </c>
      <c r="AU2914" s="116" t="s">
        <v>69</v>
      </c>
      <c r="AY2914" s="12" t="s">
        <v>106</v>
      </c>
      <c r="BE2914" s="117">
        <f>IF(N2914="základní",J2914,0)</f>
        <v>23400</v>
      </c>
      <c r="BF2914" s="117">
        <f>IF(N2914="snížená",J2914,0)</f>
        <v>0</v>
      </c>
      <c r="BG2914" s="117">
        <f>IF(N2914="zákl. přenesená",J2914,0)</f>
        <v>0</v>
      </c>
      <c r="BH2914" s="117">
        <f>IF(N2914="sníž. přenesená",J2914,0)</f>
        <v>0</v>
      </c>
      <c r="BI2914" s="117">
        <f>IF(N2914="nulová",J2914,0)</f>
        <v>0</v>
      </c>
      <c r="BJ2914" s="12" t="s">
        <v>77</v>
      </c>
      <c r="BK2914" s="117">
        <f>ROUND(I2914*H2914,2)</f>
        <v>23400</v>
      </c>
      <c r="BL2914" s="12" t="s">
        <v>105</v>
      </c>
      <c r="BM2914" s="116" t="s">
        <v>5010</v>
      </c>
    </row>
    <row r="2915" spans="1:65" s="2" customFormat="1" ht="29.25">
      <c r="A2915" s="24"/>
      <c r="B2915" s="25"/>
      <c r="C2915" s="24"/>
      <c r="D2915" s="118" t="s">
        <v>108</v>
      </c>
      <c r="E2915" s="24"/>
      <c r="F2915" s="119" t="s">
        <v>5011</v>
      </c>
      <c r="G2915" s="24"/>
      <c r="H2915" s="24"/>
      <c r="I2915" s="24"/>
      <c r="J2915" s="24"/>
      <c r="K2915" s="24"/>
      <c r="L2915" s="25"/>
      <c r="M2915" s="120"/>
      <c r="N2915" s="121"/>
      <c r="O2915" s="45"/>
      <c r="P2915" s="45"/>
      <c r="Q2915" s="45"/>
      <c r="R2915" s="45"/>
      <c r="S2915" s="45"/>
      <c r="T2915" s="46"/>
      <c r="U2915" s="24"/>
      <c r="V2915" s="24"/>
      <c r="W2915" s="24"/>
      <c r="X2915" s="24"/>
      <c r="Y2915" s="24"/>
      <c r="Z2915" s="24"/>
      <c r="AA2915" s="24"/>
      <c r="AB2915" s="24"/>
      <c r="AC2915" s="24"/>
      <c r="AD2915" s="24"/>
      <c r="AE2915" s="24"/>
      <c r="AT2915" s="12" t="s">
        <v>108</v>
      </c>
      <c r="AU2915" s="12" t="s">
        <v>69</v>
      </c>
    </row>
    <row r="2916" spans="1:65" s="2" customFormat="1" ht="29.25">
      <c r="A2916" s="24"/>
      <c r="B2916" s="25"/>
      <c r="C2916" s="24"/>
      <c r="D2916" s="118" t="s">
        <v>110</v>
      </c>
      <c r="E2916" s="24"/>
      <c r="F2916" s="122" t="s">
        <v>5006</v>
      </c>
      <c r="G2916" s="24"/>
      <c r="H2916" s="24"/>
      <c r="I2916" s="24"/>
      <c r="J2916" s="24"/>
      <c r="K2916" s="24"/>
      <c r="L2916" s="25"/>
      <c r="M2916" s="120"/>
      <c r="N2916" s="121"/>
      <c r="O2916" s="45"/>
      <c r="P2916" s="45"/>
      <c r="Q2916" s="45"/>
      <c r="R2916" s="45"/>
      <c r="S2916" s="45"/>
      <c r="T2916" s="46"/>
      <c r="U2916" s="24"/>
      <c r="V2916" s="24"/>
      <c r="W2916" s="24"/>
      <c r="X2916" s="24"/>
      <c r="Y2916" s="24"/>
      <c r="Z2916" s="24"/>
      <c r="AA2916" s="24"/>
      <c r="AB2916" s="24"/>
      <c r="AC2916" s="24"/>
      <c r="AD2916" s="24"/>
      <c r="AE2916" s="24"/>
      <c r="AT2916" s="12" t="s">
        <v>110</v>
      </c>
      <c r="AU2916" s="12" t="s">
        <v>69</v>
      </c>
    </row>
    <row r="2917" spans="1:65" s="2" customFormat="1" ht="16.5" customHeight="1">
      <c r="A2917" s="24"/>
      <c r="B2917" s="105"/>
      <c r="C2917" s="106" t="s">
        <v>5012</v>
      </c>
      <c r="D2917" s="106" t="s">
        <v>100</v>
      </c>
      <c r="E2917" s="107" t="s">
        <v>5013</v>
      </c>
      <c r="F2917" s="108" t="s">
        <v>5014</v>
      </c>
      <c r="G2917" s="109" t="s">
        <v>114</v>
      </c>
      <c r="H2917" s="110">
        <v>20</v>
      </c>
      <c r="I2917" s="111">
        <v>6590</v>
      </c>
      <c r="J2917" s="111">
        <f>ROUND(I2917*H2917,2)</f>
        <v>131800</v>
      </c>
      <c r="K2917" s="108" t="s">
        <v>104</v>
      </c>
      <c r="L2917" s="25"/>
      <c r="M2917" s="112" t="s">
        <v>3</v>
      </c>
      <c r="N2917" s="113" t="s">
        <v>40</v>
      </c>
      <c r="O2917" s="114">
        <v>0</v>
      </c>
      <c r="P2917" s="114">
        <f>O2917*H2917</f>
        <v>0</v>
      </c>
      <c r="Q2917" s="114">
        <v>0</v>
      </c>
      <c r="R2917" s="114">
        <f>Q2917*H2917</f>
        <v>0</v>
      </c>
      <c r="S2917" s="114">
        <v>0</v>
      </c>
      <c r="T2917" s="115">
        <f>S2917*H2917</f>
        <v>0</v>
      </c>
      <c r="U2917" s="24"/>
      <c r="V2917" s="24"/>
      <c r="W2917" s="24"/>
      <c r="X2917" s="24"/>
      <c r="Y2917" s="24"/>
      <c r="Z2917" s="24"/>
      <c r="AA2917" s="24"/>
      <c r="AB2917" s="24"/>
      <c r="AC2917" s="24"/>
      <c r="AD2917" s="24"/>
      <c r="AE2917" s="24"/>
      <c r="AR2917" s="116" t="s">
        <v>105</v>
      </c>
      <c r="AT2917" s="116" t="s">
        <v>100</v>
      </c>
      <c r="AU2917" s="116" t="s">
        <v>69</v>
      </c>
      <c r="AY2917" s="12" t="s">
        <v>106</v>
      </c>
      <c r="BE2917" s="117">
        <f>IF(N2917="základní",J2917,0)</f>
        <v>131800</v>
      </c>
      <c r="BF2917" s="117">
        <f>IF(N2917="snížená",J2917,0)</f>
        <v>0</v>
      </c>
      <c r="BG2917" s="117">
        <f>IF(N2917="zákl. přenesená",J2917,0)</f>
        <v>0</v>
      </c>
      <c r="BH2917" s="117">
        <f>IF(N2917="sníž. přenesená",J2917,0)</f>
        <v>0</v>
      </c>
      <c r="BI2917" s="117">
        <f>IF(N2917="nulová",J2917,0)</f>
        <v>0</v>
      </c>
      <c r="BJ2917" s="12" t="s">
        <v>77</v>
      </c>
      <c r="BK2917" s="117">
        <f>ROUND(I2917*H2917,2)</f>
        <v>131800</v>
      </c>
      <c r="BL2917" s="12" t="s">
        <v>105</v>
      </c>
      <c r="BM2917" s="116" t="s">
        <v>5015</v>
      </c>
    </row>
    <row r="2918" spans="1:65" s="2" customFormat="1" ht="29.25">
      <c r="A2918" s="24"/>
      <c r="B2918" s="25"/>
      <c r="C2918" s="24"/>
      <c r="D2918" s="118" t="s">
        <v>108</v>
      </c>
      <c r="E2918" s="24"/>
      <c r="F2918" s="119" t="s">
        <v>5016</v>
      </c>
      <c r="G2918" s="24"/>
      <c r="H2918" s="24"/>
      <c r="I2918" s="24"/>
      <c r="J2918" s="24"/>
      <c r="K2918" s="24"/>
      <c r="L2918" s="25"/>
      <c r="M2918" s="120"/>
      <c r="N2918" s="121"/>
      <c r="O2918" s="45"/>
      <c r="P2918" s="45"/>
      <c r="Q2918" s="45"/>
      <c r="R2918" s="45"/>
      <c r="S2918" s="45"/>
      <c r="T2918" s="46"/>
      <c r="U2918" s="24"/>
      <c r="V2918" s="24"/>
      <c r="W2918" s="24"/>
      <c r="X2918" s="24"/>
      <c r="Y2918" s="24"/>
      <c r="Z2918" s="24"/>
      <c r="AA2918" s="24"/>
      <c r="AB2918" s="24"/>
      <c r="AC2918" s="24"/>
      <c r="AD2918" s="24"/>
      <c r="AE2918" s="24"/>
      <c r="AT2918" s="12" t="s">
        <v>108</v>
      </c>
      <c r="AU2918" s="12" t="s">
        <v>69</v>
      </c>
    </row>
    <row r="2919" spans="1:65" s="2" customFormat="1" ht="39">
      <c r="A2919" s="24"/>
      <c r="B2919" s="25"/>
      <c r="C2919" s="24"/>
      <c r="D2919" s="118" t="s">
        <v>110</v>
      </c>
      <c r="E2919" s="24"/>
      <c r="F2919" s="122" t="s">
        <v>5017</v>
      </c>
      <c r="G2919" s="24"/>
      <c r="H2919" s="24"/>
      <c r="I2919" s="24"/>
      <c r="J2919" s="24"/>
      <c r="K2919" s="24"/>
      <c r="L2919" s="25"/>
      <c r="M2919" s="120"/>
      <c r="N2919" s="121"/>
      <c r="O2919" s="45"/>
      <c r="P2919" s="45"/>
      <c r="Q2919" s="45"/>
      <c r="R2919" s="45"/>
      <c r="S2919" s="45"/>
      <c r="T2919" s="46"/>
      <c r="U2919" s="24"/>
      <c r="V2919" s="24"/>
      <c r="W2919" s="24"/>
      <c r="X2919" s="24"/>
      <c r="Y2919" s="24"/>
      <c r="Z2919" s="24"/>
      <c r="AA2919" s="24"/>
      <c r="AB2919" s="24"/>
      <c r="AC2919" s="24"/>
      <c r="AD2919" s="24"/>
      <c r="AE2919" s="24"/>
      <c r="AT2919" s="12" t="s">
        <v>110</v>
      </c>
      <c r="AU2919" s="12" t="s">
        <v>69</v>
      </c>
    </row>
    <row r="2920" spans="1:65" s="2" customFormat="1" ht="16.5" customHeight="1">
      <c r="A2920" s="24"/>
      <c r="B2920" s="105"/>
      <c r="C2920" s="106" t="s">
        <v>5018</v>
      </c>
      <c r="D2920" s="106" t="s">
        <v>100</v>
      </c>
      <c r="E2920" s="107" t="s">
        <v>5019</v>
      </c>
      <c r="F2920" s="108" t="s">
        <v>5020</v>
      </c>
      <c r="G2920" s="109" t="s">
        <v>114</v>
      </c>
      <c r="H2920" s="110">
        <v>5</v>
      </c>
      <c r="I2920" s="111">
        <v>5860</v>
      </c>
      <c r="J2920" s="111">
        <f>ROUND(I2920*H2920,2)</f>
        <v>29300</v>
      </c>
      <c r="K2920" s="108" t="s">
        <v>104</v>
      </c>
      <c r="L2920" s="25"/>
      <c r="M2920" s="112" t="s">
        <v>3</v>
      </c>
      <c r="N2920" s="113" t="s">
        <v>40</v>
      </c>
      <c r="O2920" s="114">
        <v>0</v>
      </c>
      <c r="P2920" s="114">
        <f>O2920*H2920</f>
        <v>0</v>
      </c>
      <c r="Q2920" s="114">
        <v>0</v>
      </c>
      <c r="R2920" s="114">
        <f>Q2920*H2920</f>
        <v>0</v>
      </c>
      <c r="S2920" s="114">
        <v>0</v>
      </c>
      <c r="T2920" s="115">
        <f>S2920*H2920</f>
        <v>0</v>
      </c>
      <c r="U2920" s="24"/>
      <c r="V2920" s="24"/>
      <c r="W2920" s="24"/>
      <c r="X2920" s="24"/>
      <c r="Y2920" s="24"/>
      <c r="Z2920" s="24"/>
      <c r="AA2920" s="24"/>
      <c r="AB2920" s="24"/>
      <c r="AC2920" s="24"/>
      <c r="AD2920" s="24"/>
      <c r="AE2920" s="24"/>
      <c r="AR2920" s="116" t="s">
        <v>105</v>
      </c>
      <c r="AT2920" s="116" t="s">
        <v>100</v>
      </c>
      <c r="AU2920" s="116" t="s">
        <v>69</v>
      </c>
      <c r="AY2920" s="12" t="s">
        <v>106</v>
      </c>
      <c r="BE2920" s="117">
        <f>IF(N2920="základní",J2920,0)</f>
        <v>29300</v>
      </c>
      <c r="BF2920" s="117">
        <f>IF(N2920="snížená",J2920,0)</f>
        <v>0</v>
      </c>
      <c r="BG2920" s="117">
        <f>IF(N2920="zákl. přenesená",J2920,0)</f>
        <v>0</v>
      </c>
      <c r="BH2920" s="117">
        <f>IF(N2920="sníž. přenesená",J2920,0)</f>
        <v>0</v>
      </c>
      <c r="BI2920" s="117">
        <f>IF(N2920="nulová",J2920,0)</f>
        <v>0</v>
      </c>
      <c r="BJ2920" s="12" t="s">
        <v>77</v>
      </c>
      <c r="BK2920" s="117">
        <f>ROUND(I2920*H2920,2)</f>
        <v>29300</v>
      </c>
      <c r="BL2920" s="12" t="s">
        <v>105</v>
      </c>
      <c r="BM2920" s="116" t="s">
        <v>5021</v>
      </c>
    </row>
    <row r="2921" spans="1:65" s="2" customFormat="1" ht="29.25">
      <c r="A2921" s="24"/>
      <c r="B2921" s="25"/>
      <c r="C2921" s="24"/>
      <c r="D2921" s="118" t="s">
        <v>108</v>
      </c>
      <c r="E2921" s="24"/>
      <c r="F2921" s="119" t="s">
        <v>5022</v>
      </c>
      <c r="G2921" s="24"/>
      <c r="H2921" s="24"/>
      <c r="I2921" s="24"/>
      <c r="J2921" s="24"/>
      <c r="K2921" s="24"/>
      <c r="L2921" s="25"/>
      <c r="M2921" s="120"/>
      <c r="N2921" s="121"/>
      <c r="O2921" s="45"/>
      <c r="P2921" s="45"/>
      <c r="Q2921" s="45"/>
      <c r="R2921" s="45"/>
      <c r="S2921" s="45"/>
      <c r="T2921" s="46"/>
      <c r="U2921" s="24"/>
      <c r="V2921" s="24"/>
      <c r="W2921" s="24"/>
      <c r="X2921" s="24"/>
      <c r="Y2921" s="24"/>
      <c r="Z2921" s="24"/>
      <c r="AA2921" s="24"/>
      <c r="AB2921" s="24"/>
      <c r="AC2921" s="24"/>
      <c r="AD2921" s="24"/>
      <c r="AE2921" s="24"/>
      <c r="AT2921" s="12" t="s">
        <v>108</v>
      </c>
      <c r="AU2921" s="12" t="s">
        <v>69</v>
      </c>
    </row>
    <row r="2922" spans="1:65" s="2" customFormat="1" ht="39">
      <c r="A2922" s="24"/>
      <c r="B2922" s="25"/>
      <c r="C2922" s="24"/>
      <c r="D2922" s="118" t="s">
        <v>110</v>
      </c>
      <c r="E2922" s="24"/>
      <c r="F2922" s="122" t="s">
        <v>5017</v>
      </c>
      <c r="G2922" s="24"/>
      <c r="H2922" s="24"/>
      <c r="I2922" s="24"/>
      <c r="J2922" s="24"/>
      <c r="K2922" s="24"/>
      <c r="L2922" s="25"/>
      <c r="M2922" s="120"/>
      <c r="N2922" s="121"/>
      <c r="O2922" s="45"/>
      <c r="P2922" s="45"/>
      <c r="Q2922" s="45"/>
      <c r="R2922" s="45"/>
      <c r="S2922" s="45"/>
      <c r="T2922" s="46"/>
      <c r="U2922" s="24"/>
      <c r="V2922" s="24"/>
      <c r="W2922" s="24"/>
      <c r="X2922" s="24"/>
      <c r="Y2922" s="24"/>
      <c r="Z2922" s="24"/>
      <c r="AA2922" s="24"/>
      <c r="AB2922" s="24"/>
      <c r="AC2922" s="24"/>
      <c r="AD2922" s="24"/>
      <c r="AE2922" s="24"/>
      <c r="AT2922" s="12" t="s">
        <v>110</v>
      </c>
      <c r="AU2922" s="12" t="s">
        <v>69</v>
      </c>
    </row>
    <row r="2923" spans="1:65" s="2" customFormat="1" ht="16.5" customHeight="1">
      <c r="A2923" s="24"/>
      <c r="B2923" s="105"/>
      <c r="C2923" s="106" t="s">
        <v>5023</v>
      </c>
      <c r="D2923" s="106" t="s">
        <v>100</v>
      </c>
      <c r="E2923" s="107" t="s">
        <v>5024</v>
      </c>
      <c r="F2923" s="108" t="s">
        <v>5025</v>
      </c>
      <c r="G2923" s="109" t="s">
        <v>114</v>
      </c>
      <c r="H2923" s="110">
        <v>30</v>
      </c>
      <c r="I2923" s="111">
        <v>4820</v>
      </c>
      <c r="J2923" s="111">
        <f>ROUND(I2923*H2923,2)</f>
        <v>144600</v>
      </c>
      <c r="K2923" s="108" t="s">
        <v>104</v>
      </c>
      <c r="L2923" s="25"/>
      <c r="M2923" s="112" t="s">
        <v>3</v>
      </c>
      <c r="N2923" s="113" t="s">
        <v>40</v>
      </c>
      <c r="O2923" s="114">
        <v>0</v>
      </c>
      <c r="P2923" s="114">
        <f>O2923*H2923</f>
        <v>0</v>
      </c>
      <c r="Q2923" s="114">
        <v>0</v>
      </c>
      <c r="R2923" s="114">
        <f>Q2923*H2923</f>
        <v>0</v>
      </c>
      <c r="S2923" s="114">
        <v>0</v>
      </c>
      <c r="T2923" s="115">
        <f>S2923*H2923</f>
        <v>0</v>
      </c>
      <c r="U2923" s="24"/>
      <c r="V2923" s="24"/>
      <c r="W2923" s="24"/>
      <c r="X2923" s="24"/>
      <c r="Y2923" s="24"/>
      <c r="Z2923" s="24"/>
      <c r="AA2923" s="24"/>
      <c r="AB2923" s="24"/>
      <c r="AC2923" s="24"/>
      <c r="AD2923" s="24"/>
      <c r="AE2923" s="24"/>
      <c r="AR2923" s="116" t="s">
        <v>105</v>
      </c>
      <c r="AT2923" s="116" t="s">
        <v>100</v>
      </c>
      <c r="AU2923" s="116" t="s">
        <v>69</v>
      </c>
      <c r="AY2923" s="12" t="s">
        <v>106</v>
      </c>
      <c r="BE2923" s="117">
        <f>IF(N2923="základní",J2923,0)</f>
        <v>144600</v>
      </c>
      <c r="BF2923" s="117">
        <f>IF(N2923="snížená",J2923,0)</f>
        <v>0</v>
      </c>
      <c r="BG2923" s="117">
        <f>IF(N2923="zákl. přenesená",J2923,0)</f>
        <v>0</v>
      </c>
      <c r="BH2923" s="117">
        <f>IF(N2923="sníž. přenesená",J2923,0)</f>
        <v>0</v>
      </c>
      <c r="BI2923" s="117">
        <f>IF(N2923="nulová",J2923,0)</f>
        <v>0</v>
      </c>
      <c r="BJ2923" s="12" t="s">
        <v>77</v>
      </c>
      <c r="BK2923" s="117">
        <f>ROUND(I2923*H2923,2)</f>
        <v>144600</v>
      </c>
      <c r="BL2923" s="12" t="s">
        <v>105</v>
      </c>
      <c r="BM2923" s="116" t="s">
        <v>5026</v>
      </c>
    </row>
    <row r="2924" spans="1:65" s="2" customFormat="1" ht="29.25">
      <c r="A2924" s="24"/>
      <c r="B2924" s="25"/>
      <c r="C2924" s="24"/>
      <c r="D2924" s="118" t="s">
        <v>108</v>
      </c>
      <c r="E2924" s="24"/>
      <c r="F2924" s="119" t="s">
        <v>5027</v>
      </c>
      <c r="G2924" s="24"/>
      <c r="H2924" s="24"/>
      <c r="I2924" s="24"/>
      <c r="J2924" s="24"/>
      <c r="K2924" s="24"/>
      <c r="L2924" s="25"/>
      <c r="M2924" s="120"/>
      <c r="N2924" s="121"/>
      <c r="O2924" s="45"/>
      <c r="P2924" s="45"/>
      <c r="Q2924" s="45"/>
      <c r="R2924" s="45"/>
      <c r="S2924" s="45"/>
      <c r="T2924" s="46"/>
      <c r="U2924" s="24"/>
      <c r="V2924" s="24"/>
      <c r="W2924" s="24"/>
      <c r="X2924" s="24"/>
      <c r="Y2924" s="24"/>
      <c r="Z2924" s="24"/>
      <c r="AA2924" s="24"/>
      <c r="AB2924" s="24"/>
      <c r="AC2924" s="24"/>
      <c r="AD2924" s="24"/>
      <c r="AE2924" s="24"/>
      <c r="AT2924" s="12" t="s">
        <v>108</v>
      </c>
      <c r="AU2924" s="12" t="s">
        <v>69</v>
      </c>
    </row>
    <row r="2925" spans="1:65" s="2" customFormat="1" ht="29.25">
      <c r="A2925" s="24"/>
      <c r="B2925" s="25"/>
      <c r="C2925" s="24"/>
      <c r="D2925" s="118" t="s">
        <v>110</v>
      </c>
      <c r="E2925" s="24"/>
      <c r="F2925" s="122" t="s">
        <v>5028</v>
      </c>
      <c r="G2925" s="24"/>
      <c r="H2925" s="24"/>
      <c r="I2925" s="24"/>
      <c r="J2925" s="24"/>
      <c r="K2925" s="24"/>
      <c r="L2925" s="25"/>
      <c r="M2925" s="120"/>
      <c r="N2925" s="121"/>
      <c r="O2925" s="45"/>
      <c r="P2925" s="45"/>
      <c r="Q2925" s="45"/>
      <c r="R2925" s="45"/>
      <c r="S2925" s="45"/>
      <c r="T2925" s="46"/>
      <c r="U2925" s="24"/>
      <c r="V2925" s="24"/>
      <c r="W2925" s="24"/>
      <c r="X2925" s="24"/>
      <c r="Y2925" s="24"/>
      <c r="Z2925" s="24"/>
      <c r="AA2925" s="24"/>
      <c r="AB2925" s="24"/>
      <c r="AC2925" s="24"/>
      <c r="AD2925" s="24"/>
      <c r="AE2925" s="24"/>
      <c r="AT2925" s="12" t="s">
        <v>110</v>
      </c>
      <c r="AU2925" s="12" t="s">
        <v>69</v>
      </c>
    </row>
    <row r="2926" spans="1:65" s="2" customFormat="1" ht="16.5" customHeight="1">
      <c r="A2926" s="24"/>
      <c r="B2926" s="105"/>
      <c r="C2926" s="106" t="s">
        <v>5029</v>
      </c>
      <c r="D2926" s="106" t="s">
        <v>100</v>
      </c>
      <c r="E2926" s="107" t="s">
        <v>5030</v>
      </c>
      <c r="F2926" s="108" t="s">
        <v>5031</v>
      </c>
      <c r="G2926" s="109" t="s">
        <v>114</v>
      </c>
      <c r="H2926" s="110">
        <v>5</v>
      </c>
      <c r="I2926" s="111">
        <v>4730</v>
      </c>
      <c r="J2926" s="111">
        <f>ROUND(I2926*H2926,2)</f>
        <v>23650</v>
      </c>
      <c r="K2926" s="108" t="s">
        <v>104</v>
      </c>
      <c r="L2926" s="25"/>
      <c r="M2926" s="112" t="s">
        <v>3</v>
      </c>
      <c r="N2926" s="113" t="s">
        <v>40</v>
      </c>
      <c r="O2926" s="114">
        <v>0</v>
      </c>
      <c r="P2926" s="114">
        <f>O2926*H2926</f>
        <v>0</v>
      </c>
      <c r="Q2926" s="114">
        <v>0</v>
      </c>
      <c r="R2926" s="114">
        <f>Q2926*H2926</f>
        <v>0</v>
      </c>
      <c r="S2926" s="114">
        <v>0</v>
      </c>
      <c r="T2926" s="115">
        <f>S2926*H2926</f>
        <v>0</v>
      </c>
      <c r="U2926" s="24"/>
      <c r="V2926" s="24"/>
      <c r="W2926" s="24"/>
      <c r="X2926" s="24"/>
      <c r="Y2926" s="24"/>
      <c r="Z2926" s="24"/>
      <c r="AA2926" s="24"/>
      <c r="AB2926" s="24"/>
      <c r="AC2926" s="24"/>
      <c r="AD2926" s="24"/>
      <c r="AE2926" s="24"/>
      <c r="AR2926" s="116" t="s">
        <v>105</v>
      </c>
      <c r="AT2926" s="116" t="s">
        <v>100</v>
      </c>
      <c r="AU2926" s="116" t="s">
        <v>69</v>
      </c>
      <c r="AY2926" s="12" t="s">
        <v>106</v>
      </c>
      <c r="BE2926" s="117">
        <f>IF(N2926="základní",J2926,0)</f>
        <v>23650</v>
      </c>
      <c r="BF2926" s="117">
        <f>IF(N2926="snížená",J2926,0)</f>
        <v>0</v>
      </c>
      <c r="BG2926" s="117">
        <f>IF(N2926="zákl. přenesená",J2926,0)</f>
        <v>0</v>
      </c>
      <c r="BH2926" s="117">
        <f>IF(N2926="sníž. přenesená",J2926,0)</f>
        <v>0</v>
      </c>
      <c r="BI2926" s="117">
        <f>IF(N2926="nulová",J2926,0)</f>
        <v>0</v>
      </c>
      <c r="BJ2926" s="12" t="s">
        <v>77</v>
      </c>
      <c r="BK2926" s="117">
        <f>ROUND(I2926*H2926,2)</f>
        <v>23650</v>
      </c>
      <c r="BL2926" s="12" t="s">
        <v>105</v>
      </c>
      <c r="BM2926" s="116" t="s">
        <v>5032</v>
      </c>
    </row>
    <row r="2927" spans="1:65" s="2" customFormat="1" ht="29.25">
      <c r="A2927" s="24"/>
      <c r="B2927" s="25"/>
      <c r="C2927" s="24"/>
      <c r="D2927" s="118" t="s">
        <v>108</v>
      </c>
      <c r="E2927" s="24"/>
      <c r="F2927" s="119" t="s">
        <v>5033</v>
      </c>
      <c r="G2927" s="24"/>
      <c r="H2927" s="24"/>
      <c r="I2927" s="24"/>
      <c r="J2927" s="24"/>
      <c r="K2927" s="24"/>
      <c r="L2927" s="25"/>
      <c r="M2927" s="120"/>
      <c r="N2927" s="121"/>
      <c r="O2927" s="45"/>
      <c r="P2927" s="45"/>
      <c r="Q2927" s="45"/>
      <c r="R2927" s="45"/>
      <c r="S2927" s="45"/>
      <c r="T2927" s="46"/>
      <c r="U2927" s="24"/>
      <c r="V2927" s="24"/>
      <c r="W2927" s="24"/>
      <c r="X2927" s="24"/>
      <c r="Y2927" s="24"/>
      <c r="Z2927" s="24"/>
      <c r="AA2927" s="24"/>
      <c r="AB2927" s="24"/>
      <c r="AC2927" s="24"/>
      <c r="AD2927" s="24"/>
      <c r="AE2927" s="24"/>
      <c r="AT2927" s="12" t="s">
        <v>108</v>
      </c>
      <c r="AU2927" s="12" t="s">
        <v>69</v>
      </c>
    </row>
    <row r="2928" spans="1:65" s="2" customFormat="1" ht="29.25">
      <c r="A2928" s="24"/>
      <c r="B2928" s="25"/>
      <c r="C2928" s="24"/>
      <c r="D2928" s="118" t="s">
        <v>110</v>
      </c>
      <c r="E2928" s="24"/>
      <c r="F2928" s="122" t="s">
        <v>5028</v>
      </c>
      <c r="G2928" s="24"/>
      <c r="H2928" s="24"/>
      <c r="I2928" s="24"/>
      <c r="J2928" s="24"/>
      <c r="K2928" s="24"/>
      <c r="L2928" s="25"/>
      <c r="M2928" s="120"/>
      <c r="N2928" s="121"/>
      <c r="O2928" s="45"/>
      <c r="P2928" s="45"/>
      <c r="Q2928" s="45"/>
      <c r="R2928" s="45"/>
      <c r="S2928" s="45"/>
      <c r="T2928" s="46"/>
      <c r="U2928" s="24"/>
      <c r="V2928" s="24"/>
      <c r="W2928" s="24"/>
      <c r="X2928" s="24"/>
      <c r="Y2928" s="24"/>
      <c r="Z2928" s="24"/>
      <c r="AA2928" s="24"/>
      <c r="AB2928" s="24"/>
      <c r="AC2928" s="24"/>
      <c r="AD2928" s="24"/>
      <c r="AE2928" s="24"/>
      <c r="AT2928" s="12" t="s">
        <v>110</v>
      </c>
      <c r="AU2928" s="12" t="s">
        <v>69</v>
      </c>
    </row>
    <row r="2929" spans="1:65" s="2" customFormat="1" ht="16.5" customHeight="1">
      <c r="A2929" s="24"/>
      <c r="B2929" s="105"/>
      <c r="C2929" s="106" t="s">
        <v>5034</v>
      </c>
      <c r="D2929" s="106" t="s">
        <v>100</v>
      </c>
      <c r="E2929" s="107" t="s">
        <v>5035</v>
      </c>
      <c r="F2929" s="108" t="s">
        <v>5036</v>
      </c>
      <c r="G2929" s="109" t="s">
        <v>114</v>
      </c>
      <c r="H2929" s="110">
        <v>30</v>
      </c>
      <c r="I2929" s="111">
        <v>1200</v>
      </c>
      <c r="J2929" s="111">
        <f>ROUND(I2929*H2929,2)</f>
        <v>36000</v>
      </c>
      <c r="K2929" s="108" t="s">
        <v>104</v>
      </c>
      <c r="L2929" s="25"/>
      <c r="M2929" s="112" t="s">
        <v>3</v>
      </c>
      <c r="N2929" s="113" t="s">
        <v>40</v>
      </c>
      <c r="O2929" s="114">
        <v>0</v>
      </c>
      <c r="P2929" s="114">
        <f>O2929*H2929</f>
        <v>0</v>
      </c>
      <c r="Q2929" s="114">
        <v>0</v>
      </c>
      <c r="R2929" s="114">
        <f>Q2929*H2929</f>
        <v>0</v>
      </c>
      <c r="S2929" s="114">
        <v>0</v>
      </c>
      <c r="T2929" s="115">
        <f>S2929*H2929</f>
        <v>0</v>
      </c>
      <c r="U2929" s="24"/>
      <c r="V2929" s="24"/>
      <c r="W2929" s="24"/>
      <c r="X2929" s="24"/>
      <c r="Y2929" s="24"/>
      <c r="Z2929" s="24"/>
      <c r="AA2929" s="24"/>
      <c r="AB2929" s="24"/>
      <c r="AC2929" s="24"/>
      <c r="AD2929" s="24"/>
      <c r="AE2929" s="24"/>
      <c r="AR2929" s="116" t="s">
        <v>105</v>
      </c>
      <c r="AT2929" s="116" t="s">
        <v>100</v>
      </c>
      <c r="AU2929" s="116" t="s">
        <v>69</v>
      </c>
      <c r="AY2929" s="12" t="s">
        <v>106</v>
      </c>
      <c r="BE2929" s="117">
        <f>IF(N2929="základní",J2929,0)</f>
        <v>36000</v>
      </c>
      <c r="BF2929" s="117">
        <f>IF(N2929="snížená",J2929,0)</f>
        <v>0</v>
      </c>
      <c r="BG2929" s="117">
        <f>IF(N2929="zákl. přenesená",J2929,0)</f>
        <v>0</v>
      </c>
      <c r="BH2929" s="117">
        <f>IF(N2929="sníž. přenesená",J2929,0)</f>
        <v>0</v>
      </c>
      <c r="BI2929" s="117">
        <f>IF(N2929="nulová",J2929,0)</f>
        <v>0</v>
      </c>
      <c r="BJ2929" s="12" t="s">
        <v>77</v>
      </c>
      <c r="BK2929" s="117">
        <f>ROUND(I2929*H2929,2)</f>
        <v>36000</v>
      </c>
      <c r="BL2929" s="12" t="s">
        <v>105</v>
      </c>
      <c r="BM2929" s="116" t="s">
        <v>5037</v>
      </c>
    </row>
    <row r="2930" spans="1:65" s="2" customFormat="1" ht="19.5">
      <c r="A2930" s="24"/>
      <c r="B2930" s="25"/>
      <c r="C2930" s="24"/>
      <c r="D2930" s="118" t="s">
        <v>108</v>
      </c>
      <c r="E2930" s="24"/>
      <c r="F2930" s="119" t="s">
        <v>5038</v>
      </c>
      <c r="G2930" s="24"/>
      <c r="H2930" s="24"/>
      <c r="I2930" s="24"/>
      <c r="J2930" s="24"/>
      <c r="K2930" s="24"/>
      <c r="L2930" s="25"/>
      <c r="M2930" s="120"/>
      <c r="N2930" s="121"/>
      <c r="O2930" s="45"/>
      <c r="P2930" s="45"/>
      <c r="Q2930" s="45"/>
      <c r="R2930" s="45"/>
      <c r="S2930" s="45"/>
      <c r="T2930" s="46"/>
      <c r="U2930" s="24"/>
      <c r="V2930" s="24"/>
      <c r="W2930" s="24"/>
      <c r="X2930" s="24"/>
      <c r="Y2930" s="24"/>
      <c r="Z2930" s="24"/>
      <c r="AA2930" s="24"/>
      <c r="AB2930" s="24"/>
      <c r="AC2930" s="24"/>
      <c r="AD2930" s="24"/>
      <c r="AE2930" s="24"/>
      <c r="AT2930" s="12" t="s">
        <v>108</v>
      </c>
      <c r="AU2930" s="12" t="s">
        <v>69</v>
      </c>
    </row>
    <row r="2931" spans="1:65" s="2" customFormat="1" ht="29.25">
      <c r="A2931" s="24"/>
      <c r="B2931" s="25"/>
      <c r="C2931" s="24"/>
      <c r="D2931" s="118" t="s">
        <v>110</v>
      </c>
      <c r="E2931" s="24"/>
      <c r="F2931" s="122" t="s">
        <v>5039</v>
      </c>
      <c r="G2931" s="24"/>
      <c r="H2931" s="24"/>
      <c r="I2931" s="24"/>
      <c r="J2931" s="24"/>
      <c r="K2931" s="24"/>
      <c r="L2931" s="25"/>
      <c r="M2931" s="120"/>
      <c r="N2931" s="121"/>
      <c r="O2931" s="45"/>
      <c r="P2931" s="45"/>
      <c r="Q2931" s="45"/>
      <c r="R2931" s="45"/>
      <c r="S2931" s="45"/>
      <c r="T2931" s="46"/>
      <c r="U2931" s="24"/>
      <c r="V2931" s="24"/>
      <c r="W2931" s="24"/>
      <c r="X2931" s="24"/>
      <c r="Y2931" s="24"/>
      <c r="Z2931" s="24"/>
      <c r="AA2931" s="24"/>
      <c r="AB2931" s="24"/>
      <c r="AC2931" s="24"/>
      <c r="AD2931" s="24"/>
      <c r="AE2931" s="24"/>
      <c r="AT2931" s="12" t="s">
        <v>110</v>
      </c>
      <c r="AU2931" s="12" t="s">
        <v>69</v>
      </c>
    </row>
    <row r="2932" spans="1:65" s="2" customFormat="1" ht="16.5" customHeight="1">
      <c r="A2932" s="24"/>
      <c r="B2932" s="105"/>
      <c r="C2932" s="106" t="s">
        <v>5040</v>
      </c>
      <c r="D2932" s="106" t="s">
        <v>100</v>
      </c>
      <c r="E2932" s="107" t="s">
        <v>5041</v>
      </c>
      <c r="F2932" s="108" t="s">
        <v>5042</v>
      </c>
      <c r="G2932" s="109" t="s">
        <v>114</v>
      </c>
      <c r="H2932" s="110">
        <v>5</v>
      </c>
      <c r="I2932" s="111">
        <v>1200</v>
      </c>
      <c r="J2932" s="111">
        <f>ROUND(I2932*H2932,2)</f>
        <v>6000</v>
      </c>
      <c r="K2932" s="108" t="s">
        <v>104</v>
      </c>
      <c r="L2932" s="25"/>
      <c r="M2932" s="112" t="s">
        <v>3</v>
      </c>
      <c r="N2932" s="113" t="s">
        <v>40</v>
      </c>
      <c r="O2932" s="114">
        <v>0</v>
      </c>
      <c r="P2932" s="114">
        <f>O2932*H2932</f>
        <v>0</v>
      </c>
      <c r="Q2932" s="114">
        <v>0</v>
      </c>
      <c r="R2932" s="114">
        <f>Q2932*H2932</f>
        <v>0</v>
      </c>
      <c r="S2932" s="114">
        <v>0</v>
      </c>
      <c r="T2932" s="115">
        <f>S2932*H2932</f>
        <v>0</v>
      </c>
      <c r="U2932" s="24"/>
      <c r="V2932" s="24"/>
      <c r="W2932" s="24"/>
      <c r="X2932" s="24"/>
      <c r="Y2932" s="24"/>
      <c r="Z2932" s="24"/>
      <c r="AA2932" s="24"/>
      <c r="AB2932" s="24"/>
      <c r="AC2932" s="24"/>
      <c r="AD2932" s="24"/>
      <c r="AE2932" s="24"/>
      <c r="AR2932" s="116" t="s">
        <v>105</v>
      </c>
      <c r="AT2932" s="116" t="s">
        <v>100</v>
      </c>
      <c r="AU2932" s="116" t="s">
        <v>69</v>
      </c>
      <c r="AY2932" s="12" t="s">
        <v>106</v>
      </c>
      <c r="BE2932" s="117">
        <f>IF(N2932="základní",J2932,0)</f>
        <v>6000</v>
      </c>
      <c r="BF2932" s="117">
        <f>IF(N2932="snížená",J2932,0)</f>
        <v>0</v>
      </c>
      <c r="BG2932" s="117">
        <f>IF(N2932="zákl. přenesená",J2932,0)</f>
        <v>0</v>
      </c>
      <c r="BH2932" s="117">
        <f>IF(N2932="sníž. přenesená",J2932,0)</f>
        <v>0</v>
      </c>
      <c r="BI2932" s="117">
        <f>IF(N2932="nulová",J2932,0)</f>
        <v>0</v>
      </c>
      <c r="BJ2932" s="12" t="s">
        <v>77</v>
      </c>
      <c r="BK2932" s="117">
        <f>ROUND(I2932*H2932,2)</f>
        <v>6000</v>
      </c>
      <c r="BL2932" s="12" t="s">
        <v>105</v>
      </c>
      <c r="BM2932" s="116" t="s">
        <v>5043</v>
      </c>
    </row>
    <row r="2933" spans="1:65" s="2" customFormat="1" ht="29.25">
      <c r="A2933" s="24"/>
      <c r="B2933" s="25"/>
      <c r="C2933" s="24"/>
      <c r="D2933" s="118" t="s">
        <v>108</v>
      </c>
      <c r="E2933" s="24"/>
      <c r="F2933" s="119" t="s">
        <v>5044</v>
      </c>
      <c r="G2933" s="24"/>
      <c r="H2933" s="24"/>
      <c r="I2933" s="24"/>
      <c r="J2933" s="24"/>
      <c r="K2933" s="24"/>
      <c r="L2933" s="25"/>
      <c r="M2933" s="120"/>
      <c r="N2933" s="121"/>
      <c r="O2933" s="45"/>
      <c r="P2933" s="45"/>
      <c r="Q2933" s="45"/>
      <c r="R2933" s="45"/>
      <c r="S2933" s="45"/>
      <c r="T2933" s="46"/>
      <c r="U2933" s="24"/>
      <c r="V2933" s="24"/>
      <c r="W2933" s="24"/>
      <c r="X2933" s="24"/>
      <c r="Y2933" s="24"/>
      <c r="Z2933" s="24"/>
      <c r="AA2933" s="24"/>
      <c r="AB2933" s="24"/>
      <c r="AC2933" s="24"/>
      <c r="AD2933" s="24"/>
      <c r="AE2933" s="24"/>
      <c r="AT2933" s="12" t="s">
        <v>108</v>
      </c>
      <c r="AU2933" s="12" t="s">
        <v>69</v>
      </c>
    </row>
    <row r="2934" spans="1:65" s="2" customFormat="1" ht="29.25">
      <c r="A2934" s="24"/>
      <c r="B2934" s="25"/>
      <c r="C2934" s="24"/>
      <c r="D2934" s="118" t="s">
        <v>110</v>
      </c>
      <c r="E2934" s="24"/>
      <c r="F2934" s="122" t="s">
        <v>5039</v>
      </c>
      <c r="G2934" s="24"/>
      <c r="H2934" s="24"/>
      <c r="I2934" s="24"/>
      <c r="J2934" s="24"/>
      <c r="K2934" s="24"/>
      <c r="L2934" s="25"/>
      <c r="M2934" s="120"/>
      <c r="N2934" s="121"/>
      <c r="O2934" s="45"/>
      <c r="P2934" s="45"/>
      <c r="Q2934" s="45"/>
      <c r="R2934" s="45"/>
      <c r="S2934" s="45"/>
      <c r="T2934" s="46"/>
      <c r="U2934" s="24"/>
      <c r="V2934" s="24"/>
      <c r="W2934" s="24"/>
      <c r="X2934" s="24"/>
      <c r="Y2934" s="24"/>
      <c r="Z2934" s="24"/>
      <c r="AA2934" s="24"/>
      <c r="AB2934" s="24"/>
      <c r="AC2934" s="24"/>
      <c r="AD2934" s="24"/>
      <c r="AE2934" s="24"/>
      <c r="AT2934" s="12" t="s">
        <v>110</v>
      </c>
      <c r="AU2934" s="12" t="s">
        <v>69</v>
      </c>
    </row>
    <row r="2935" spans="1:65" s="2" customFormat="1" ht="16.5" customHeight="1">
      <c r="A2935" s="24"/>
      <c r="B2935" s="105"/>
      <c r="C2935" s="106" t="s">
        <v>5045</v>
      </c>
      <c r="D2935" s="106" t="s">
        <v>100</v>
      </c>
      <c r="E2935" s="107" t="s">
        <v>5046</v>
      </c>
      <c r="F2935" s="108" t="s">
        <v>5047</v>
      </c>
      <c r="G2935" s="109" t="s">
        <v>114</v>
      </c>
      <c r="H2935" s="110">
        <v>30</v>
      </c>
      <c r="I2935" s="111">
        <v>1150</v>
      </c>
      <c r="J2935" s="111">
        <f>ROUND(I2935*H2935,2)</f>
        <v>34500</v>
      </c>
      <c r="K2935" s="108" t="s">
        <v>104</v>
      </c>
      <c r="L2935" s="25"/>
      <c r="M2935" s="112" t="s">
        <v>3</v>
      </c>
      <c r="N2935" s="113" t="s">
        <v>40</v>
      </c>
      <c r="O2935" s="114">
        <v>0</v>
      </c>
      <c r="P2935" s="114">
        <f>O2935*H2935</f>
        <v>0</v>
      </c>
      <c r="Q2935" s="114">
        <v>0</v>
      </c>
      <c r="R2935" s="114">
        <f>Q2935*H2935</f>
        <v>0</v>
      </c>
      <c r="S2935" s="114">
        <v>0</v>
      </c>
      <c r="T2935" s="115">
        <f>S2935*H2935</f>
        <v>0</v>
      </c>
      <c r="U2935" s="24"/>
      <c r="V2935" s="24"/>
      <c r="W2935" s="24"/>
      <c r="X2935" s="24"/>
      <c r="Y2935" s="24"/>
      <c r="Z2935" s="24"/>
      <c r="AA2935" s="24"/>
      <c r="AB2935" s="24"/>
      <c r="AC2935" s="24"/>
      <c r="AD2935" s="24"/>
      <c r="AE2935" s="24"/>
      <c r="AR2935" s="116" t="s">
        <v>105</v>
      </c>
      <c r="AT2935" s="116" t="s">
        <v>100</v>
      </c>
      <c r="AU2935" s="116" t="s">
        <v>69</v>
      </c>
      <c r="AY2935" s="12" t="s">
        <v>106</v>
      </c>
      <c r="BE2935" s="117">
        <f>IF(N2935="základní",J2935,0)</f>
        <v>34500</v>
      </c>
      <c r="BF2935" s="117">
        <f>IF(N2935="snížená",J2935,0)</f>
        <v>0</v>
      </c>
      <c r="BG2935" s="117">
        <f>IF(N2935="zákl. přenesená",J2935,0)</f>
        <v>0</v>
      </c>
      <c r="BH2935" s="117">
        <f>IF(N2935="sníž. přenesená",J2935,0)</f>
        <v>0</v>
      </c>
      <c r="BI2935" s="117">
        <f>IF(N2935="nulová",J2935,0)</f>
        <v>0</v>
      </c>
      <c r="BJ2935" s="12" t="s">
        <v>77</v>
      </c>
      <c r="BK2935" s="117">
        <f>ROUND(I2935*H2935,2)</f>
        <v>34500</v>
      </c>
      <c r="BL2935" s="12" t="s">
        <v>105</v>
      </c>
      <c r="BM2935" s="116" t="s">
        <v>5048</v>
      </c>
    </row>
    <row r="2936" spans="1:65" s="2" customFormat="1" ht="29.25">
      <c r="A2936" s="24"/>
      <c r="B2936" s="25"/>
      <c r="C2936" s="24"/>
      <c r="D2936" s="118" t="s">
        <v>108</v>
      </c>
      <c r="E2936" s="24"/>
      <c r="F2936" s="119" t="s">
        <v>5049</v>
      </c>
      <c r="G2936" s="24"/>
      <c r="H2936" s="24"/>
      <c r="I2936" s="24"/>
      <c r="J2936" s="24"/>
      <c r="K2936" s="24"/>
      <c r="L2936" s="25"/>
      <c r="M2936" s="120"/>
      <c r="N2936" s="121"/>
      <c r="O2936" s="45"/>
      <c r="P2936" s="45"/>
      <c r="Q2936" s="45"/>
      <c r="R2936" s="45"/>
      <c r="S2936" s="45"/>
      <c r="T2936" s="46"/>
      <c r="U2936" s="24"/>
      <c r="V2936" s="24"/>
      <c r="W2936" s="24"/>
      <c r="X2936" s="24"/>
      <c r="Y2936" s="24"/>
      <c r="Z2936" s="24"/>
      <c r="AA2936" s="24"/>
      <c r="AB2936" s="24"/>
      <c r="AC2936" s="24"/>
      <c r="AD2936" s="24"/>
      <c r="AE2936" s="24"/>
      <c r="AT2936" s="12" t="s">
        <v>108</v>
      </c>
      <c r="AU2936" s="12" t="s">
        <v>69</v>
      </c>
    </row>
    <row r="2937" spans="1:65" s="2" customFormat="1" ht="29.25">
      <c r="A2937" s="24"/>
      <c r="B2937" s="25"/>
      <c r="C2937" s="24"/>
      <c r="D2937" s="118" t="s">
        <v>110</v>
      </c>
      <c r="E2937" s="24"/>
      <c r="F2937" s="122" t="s">
        <v>5039</v>
      </c>
      <c r="G2937" s="24"/>
      <c r="H2937" s="24"/>
      <c r="I2937" s="24"/>
      <c r="J2937" s="24"/>
      <c r="K2937" s="24"/>
      <c r="L2937" s="25"/>
      <c r="M2937" s="120"/>
      <c r="N2937" s="121"/>
      <c r="O2937" s="45"/>
      <c r="P2937" s="45"/>
      <c r="Q2937" s="45"/>
      <c r="R2937" s="45"/>
      <c r="S2937" s="45"/>
      <c r="T2937" s="46"/>
      <c r="U2937" s="24"/>
      <c r="V2937" s="24"/>
      <c r="W2937" s="24"/>
      <c r="X2937" s="24"/>
      <c r="Y2937" s="24"/>
      <c r="Z2937" s="24"/>
      <c r="AA2937" s="24"/>
      <c r="AB2937" s="24"/>
      <c r="AC2937" s="24"/>
      <c r="AD2937" s="24"/>
      <c r="AE2937" s="24"/>
      <c r="AT2937" s="12" t="s">
        <v>110</v>
      </c>
      <c r="AU2937" s="12" t="s">
        <v>69</v>
      </c>
    </row>
    <row r="2938" spans="1:65" s="2" customFormat="1" ht="16.5" customHeight="1">
      <c r="A2938" s="24"/>
      <c r="B2938" s="105"/>
      <c r="C2938" s="106" t="s">
        <v>5050</v>
      </c>
      <c r="D2938" s="106" t="s">
        <v>100</v>
      </c>
      <c r="E2938" s="107" t="s">
        <v>5051</v>
      </c>
      <c r="F2938" s="108" t="s">
        <v>5052</v>
      </c>
      <c r="G2938" s="109" t="s">
        <v>114</v>
      </c>
      <c r="H2938" s="110">
        <v>5</v>
      </c>
      <c r="I2938" s="111">
        <v>1120</v>
      </c>
      <c r="J2938" s="111">
        <f>ROUND(I2938*H2938,2)</f>
        <v>5600</v>
      </c>
      <c r="K2938" s="108" t="s">
        <v>104</v>
      </c>
      <c r="L2938" s="25"/>
      <c r="M2938" s="112" t="s">
        <v>3</v>
      </c>
      <c r="N2938" s="113" t="s">
        <v>40</v>
      </c>
      <c r="O2938" s="114">
        <v>0</v>
      </c>
      <c r="P2938" s="114">
        <f>O2938*H2938</f>
        <v>0</v>
      </c>
      <c r="Q2938" s="114">
        <v>0</v>
      </c>
      <c r="R2938" s="114">
        <f>Q2938*H2938</f>
        <v>0</v>
      </c>
      <c r="S2938" s="114">
        <v>0</v>
      </c>
      <c r="T2938" s="115">
        <f>S2938*H2938</f>
        <v>0</v>
      </c>
      <c r="U2938" s="24"/>
      <c r="V2938" s="24"/>
      <c r="W2938" s="24"/>
      <c r="X2938" s="24"/>
      <c r="Y2938" s="24"/>
      <c r="Z2938" s="24"/>
      <c r="AA2938" s="24"/>
      <c r="AB2938" s="24"/>
      <c r="AC2938" s="24"/>
      <c r="AD2938" s="24"/>
      <c r="AE2938" s="24"/>
      <c r="AR2938" s="116" t="s">
        <v>105</v>
      </c>
      <c r="AT2938" s="116" t="s">
        <v>100</v>
      </c>
      <c r="AU2938" s="116" t="s">
        <v>69</v>
      </c>
      <c r="AY2938" s="12" t="s">
        <v>106</v>
      </c>
      <c r="BE2938" s="117">
        <f>IF(N2938="základní",J2938,0)</f>
        <v>5600</v>
      </c>
      <c r="BF2938" s="117">
        <f>IF(N2938="snížená",J2938,0)</f>
        <v>0</v>
      </c>
      <c r="BG2938" s="117">
        <f>IF(N2938="zákl. přenesená",J2938,0)</f>
        <v>0</v>
      </c>
      <c r="BH2938" s="117">
        <f>IF(N2938="sníž. přenesená",J2938,0)</f>
        <v>0</v>
      </c>
      <c r="BI2938" s="117">
        <f>IF(N2938="nulová",J2938,0)</f>
        <v>0</v>
      </c>
      <c r="BJ2938" s="12" t="s">
        <v>77</v>
      </c>
      <c r="BK2938" s="117">
        <f>ROUND(I2938*H2938,2)</f>
        <v>5600</v>
      </c>
      <c r="BL2938" s="12" t="s">
        <v>105</v>
      </c>
      <c r="BM2938" s="116" t="s">
        <v>5053</v>
      </c>
    </row>
    <row r="2939" spans="1:65" s="2" customFormat="1" ht="19.5">
      <c r="A2939" s="24"/>
      <c r="B2939" s="25"/>
      <c r="C2939" s="24"/>
      <c r="D2939" s="118" t="s">
        <v>108</v>
      </c>
      <c r="E2939" s="24"/>
      <c r="F2939" s="119" t="s">
        <v>5054</v>
      </c>
      <c r="G2939" s="24"/>
      <c r="H2939" s="24"/>
      <c r="I2939" s="24"/>
      <c r="J2939" s="24"/>
      <c r="K2939" s="24"/>
      <c r="L2939" s="25"/>
      <c r="M2939" s="120"/>
      <c r="N2939" s="121"/>
      <c r="O2939" s="45"/>
      <c r="P2939" s="45"/>
      <c r="Q2939" s="45"/>
      <c r="R2939" s="45"/>
      <c r="S2939" s="45"/>
      <c r="T2939" s="46"/>
      <c r="U2939" s="24"/>
      <c r="V2939" s="24"/>
      <c r="W2939" s="24"/>
      <c r="X2939" s="24"/>
      <c r="Y2939" s="24"/>
      <c r="Z2939" s="24"/>
      <c r="AA2939" s="24"/>
      <c r="AB2939" s="24"/>
      <c r="AC2939" s="24"/>
      <c r="AD2939" s="24"/>
      <c r="AE2939" s="24"/>
      <c r="AT2939" s="12" t="s">
        <v>108</v>
      </c>
      <c r="AU2939" s="12" t="s">
        <v>69</v>
      </c>
    </row>
    <row r="2940" spans="1:65" s="2" customFormat="1" ht="29.25">
      <c r="A2940" s="24"/>
      <c r="B2940" s="25"/>
      <c r="C2940" s="24"/>
      <c r="D2940" s="118" t="s">
        <v>110</v>
      </c>
      <c r="E2940" s="24"/>
      <c r="F2940" s="122" t="s">
        <v>5039</v>
      </c>
      <c r="G2940" s="24"/>
      <c r="H2940" s="24"/>
      <c r="I2940" s="24"/>
      <c r="J2940" s="24"/>
      <c r="K2940" s="24"/>
      <c r="L2940" s="25"/>
      <c r="M2940" s="120"/>
      <c r="N2940" s="121"/>
      <c r="O2940" s="45"/>
      <c r="P2940" s="45"/>
      <c r="Q2940" s="45"/>
      <c r="R2940" s="45"/>
      <c r="S2940" s="45"/>
      <c r="T2940" s="46"/>
      <c r="U2940" s="24"/>
      <c r="V2940" s="24"/>
      <c r="W2940" s="24"/>
      <c r="X2940" s="24"/>
      <c r="Y2940" s="24"/>
      <c r="Z2940" s="24"/>
      <c r="AA2940" s="24"/>
      <c r="AB2940" s="24"/>
      <c r="AC2940" s="24"/>
      <c r="AD2940" s="24"/>
      <c r="AE2940" s="24"/>
      <c r="AT2940" s="12" t="s">
        <v>110</v>
      </c>
      <c r="AU2940" s="12" t="s">
        <v>69</v>
      </c>
    </row>
    <row r="2941" spans="1:65" s="2" customFormat="1" ht="16.5" customHeight="1">
      <c r="A2941" s="24"/>
      <c r="B2941" s="105"/>
      <c r="C2941" s="106" t="s">
        <v>5055</v>
      </c>
      <c r="D2941" s="106" t="s">
        <v>100</v>
      </c>
      <c r="E2941" s="107" t="s">
        <v>5056</v>
      </c>
      <c r="F2941" s="108" t="s">
        <v>5057</v>
      </c>
      <c r="G2941" s="109" t="s">
        <v>114</v>
      </c>
      <c r="H2941" s="110">
        <v>30</v>
      </c>
      <c r="I2941" s="111">
        <v>1010</v>
      </c>
      <c r="J2941" s="111">
        <f>ROUND(I2941*H2941,2)</f>
        <v>30300</v>
      </c>
      <c r="K2941" s="108" t="s">
        <v>104</v>
      </c>
      <c r="L2941" s="25"/>
      <c r="M2941" s="112" t="s">
        <v>3</v>
      </c>
      <c r="N2941" s="113" t="s">
        <v>40</v>
      </c>
      <c r="O2941" s="114">
        <v>0</v>
      </c>
      <c r="P2941" s="114">
        <f>O2941*H2941</f>
        <v>0</v>
      </c>
      <c r="Q2941" s="114">
        <v>0</v>
      </c>
      <c r="R2941" s="114">
        <f>Q2941*H2941</f>
        <v>0</v>
      </c>
      <c r="S2941" s="114">
        <v>0</v>
      </c>
      <c r="T2941" s="115">
        <f>S2941*H2941</f>
        <v>0</v>
      </c>
      <c r="U2941" s="24"/>
      <c r="V2941" s="24"/>
      <c r="W2941" s="24"/>
      <c r="X2941" s="24"/>
      <c r="Y2941" s="24"/>
      <c r="Z2941" s="24"/>
      <c r="AA2941" s="24"/>
      <c r="AB2941" s="24"/>
      <c r="AC2941" s="24"/>
      <c r="AD2941" s="24"/>
      <c r="AE2941" s="24"/>
      <c r="AR2941" s="116" t="s">
        <v>105</v>
      </c>
      <c r="AT2941" s="116" t="s">
        <v>100</v>
      </c>
      <c r="AU2941" s="116" t="s">
        <v>69</v>
      </c>
      <c r="AY2941" s="12" t="s">
        <v>106</v>
      </c>
      <c r="BE2941" s="117">
        <f>IF(N2941="základní",J2941,0)</f>
        <v>30300</v>
      </c>
      <c r="BF2941" s="117">
        <f>IF(N2941="snížená",J2941,0)</f>
        <v>0</v>
      </c>
      <c r="BG2941" s="117">
        <f>IF(N2941="zákl. přenesená",J2941,0)</f>
        <v>0</v>
      </c>
      <c r="BH2941" s="117">
        <f>IF(N2941="sníž. přenesená",J2941,0)</f>
        <v>0</v>
      </c>
      <c r="BI2941" s="117">
        <f>IF(N2941="nulová",J2941,0)</f>
        <v>0</v>
      </c>
      <c r="BJ2941" s="12" t="s">
        <v>77</v>
      </c>
      <c r="BK2941" s="117">
        <f>ROUND(I2941*H2941,2)</f>
        <v>30300</v>
      </c>
      <c r="BL2941" s="12" t="s">
        <v>105</v>
      </c>
      <c r="BM2941" s="116" t="s">
        <v>5058</v>
      </c>
    </row>
    <row r="2942" spans="1:65" s="2" customFormat="1" ht="29.25">
      <c r="A2942" s="24"/>
      <c r="B2942" s="25"/>
      <c r="C2942" s="24"/>
      <c r="D2942" s="118" t="s">
        <v>108</v>
      </c>
      <c r="E2942" s="24"/>
      <c r="F2942" s="119" t="s">
        <v>5059</v>
      </c>
      <c r="G2942" s="24"/>
      <c r="H2942" s="24"/>
      <c r="I2942" s="24"/>
      <c r="J2942" s="24"/>
      <c r="K2942" s="24"/>
      <c r="L2942" s="25"/>
      <c r="M2942" s="120"/>
      <c r="N2942" s="121"/>
      <c r="O2942" s="45"/>
      <c r="P2942" s="45"/>
      <c r="Q2942" s="45"/>
      <c r="R2942" s="45"/>
      <c r="S2942" s="45"/>
      <c r="T2942" s="46"/>
      <c r="U2942" s="24"/>
      <c r="V2942" s="24"/>
      <c r="W2942" s="24"/>
      <c r="X2942" s="24"/>
      <c r="Y2942" s="24"/>
      <c r="Z2942" s="24"/>
      <c r="AA2942" s="24"/>
      <c r="AB2942" s="24"/>
      <c r="AC2942" s="24"/>
      <c r="AD2942" s="24"/>
      <c r="AE2942" s="24"/>
      <c r="AT2942" s="12" t="s">
        <v>108</v>
      </c>
      <c r="AU2942" s="12" t="s">
        <v>69</v>
      </c>
    </row>
    <row r="2943" spans="1:65" s="2" customFormat="1" ht="29.25">
      <c r="A2943" s="24"/>
      <c r="B2943" s="25"/>
      <c r="C2943" s="24"/>
      <c r="D2943" s="118" t="s">
        <v>110</v>
      </c>
      <c r="E2943" s="24"/>
      <c r="F2943" s="122" t="s">
        <v>5039</v>
      </c>
      <c r="G2943" s="24"/>
      <c r="H2943" s="24"/>
      <c r="I2943" s="24"/>
      <c r="J2943" s="24"/>
      <c r="K2943" s="24"/>
      <c r="L2943" s="25"/>
      <c r="M2943" s="120"/>
      <c r="N2943" s="121"/>
      <c r="O2943" s="45"/>
      <c r="P2943" s="45"/>
      <c r="Q2943" s="45"/>
      <c r="R2943" s="45"/>
      <c r="S2943" s="45"/>
      <c r="T2943" s="46"/>
      <c r="U2943" s="24"/>
      <c r="V2943" s="24"/>
      <c r="W2943" s="24"/>
      <c r="X2943" s="24"/>
      <c r="Y2943" s="24"/>
      <c r="Z2943" s="24"/>
      <c r="AA2943" s="24"/>
      <c r="AB2943" s="24"/>
      <c r="AC2943" s="24"/>
      <c r="AD2943" s="24"/>
      <c r="AE2943" s="24"/>
      <c r="AT2943" s="12" t="s">
        <v>110</v>
      </c>
      <c r="AU2943" s="12" t="s">
        <v>69</v>
      </c>
    </row>
    <row r="2944" spans="1:65" s="2" customFormat="1" ht="16.5" customHeight="1">
      <c r="A2944" s="24"/>
      <c r="B2944" s="105"/>
      <c r="C2944" s="106" t="s">
        <v>5060</v>
      </c>
      <c r="D2944" s="106" t="s">
        <v>100</v>
      </c>
      <c r="E2944" s="107" t="s">
        <v>5061</v>
      </c>
      <c r="F2944" s="108" t="s">
        <v>5062</v>
      </c>
      <c r="G2944" s="109" t="s">
        <v>114</v>
      </c>
      <c r="H2944" s="110">
        <v>5</v>
      </c>
      <c r="I2944" s="111">
        <v>989</v>
      </c>
      <c r="J2944" s="111">
        <f>ROUND(I2944*H2944,2)</f>
        <v>4945</v>
      </c>
      <c r="K2944" s="108" t="s">
        <v>104</v>
      </c>
      <c r="L2944" s="25"/>
      <c r="M2944" s="112" t="s">
        <v>3</v>
      </c>
      <c r="N2944" s="113" t="s">
        <v>40</v>
      </c>
      <c r="O2944" s="114">
        <v>0</v>
      </c>
      <c r="P2944" s="114">
        <f>O2944*H2944</f>
        <v>0</v>
      </c>
      <c r="Q2944" s="114">
        <v>0</v>
      </c>
      <c r="R2944" s="114">
        <f>Q2944*H2944</f>
        <v>0</v>
      </c>
      <c r="S2944" s="114">
        <v>0</v>
      </c>
      <c r="T2944" s="115">
        <f>S2944*H2944</f>
        <v>0</v>
      </c>
      <c r="U2944" s="24"/>
      <c r="V2944" s="24"/>
      <c r="W2944" s="24"/>
      <c r="X2944" s="24"/>
      <c r="Y2944" s="24"/>
      <c r="Z2944" s="24"/>
      <c r="AA2944" s="24"/>
      <c r="AB2944" s="24"/>
      <c r="AC2944" s="24"/>
      <c r="AD2944" s="24"/>
      <c r="AE2944" s="24"/>
      <c r="AR2944" s="116" t="s">
        <v>105</v>
      </c>
      <c r="AT2944" s="116" t="s">
        <v>100</v>
      </c>
      <c r="AU2944" s="116" t="s">
        <v>69</v>
      </c>
      <c r="AY2944" s="12" t="s">
        <v>106</v>
      </c>
      <c r="BE2944" s="117">
        <f>IF(N2944="základní",J2944,0)</f>
        <v>4945</v>
      </c>
      <c r="BF2944" s="117">
        <f>IF(N2944="snížená",J2944,0)</f>
        <v>0</v>
      </c>
      <c r="BG2944" s="117">
        <f>IF(N2944="zákl. přenesená",J2944,0)</f>
        <v>0</v>
      </c>
      <c r="BH2944" s="117">
        <f>IF(N2944="sníž. přenesená",J2944,0)</f>
        <v>0</v>
      </c>
      <c r="BI2944" s="117">
        <f>IF(N2944="nulová",J2944,0)</f>
        <v>0</v>
      </c>
      <c r="BJ2944" s="12" t="s">
        <v>77</v>
      </c>
      <c r="BK2944" s="117">
        <f>ROUND(I2944*H2944,2)</f>
        <v>4945</v>
      </c>
      <c r="BL2944" s="12" t="s">
        <v>105</v>
      </c>
      <c r="BM2944" s="116" t="s">
        <v>5063</v>
      </c>
    </row>
    <row r="2945" spans="1:65" s="2" customFormat="1" ht="29.25">
      <c r="A2945" s="24"/>
      <c r="B2945" s="25"/>
      <c r="C2945" s="24"/>
      <c r="D2945" s="118" t="s">
        <v>108</v>
      </c>
      <c r="E2945" s="24"/>
      <c r="F2945" s="119" t="s">
        <v>5064</v>
      </c>
      <c r="G2945" s="24"/>
      <c r="H2945" s="24"/>
      <c r="I2945" s="24"/>
      <c r="J2945" s="24"/>
      <c r="K2945" s="24"/>
      <c r="L2945" s="25"/>
      <c r="M2945" s="120"/>
      <c r="N2945" s="121"/>
      <c r="O2945" s="45"/>
      <c r="P2945" s="45"/>
      <c r="Q2945" s="45"/>
      <c r="R2945" s="45"/>
      <c r="S2945" s="45"/>
      <c r="T2945" s="46"/>
      <c r="U2945" s="24"/>
      <c r="V2945" s="24"/>
      <c r="W2945" s="24"/>
      <c r="X2945" s="24"/>
      <c r="Y2945" s="24"/>
      <c r="Z2945" s="24"/>
      <c r="AA2945" s="24"/>
      <c r="AB2945" s="24"/>
      <c r="AC2945" s="24"/>
      <c r="AD2945" s="24"/>
      <c r="AE2945" s="24"/>
      <c r="AT2945" s="12" t="s">
        <v>108</v>
      </c>
      <c r="AU2945" s="12" t="s">
        <v>69</v>
      </c>
    </row>
    <row r="2946" spans="1:65" s="2" customFormat="1" ht="29.25">
      <c r="A2946" s="24"/>
      <c r="B2946" s="25"/>
      <c r="C2946" s="24"/>
      <c r="D2946" s="118" t="s">
        <v>110</v>
      </c>
      <c r="E2946" s="24"/>
      <c r="F2946" s="122" t="s">
        <v>5039</v>
      </c>
      <c r="G2946" s="24"/>
      <c r="H2946" s="24"/>
      <c r="I2946" s="24"/>
      <c r="J2946" s="24"/>
      <c r="K2946" s="24"/>
      <c r="L2946" s="25"/>
      <c r="M2946" s="120"/>
      <c r="N2946" s="121"/>
      <c r="O2946" s="45"/>
      <c r="P2946" s="45"/>
      <c r="Q2946" s="45"/>
      <c r="R2946" s="45"/>
      <c r="S2946" s="45"/>
      <c r="T2946" s="46"/>
      <c r="U2946" s="24"/>
      <c r="V2946" s="24"/>
      <c r="W2946" s="24"/>
      <c r="X2946" s="24"/>
      <c r="Y2946" s="24"/>
      <c r="Z2946" s="24"/>
      <c r="AA2946" s="24"/>
      <c r="AB2946" s="24"/>
      <c r="AC2946" s="24"/>
      <c r="AD2946" s="24"/>
      <c r="AE2946" s="24"/>
      <c r="AT2946" s="12" t="s">
        <v>110</v>
      </c>
      <c r="AU2946" s="12" t="s">
        <v>69</v>
      </c>
    </row>
    <row r="2947" spans="1:65" s="2" customFormat="1" ht="16.5" customHeight="1">
      <c r="A2947" s="24"/>
      <c r="B2947" s="105"/>
      <c r="C2947" s="106" t="s">
        <v>5065</v>
      </c>
      <c r="D2947" s="106" t="s">
        <v>100</v>
      </c>
      <c r="E2947" s="107" t="s">
        <v>5066</v>
      </c>
      <c r="F2947" s="108" t="s">
        <v>5067</v>
      </c>
      <c r="G2947" s="109" t="s">
        <v>114</v>
      </c>
      <c r="H2947" s="110">
        <v>30</v>
      </c>
      <c r="I2947" s="111">
        <v>430</v>
      </c>
      <c r="J2947" s="111">
        <f>ROUND(I2947*H2947,2)</f>
        <v>12900</v>
      </c>
      <c r="K2947" s="108" t="s">
        <v>104</v>
      </c>
      <c r="L2947" s="25"/>
      <c r="M2947" s="112" t="s">
        <v>3</v>
      </c>
      <c r="N2947" s="113" t="s">
        <v>40</v>
      </c>
      <c r="O2947" s="114">
        <v>0</v>
      </c>
      <c r="P2947" s="114">
        <f>O2947*H2947</f>
        <v>0</v>
      </c>
      <c r="Q2947" s="114">
        <v>0</v>
      </c>
      <c r="R2947" s="114">
        <f>Q2947*H2947</f>
        <v>0</v>
      </c>
      <c r="S2947" s="114">
        <v>0</v>
      </c>
      <c r="T2947" s="115">
        <f>S2947*H2947</f>
        <v>0</v>
      </c>
      <c r="U2947" s="24"/>
      <c r="V2947" s="24"/>
      <c r="W2947" s="24"/>
      <c r="X2947" s="24"/>
      <c r="Y2947" s="24"/>
      <c r="Z2947" s="24"/>
      <c r="AA2947" s="24"/>
      <c r="AB2947" s="24"/>
      <c r="AC2947" s="24"/>
      <c r="AD2947" s="24"/>
      <c r="AE2947" s="24"/>
      <c r="AR2947" s="116" t="s">
        <v>105</v>
      </c>
      <c r="AT2947" s="116" t="s">
        <v>100</v>
      </c>
      <c r="AU2947" s="116" t="s">
        <v>69</v>
      </c>
      <c r="AY2947" s="12" t="s">
        <v>106</v>
      </c>
      <c r="BE2947" s="117">
        <f>IF(N2947="základní",J2947,0)</f>
        <v>12900</v>
      </c>
      <c r="BF2947" s="117">
        <f>IF(N2947="snížená",J2947,0)</f>
        <v>0</v>
      </c>
      <c r="BG2947" s="117">
        <f>IF(N2947="zákl. přenesená",J2947,0)</f>
        <v>0</v>
      </c>
      <c r="BH2947" s="117">
        <f>IF(N2947="sníž. přenesená",J2947,0)</f>
        <v>0</v>
      </c>
      <c r="BI2947" s="117">
        <f>IF(N2947="nulová",J2947,0)</f>
        <v>0</v>
      </c>
      <c r="BJ2947" s="12" t="s">
        <v>77</v>
      </c>
      <c r="BK2947" s="117">
        <f>ROUND(I2947*H2947,2)</f>
        <v>12900</v>
      </c>
      <c r="BL2947" s="12" t="s">
        <v>105</v>
      </c>
      <c r="BM2947" s="116" t="s">
        <v>5068</v>
      </c>
    </row>
    <row r="2948" spans="1:65" s="2" customFormat="1" ht="19.5">
      <c r="A2948" s="24"/>
      <c r="B2948" s="25"/>
      <c r="C2948" s="24"/>
      <c r="D2948" s="118" t="s">
        <v>108</v>
      </c>
      <c r="E2948" s="24"/>
      <c r="F2948" s="119" t="s">
        <v>5069</v>
      </c>
      <c r="G2948" s="24"/>
      <c r="H2948" s="24"/>
      <c r="I2948" s="24"/>
      <c r="J2948" s="24"/>
      <c r="K2948" s="24"/>
      <c r="L2948" s="25"/>
      <c r="M2948" s="120"/>
      <c r="N2948" s="121"/>
      <c r="O2948" s="45"/>
      <c r="P2948" s="45"/>
      <c r="Q2948" s="45"/>
      <c r="R2948" s="45"/>
      <c r="S2948" s="45"/>
      <c r="T2948" s="46"/>
      <c r="U2948" s="24"/>
      <c r="V2948" s="24"/>
      <c r="W2948" s="24"/>
      <c r="X2948" s="24"/>
      <c r="Y2948" s="24"/>
      <c r="Z2948" s="24"/>
      <c r="AA2948" s="24"/>
      <c r="AB2948" s="24"/>
      <c r="AC2948" s="24"/>
      <c r="AD2948" s="24"/>
      <c r="AE2948" s="24"/>
      <c r="AT2948" s="12" t="s">
        <v>108</v>
      </c>
      <c r="AU2948" s="12" t="s">
        <v>69</v>
      </c>
    </row>
    <row r="2949" spans="1:65" s="2" customFormat="1" ht="29.25">
      <c r="A2949" s="24"/>
      <c r="B2949" s="25"/>
      <c r="C2949" s="24"/>
      <c r="D2949" s="118" t="s">
        <v>110</v>
      </c>
      <c r="E2949" s="24"/>
      <c r="F2949" s="122" t="s">
        <v>5070</v>
      </c>
      <c r="G2949" s="24"/>
      <c r="H2949" s="24"/>
      <c r="I2949" s="24"/>
      <c r="J2949" s="24"/>
      <c r="K2949" s="24"/>
      <c r="L2949" s="25"/>
      <c r="M2949" s="120"/>
      <c r="N2949" s="121"/>
      <c r="O2949" s="45"/>
      <c r="P2949" s="45"/>
      <c r="Q2949" s="45"/>
      <c r="R2949" s="45"/>
      <c r="S2949" s="45"/>
      <c r="T2949" s="46"/>
      <c r="U2949" s="24"/>
      <c r="V2949" s="24"/>
      <c r="W2949" s="24"/>
      <c r="X2949" s="24"/>
      <c r="Y2949" s="24"/>
      <c r="Z2949" s="24"/>
      <c r="AA2949" s="24"/>
      <c r="AB2949" s="24"/>
      <c r="AC2949" s="24"/>
      <c r="AD2949" s="24"/>
      <c r="AE2949" s="24"/>
      <c r="AT2949" s="12" t="s">
        <v>110</v>
      </c>
      <c r="AU2949" s="12" t="s">
        <v>69</v>
      </c>
    </row>
    <row r="2950" spans="1:65" s="2" customFormat="1" ht="16.5" customHeight="1">
      <c r="A2950" s="24"/>
      <c r="B2950" s="105"/>
      <c r="C2950" s="106" t="s">
        <v>5071</v>
      </c>
      <c r="D2950" s="106" t="s">
        <v>100</v>
      </c>
      <c r="E2950" s="107" t="s">
        <v>5072</v>
      </c>
      <c r="F2950" s="108" t="s">
        <v>5073</v>
      </c>
      <c r="G2950" s="109" t="s">
        <v>114</v>
      </c>
      <c r="H2950" s="110">
        <v>5</v>
      </c>
      <c r="I2950" s="111">
        <v>430</v>
      </c>
      <c r="J2950" s="111">
        <f>ROUND(I2950*H2950,2)</f>
        <v>2150</v>
      </c>
      <c r="K2950" s="108" t="s">
        <v>104</v>
      </c>
      <c r="L2950" s="25"/>
      <c r="M2950" s="112" t="s">
        <v>3</v>
      </c>
      <c r="N2950" s="113" t="s">
        <v>40</v>
      </c>
      <c r="O2950" s="114">
        <v>0</v>
      </c>
      <c r="P2950" s="114">
        <f>O2950*H2950</f>
        <v>0</v>
      </c>
      <c r="Q2950" s="114">
        <v>0</v>
      </c>
      <c r="R2950" s="114">
        <f>Q2950*H2950</f>
        <v>0</v>
      </c>
      <c r="S2950" s="114">
        <v>0</v>
      </c>
      <c r="T2950" s="115">
        <f>S2950*H2950</f>
        <v>0</v>
      </c>
      <c r="U2950" s="24"/>
      <c r="V2950" s="24"/>
      <c r="W2950" s="24"/>
      <c r="X2950" s="24"/>
      <c r="Y2950" s="24"/>
      <c r="Z2950" s="24"/>
      <c r="AA2950" s="24"/>
      <c r="AB2950" s="24"/>
      <c r="AC2950" s="24"/>
      <c r="AD2950" s="24"/>
      <c r="AE2950" s="24"/>
      <c r="AR2950" s="116" t="s">
        <v>105</v>
      </c>
      <c r="AT2950" s="116" t="s">
        <v>100</v>
      </c>
      <c r="AU2950" s="116" t="s">
        <v>69</v>
      </c>
      <c r="AY2950" s="12" t="s">
        <v>106</v>
      </c>
      <c r="BE2950" s="117">
        <f>IF(N2950="základní",J2950,0)</f>
        <v>2150</v>
      </c>
      <c r="BF2950" s="117">
        <f>IF(N2950="snížená",J2950,0)</f>
        <v>0</v>
      </c>
      <c r="BG2950" s="117">
        <f>IF(N2950="zákl. přenesená",J2950,0)</f>
        <v>0</v>
      </c>
      <c r="BH2950" s="117">
        <f>IF(N2950="sníž. přenesená",J2950,0)</f>
        <v>0</v>
      </c>
      <c r="BI2950" s="117">
        <f>IF(N2950="nulová",J2950,0)</f>
        <v>0</v>
      </c>
      <c r="BJ2950" s="12" t="s">
        <v>77</v>
      </c>
      <c r="BK2950" s="117">
        <f>ROUND(I2950*H2950,2)</f>
        <v>2150</v>
      </c>
      <c r="BL2950" s="12" t="s">
        <v>105</v>
      </c>
      <c r="BM2950" s="116" t="s">
        <v>5074</v>
      </c>
    </row>
    <row r="2951" spans="1:65" s="2" customFormat="1" ht="29.25">
      <c r="A2951" s="24"/>
      <c r="B2951" s="25"/>
      <c r="C2951" s="24"/>
      <c r="D2951" s="118" t="s">
        <v>108</v>
      </c>
      <c r="E2951" s="24"/>
      <c r="F2951" s="119" t="s">
        <v>5075</v>
      </c>
      <c r="G2951" s="24"/>
      <c r="H2951" s="24"/>
      <c r="I2951" s="24"/>
      <c r="J2951" s="24"/>
      <c r="K2951" s="24"/>
      <c r="L2951" s="25"/>
      <c r="M2951" s="120"/>
      <c r="N2951" s="121"/>
      <c r="O2951" s="45"/>
      <c r="P2951" s="45"/>
      <c r="Q2951" s="45"/>
      <c r="R2951" s="45"/>
      <c r="S2951" s="45"/>
      <c r="T2951" s="46"/>
      <c r="U2951" s="24"/>
      <c r="V2951" s="24"/>
      <c r="W2951" s="24"/>
      <c r="X2951" s="24"/>
      <c r="Y2951" s="24"/>
      <c r="Z2951" s="24"/>
      <c r="AA2951" s="24"/>
      <c r="AB2951" s="24"/>
      <c r="AC2951" s="24"/>
      <c r="AD2951" s="24"/>
      <c r="AE2951" s="24"/>
      <c r="AT2951" s="12" t="s">
        <v>108</v>
      </c>
      <c r="AU2951" s="12" t="s">
        <v>69</v>
      </c>
    </row>
    <row r="2952" spans="1:65" s="2" customFormat="1" ht="29.25">
      <c r="A2952" s="24"/>
      <c r="B2952" s="25"/>
      <c r="C2952" s="24"/>
      <c r="D2952" s="118" t="s">
        <v>110</v>
      </c>
      <c r="E2952" s="24"/>
      <c r="F2952" s="122" t="s">
        <v>5070</v>
      </c>
      <c r="G2952" s="24"/>
      <c r="H2952" s="24"/>
      <c r="I2952" s="24"/>
      <c r="J2952" s="24"/>
      <c r="K2952" s="24"/>
      <c r="L2952" s="25"/>
      <c r="M2952" s="120"/>
      <c r="N2952" s="121"/>
      <c r="O2952" s="45"/>
      <c r="P2952" s="45"/>
      <c r="Q2952" s="45"/>
      <c r="R2952" s="45"/>
      <c r="S2952" s="45"/>
      <c r="T2952" s="46"/>
      <c r="U2952" s="24"/>
      <c r="V2952" s="24"/>
      <c r="W2952" s="24"/>
      <c r="X2952" s="24"/>
      <c r="Y2952" s="24"/>
      <c r="Z2952" s="24"/>
      <c r="AA2952" s="24"/>
      <c r="AB2952" s="24"/>
      <c r="AC2952" s="24"/>
      <c r="AD2952" s="24"/>
      <c r="AE2952" s="24"/>
      <c r="AT2952" s="12" t="s">
        <v>110</v>
      </c>
      <c r="AU2952" s="12" t="s">
        <v>69</v>
      </c>
    </row>
    <row r="2953" spans="1:65" s="2" customFormat="1" ht="16.5" customHeight="1">
      <c r="A2953" s="24"/>
      <c r="B2953" s="105"/>
      <c r="C2953" s="106" t="s">
        <v>5076</v>
      </c>
      <c r="D2953" s="106" t="s">
        <v>100</v>
      </c>
      <c r="E2953" s="107" t="s">
        <v>5077</v>
      </c>
      <c r="F2953" s="108" t="s">
        <v>5078</v>
      </c>
      <c r="G2953" s="109" t="s">
        <v>114</v>
      </c>
      <c r="H2953" s="110">
        <v>30</v>
      </c>
      <c r="I2953" s="111">
        <v>201</v>
      </c>
      <c r="J2953" s="111">
        <f>ROUND(I2953*H2953,2)</f>
        <v>6030</v>
      </c>
      <c r="K2953" s="108" t="s">
        <v>104</v>
      </c>
      <c r="L2953" s="25"/>
      <c r="M2953" s="112" t="s">
        <v>3</v>
      </c>
      <c r="N2953" s="113" t="s">
        <v>40</v>
      </c>
      <c r="O2953" s="114">
        <v>0</v>
      </c>
      <c r="P2953" s="114">
        <f>O2953*H2953</f>
        <v>0</v>
      </c>
      <c r="Q2953" s="114">
        <v>0</v>
      </c>
      <c r="R2953" s="114">
        <f>Q2953*H2953</f>
        <v>0</v>
      </c>
      <c r="S2953" s="114">
        <v>0</v>
      </c>
      <c r="T2953" s="115">
        <f>S2953*H2953</f>
        <v>0</v>
      </c>
      <c r="U2953" s="24"/>
      <c r="V2953" s="24"/>
      <c r="W2953" s="24"/>
      <c r="X2953" s="24"/>
      <c r="Y2953" s="24"/>
      <c r="Z2953" s="24"/>
      <c r="AA2953" s="24"/>
      <c r="AB2953" s="24"/>
      <c r="AC2953" s="24"/>
      <c r="AD2953" s="24"/>
      <c r="AE2953" s="24"/>
      <c r="AR2953" s="116" t="s">
        <v>105</v>
      </c>
      <c r="AT2953" s="116" t="s">
        <v>100</v>
      </c>
      <c r="AU2953" s="116" t="s">
        <v>69</v>
      </c>
      <c r="AY2953" s="12" t="s">
        <v>106</v>
      </c>
      <c r="BE2953" s="117">
        <f>IF(N2953="základní",J2953,0)</f>
        <v>6030</v>
      </c>
      <c r="BF2953" s="117">
        <f>IF(N2953="snížená",J2953,0)</f>
        <v>0</v>
      </c>
      <c r="BG2953" s="117">
        <f>IF(N2953="zákl. přenesená",J2953,0)</f>
        <v>0</v>
      </c>
      <c r="BH2953" s="117">
        <f>IF(N2953="sníž. přenesená",J2953,0)</f>
        <v>0</v>
      </c>
      <c r="BI2953" s="117">
        <f>IF(N2953="nulová",J2953,0)</f>
        <v>0</v>
      </c>
      <c r="BJ2953" s="12" t="s">
        <v>77</v>
      </c>
      <c r="BK2953" s="117">
        <f>ROUND(I2953*H2953,2)</f>
        <v>6030</v>
      </c>
      <c r="BL2953" s="12" t="s">
        <v>105</v>
      </c>
      <c r="BM2953" s="116" t="s">
        <v>5079</v>
      </c>
    </row>
    <row r="2954" spans="1:65" s="2" customFormat="1" ht="19.5">
      <c r="A2954" s="24"/>
      <c r="B2954" s="25"/>
      <c r="C2954" s="24"/>
      <c r="D2954" s="118" t="s">
        <v>108</v>
      </c>
      <c r="E2954" s="24"/>
      <c r="F2954" s="119" t="s">
        <v>5080</v>
      </c>
      <c r="G2954" s="24"/>
      <c r="H2954" s="24"/>
      <c r="I2954" s="24"/>
      <c r="J2954" s="24"/>
      <c r="K2954" s="24"/>
      <c r="L2954" s="25"/>
      <c r="M2954" s="120"/>
      <c r="N2954" s="121"/>
      <c r="O2954" s="45"/>
      <c r="P2954" s="45"/>
      <c r="Q2954" s="45"/>
      <c r="R2954" s="45"/>
      <c r="S2954" s="45"/>
      <c r="T2954" s="46"/>
      <c r="U2954" s="24"/>
      <c r="V2954" s="24"/>
      <c r="W2954" s="24"/>
      <c r="X2954" s="24"/>
      <c r="Y2954" s="24"/>
      <c r="Z2954" s="24"/>
      <c r="AA2954" s="24"/>
      <c r="AB2954" s="24"/>
      <c r="AC2954" s="24"/>
      <c r="AD2954" s="24"/>
      <c r="AE2954" s="24"/>
      <c r="AT2954" s="12" t="s">
        <v>108</v>
      </c>
      <c r="AU2954" s="12" t="s">
        <v>69</v>
      </c>
    </row>
    <row r="2955" spans="1:65" s="2" customFormat="1" ht="29.25">
      <c r="A2955" s="24"/>
      <c r="B2955" s="25"/>
      <c r="C2955" s="24"/>
      <c r="D2955" s="118" t="s">
        <v>110</v>
      </c>
      <c r="E2955" s="24"/>
      <c r="F2955" s="122" t="s">
        <v>5070</v>
      </c>
      <c r="G2955" s="24"/>
      <c r="H2955" s="24"/>
      <c r="I2955" s="24"/>
      <c r="J2955" s="24"/>
      <c r="K2955" s="24"/>
      <c r="L2955" s="25"/>
      <c r="M2955" s="120"/>
      <c r="N2955" s="121"/>
      <c r="O2955" s="45"/>
      <c r="P2955" s="45"/>
      <c r="Q2955" s="45"/>
      <c r="R2955" s="45"/>
      <c r="S2955" s="45"/>
      <c r="T2955" s="46"/>
      <c r="U2955" s="24"/>
      <c r="V2955" s="24"/>
      <c r="W2955" s="24"/>
      <c r="X2955" s="24"/>
      <c r="Y2955" s="24"/>
      <c r="Z2955" s="24"/>
      <c r="AA2955" s="24"/>
      <c r="AB2955" s="24"/>
      <c r="AC2955" s="24"/>
      <c r="AD2955" s="24"/>
      <c r="AE2955" s="24"/>
      <c r="AT2955" s="12" t="s">
        <v>110</v>
      </c>
      <c r="AU2955" s="12" t="s">
        <v>69</v>
      </c>
    </row>
    <row r="2956" spans="1:65" s="2" customFormat="1" ht="16.5" customHeight="1">
      <c r="A2956" s="24"/>
      <c r="B2956" s="105"/>
      <c r="C2956" s="106" t="s">
        <v>5081</v>
      </c>
      <c r="D2956" s="106" t="s">
        <v>100</v>
      </c>
      <c r="E2956" s="107" t="s">
        <v>5082</v>
      </c>
      <c r="F2956" s="108" t="s">
        <v>5083</v>
      </c>
      <c r="G2956" s="109" t="s">
        <v>114</v>
      </c>
      <c r="H2956" s="110">
        <v>5</v>
      </c>
      <c r="I2956" s="111">
        <v>201</v>
      </c>
      <c r="J2956" s="111">
        <f>ROUND(I2956*H2956,2)</f>
        <v>1005</v>
      </c>
      <c r="K2956" s="108" t="s">
        <v>104</v>
      </c>
      <c r="L2956" s="25"/>
      <c r="M2956" s="112" t="s">
        <v>3</v>
      </c>
      <c r="N2956" s="113" t="s">
        <v>40</v>
      </c>
      <c r="O2956" s="114">
        <v>0</v>
      </c>
      <c r="P2956" s="114">
        <f>O2956*H2956</f>
        <v>0</v>
      </c>
      <c r="Q2956" s="114">
        <v>0</v>
      </c>
      <c r="R2956" s="114">
        <f>Q2956*H2956</f>
        <v>0</v>
      </c>
      <c r="S2956" s="114">
        <v>0</v>
      </c>
      <c r="T2956" s="115">
        <f>S2956*H2956</f>
        <v>0</v>
      </c>
      <c r="U2956" s="24"/>
      <c r="V2956" s="24"/>
      <c r="W2956" s="24"/>
      <c r="X2956" s="24"/>
      <c r="Y2956" s="24"/>
      <c r="Z2956" s="24"/>
      <c r="AA2956" s="24"/>
      <c r="AB2956" s="24"/>
      <c r="AC2956" s="24"/>
      <c r="AD2956" s="24"/>
      <c r="AE2956" s="24"/>
      <c r="AR2956" s="116" t="s">
        <v>105</v>
      </c>
      <c r="AT2956" s="116" t="s">
        <v>100</v>
      </c>
      <c r="AU2956" s="116" t="s">
        <v>69</v>
      </c>
      <c r="AY2956" s="12" t="s">
        <v>106</v>
      </c>
      <c r="BE2956" s="117">
        <f>IF(N2956="základní",J2956,0)</f>
        <v>1005</v>
      </c>
      <c r="BF2956" s="117">
        <f>IF(N2956="snížená",J2956,0)</f>
        <v>0</v>
      </c>
      <c r="BG2956" s="117">
        <f>IF(N2956="zákl. přenesená",J2956,0)</f>
        <v>0</v>
      </c>
      <c r="BH2956" s="117">
        <f>IF(N2956="sníž. přenesená",J2956,0)</f>
        <v>0</v>
      </c>
      <c r="BI2956" s="117">
        <f>IF(N2956="nulová",J2956,0)</f>
        <v>0</v>
      </c>
      <c r="BJ2956" s="12" t="s">
        <v>77</v>
      </c>
      <c r="BK2956" s="117">
        <f>ROUND(I2956*H2956,2)</f>
        <v>1005</v>
      </c>
      <c r="BL2956" s="12" t="s">
        <v>105</v>
      </c>
      <c r="BM2956" s="116" t="s">
        <v>5084</v>
      </c>
    </row>
    <row r="2957" spans="1:65" s="2" customFormat="1" ht="19.5">
      <c r="A2957" s="24"/>
      <c r="B2957" s="25"/>
      <c r="C2957" s="24"/>
      <c r="D2957" s="118" t="s">
        <v>108</v>
      </c>
      <c r="E2957" s="24"/>
      <c r="F2957" s="119" t="s">
        <v>5085</v>
      </c>
      <c r="G2957" s="24"/>
      <c r="H2957" s="24"/>
      <c r="I2957" s="24"/>
      <c r="J2957" s="24"/>
      <c r="K2957" s="24"/>
      <c r="L2957" s="25"/>
      <c r="M2957" s="120"/>
      <c r="N2957" s="121"/>
      <c r="O2957" s="45"/>
      <c r="P2957" s="45"/>
      <c r="Q2957" s="45"/>
      <c r="R2957" s="45"/>
      <c r="S2957" s="45"/>
      <c r="T2957" s="46"/>
      <c r="U2957" s="24"/>
      <c r="V2957" s="24"/>
      <c r="W2957" s="24"/>
      <c r="X2957" s="24"/>
      <c r="Y2957" s="24"/>
      <c r="Z2957" s="24"/>
      <c r="AA2957" s="24"/>
      <c r="AB2957" s="24"/>
      <c r="AC2957" s="24"/>
      <c r="AD2957" s="24"/>
      <c r="AE2957" s="24"/>
      <c r="AT2957" s="12" t="s">
        <v>108</v>
      </c>
      <c r="AU2957" s="12" t="s">
        <v>69</v>
      </c>
    </row>
    <row r="2958" spans="1:65" s="2" customFormat="1" ht="29.25">
      <c r="A2958" s="24"/>
      <c r="B2958" s="25"/>
      <c r="C2958" s="24"/>
      <c r="D2958" s="118" t="s">
        <v>110</v>
      </c>
      <c r="E2958" s="24"/>
      <c r="F2958" s="122" t="s">
        <v>5070</v>
      </c>
      <c r="G2958" s="24"/>
      <c r="H2958" s="24"/>
      <c r="I2958" s="24"/>
      <c r="J2958" s="24"/>
      <c r="K2958" s="24"/>
      <c r="L2958" s="25"/>
      <c r="M2958" s="120"/>
      <c r="N2958" s="121"/>
      <c r="O2958" s="45"/>
      <c r="P2958" s="45"/>
      <c r="Q2958" s="45"/>
      <c r="R2958" s="45"/>
      <c r="S2958" s="45"/>
      <c r="T2958" s="46"/>
      <c r="U2958" s="24"/>
      <c r="V2958" s="24"/>
      <c r="W2958" s="24"/>
      <c r="X2958" s="24"/>
      <c r="Y2958" s="24"/>
      <c r="Z2958" s="24"/>
      <c r="AA2958" s="24"/>
      <c r="AB2958" s="24"/>
      <c r="AC2958" s="24"/>
      <c r="AD2958" s="24"/>
      <c r="AE2958" s="24"/>
      <c r="AT2958" s="12" t="s">
        <v>110</v>
      </c>
      <c r="AU2958" s="12" t="s">
        <v>69</v>
      </c>
    </row>
    <row r="2959" spans="1:65" s="2" customFormat="1" ht="16.5" customHeight="1">
      <c r="A2959" s="24"/>
      <c r="B2959" s="105"/>
      <c r="C2959" s="106" t="s">
        <v>5086</v>
      </c>
      <c r="D2959" s="106" t="s">
        <v>100</v>
      </c>
      <c r="E2959" s="107" t="s">
        <v>5087</v>
      </c>
      <c r="F2959" s="108" t="s">
        <v>5088</v>
      </c>
      <c r="G2959" s="109" t="s">
        <v>114</v>
      </c>
      <c r="H2959" s="110">
        <v>30</v>
      </c>
      <c r="I2959" s="111">
        <v>749</v>
      </c>
      <c r="J2959" s="111">
        <f>ROUND(I2959*H2959,2)</f>
        <v>22470</v>
      </c>
      <c r="K2959" s="108" t="s">
        <v>104</v>
      </c>
      <c r="L2959" s="25"/>
      <c r="M2959" s="112" t="s">
        <v>3</v>
      </c>
      <c r="N2959" s="113" t="s">
        <v>40</v>
      </c>
      <c r="O2959" s="114">
        <v>0</v>
      </c>
      <c r="P2959" s="114">
        <f>O2959*H2959</f>
        <v>0</v>
      </c>
      <c r="Q2959" s="114">
        <v>0</v>
      </c>
      <c r="R2959" s="114">
        <f>Q2959*H2959</f>
        <v>0</v>
      </c>
      <c r="S2959" s="114">
        <v>0</v>
      </c>
      <c r="T2959" s="115">
        <f>S2959*H2959</f>
        <v>0</v>
      </c>
      <c r="U2959" s="24"/>
      <c r="V2959" s="24"/>
      <c r="W2959" s="24"/>
      <c r="X2959" s="24"/>
      <c r="Y2959" s="24"/>
      <c r="Z2959" s="24"/>
      <c r="AA2959" s="24"/>
      <c r="AB2959" s="24"/>
      <c r="AC2959" s="24"/>
      <c r="AD2959" s="24"/>
      <c r="AE2959" s="24"/>
      <c r="AR2959" s="116" t="s">
        <v>105</v>
      </c>
      <c r="AT2959" s="116" t="s">
        <v>100</v>
      </c>
      <c r="AU2959" s="116" t="s">
        <v>69</v>
      </c>
      <c r="AY2959" s="12" t="s">
        <v>106</v>
      </c>
      <c r="BE2959" s="117">
        <f>IF(N2959="základní",J2959,0)</f>
        <v>22470</v>
      </c>
      <c r="BF2959" s="117">
        <f>IF(N2959="snížená",J2959,0)</f>
        <v>0</v>
      </c>
      <c r="BG2959" s="117">
        <f>IF(N2959="zákl. přenesená",J2959,0)</f>
        <v>0</v>
      </c>
      <c r="BH2959" s="117">
        <f>IF(N2959="sníž. přenesená",J2959,0)</f>
        <v>0</v>
      </c>
      <c r="BI2959" s="117">
        <f>IF(N2959="nulová",J2959,0)</f>
        <v>0</v>
      </c>
      <c r="BJ2959" s="12" t="s">
        <v>77</v>
      </c>
      <c r="BK2959" s="117">
        <f>ROUND(I2959*H2959,2)</f>
        <v>22470</v>
      </c>
      <c r="BL2959" s="12" t="s">
        <v>105</v>
      </c>
      <c r="BM2959" s="116" t="s">
        <v>5089</v>
      </c>
    </row>
    <row r="2960" spans="1:65" s="2" customFormat="1" ht="29.25">
      <c r="A2960" s="24"/>
      <c r="B2960" s="25"/>
      <c r="C2960" s="24"/>
      <c r="D2960" s="118" t="s">
        <v>108</v>
      </c>
      <c r="E2960" s="24"/>
      <c r="F2960" s="119" t="s">
        <v>5090</v>
      </c>
      <c r="G2960" s="24"/>
      <c r="H2960" s="24"/>
      <c r="I2960" s="24"/>
      <c r="J2960" s="24"/>
      <c r="K2960" s="24"/>
      <c r="L2960" s="25"/>
      <c r="M2960" s="120"/>
      <c r="N2960" s="121"/>
      <c r="O2960" s="45"/>
      <c r="P2960" s="45"/>
      <c r="Q2960" s="45"/>
      <c r="R2960" s="45"/>
      <c r="S2960" s="45"/>
      <c r="T2960" s="46"/>
      <c r="U2960" s="24"/>
      <c r="V2960" s="24"/>
      <c r="W2960" s="24"/>
      <c r="X2960" s="24"/>
      <c r="Y2960" s="24"/>
      <c r="Z2960" s="24"/>
      <c r="AA2960" s="24"/>
      <c r="AB2960" s="24"/>
      <c r="AC2960" s="24"/>
      <c r="AD2960" s="24"/>
      <c r="AE2960" s="24"/>
      <c r="AT2960" s="12" t="s">
        <v>108</v>
      </c>
      <c r="AU2960" s="12" t="s">
        <v>69</v>
      </c>
    </row>
    <row r="2961" spans="1:65" s="2" customFormat="1" ht="29.25">
      <c r="A2961" s="24"/>
      <c r="B2961" s="25"/>
      <c r="C2961" s="24"/>
      <c r="D2961" s="118" t="s">
        <v>110</v>
      </c>
      <c r="E2961" s="24"/>
      <c r="F2961" s="122" t="s">
        <v>5070</v>
      </c>
      <c r="G2961" s="24"/>
      <c r="H2961" s="24"/>
      <c r="I2961" s="24"/>
      <c r="J2961" s="24"/>
      <c r="K2961" s="24"/>
      <c r="L2961" s="25"/>
      <c r="M2961" s="120"/>
      <c r="N2961" s="121"/>
      <c r="O2961" s="45"/>
      <c r="P2961" s="45"/>
      <c r="Q2961" s="45"/>
      <c r="R2961" s="45"/>
      <c r="S2961" s="45"/>
      <c r="T2961" s="46"/>
      <c r="U2961" s="24"/>
      <c r="V2961" s="24"/>
      <c r="W2961" s="24"/>
      <c r="X2961" s="24"/>
      <c r="Y2961" s="24"/>
      <c r="Z2961" s="24"/>
      <c r="AA2961" s="24"/>
      <c r="AB2961" s="24"/>
      <c r="AC2961" s="24"/>
      <c r="AD2961" s="24"/>
      <c r="AE2961" s="24"/>
      <c r="AT2961" s="12" t="s">
        <v>110</v>
      </c>
      <c r="AU2961" s="12" t="s">
        <v>69</v>
      </c>
    </row>
    <row r="2962" spans="1:65" s="2" customFormat="1" ht="16.5" customHeight="1">
      <c r="A2962" s="24"/>
      <c r="B2962" s="105"/>
      <c r="C2962" s="106" t="s">
        <v>5091</v>
      </c>
      <c r="D2962" s="106" t="s">
        <v>100</v>
      </c>
      <c r="E2962" s="107" t="s">
        <v>5092</v>
      </c>
      <c r="F2962" s="108" t="s">
        <v>5093</v>
      </c>
      <c r="G2962" s="109" t="s">
        <v>114</v>
      </c>
      <c r="H2962" s="110">
        <v>5</v>
      </c>
      <c r="I2962" s="111">
        <v>715</v>
      </c>
      <c r="J2962" s="111">
        <f>ROUND(I2962*H2962,2)</f>
        <v>3575</v>
      </c>
      <c r="K2962" s="108" t="s">
        <v>104</v>
      </c>
      <c r="L2962" s="25"/>
      <c r="M2962" s="112" t="s">
        <v>3</v>
      </c>
      <c r="N2962" s="113" t="s">
        <v>40</v>
      </c>
      <c r="O2962" s="114">
        <v>0</v>
      </c>
      <c r="P2962" s="114">
        <f>O2962*H2962</f>
        <v>0</v>
      </c>
      <c r="Q2962" s="114">
        <v>0</v>
      </c>
      <c r="R2962" s="114">
        <f>Q2962*H2962</f>
        <v>0</v>
      </c>
      <c r="S2962" s="114">
        <v>0</v>
      </c>
      <c r="T2962" s="115">
        <f>S2962*H2962</f>
        <v>0</v>
      </c>
      <c r="U2962" s="24"/>
      <c r="V2962" s="24"/>
      <c r="W2962" s="24"/>
      <c r="X2962" s="24"/>
      <c r="Y2962" s="24"/>
      <c r="Z2962" s="24"/>
      <c r="AA2962" s="24"/>
      <c r="AB2962" s="24"/>
      <c r="AC2962" s="24"/>
      <c r="AD2962" s="24"/>
      <c r="AE2962" s="24"/>
      <c r="AR2962" s="116" t="s">
        <v>105</v>
      </c>
      <c r="AT2962" s="116" t="s">
        <v>100</v>
      </c>
      <c r="AU2962" s="116" t="s">
        <v>69</v>
      </c>
      <c r="AY2962" s="12" t="s">
        <v>106</v>
      </c>
      <c r="BE2962" s="117">
        <f>IF(N2962="základní",J2962,0)</f>
        <v>3575</v>
      </c>
      <c r="BF2962" s="117">
        <f>IF(N2962="snížená",J2962,0)</f>
        <v>0</v>
      </c>
      <c r="BG2962" s="117">
        <f>IF(N2962="zákl. přenesená",J2962,0)</f>
        <v>0</v>
      </c>
      <c r="BH2962" s="117">
        <f>IF(N2962="sníž. přenesená",J2962,0)</f>
        <v>0</v>
      </c>
      <c r="BI2962" s="117">
        <f>IF(N2962="nulová",J2962,0)</f>
        <v>0</v>
      </c>
      <c r="BJ2962" s="12" t="s">
        <v>77</v>
      </c>
      <c r="BK2962" s="117">
        <f>ROUND(I2962*H2962,2)</f>
        <v>3575</v>
      </c>
      <c r="BL2962" s="12" t="s">
        <v>105</v>
      </c>
      <c r="BM2962" s="116" t="s">
        <v>5094</v>
      </c>
    </row>
    <row r="2963" spans="1:65" s="2" customFormat="1" ht="19.5">
      <c r="A2963" s="24"/>
      <c r="B2963" s="25"/>
      <c r="C2963" s="24"/>
      <c r="D2963" s="118" t="s">
        <v>108</v>
      </c>
      <c r="E2963" s="24"/>
      <c r="F2963" s="119" t="s">
        <v>5095</v>
      </c>
      <c r="G2963" s="24"/>
      <c r="H2963" s="24"/>
      <c r="I2963" s="24"/>
      <c r="J2963" s="24"/>
      <c r="K2963" s="24"/>
      <c r="L2963" s="25"/>
      <c r="M2963" s="120"/>
      <c r="N2963" s="121"/>
      <c r="O2963" s="45"/>
      <c r="P2963" s="45"/>
      <c r="Q2963" s="45"/>
      <c r="R2963" s="45"/>
      <c r="S2963" s="45"/>
      <c r="T2963" s="46"/>
      <c r="U2963" s="24"/>
      <c r="V2963" s="24"/>
      <c r="W2963" s="24"/>
      <c r="X2963" s="24"/>
      <c r="Y2963" s="24"/>
      <c r="Z2963" s="24"/>
      <c r="AA2963" s="24"/>
      <c r="AB2963" s="24"/>
      <c r="AC2963" s="24"/>
      <c r="AD2963" s="24"/>
      <c r="AE2963" s="24"/>
      <c r="AT2963" s="12" t="s">
        <v>108</v>
      </c>
      <c r="AU2963" s="12" t="s">
        <v>69</v>
      </c>
    </row>
    <row r="2964" spans="1:65" s="2" customFormat="1" ht="29.25">
      <c r="A2964" s="24"/>
      <c r="B2964" s="25"/>
      <c r="C2964" s="24"/>
      <c r="D2964" s="118" t="s">
        <v>110</v>
      </c>
      <c r="E2964" s="24"/>
      <c r="F2964" s="122" t="s">
        <v>5070</v>
      </c>
      <c r="G2964" s="24"/>
      <c r="H2964" s="24"/>
      <c r="I2964" s="24"/>
      <c r="J2964" s="24"/>
      <c r="K2964" s="24"/>
      <c r="L2964" s="25"/>
      <c r="M2964" s="120"/>
      <c r="N2964" s="121"/>
      <c r="O2964" s="45"/>
      <c r="P2964" s="45"/>
      <c r="Q2964" s="45"/>
      <c r="R2964" s="45"/>
      <c r="S2964" s="45"/>
      <c r="T2964" s="46"/>
      <c r="U2964" s="24"/>
      <c r="V2964" s="24"/>
      <c r="W2964" s="24"/>
      <c r="X2964" s="24"/>
      <c r="Y2964" s="24"/>
      <c r="Z2964" s="24"/>
      <c r="AA2964" s="24"/>
      <c r="AB2964" s="24"/>
      <c r="AC2964" s="24"/>
      <c r="AD2964" s="24"/>
      <c r="AE2964" s="24"/>
      <c r="AT2964" s="12" t="s">
        <v>110</v>
      </c>
      <c r="AU2964" s="12" t="s">
        <v>69</v>
      </c>
    </row>
    <row r="2965" spans="1:65" s="2" customFormat="1" ht="16.5" customHeight="1">
      <c r="A2965" s="24"/>
      <c r="B2965" s="105"/>
      <c r="C2965" s="106" t="s">
        <v>5096</v>
      </c>
      <c r="D2965" s="106" t="s">
        <v>100</v>
      </c>
      <c r="E2965" s="107" t="s">
        <v>5097</v>
      </c>
      <c r="F2965" s="108" t="s">
        <v>5098</v>
      </c>
      <c r="G2965" s="109" t="s">
        <v>114</v>
      </c>
      <c r="H2965" s="110">
        <v>30</v>
      </c>
      <c r="I2965" s="111">
        <v>1180</v>
      </c>
      <c r="J2965" s="111">
        <f>ROUND(I2965*H2965,2)</f>
        <v>35400</v>
      </c>
      <c r="K2965" s="108" t="s">
        <v>104</v>
      </c>
      <c r="L2965" s="25"/>
      <c r="M2965" s="112" t="s">
        <v>3</v>
      </c>
      <c r="N2965" s="113" t="s">
        <v>40</v>
      </c>
      <c r="O2965" s="114">
        <v>0</v>
      </c>
      <c r="P2965" s="114">
        <f>O2965*H2965</f>
        <v>0</v>
      </c>
      <c r="Q2965" s="114">
        <v>0</v>
      </c>
      <c r="R2965" s="114">
        <f>Q2965*H2965</f>
        <v>0</v>
      </c>
      <c r="S2965" s="114">
        <v>0</v>
      </c>
      <c r="T2965" s="115">
        <f>S2965*H2965</f>
        <v>0</v>
      </c>
      <c r="U2965" s="24"/>
      <c r="V2965" s="24"/>
      <c r="W2965" s="24"/>
      <c r="X2965" s="24"/>
      <c r="Y2965" s="24"/>
      <c r="Z2965" s="24"/>
      <c r="AA2965" s="24"/>
      <c r="AB2965" s="24"/>
      <c r="AC2965" s="24"/>
      <c r="AD2965" s="24"/>
      <c r="AE2965" s="24"/>
      <c r="AR2965" s="116" t="s">
        <v>105</v>
      </c>
      <c r="AT2965" s="116" t="s">
        <v>100</v>
      </c>
      <c r="AU2965" s="116" t="s">
        <v>69</v>
      </c>
      <c r="AY2965" s="12" t="s">
        <v>106</v>
      </c>
      <c r="BE2965" s="117">
        <f>IF(N2965="základní",J2965,0)</f>
        <v>35400</v>
      </c>
      <c r="BF2965" s="117">
        <f>IF(N2965="snížená",J2965,0)</f>
        <v>0</v>
      </c>
      <c r="BG2965" s="117">
        <f>IF(N2965="zákl. přenesená",J2965,0)</f>
        <v>0</v>
      </c>
      <c r="BH2965" s="117">
        <f>IF(N2965="sníž. přenesená",J2965,0)</f>
        <v>0</v>
      </c>
      <c r="BI2965" s="117">
        <f>IF(N2965="nulová",J2965,0)</f>
        <v>0</v>
      </c>
      <c r="BJ2965" s="12" t="s">
        <v>77</v>
      </c>
      <c r="BK2965" s="117">
        <f>ROUND(I2965*H2965,2)</f>
        <v>35400</v>
      </c>
      <c r="BL2965" s="12" t="s">
        <v>105</v>
      </c>
      <c r="BM2965" s="116" t="s">
        <v>5099</v>
      </c>
    </row>
    <row r="2966" spans="1:65" s="2" customFormat="1" ht="29.25">
      <c r="A2966" s="24"/>
      <c r="B2966" s="25"/>
      <c r="C2966" s="24"/>
      <c r="D2966" s="118" t="s">
        <v>108</v>
      </c>
      <c r="E2966" s="24"/>
      <c r="F2966" s="119" t="s">
        <v>5100</v>
      </c>
      <c r="G2966" s="24"/>
      <c r="H2966" s="24"/>
      <c r="I2966" s="24"/>
      <c r="J2966" s="24"/>
      <c r="K2966" s="24"/>
      <c r="L2966" s="25"/>
      <c r="M2966" s="120"/>
      <c r="N2966" s="121"/>
      <c r="O2966" s="45"/>
      <c r="P2966" s="45"/>
      <c r="Q2966" s="45"/>
      <c r="R2966" s="45"/>
      <c r="S2966" s="45"/>
      <c r="T2966" s="46"/>
      <c r="U2966" s="24"/>
      <c r="V2966" s="24"/>
      <c r="W2966" s="24"/>
      <c r="X2966" s="24"/>
      <c r="Y2966" s="24"/>
      <c r="Z2966" s="24"/>
      <c r="AA2966" s="24"/>
      <c r="AB2966" s="24"/>
      <c r="AC2966" s="24"/>
      <c r="AD2966" s="24"/>
      <c r="AE2966" s="24"/>
      <c r="AT2966" s="12" t="s">
        <v>108</v>
      </c>
      <c r="AU2966" s="12" t="s">
        <v>69</v>
      </c>
    </row>
    <row r="2967" spans="1:65" s="2" customFormat="1" ht="39">
      <c r="A2967" s="24"/>
      <c r="B2967" s="25"/>
      <c r="C2967" s="24"/>
      <c r="D2967" s="118" t="s">
        <v>110</v>
      </c>
      <c r="E2967" s="24"/>
      <c r="F2967" s="122" t="s">
        <v>5101</v>
      </c>
      <c r="G2967" s="24"/>
      <c r="H2967" s="24"/>
      <c r="I2967" s="24"/>
      <c r="J2967" s="24"/>
      <c r="K2967" s="24"/>
      <c r="L2967" s="25"/>
      <c r="M2967" s="120"/>
      <c r="N2967" s="121"/>
      <c r="O2967" s="45"/>
      <c r="P2967" s="45"/>
      <c r="Q2967" s="45"/>
      <c r="R2967" s="45"/>
      <c r="S2967" s="45"/>
      <c r="T2967" s="46"/>
      <c r="U2967" s="24"/>
      <c r="V2967" s="24"/>
      <c r="W2967" s="24"/>
      <c r="X2967" s="24"/>
      <c r="Y2967" s="24"/>
      <c r="Z2967" s="24"/>
      <c r="AA2967" s="24"/>
      <c r="AB2967" s="24"/>
      <c r="AC2967" s="24"/>
      <c r="AD2967" s="24"/>
      <c r="AE2967" s="24"/>
      <c r="AT2967" s="12" t="s">
        <v>110</v>
      </c>
      <c r="AU2967" s="12" t="s">
        <v>69</v>
      </c>
    </row>
    <row r="2968" spans="1:65" s="2" customFormat="1" ht="16.5" customHeight="1">
      <c r="A2968" s="24"/>
      <c r="B2968" s="105"/>
      <c r="C2968" s="106" t="s">
        <v>5102</v>
      </c>
      <c r="D2968" s="106" t="s">
        <v>100</v>
      </c>
      <c r="E2968" s="107" t="s">
        <v>5103</v>
      </c>
      <c r="F2968" s="108" t="s">
        <v>5104</v>
      </c>
      <c r="G2968" s="109" t="s">
        <v>114</v>
      </c>
      <c r="H2968" s="110">
        <v>5</v>
      </c>
      <c r="I2968" s="111">
        <v>1180</v>
      </c>
      <c r="J2968" s="111">
        <f>ROUND(I2968*H2968,2)</f>
        <v>5900</v>
      </c>
      <c r="K2968" s="108" t="s">
        <v>104</v>
      </c>
      <c r="L2968" s="25"/>
      <c r="M2968" s="112" t="s">
        <v>3</v>
      </c>
      <c r="N2968" s="113" t="s">
        <v>40</v>
      </c>
      <c r="O2968" s="114">
        <v>0</v>
      </c>
      <c r="P2968" s="114">
        <f>O2968*H2968</f>
        <v>0</v>
      </c>
      <c r="Q2968" s="114">
        <v>0</v>
      </c>
      <c r="R2968" s="114">
        <f>Q2968*H2968</f>
        <v>0</v>
      </c>
      <c r="S2968" s="114">
        <v>0</v>
      </c>
      <c r="T2968" s="115">
        <f>S2968*H2968</f>
        <v>0</v>
      </c>
      <c r="U2968" s="24"/>
      <c r="V2968" s="24"/>
      <c r="W2968" s="24"/>
      <c r="X2968" s="24"/>
      <c r="Y2968" s="24"/>
      <c r="Z2968" s="24"/>
      <c r="AA2968" s="24"/>
      <c r="AB2968" s="24"/>
      <c r="AC2968" s="24"/>
      <c r="AD2968" s="24"/>
      <c r="AE2968" s="24"/>
      <c r="AR2968" s="116" t="s">
        <v>105</v>
      </c>
      <c r="AT2968" s="116" t="s">
        <v>100</v>
      </c>
      <c r="AU2968" s="116" t="s">
        <v>69</v>
      </c>
      <c r="AY2968" s="12" t="s">
        <v>106</v>
      </c>
      <c r="BE2968" s="117">
        <f>IF(N2968="základní",J2968,0)</f>
        <v>5900</v>
      </c>
      <c r="BF2968" s="117">
        <f>IF(N2968="snížená",J2968,0)</f>
        <v>0</v>
      </c>
      <c r="BG2968" s="117">
        <f>IF(N2968="zákl. přenesená",J2968,0)</f>
        <v>0</v>
      </c>
      <c r="BH2968" s="117">
        <f>IF(N2968="sníž. přenesená",J2968,0)</f>
        <v>0</v>
      </c>
      <c r="BI2968" s="117">
        <f>IF(N2968="nulová",J2968,0)</f>
        <v>0</v>
      </c>
      <c r="BJ2968" s="12" t="s">
        <v>77</v>
      </c>
      <c r="BK2968" s="117">
        <f>ROUND(I2968*H2968,2)</f>
        <v>5900</v>
      </c>
      <c r="BL2968" s="12" t="s">
        <v>105</v>
      </c>
      <c r="BM2968" s="116" t="s">
        <v>5105</v>
      </c>
    </row>
    <row r="2969" spans="1:65" s="2" customFormat="1" ht="29.25">
      <c r="A2969" s="24"/>
      <c r="B2969" s="25"/>
      <c r="C2969" s="24"/>
      <c r="D2969" s="118" t="s">
        <v>108</v>
      </c>
      <c r="E2969" s="24"/>
      <c r="F2969" s="119" t="s">
        <v>5106</v>
      </c>
      <c r="G2969" s="24"/>
      <c r="H2969" s="24"/>
      <c r="I2969" s="24"/>
      <c r="J2969" s="24"/>
      <c r="K2969" s="24"/>
      <c r="L2969" s="25"/>
      <c r="M2969" s="120"/>
      <c r="N2969" s="121"/>
      <c r="O2969" s="45"/>
      <c r="P2969" s="45"/>
      <c r="Q2969" s="45"/>
      <c r="R2969" s="45"/>
      <c r="S2969" s="45"/>
      <c r="T2969" s="46"/>
      <c r="U2969" s="24"/>
      <c r="V2969" s="24"/>
      <c r="W2969" s="24"/>
      <c r="X2969" s="24"/>
      <c r="Y2969" s="24"/>
      <c r="Z2969" s="24"/>
      <c r="AA2969" s="24"/>
      <c r="AB2969" s="24"/>
      <c r="AC2969" s="24"/>
      <c r="AD2969" s="24"/>
      <c r="AE2969" s="24"/>
      <c r="AT2969" s="12" t="s">
        <v>108</v>
      </c>
      <c r="AU2969" s="12" t="s">
        <v>69</v>
      </c>
    </row>
    <row r="2970" spans="1:65" s="2" customFormat="1" ht="39">
      <c r="A2970" s="24"/>
      <c r="B2970" s="25"/>
      <c r="C2970" s="24"/>
      <c r="D2970" s="118" t="s">
        <v>110</v>
      </c>
      <c r="E2970" s="24"/>
      <c r="F2970" s="122" t="s">
        <v>5101</v>
      </c>
      <c r="G2970" s="24"/>
      <c r="H2970" s="24"/>
      <c r="I2970" s="24"/>
      <c r="J2970" s="24"/>
      <c r="K2970" s="24"/>
      <c r="L2970" s="25"/>
      <c r="M2970" s="120"/>
      <c r="N2970" s="121"/>
      <c r="O2970" s="45"/>
      <c r="P2970" s="45"/>
      <c r="Q2970" s="45"/>
      <c r="R2970" s="45"/>
      <c r="S2970" s="45"/>
      <c r="T2970" s="46"/>
      <c r="U2970" s="24"/>
      <c r="V2970" s="24"/>
      <c r="W2970" s="24"/>
      <c r="X2970" s="24"/>
      <c r="Y2970" s="24"/>
      <c r="Z2970" s="24"/>
      <c r="AA2970" s="24"/>
      <c r="AB2970" s="24"/>
      <c r="AC2970" s="24"/>
      <c r="AD2970" s="24"/>
      <c r="AE2970" s="24"/>
      <c r="AT2970" s="12" t="s">
        <v>110</v>
      </c>
      <c r="AU2970" s="12" t="s">
        <v>69</v>
      </c>
    </row>
    <row r="2971" spans="1:65" s="2" customFormat="1" ht="16.5" customHeight="1">
      <c r="A2971" s="24"/>
      <c r="B2971" s="105"/>
      <c r="C2971" s="106" t="s">
        <v>5107</v>
      </c>
      <c r="D2971" s="106" t="s">
        <v>100</v>
      </c>
      <c r="E2971" s="107" t="s">
        <v>5108</v>
      </c>
      <c r="F2971" s="108" t="s">
        <v>5109</v>
      </c>
      <c r="G2971" s="109" t="s">
        <v>114</v>
      </c>
      <c r="H2971" s="110">
        <v>30</v>
      </c>
      <c r="I2971" s="111">
        <v>587</v>
      </c>
      <c r="J2971" s="111">
        <f>ROUND(I2971*H2971,2)</f>
        <v>17610</v>
      </c>
      <c r="K2971" s="108" t="s">
        <v>104</v>
      </c>
      <c r="L2971" s="25"/>
      <c r="M2971" s="112" t="s">
        <v>3</v>
      </c>
      <c r="N2971" s="113" t="s">
        <v>40</v>
      </c>
      <c r="O2971" s="114">
        <v>0</v>
      </c>
      <c r="P2971" s="114">
        <f>O2971*H2971</f>
        <v>0</v>
      </c>
      <c r="Q2971" s="114">
        <v>0</v>
      </c>
      <c r="R2971" s="114">
        <f>Q2971*H2971</f>
        <v>0</v>
      </c>
      <c r="S2971" s="114">
        <v>0</v>
      </c>
      <c r="T2971" s="115">
        <f>S2971*H2971</f>
        <v>0</v>
      </c>
      <c r="U2971" s="24"/>
      <c r="V2971" s="24"/>
      <c r="W2971" s="24"/>
      <c r="X2971" s="24"/>
      <c r="Y2971" s="24"/>
      <c r="Z2971" s="24"/>
      <c r="AA2971" s="24"/>
      <c r="AB2971" s="24"/>
      <c r="AC2971" s="24"/>
      <c r="AD2971" s="24"/>
      <c r="AE2971" s="24"/>
      <c r="AR2971" s="116" t="s">
        <v>105</v>
      </c>
      <c r="AT2971" s="116" t="s">
        <v>100</v>
      </c>
      <c r="AU2971" s="116" t="s">
        <v>69</v>
      </c>
      <c r="AY2971" s="12" t="s">
        <v>106</v>
      </c>
      <c r="BE2971" s="117">
        <f>IF(N2971="základní",J2971,0)</f>
        <v>17610</v>
      </c>
      <c r="BF2971" s="117">
        <f>IF(N2971="snížená",J2971,0)</f>
        <v>0</v>
      </c>
      <c r="BG2971" s="117">
        <f>IF(N2971="zákl. přenesená",J2971,0)</f>
        <v>0</v>
      </c>
      <c r="BH2971" s="117">
        <f>IF(N2971="sníž. přenesená",J2971,0)</f>
        <v>0</v>
      </c>
      <c r="BI2971" s="117">
        <f>IF(N2971="nulová",J2971,0)</f>
        <v>0</v>
      </c>
      <c r="BJ2971" s="12" t="s">
        <v>77</v>
      </c>
      <c r="BK2971" s="117">
        <f>ROUND(I2971*H2971,2)</f>
        <v>17610</v>
      </c>
      <c r="BL2971" s="12" t="s">
        <v>105</v>
      </c>
      <c r="BM2971" s="116" t="s">
        <v>5110</v>
      </c>
    </row>
    <row r="2972" spans="1:65" s="2" customFormat="1" ht="29.25">
      <c r="A2972" s="24"/>
      <c r="B2972" s="25"/>
      <c r="C2972" s="24"/>
      <c r="D2972" s="118" t="s">
        <v>108</v>
      </c>
      <c r="E2972" s="24"/>
      <c r="F2972" s="119" t="s">
        <v>5111</v>
      </c>
      <c r="G2972" s="24"/>
      <c r="H2972" s="24"/>
      <c r="I2972" s="24"/>
      <c r="J2972" s="24"/>
      <c r="K2972" s="24"/>
      <c r="L2972" s="25"/>
      <c r="M2972" s="120"/>
      <c r="N2972" s="121"/>
      <c r="O2972" s="45"/>
      <c r="P2972" s="45"/>
      <c r="Q2972" s="45"/>
      <c r="R2972" s="45"/>
      <c r="S2972" s="45"/>
      <c r="T2972" s="46"/>
      <c r="U2972" s="24"/>
      <c r="V2972" s="24"/>
      <c r="W2972" s="24"/>
      <c r="X2972" s="24"/>
      <c r="Y2972" s="24"/>
      <c r="Z2972" s="24"/>
      <c r="AA2972" s="24"/>
      <c r="AB2972" s="24"/>
      <c r="AC2972" s="24"/>
      <c r="AD2972" s="24"/>
      <c r="AE2972" s="24"/>
      <c r="AT2972" s="12" t="s">
        <v>108</v>
      </c>
      <c r="AU2972" s="12" t="s">
        <v>69</v>
      </c>
    </row>
    <row r="2973" spans="1:65" s="2" customFormat="1" ht="29.25">
      <c r="A2973" s="24"/>
      <c r="B2973" s="25"/>
      <c r="C2973" s="24"/>
      <c r="D2973" s="118" t="s">
        <v>110</v>
      </c>
      <c r="E2973" s="24"/>
      <c r="F2973" s="122" t="s">
        <v>5112</v>
      </c>
      <c r="G2973" s="24"/>
      <c r="H2973" s="24"/>
      <c r="I2973" s="24"/>
      <c r="J2973" s="24"/>
      <c r="K2973" s="24"/>
      <c r="L2973" s="25"/>
      <c r="M2973" s="120"/>
      <c r="N2973" s="121"/>
      <c r="O2973" s="45"/>
      <c r="P2973" s="45"/>
      <c r="Q2973" s="45"/>
      <c r="R2973" s="45"/>
      <c r="S2973" s="45"/>
      <c r="T2973" s="46"/>
      <c r="U2973" s="24"/>
      <c r="V2973" s="24"/>
      <c r="W2973" s="24"/>
      <c r="X2973" s="24"/>
      <c r="Y2973" s="24"/>
      <c r="Z2973" s="24"/>
      <c r="AA2973" s="24"/>
      <c r="AB2973" s="24"/>
      <c r="AC2973" s="24"/>
      <c r="AD2973" s="24"/>
      <c r="AE2973" s="24"/>
      <c r="AT2973" s="12" t="s">
        <v>110</v>
      </c>
      <c r="AU2973" s="12" t="s">
        <v>69</v>
      </c>
    </row>
    <row r="2974" spans="1:65" s="2" customFormat="1" ht="16.5" customHeight="1">
      <c r="A2974" s="24"/>
      <c r="B2974" s="105"/>
      <c r="C2974" s="106" t="s">
        <v>5113</v>
      </c>
      <c r="D2974" s="106" t="s">
        <v>100</v>
      </c>
      <c r="E2974" s="107" t="s">
        <v>5114</v>
      </c>
      <c r="F2974" s="108" t="s">
        <v>5115</v>
      </c>
      <c r="G2974" s="109" t="s">
        <v>114</v>
      </c>
      <c r="H2974" s="110">
        <v>5</v>
      </c>
      <c r="I2974" s="111">
        <v>587</v>
      </c>
      <c r="J2974" s="111">
        <f>ROUND(I2974*H2974,2)</f>
        <v>2935</v>
      </c>
      <c r="K2974" s="108" t="s">
        <v>104</v>
      </c>
      <c r="L2974" s="25"/>
      <c r="M2974" s="112" t="s">
        <v>3</v>
      </c>
      <c r="N2974" s="113" t="s">
        <v>40</v>
      </c>
      <c r="O2974" s="114">
        <v>0</v>
      </c>
      <c r="P2974" s="114">
        <f>O2974*H2974</f>
        <v>0</v>
      </c>
      <c r="Q2974" s="114">
        <v>0</v>
      </c>
      <c r="R2974" s="114">
        <f>Q2974*H2974</f>
        <v>0</v>
      </c>
      <c r="S2974" s="114">
        <v>0</v>
      </c>
      <c r="T2974" s="115">
        <f>S2974*H2974</f>
        <v>0</v>
      </c>
      <c r="U2974" s="24"/>
      <c r="V2974" s="24"/>
      <c r="W2974" s="24"/>
      <c r="X2974" s="24"/>
      <c r="Y2974" s="24"/>
      <c r="Z2974" s="24"/>
      <c r="AA2974" s="24"/>
      <c r="AB2974" s="24"/>
      <c r="AC2974" s="24"/>
      <c r="AD2974" s="24"/>
      <c r="AE2974" s="24"/>
      <c r="AR2974" s="116" t="s">
        <v>105</v>
      </c>
      <c r="AT2974" s="116" t="s">
        <v>100</v>
      </c>
      <c r="AU2974" s="116" t="s">
        <v>69</v>
      </c>
      <c r="AY2974" s="12" t="s">
        <v>106</v>
      </c>
      <c r="BE2974" s="117">
        <f>IF(N2974="základní",J2974,0)</f>
        <v>2935</v>
      </c>
      <c r="BF2974" s="117">
        <f>IF(N2974="snížená",J2974,0)</f>
        <v>0</v>
      </c>
      <c r="BG2974" s="117">
        <f>IF(N2974="zákl. přenesená",J2974,0)</f>
        <v>0</v>
      </c>
      <c r="BH2974" s="117">
        <f>IF(N2974="sníž. přenesená",J2974,0)</f>
        <v>0</v>
      </c>
      <c r="BI2974" s="117">
        <f>IF(N2974="nulová",J2974,0)</f>
        <v>0</v>
      </c>
      <c r="BJ2974" s="12" t="s">
        <v>77</v>
      </c>
      <c r="BK2974" s="117">
        <f>ROUND(I2974*H2974,2)</f>
        <v>2935</v>
      </c>
      <c r="BL2974" s="12" t="s">
        <v>105</v>
      </c>
      <c r="BM2974" s="116" t="s">
        <v>5116</v>
      </c>
    </row>
    <row r="2975" spans="1:65" s="2" customFormat="1" ht="19.5">
      <c r="A2975" s="24"/>
      <c r="B2975" s="25"/>
      <c r="C2975" s="24"/>
      <c r="D2975" s="118" t="s">
        <v>108</v>
      </c>
      <c r="E2975" s="24"/>
      <c r="F2975" s="119" t="s">
        <v>5117</v>
      </c>
      <c r="G2975" s="24"/>
      <c r="H2975" s="24"/>
      <c r="I2975" s="24"/>
      <c r="J2975" s="24"/>
      <c r="K2975" s="24"/>
      <c r="L2975" s="25"/>
      <c r="M2975" s="120"/>
      <c r="N2975" s="121"/>
      <c r="O2975" s="45"/>
      <c r="P2975" s="45"/>
      <c r="Q2975" s="45"/>
      <c r="R2975" s="45"/>
      <c r="S2975" s="45"/>
      <c r="T2975" s="46"/>
      <c r="U2975" s="24"/>
      <c r="V2975" s="24"/>
      <c r="W2975" s="24"/>
      <c r="X2975" s="24"/>
      <c r="Y2975" s="24"/>
      <c r="Z2975" s="24"/>
      <c r="AA2975" s="24"/>
      <c r="AB2975" s="24"/>
      <c r="AC2975" s="24"/>
      <c r="AD2975" s="24"/>
      <c r="AE2975" s="24"/>
      <c r="AT2975" s="12" t="s">
        <v>108</v>
      </c>
      <c r="AU2975" s="12" t="s">
        <v>69</v>
      </c>
    </row>
    <row r="2976" spans="1:65" s="2" customFormat="1" ht="29.25">
      <c r="A2976" s="24"/>
      <c r="B2976" s="25"/>
      <c r="C2976" s="24"/>
      <c r="D2976" s="118" t="s">
        <v>110</v>
      </c>
      <c r="E2976" s="24"/>
      <c r="F2976" s="122" t="s">
        <v>5112</v>
      </c>
      <c r="G2976" s="24"/>
      <c r="H2976" s="24"/>
      <c r="I2976" s="24"/>
      <c r="J2976" s="24"/>
      <c r="K2976" s="24"/>
      <c r="L2976" s="25"/>
      <c r="M2976" s="120"/>
      <c r="N2976" s="121"/>
      <c r="O2976" s="45"/>
      <c r="P2976" s="45"/>
      <c r="Q2976" s="45"/>
      <c r="R2976" s="45"/>
      <c r="S2976" s="45"/>
      <c r="T2976" s="46"/>
      <c r="U2976" s="24"/>
      <c r="V2976" s="24"/>
      <c r="W2976" s="24"/>
      <c r="X2976" s="24"/>
      <c r="Y2976" s="24"/>
      <c r="Z2976" s="24"/>
      <c r="AA2976" s="24"/>
      <c r="AB2976" s="24"/>
      <c r="AC2976" s="24"/>
      <c r="AD2976" s="24"/>
      <c r="AE2976" s="24"/>
      <c r="AT2976" s="12" t="s">
        <v>110</v>
      </c>
      <c r="AU2976" s="12" t="s">
        <v>69</v>
      </c>
    </row>
    <row r="2977" spans="1:65" s="2" customFormat="1" ht="16.5" customHeight="1">
      <c r="A2977" s="24"/>
      <c r="B2977" s="105"/>
      <c r="C2977" s="106" t="s">
        <v>5118</v>
      </c>
      <c r="D2977" s="106" t="s">
        <v>100</v>
      </c>
      <c r="E2977" s="107" t="s">
        <v>5119</v>
      </c>
      <c r="F2977" s="108" t="s">
        <v>5120</v>
      </c>
      <c r="G2977" s="109" t="s">
        <v>114</v>
      </c>
      <c r="H2977" s="110">
        <v>30</v>
      </c>
      <c r="I2977" s="111">
        <v>536</v>
      </c>
      <c r="J2977" s="111">
        <f>ROUND(I2977*H2977,2)</f>
        <v>16080</v>
      </c>
      <c r="K2977" s="108" t="s">
        <v>104</v>
      </c>
      <c r="L2977" s="25"/>
      <c r="M2977" s="112" t="s">
        <v>3</v>
      </c>
      <c r="N2977" s="113" t="s">
        <v>40</v>
      </c>
      <c r="O2977" s="114">
        <v>0</v>
      </c>
      <c r="P2977" s="114">
        <f>O2977*H2977</f>
        <v>0</v>
      </c>
      <c r="Q2977" s="114">
        <v>0</v>
      </c>
      <c r="R2977" s="114">
        <f>Q2977*H2977</f>
        <v>0</v>
      </c>
      <c r="S2977" s="114">
        <v>0</v>
      </c>
      <c r="T2977" s="115">
        <f>S2977*H2977</f>
        <v>0</v>
      </c>
      <c r="U2977" s="24"/>
      <c r="V2977" s="24"/>
      <c r="W2977" s="24"/>
      <c r="X2977" s="24"/>
      <c r="Y2977" s="24"/>
      <c r="Z2977" s="24"/>
      <c r="AA2977" s="24"/>
      <c r="AB2977" s="24"/>
      <c r="AC2977" s="24"/>
      <c r="AD2977" s="24"/>
      <c r="AE2977" s="24"/>
      <c r="AR2977" s="116" t="s">
        <v>105</v>
      </c>
      <c r="AT2977" s="116" t="s">
        <v>100</v>
      </c>
      <c r="AU2977" s="116" t="s">
        <v>69</v>
      </c>
      <c r="AY2977" s="12" t="s">
        <v>106</v>
      </c>
      <c r="BE2977" s="117">
        <f>IF(N2977="základní",J2977,0)</f>
        <v>16080</v>
      </c>
      <c r="BF2977" s="117">
        <f>IF(N2977="snížená",J2977,0)</f>
        <v>0</v>
      </c>
      <c r="BG2977" s="117">
        <f>IF(N2977="zákl. přenesená",J2977,0)</f>
        <v>0</v>
      </c>
      <c r="BH2977" s="117">
        <f>IF(N2977="sníž. přenesená",J2977,0)</f>
        <v>0</v>
      </c>
      <c r="BI2977" s="117">
        <f>IF(N2977="nulová",J2977,0)</f>
        <v>0</v>
      </c>
      <c r="BJ2977" s="12" t="s">
        <v>77</v>
      </c>
      <c r="BK2977" s="117">
        <f>ROUND(I2977*H2977,2)</f>
        <v>16080</v>
      </c>
      <c r="BL2977" s="12" t="s">
        <v>105</v>
      </c>
      <c r="BM2977" s="116" t="s">
        <v>5121</v>
      </c>
    </row>
    <row r="2978" spans="1:65" s="2" customFormat="1" ht="29.25">
      <c r="A2978" s="24"/>
      <c r="B2978" s="25"/>
      <c r="C2978" s="24"/>
      <c r="D2978" s="118" t="s">
        <v>108</v>
      </c>
      <c r="E2978" s="24"/>
      <c r="F2978" s="119" t="s">
        <v>5122</v>
      </c>
      <c r="G2978" s="24"/>
      <c r="H2978" s="24"/>
      <c r="I2978" s="24"/>
      <c r="J2978" s="24"/>
      <c r="K2978" s="24"/>
      <c r="L2978" s="25"/>
      <c r="M2978" s="120"/>
      <c r="N2978" s="121"/>
      <c r="O2978" s="45"/>
      <c r="P2978" s="45"/>
      <c r="Q2978" s="45"/>
      <c r="R2978" s="45"/>
      <c r="S2978" s="45"/>
      <c r="T2978" s="46"/>
      <c r="U2978" s="24"/>
      <c r="V2978" s="24"/>
      <c r="W2978" s="24"/>
      <c r="X2978" s="24"/>
      <c r="Y2978" s="24"/>
      <c r="Z2978" s="24"/>
      <c r="AA2978" s="24"/>
      <c r="AB2978" s="24"/>
      <c r="AC2978" s="24"/>
      <c r="AD2978" s="24"/>
      <c r="AE2978" s="24"/>
      <c r="AT2978" s="12" t="s">
        <v>108</v>
      </c>
      <c r="AU2978" s="12" t="s">
        <v>69</v>
      </c>
    </row>
    <row r="2979" spans="1:65" s="2" customFormat="1" ht="29.25">
      <c r="A2979" s="24"/>
      <c r="B2979" s="25"/>
      <c r="C2979" s="24"/>
      <c r="D2979" s="118" t="s">
        <v>110</v>
      </c>
      <c r="E2979" s="24"/>
      <c r="F2979" s="122" t="s">
        <v>5112</v>
      </c>
      <c r="G2979" s="24"/>
      <c r="H2979" s="24"/>
      <c r="I2979" s="24"/>
      <c r="J2979" s="24"/>
      <c r="K2979" s="24"/>
      <c r="L2979" s="25"/>
      <c r="M2979" s="120"/>
      <c r="N2979" s="121"/>
      <c r="O2979" s="45"/>
      <c r="P2979" s="45"/>
      <c r="Q2979" s="45"/>
      <c r="R2979" s="45"/>
      <c r="S2979" s="45"/>
      <c r="T2979" s="46"/>
      <c r="U2979" s="24"/>
      <c r="V2979" s="24"/>
      <c r="W2979" s="24"/>
      <c r="X2979" s="24"/>
      <c r="Y2979" s="24"/>
      <c r="Z2979" s="24"/>
      <c r="AA2979" s="24"/>
      <c r="AB2979" s="24"/>
      <c r="AC2979" s="24"/>
      <c r="AD2979" s="24"/>
      <c r="AE2979" s="24"/>
      <c r="AT2979" s="12" t="s">
        <v>110</v>
      </c>
      <c r="AU2979" s="12" t="s">
        <v>69</v>
      </c>
    </row>
    <row r="2980" spans="1:65" s="2" customFormat="1" ht="16.5" customHeight="1">
      <c r="A2980" s="24"/>
      <c r="B2980" s="105"/>
      <c r="C2980" s="106" t="s">
        <v>5123</v>
      </c>
      <c r="D2980" s="106" t="s">
        <v>100</v>
      </c>
      <c r="E2980" s="107" t="s">
        <v>5124</v>
      </c>
      <c r="F2980" s="108" t="s">
        <v>5125</v>
      </c>
      <c r="G2980" s="109" t="s">
        <v>114</v>
      </c>
      <c r="H2980" s="110">
        <v>5</v>
      </c>
      <c r="I2980" s="111">
        <v>603</v>
      </c>
      <c r="J2980" s="111">
        <f>ROUND(I2980*H2980,2)</f>
        <v>3015</v>
      </c>
      <c r="K2980" s="108" t="s">
        <v>104</v>
      </c>
      <c r="L2980" s="25"/>
      <c r="M2980" s="112" t="s">
        <v>3</v>
      </c>
      <c r="N2980" s="113" t="s">
        <v>40</v>
      </c>
      <c r="O2980" s="114">
        <v>0</v>
      </c>
      <c r="P2980" s="114">
        <f>O2980*H2980</f>
        <v>0</v>
      </c>
      <c r="Q2980" s="114">
        <v>0</v>
      </c>
      <c r="R2980" s="114">
        <f>Q2980*H2980</f>
        <v>0</v>
      </c>
      <c r="S2980" s="114">
        <v>0</v>
      </c>
      <c r="T2980" s="115">
        <f>S2980*H2980</f>
        <v>0</v>
      </c>
      <c r="U2980" s="24"/>
      <c r="V2980" s="24"/>
      <c r="W2980" s="24"/>
      <c r="X2980" s="24"/>
      <c r="Y2980" s="24"/>
      <c r="Z2980" s="24"/>
      <c r="AA2980" s="24"/>
      <c r="AB2980" s="24"/>
      <c r="AC2980" s="24"/>
      <c r="AD2980" s="24"/>
      <c r="AE2980" s="24"/>
      <c r="AR2980" s="116" t="s">
        <v>105</v>
      </c>
      <c r="AT2980" s="116" t="s">
        <v>100</v>
      </c>
      <c r="AU2980" s="116" t="s">
        <v>69</v>
      </c>
      <c r="AY2980" s="12" t="s">
        <v>106</v>
      </c>
      <c r="BE2980" s="117">
        <f>IF(N2980="základní",J2980,0)</f>
        <v>3015</v>
      </c>
      <c r="BF2980" s="117">
        <f>IF(N2980="snížená",J2980,0)</f>
        <v>0</v>
      </c>
      <c r="BG2980" s="117">
        <f>IF(N2980="zákl. přenesená",J2980,0)</f>
        <v>0</v>
      </c>
      <c r="BH2980" s="117">
        <f>IF(N2980="sníž. přenesená",J2980,0)</f>
        <v>0</v>
      </c>
      <c r="BI2980" s="117">
        <f>IF(N2980="nulová",J2980,0)</f>
        <v>0</v>
      </c>
      <c r="BJ2980" s="12" t="s">
        <v>77</v>
      </c>
      <c r="BK2980" s="117">
        <f>ROUND(I2980*H2980,2)</f>
        <v>3015</v>
      </c>
      <c r="BL2980" s="12" t="s">
        <v>105</v>
      </c>
      <c r="BM2980" s="116" t="s">
        <v>5126</v>
      </c>
    </row>
    <row r="2981" spans="1:65" s="2" customFormat="1" ht="29.25">
      <c r="A2981" s="24"/>
      <c r="B2981" s="25"/>
      <c r="C2981" s="24"/>
      <c r="D2981" s="118" t="s">
        <v>108</v>
      </c>
      <c r="E2981" s="24"/>
      <c r="F2981" s="119" t="s">
        <v>5127</v>
      </c>
      <c r="G2981" s="24"/>
      <c r="H2981" s="24"/>
      <c r="I2981" s="24"/>
      <c r="J2981" s="24"/>
      <c r="K2981" s="24"/>
      <c r="L2981" s="25"/>
      <c r="M2981" s="120"/>
      <c r="N2981" s="121"/>
      <c r="O2981" s="45"/>
      <c r="P2981" s="45"/>
      <c r="Q2981" s="45"/>
      <c r="R2981" s="45"/>
      <c r="S2981" s="45"/>
      <c r="T2981" s="46"/>
      <c r="U2981" s="24"/>
      <c r="V2981" s="24"/>
      <c r="W2981" s="24"/>
      <c r="X2981" s="24"/>
      <c r="Y2981" s="24"/>
      <c r="Z2981" s="24"/>
      <c r="AA2981" s="24"/>
      <c r="AB2981" s="24"/>
      <c r="AC2981" s="24"/>
      <c r="AD2981" s="24"/>
      <c r="AE2981" s="24"/>
      <c r="AT2981" s="12" t="s">
        <v>108</v>
      </c>
      <c r="AU2981" s="12" t="s">
        <v>69</v>
      </c>
    </row>
    <row r="2982" spans="1:65" s="2" customFormat="1" ht="29.25">
      <c r="A2982" s="24"/>
      <c r="B2982" s="25"/>
      <c r="C2982" s="24"/>
      <c r="D2982" s="118" t="s">
        <v>110</v>
      </c>
      <c r="E2982" s="24"/>
      <c r="F2982" s="122" t="s">
        <v>5112</v>
      </c>
      <c r="G2982" s="24"/>
      <c r="H2982" s="24"/>
      <c r="I2982" s="24"/>
      <c r="J2982" s="24"/>
      <c r="K2982" s="24"/>
      <c r="L2982" s="25"/>
      <c r="M2982" s="120"/>
      <c r="N2982" s="121"/>
      <c r="O2982" s="45"/>
      <c r="P2982" s="45"/>
      <c r="Q2982" s="45"/>
      <c r="R2982" s="45"/>
      <c r="S2982" s="45"/>
      <c r="T2982" s="46"/>
      <c r="U2982" s="24"/>
      <c r="V2982" s="24"/>
      <c r="W2982" s="24"/>
      <c r="X2982" s="24"/>
      <c r="Y2982" s="24"/>
      <c r="Z2982" s="24"/>
      <c r="AA2982" s="24"/>
      <c r="AB2982" s="24"/>
      <c r="AC2982" s="24"/>
      <c r="AD2982" s="24"/>
      <c r="AE2982" s="24"/>
      <c r="AT2982" s="12" t="s">
        <v>110</v>
      </c>
      <c r="AU2982" s="12" t="s">
        <v>69</v>
      </c>
    </row>
    <row r="2983" spans="1:65" s="2" customFormat="1" ht="16.5" customHeight="1">
      <c r="A2983" s="24"/>
      <c r="B2983" s="105"/>
      <c r="C2983" s="106" t="s">
        <v>5128</v>
      </c>
      <c r="D2983" s="106" t="s">
        <v>100</v>
      </c>
      <c r="E2983" s="107" t="s">
        <v>5129</v>
      </c>
      <c r="F2983" s="108" t="s">
        <v>5130</v>
      </c>
      <c r="G2983" s="109" t="s">
        <v>114</v>
      </c>
      <c r="H2983" s="110">
        <v>30</v>
      </c>
      <c r="I2983" s="111">
        <v>749</v>
      </c>
      <c r="J2983" s="111">
        <f>ROUND(I2983*H2983,2)</f>
        <v>22470</v>
      </c>
      <c r="K2983" s="108" t="s">
        <v>104</v>
      </c>
      <c r="L2983" s="25"/>
      <c r="M2983" s="112" t="s">
        <v>3</v>
      </c>
      <c r="N2983" s="113" t="s">
        <v>40</v>
      </c>
      <c r="O2983" s="114">
        <v>0</v>
      </c>
      <c r="P2983" s="114">
        <f>O2983*H2983</f>
        <v>0</v>
      </c>
      <c r="Q2983" s="114">
        <v>0</v>
      </c>
      <c r="R2983" s="114">
        <f>Q2983*H2983</f>
        <v>0</v>
      </c>
      <c r="S2983" s="114">
        <v>0</v>
      </c>
      <c r="T2983" s="115">
        <f>S2983*H2983</f>
        <v>0</v>
      </c>
      <c r="U2983" s="24"/>
      <c r="V2983" s="24"/>
      <c r="W2983" s="24"/>
      <c r="X2983" s="24"/>
      <c r="Y2983" s="24"/>
      <c r="Z2983" s="24"/>
      <c r="AA2983" s="24"/>
      <c r="AB2983" s="24"/>
      <c r="AC2983" s="24"/>
      <c r="AD2983" s="24"/>
      <c r="AE2983" s="24"/>
      <c r="AR2983" s="116" t="s">
        <v>105</v>
      </c>
      <c r="AT2983" s="116" t="s">
        <v>100</v>
      </c>
      <c r="AU2983" s="116" t="s">
        <v>69</v>
      </c>
      <c r="AY2983" s="12" t="s">
        <v>106</v>
      </c>
      <c r="BE2983" s="117">
        <f>IF(N2983="základní",J2983,0)</f>
        <v>22470</v>
      </c>
      <c r="BF2983" s="117">
        <f>IF(N2983="snížená",J2983,0)</f>
        <v>0</v>
      </c>
      <c r="BG2983" s="117">
        <f>IF(N2983="zákl. přenesená",J2983,0)</f>
        <v>0</v>
      </c>
      <c r="BH2983" s="117">
        <f>IF(N2983="sníž. přenesená",J2983,0)</f>
        <v>0</v>
      </c>
      <c r="BI2983" s="117">
        <f>IF(N2983="nulová",J2983,0)</f>
        <v>0</v>
      </c>
      <c r="BJ2983" s="12" t="s">
        <v>77</v>
      </c>
      <c r="BK2983" s="117">
        <f>ROUND(I2983*H2983,2)</f>
        <v>22470</v>
      </c>
      <c r="BL2983" s="12" t="s">
        <v>105</v>
      </c>
      <c r="BM2983" s="116" t="s">
        <v>5131</v>
      </c>
    </row>
    <row r="2984" spans="1:65" s="2" customFormat="1" ht="29.25">
      <c r="A2984" s="24"/>
      <c r="B2984" s="25"/>
      <c r="C2984" s="24"/>
      <c r="D2984" s="118" t="s">
        <v>108</v>
      </c>
      <c r="E2984" s="24"/>
      <c r="F2984" s="119" t="s">
        <v>5132</v>
      </c>
      <c r="G2984" s="24"/>
      <c r="H2984" s="24"/>
      <c r="I2984" s="24"/>
      <c r="J2984" s="24"/>
      <c r="K2984" s="24"/>
      <c r="L2984" s="25"/>
      <c r="M2984" s="120"/>
      <c r="N2984" s="121"/>
      <c r="O2984" s="45"/>
      <c r="P2984" s="45"/>
      <c r="Q2984" s="45"/>
      <c r="R2984" s="45"/>
      <c r="S2984" s="45"/>
      <c r="T2984" s="46"/>
      <c r="U2984" s="24"/>
      <c r="V2984" s="24"/>
      <c r="W2984" s="24"/>
      <c r="X2984" s="24"/>
      <c r="Y2984" s="24"/>
      <c r="Z2984" s="24"/>
      <c r="AA2984" s="24"/>
      <c r="AB2984" s="24"/>
      <c r="AC2984" s="24"/>
      <c r="AD2984" s="24"/>
      <c r="AE2984" s="24"/>
      <c r="AT2984" s="12" t="s">
        <v>108</v>
      </c>
      <c r="AU2984" s="12" t="s">
        <v>69</v>
      </c>
    </row>
    <row r="2985" spans="1:65" s="2" customFormat="1" ht="29.25">
      <c r="A2985" s="24"/>
      <c r="B2985" s="25"/>
      <c r="C2985" s="24"/>
      <c r="D2985" s="118" t="s">
        <v>110</v>
      </c>
      <c r="E2985" s="24"/>
      <c r="F2985" s="122" t="s">
        <v>5133</v>
      </c>
      <c r="G2985" s="24"/>
      <c r="H2985" s="24"/>
      <c r="I2985" s="24"/>
      <c r="J2985" s="24"/>
      <c r="K2985" s="24"/>
      <c r="L2985" s="25"/>
      <c r="M2985" s="120"/>
      <c r="N2985" s="121"/>
      <c r="O2985" s="45"/>
      <c r="P2985" s="45"/>
      <c r="Q2985" s="45"/>
      <c r="R2985" s="45"/>
      <c r="S2985" s="45"/>
      <c r="T2985" s="46"/>
      <c r="U2985" s="24"/>
      <c r="V2985" s="24"/>
      <c r="W2985" s="24"/>
      <c r="X2985" s="24"/>
      <c r="Y2985" s="24"/>
      <c r="Z2985" s="24"/>
      <c r="AA2985" s="24"/>
      <c r="AB2985" s="24"/>
      <c r="AC2985" s="24"/>
      <c r="AD2985" s="24"/>
      <c r="AE2985" s="24"/>
      <c r="AT2985" s="12" t="s">
        <v>110</v>
      </c>
      <c r="AU2985" s="12" t="s">
        <v>69</v>
      </c>
    </row>
    <row r="2986" spans="1:65" s="2" customFormat="1" ht="16.5" customHeight="1">
      <c r="A2986" s="24"/>
      <c r="B2986" s="105"/>
      <c r="C2986" s="106" t="s">
        <v>5134</v>
      </c>
      <c r="D2986" s="106" t="s">
        <v>100</v>
      </c>
      <c r="E2986" s="107" t="s">
        <v>5135</v>
      </c>
      <c r="F2986" s="108" t="s">
        <v>5136</v>
      </c>
      <c r="G2986" s="109" t="s">
        <v>114</v>
      </c>
      <c r="H2986" s="110">
        <v>5</v>
      </c>
      <c r="I2986" s="111">
        <v>687</v>
      </c>
      <c r="J2986" s="111">
        <f>ROUND(I2986*H2986,2)</f>
        <v>3435</v>
      </c>
      <c r="K2986" s="108" t="s">
        <v>104</v>
      </c>
      <c r="L2986" s="25"/>
      <c r="M2986" s="112" t="s">
        <v>3</v>
      </c>
      <c r="N2986" s="113" t="s">
        <v>40</v>
      </c>
      <c r="O2986" s="114">
        <v>0</v>
      </c>
      <c r="P2986" s="114">
        <f>O2986*H2986</f>
        <v>0</v>
      </c>
      <c r="Q2986" s="114">
        <v>0</v>
      </c>
      <c r="R2986" s="114">
        <f>Q2986*H2986</f>
        <v>0</v>
      </c>
      <c r="S2986" s="114">
        <v>0</v>
      </c>
      <c r="T2986" s="115">
        <f>S2986*H2986</f>
        <v>0</v>
      </c>
      <c r="U2986" s="24"/>
      <c r="V2986" s="24"/>
      <c r="W2986" s="24"/>
      <c r="X2986" s="24"/>
      <c r="Y2986" s="24"/>
      <c r="Z2986" s="24"/>
      <c r="AA2986" s="24"/>
      <c r="AB2986" s="24"/>
      <c r="AC2986" s="24"/>
      <c r="AD2986" s="24"/>
      <c r="AE2986" s="24"/>
      <c r="AR2986" s="116" t="s">
        <v>105</v>
      </c>
      <c r="AT2986" s="116" t="s">
        <v>100</v>
      </c>
      <c r="AU2986" s="116" t="s">
        <v>69</v>
      </c>
      <c r="AY2986" s="12" t="s">
        <v>106</v>
      </c>
      <c r="BE2986" s="117">
        <f>IF(N2986="základní",J2986,0)</f>
        <v>3435</v>
      </c>
      <c r="BF2986" s="117">
        <f>IF(N2986="snížená",J2986,0)</f>
        <v>0</v>
      </c>
      <c r="BG2986" s="117">
        <f>IF(N2986="zákl. přenesená",J2986,0)</f>
        <v>0</v>
      </c>
      <c r="BH2986" s="117">
        <f>IF(N2986="sníž. přenesená",J2986,0)</f>
        <v>0</v>
      </c>
      <c r="BI2986" s="117">
        <f>IF(N2986="nulová",J2986,0)</f>
        <v>0</v>
      </c>
      <c r="BJ2986" s="12" t="s">
        <v>77</v>
      </c>
      <c r="BK2986" s="117">
        <f>ROUND(I2986*H2986,2)</f>
        <v>3435</v>
      </c>
      <c r="BL2986" s="12" t="s">
        <v>105</v>
      </c>
      <c r="BM2986" s="116" t="s">
        <v>5137</v>
      </c>
    </row>
    <row r="2987" spans="1:65" s="2" customFormat="1" ht="29.25">
      <c r="A2987" s="24"/>
      <c r="B2987" s="25"/>
      <c r="C2987" s="24"/>
      <c r="D2987" s="118" t="s">
        <v>108</v>
      </c>
      <c r="E2987" s="24"/>
      <c r="F2987" s="119" t="s">
        <v>5138</v>
      </c>
      <c r="G2987" s="24"/>
      <c r="H2987" s="24"/>
      <c r="I2987" s="24"/>
      <c r="J2987" s="24"/>
      <c r="K2987" s="24"/>
      <c r="L2987" s="25"/>
      <c r="M2987" s="120"/>
      <c r="N2987" s="121"/>
      <c r="O2987" s="45"/>
      <c r="P2987" s="45"/>
      <c r="Q2987" s="45"/>
      <c r="R2987" s="45"/>
      <c r="S2987" s="45"/>
      <c r="T2987" s="46"/>
      <c r="U2987" s="24"/>
      <c r="V2987" s="24"/>
      <c r="W2987" s="24"/>
      <c r="X2987" s="24"/>
      <c r="Y2987" s="24"/>
      <c r="Z2987" s="24"/>
      <c r="AA2987" s="24"/>
      <c r="AB2987" s="24"/>
      <c r="AC2987" s="24"/>
      <c r="AD2987" s="24"/>
      <c r="AE2987" s="24"/>
      <c r="AT2987" s="12" t="s">
        <v>108</v>
      </c>
      <c r="AU2987" s="12" t="s">
        <v>69</v>
      </c>
    </row>
    <row r="2988" spans="1:65" s="2" customFormat="1" ht="29.25">
      <c r="A2988" s="24"/>
      <c r="B2988" s="25"/>
      <c r="C2988" s="24"/>
      <c r="D2988" s="118" t="s">
        <v>110</v>
      </c>
      <c r="E2988" s="24"/>
      <c r="F2988" s="122" t="s">
        <v>5133</v>
      </c>
      <c r="G2988" s="24"/>
      <c r="H2988" s="24"/>
      <c r="I2988" s="24"/>
      <c r="J2988" s="24"/>
      <c r="K2988" s="24"/>
      <c r="L2988" s="25"/>
      <c r="M2988" s="120"/>
      <c r="N2988" s="121"/>
      <c r="O2988" s="45"/>
      <c r="P2988" s="45"/>
      <c r="Q2988" s="45"/>
      <c r="R2988" s="45"/>
      <c r="S2988" s="45"/>
      <c r="T2988" s="46"/>
      <c r="U2988" s="24"/>
      <c r="V2988" s="24"/>
      <c r="W2988" s="24"/>
      <c r="X2988" s="24"/>
      <c r="Y2988" s="24"/>
      <c r="Z2988" s="24"/>
      <c r="AA2988" s="24"/>
      <c r="AB2988" s="24"/>
      <c r="AC2988" s="24"/>
      <c r="AD2988" s="24"/>
      <c r="AE2988" s="24"/>
      <c r="AT2988" s="12" t="s">
        <v>110</v>
      </c>
      <c r="AU2988" s="12" t="s">
        <v>69</v>
      </c>
    </row>
    <row r="2989" spans="1:65" s="2" customFormat="1" ht="16.5" customHeight="1">
      <c r="A2989" s="24"/>
      <c r="B2989" s="105"/>
      <c r="C2989" s="106" t="s">
        <v>5139</v>
      </c>
      <c r="D2989" s="106" t="s">
        <v>100</v>
      </c>
      <c r="E2989" s="107" t="s">
        <v>5140</v>
      </c>
      <c r="F2989" s="108" t="s">
        <v>5141</v>
      </c>
      <c r="G2989" s="109" t="s">
        <v>114</v>
      </c>
      <c r="H2989" s="110">
        <v>30</v>
      </c>
      <c r="I2989" s="111">
        <v>302</v>
      </c>
      <c r="J2989" s="111">
        <f>ROUND(I2989*H2989,2)</f>
        <v>9060</v>
      </c>
      <c r="K2989" s="108" t="s">
        <v>104</v>
      </c>
      <c r="L2989" s="25"/>
      <c r="M2989" s="112" t="s">
        <v>3</v>
      </c>
      <c r="N2989" s="113" t="s">
        <v>40</v>
      </c>
      <c r="O2989" s="114">
        <v>0</v>
      </c>
      <c r="P2989" s="114">
        <f>O2989*H2989</f>
        <v>0</v>
      </c>
      <c r="Q2989" s="114">
        <v>0</v>
      </c>
      <c r="R2989" s="114">
        <f>Q2989*H2989</f>
        <v>0</v>
      </c>
      <c r="S2989" s="114">
        <v>0</v>
      </c>
      <c r="T2989" s="115">
        <f>S2989*H2989</f>
        <v>0</v>
      </c>
      <c r="U2989" s="24"/>
      <c r="V2989" s="24"/>
      <c r="W2989" s="24"/>
      <c r="X2989" s="24"/>
      <c r="Y2989" s="24"/>
      <c r="Z2989" s="24"/>
      <c r="AA2989" s="24"/>
      <c r="AB2989" s="24"/>
      <c r="AC2989" s="24"/>
      <c r="AD2989" s="24"/>
      <c r="AE2989" s="24"/>
      <c r="AR2989" s="116" t="s">
        <v>105</v>
      </c>
      <c r="AT2989" s="116" t="s">
        <v>100</v>
      </c>
      <c r="AU2989" s="116" t="s">
        <v>69</v>
      </c>
      <c r="AY2989" s="12" t="s">
        <v>106</v>
      </c>
      <c r="BE2989" s="117">
        <f>IF(N2989="základní",J2989,0)</f>
        <v>9060</v>
      </c>
      <c r="BF2989" s="117">
        <f>IF(N2989="snížená",J2989,0)</f>
        <v>0</v>
      </c>
      <c r="BG2989" s="117">
        <f>IF(N2989="zákl. přenesená",J2989,0)</f>
        <v>0</v>
      </c>
      <c r="BH2989" s="117">
        <f>IF(N2989="sníž. přenesená",J2989,0)</f>
        <v>0</v>
      </c>
      <c r="BI2989" s="117">
        <f>IF(N2989="nulová",J2989,0)</f>
        <v>0</v>
      </c>
      <c r="BJ2989" s="12" t="s">
        <v>77</v>
      </c>
      <c r="BK2989" s="117">
        <f>ROUND(I2989*H2989,2)</f>
        <v>9060</v>
      </c>
      <c r="BL2989" s="12" t="s">
        <v>105</v>
      </c>
      <c r="BM2989" s="116" t="s">
        <v>5142</v>
      </c>
    </row>
    <row r="2990" spans="1:65" s="2" customFormat="1" ht="29.25">
      <c r="A2990" s="24"/>
      <c r="B2990" s="25"/>
      <c r="C2990" s="24"/>
      <c r="D2990" s="118" t="s">
        <v>108</v>
      </c>
      <c r="E2990" s="24"/>
      <c r="F2990" s="119" t="s">
        <v>5143</v>
      </c>
      <c r="G2990" s="24"/>
      <c r="H2990" s="24"/>
      <c r="I2990" s="24"/>
      <c r="J2990" s="24"/>
      <c r="K2990" s="24"/>
      <c r="L2990" s="25"/>
      <c r="M2990" s="120"/>
      <c r="N2990" s="121"/>
      <c r="O2990" s="45"/>
      <c r="P2990" s="45"/>
      <c r="Q2990" s="45"/>
      <c r="R2990" s="45"/>
      <c r="S2990" s="45"/>
      <c r="T2990" s="46"/>
      <c r="U2990" s="24"/>
      <c r="V2990" s="24"/>
      <c r="W2990" s="24"/>
      <c r="X2990" s="24"/>
      <c r="Y2990" s="24"/>
      <c r="Z2990" s="24"/>
      <c r="AA2990" s="24"/>
      <c r="AB2990" s="24"/>
      <c r="AC2990" s="24"/>
      <c r="AD2990" s="24"/>
      <c r="AE2990" s="24"/>
      <c r="AT2990" s="12" t="s">
        <v>108</v>
      </c>
      <c r="AU2990" s="12" t="s">
        <v>69</v>
      </c>
    </row>
    <row r="2991" spans="1:65" s="2" customFormat="1" ht="39">
      <c r="A2991" s="24"/>
      <c r="B2991" s="25"/>
      <c r="C2991" s="24"/>
      <c r="D2991" s="118" t="s">
        <v>110</v>
      </c>
      <c r="E2991" s="24"/>
      <c r="F2991" s="122" t="s">
        <v>5144</v>
      </c>
      <c r="G2991" s="24"/>
      <c r="H2991" s="24"/>
      <c r="I2991" s="24"/>
      <c r="J2991" s="24"/>
      <c r="K2991" s="24"/>
      <c r="L2991" s="25"/>
      <c r="M2991" s="120"/>
      <c r="N2991" s="121"/>
      <c r="O2991" s="45"/>
      <c r="P2991" s="45"/>
      <c r="Q2991" s="45"/>
      <c r="R2991" s="45"/>
      <c r="S2991" s="45"/>
      <c r="T2991" s="46"/>
      <c r="U2991" s="24"/>
      <c r="V2991" s="24"/>
      <c r="W2991" s="24"/>
      <c r="X2991" s="24"/>
      <c r="Y2991" s="24"/>
      <c r="Z2991" s="24"/>
      <c r="AA2991" s="24"/>
      <c r="AB2991" s="24"/>
      <c r="AC2991" s="24"/>
      <c r="AD2991" s="24"/>
      <c r="AE2991" s="24"/>
      <c r="AT2991" s="12" t="s">
        <v>110</v>
      </c>
      <c r="AU2991" s="12" t="s">
        <v>69</v>
      </c>
    </row>
    <row r="2992" spans="1:65" s="2" customFormat="1" ht="16.5" customHeight="1">
      <c r="A2992" s="24"/>
      <c r="B2992" s="105"/>
      <c r="C2992" s="106" t="s">
        <v>5145</v>
      </c>
      <c r="D2992" s="106" t="s">
        <v>100</v>
      </c>
      <c r="E2992" s="107" t="s">
        <v>5146</v>
      </c>
      <c r="F2992" s="108" t="s">
        <v>5147</v>
      </c>
      <c r="G2992" s="109" t="s">
        <v>114</v>
      </c>
      <c r="H2992" s="110">
        <v>5</v>
      </c>
      <c r="I2992" s="111">
        <v>1320</v>
      </c>
      <c r="J2992" s="111">
        <f>ROUND(I2992*H2992,2)</f>
        <v>6600</v>
      </c>
      <c r="K2992" s="108" t="s">
        <v>104</v>
      </c>
      <c r="L2992" s="25"/>
      <c r="M2992" s="112" t="s">
        <v>3</v>
      </c>
      <c r="N2992" s="113" t="s">
        <v>40</v>
      </c>
      <c r="O2992" s="114">
        <v>0</v>
      </c>
      <c r="P2992" s="114">
        <f>O2992*H2992</f>
        <v>0</v>
      </c>
      <c r="Q2992" s="114">
        <v>0</v>
      </c>
      <c r="R2992" s="114">
        <f>Q2992*H2992</f>
        <v>0</v>
      </c>
      <c r="S2992" s="114">
        <v>0</v>
      </c>
      <c r="T2992" s="115">
        <f>S2992*H2992</f>
        <v>0</v>
      </c>
      <c r="U2992" s="24"/>
      <c r="V2992" s="24"/>
      <c r="W2992" s="24"/>
      <c r="X2992" s="24"/>
      <c r="Y2992" s="24"/>
      <c r="Z2992" s="24"/>
      <c r="AA2992" s="24"/>
      <c r="AB2992" s="24"/>
      <c r="AC2992" s="24"/>
      <c r="AD2992" s="24"/>
      <c r="AE2992" s="24"/>
      <c r="AR2992" s="116" t="s">
        <v>105</v>
      </c>
      <c r="AT2992" s="116" t="s">
        <v>100</v>
      </c>
      <c r="AU2992" s="116" t="s">
        <v>69</v>
      </c>
      <c r="AY2992" s="12" t="s">
        <v>106</v>
      </c>
      <c r="BE2992" s="117">
        <f>IF(N2992="základní",J2992,0)</f>
        <v>6600</v>
      </c>
      <c r="BF2992" s="117">
        <f>IF(N2992="snížená",J2992,0)</f>
        <v>0</v>
      </c>
      <c r="BG2992" s="117">
        <f>IF(N2992="zákl. přenesená",J2992,0)</f>
        <v>0</v>
      </c>
      <c r="BH2992" s="117">
        <f>IF(N2992="sníž. přenesená",J2992,0)</f>
        <v>0</v>
      </c>
      <c r="BI2992" s="117">
        <f>IF(N2992="nulová",J2992,0)</f>
        <v>0</v>
      </c>
      <c r="BJ2992" s="12" t="s">
        <v>77</v>
      </c>
      <c r="BK2992" s="117">
        <f>ROUND(I2992*H2992,2)</f>
        <v>6600</v>
      </c>
      <c r="BL2992" s="12" t="s">
        <v>105</v>
      </c>
      <c r="BM2992" s="116" t="s">
        <v>5148</v>
      </c>
    </row>
    <row r="2993" spans="1:65" s="2" customFormat="1" ht="19.5">
      <c r="A2993" s="24"/>
      <c r="B2993" s="25"/>
      <c r="C2993" s="24"/>
      <c r="D2993" s="118" t="s">
        <v>108</v>
      </c>
      <c r="E2993" s="24"/>
      <c r="F2993" s="119" t="s">
        <v>5149</v>
      </c>
      <c r="G2993" s="24"/>
      <c r="H2993" s="24"/>
      <c r="I2993" s="24"/>
      <c r="J2993" s="24"/>
      <c r="K2993" s="24"/>
      <c r="L2993" s="25"/>
      <c r="M2993" s="120"/>
      <c r="N2993" s="121"/>
      <c r="O2993" s="45"/>
      <c r="P2993" s="45"/>
      <c r="Q2993" s="45"/>
      <c r="R2993" s="45"/>
      <c r="S2993" s="45"/>
      <c r="T2993" s="46"/>
      <c r="U2993" s="24"/>
      <c r="V2993" s="24"/>
      <c r="W2993" s="24"/>
      <c r="X2993" s="24"/>
      <c r="Y2993" s="24"/>
      <c r="Z2993" s="24"/>
      <c r="AA2993" s="24"/>
      <c r="AB2993" s="24"/>
      <c r="AC2993" s="24"/>
      <c r="AD2993" s="24"/>
      <c r="AE2993" s="24"/>
      <c r="AT2993" s="12" t="s">
        <v>108</v>
      </c>
      <c r="AU2993" s="12" t="s">
        <v>69</v>
      </c>
    </row>
    <row r="2994" spans="1:65" s="2" customFormat="1" ht="39">
      <c r="A2994" s="24"/>
      <c r="B2994" s="25"/>
      <c r="C2994" s="24"/>
      <c r="D2994" s="118" t="s">
        <v>110</v>
      </c>
      <c r="E2994" s="24"/>
      <c r="F2994" s="122" t="s">
        <v>5150</v>
      </c>
      <c r="G2994" s="24"/>
      <c r="H2994" s="24"/>
      <c r="I2994" s="24"/>
      <c r="J2994" s="24"/>
      <c r="K2994" s="24"/>
      <c r="L2994" s="25"/>
      <c r="M2994" s="120"/>
      <c r="N2994" s="121"/>
      <c r="O2994" s="45"/>
      <c r="P2994" s="45"/>
      <c r="Q2994" s="45"/>
      <c r="R2994" s="45"/>
      <c r="S2994" s="45"/>
      <c r="T2994" s="46"/>
      <c r="U2994" s="24"/>
      <c r="V2994" s="24"/>
      <c r="W2994" s="24"/>
      <c r="X2994" s="24"/>
      <c r="Y2994" s="24"/>
      <c r="Z2994" s="24"/>
      <c r="AA2994" s="24"/>
      <c r="AB2994" s="24"/>
      <c r="AC2994" s="24"/>
      <c r="AD2994" s="24"/>
      <c r="AE2994" s="24"/>
      <c r="AT2994" s="12" t="s">
        <v>110</v>
      </c>
      <c r="AU2994" s="12" t="s">
        <v>69</v>
      </c>
    </row>
    <row r="2995" spans="1:65" s="2" customFormat="1" ht="16.5" customHeight="1">
      <c r="A2995" s="24"/>
      <c r="B2995" s="105"/>
      <c r="C2995" s="106" t="s">
        <v>5151</v>
      </c>
      <c r="D2995" s="106" t="s">
        <v>100</v>
      </c>
      <c r="E2995" s="107" t="s">
        <v>5152</v>
      </c>
      <c r="F2995" s="108" t="s">
        <v>5153</v>
      </c>
      <c r="G2995" s="109" t="s">
        <v>114</v>
      </c>
      <c r="H2995" s="110">
        <v>30</v>
      </c>
      <c r="I2995" s="111">
        <v>1130</v>
      </c>
      <c r="J2995" s="111">
        <f>ROUND(I2995*H2995,2)</f>
        <v>33900</v>
      </c>
      <c r="K2995" s="108" t="s">
        <v>104</v>
      </c>
      <c r="L2995" s="25"/>
      <c r="M2995" s="112" t="s">
        <v>3</v>
      </c>
      <c r="N2995" s="113" t="s">
        <v>40</v>
      </c>
      <c r="O2995" s="114">
        <v>0</v>
      </c>
      <c r="P2995" s="114">
        <f>O2995*H2995</f>
        <v>0</v>
      </c>
      <c r="Q2995" s="114">
        <v>0</v>
      </c>
      <c r="R2995" s="114">
        <f>Q2995*H2995</f>
        <v>0</v>
      </c>
      <c r="S2995" s="114">
        <v>0</v>
      </c>
      <c r="T2995" s="115">
        <f>S2995*H2995</f>
        <v>0</v>
      </c>
      <c r="U2995" s="24"/>
      <c r="V2995" s="24"/>
      <c r="W2995" s="24"/>
      <c r="X2995" s="24"/>
      <c r="Y2995" s="24"/>
      <c r="Z2995" s="24"/>
      <c r="AA2995" s="24"/>
      <c r="AB2995" s="24"/>
      <c r="AC2995" s="24"/>
      <c r="AD2995" s="24"/>
      <c r="AE2995" s="24"/>
      <c r="AR2995" s="116" t="s">
        <v>105</v>
      </c>
      <c r="AT2995" s="116" t="s">
        <v>100</v>
      </c>
      <c r="AU2995" s="116" t="s">
        <v>69</v>
      </c>
      <c r="AY2995" s="12" t="s">
        <v>106</v>
      </c>
      <c r="BE2995" s="117">
        <f>IF(N2995="základní",J2995,0)</f>
        <v>33900</v>
      </c>
      <c r="BF2995" s="117">
        <f>IF(N2995="snížená",J2995,0)</f>
        <v>0</v>
      </c>
      <c r="BG2995" s="117">
        <f>IF(N2995="zákl. přenesená",J2995,0)</f>
        <v>0</v>
      </c>
      <c r="BH2995" s="117">
        <f>IF(N2995="sníž. přenesená",J2995,0)</f>
        <v>0</v>
      </c>
      <c r="BI2995" s="117">
        <f>IF(N2995="nulová",J2995,0)</f>
        <v>0</v>
      </c>
      <c r="BJ2995" s="12" t="s">
        <v>77</v>
      </c>
      <c r="BK2995" s="117">
        <f>ROUND(I2995*H2995,2)</f>
        <v>33900</v>
      </c>
      <c r="BL2995" s="12" t="s">
        <v>105</v>
      </c>
      <c r="BM2995" s="116" t="s">
        <v>5154</v>
      </c>
    </row>
    <row r="2996" spans="1:65" s="2" customFormat="1" ht="19.5">
      <c r="A2996" s="24"/>
      <c r="B2996" s="25"/>
      <c r="C2996" s="24"/>
      <c r="D2996" s="118" t="s">
        <v>108</v>
      </c>
      <c r="E2996" s="24"/>
      <c r="F2996" s="119" t="s">
        <v>5155</v>
      </c>
      <c r="G2996" s="24"/>
      <c r="H2996" s="24"/>
      <c r="I2996" s="24"/>
      <c r="J2996" s="24"/>
      <c r="K2996" s="24"/>
      <c r="L2996" s="25"/>
      <c r="M2996" s="120"/>
      <c r="N2996" s="121"/>
      <c r="O2996" s="45"/>
      <c r="P2996" s="45"/>
      <c r="Q2996" s="45"/>
      <c r="R2996" s="45"/>
      <c r="S2996" s="45"/>
      <c r="T2996" s="46"/>
      <c r="U2996" s="24"/>
      <c r="V2996" s="24"/>
      <c r="W2996" s="24"/>
      <c r="X2996" s="24"/>
      <c r="Y2996" s="24"/>
      <c r="Z2996" s="24"/>
      <c r="AA2996" s="24"/>
      <c r="AB2996" s="24"/>
      <c r="AC2996" s="24"/>
      <c r="AD2996" s="24"/>
      <c r="AE2996" s="24"/>
      <c r="AT2996" s="12" t="s">
        <v>108</v>
      </c>
      <c r="AU2996" s="12" t="s">
        <v>69</v>
      </c>
    </row>
    <row r="2997" spans="1:65" s="2" customFormat="1" ht="39">
      <c r="A2997" s="24"/>
      <c r="B2997" s="25"/>
      <c r="C2997" s="24"/>
      <c r="D2997" s="118" t="s">
        <v>110</v>
      </c>
      <c r="E2997" s="24"/>
      <c r="F2997" s="122" t="s">
        <v>5150</v>
      </c>
      <c r="G2997" s="24"/>
      <c r="H2997" s="24"/>
      <c r="I2997" s="24"/>
      <c r="J2997" s="24"/>
      <c r="K2997" s="24"/>
      <c r="L2997" s="25"/>
      <c r="M2997" s="120"/>
      <c r="N2997" s="121"/>
      <c r="O2997" s="45"/>
      <c r="P2997" s="45"/>
      <c r="Q2997" s="45"/>
      <c r="R2997" s="45"/>
      <c r="S2997" s="45"/>
      <c r="T2997" s="46"/>
      <c r="U2997" s="24"/>
      <c r="V2997" s="24"/>
      <c r="W2997" s="24"/>
      <c r="X2997" s="24"/>
      <c r="Y2997" s="24"/>
      <c r="Z2997" s="24"/>
      <c r="AA2997" s="24"/>
      <c r="AB2997" s="24"/>
      <c r="AC2997" s="24"/>
      <c r="AD2997" s="24"/>
      <c r="AE2997" s="24"/>
      <c r="AT2997" s="12" t="s">
        <v>110</v>
      </c>
      <c r="AU2997" s="12" t="s">
        <v>69</v>
      </c>
    </row>
    <row r="2998" spans="1:65" s="2" customFormat="1" ht="16.5" customHeight="1">
      <c r="A2998" s="24"/>
      <c r="B2998" s="105"/>
      <c r="C2998" s="106" t="s">
        <v>5156</v>
      </c>
      <c r="D2998" s="106" t="s">
        <v>100</v>
      </c>
      <c r="E2998" s="107" t="s">
        <v>5157</v>
      </c>
      <c r="F2998" s="108" t="s">
        <v>5158</v>
      </c>
      <c r="G2998" s="109" t="s">
        <v>114</v>
      </c>
      <c r="H2998" s="110">
        <v>5</v>
      </c>
      <c r="I2998" s="111">
        <v>1130</v>
      </c>
      <c r="J2998" s="111">
        <f>ROUND(I2998*H2998,2)</f>
        <v>5650</v>
      </c>
      <c r="K2998" s="108" t="s">
        <v>104</v>
      </c>
      <c r="L2998" s="25"/>
      <c r="M2998" s="112" t="s">
        <v>3</v>
      </c>
      <c r="N2998" s="113" t="s">
        <v>40</v>
      </c>
      <c r="O2998" s="114">
        <v>0</v>
      </c>
      <c r="P2998" s="114">
        <f>O2998*H2998</f>
        <v>0</v>
      </c>
      <c r="Q2998" s="114">
        <v>0</v>
      </c>
      <c r="R2998" s="114">
        <f>Q2998*H2998</f>
        <v>0</v>
      </c>
      <c r="S2998" s="114">
        <v>0</v>
      </c>
      <c r="T2998" s="115">
        <f>S2998*H2998</f>
        <v>0</v>
      </c>
      <c r="U2998" s="24"/>
      <c r="V2998" s="24"/>
      <c r="W2998" s="24"/>
      <c r="X2998" s="24"/>
      <c r="Y2998" s="24"/>
      <c r="Z2998" s="24"/>
      <c r="AA2998" s="24"/>
      <c r="AB2998" s="24"/>
      <c r="AC2998" s="24"/>
      <c r="AD2998" s="24"/>
      <c r="AE2998" s="24"/>
      <c r="AR2998" s="116" t="s">
        <v>105</v>
      </c>
      <c r="AT2998" s="116" t="s">
        <v>100</v>
      </c>
      <c r="AU2998" s="116" t="s">
        <v>69</v>
      </c>
      <c r="AY2998" s="12" t="s">
        <v>106</v>
      </c>
      <c r="BE2998" s="117">
        <f>IF(N2998="základní",J2998,0)</f>
        <v>5650</v>
      </c>
      <c r="BF2998" s="117">
        <f>IF(N2998="snížená",J2998,0)</f>
        <v>0</v>
      </c>
      <c r="BG2998" s="117">
        <f>IF(N2998="zákl. přenesená",J2998,0)</f>
        <v>0</v>
      </c>
      <c r="BH2998" s="117">
        <f>IF(N2998="sníž. přenesená",J2998,0)</f>
        <v>0</v>
      </c>
      <c r="BI2998" s="117">
        <f>IF(N2998="nulová",J2998,0)</f>
        <v>0</v>
      </c>
      <c r="BJ2998" s="12" t="s">
        <v>77</v>
      </c>
      <c r="BK2998" s="117">
        <f>ROUND(I2998*H2998,2)</f>
        <v>5650</v>
      </c>
      <c r="BL2998" s="12" t="s">
        <v>105</v>
      </c>
      <c r="BM2998" s="116" t="s">
        <v>5159</v>
      </c>
    </row>
    <row r="2999" spans="1:65" s="2" customFormat="1" ht="19.5">
      <c r="A2999" s="24"/>
      <c r="B2999" s="25"/>
      <c r="C2999" s="24"/>
      <c r="D2999" s="118" t="s">
        <v>108</v>
      </c>
      <c r="E2999" s="24"/>
      <c r="F2999" s="119" t="s">
        <v>5160</v>
      </c>
      <c r="G2999" s="24"/>
      <c r="H2999" s="24"/>
      <c r="I2999" s="24"/>
      <c r="J2999" s="24"/>
      <c r="K2999" s="24"/>
      <c r="L2999" s="25"/>
      <c r="M2999" s="120"/>
      <c r="N2999" s="121"/>
      <c r="O2999" s="45"/>
      <c r="P2999" s="45"/>
      <c r="Q2999" s="45"/>
      <c r="R2999" s="45"/>
      <c r="S2999" s="45"/>
      <c r="T2999" s="46"/>
      <c r="U2999" s="24"/>
      <c r="V2999" s="24"/>
      <c r="W2999" s="24"/>
      <c r="X2999" s="24"/>
      <c r="Y2999" s="24"/>
      <c r="Z2999" s="24"/>
      <c r="AA2999" s="24"/>
      <c r="AB2999" s="24"/>
      <c r="AC2999" s="24"/>
      <c r="AD2999" s="24"/>
      <c r="AE2999" s="24"/>
      <c r="AT2999" s="12" t="s">
        <v>108</v>
      </c>
      <c r="AU2999" s="12" t="s">
        <v>69</v>
      </c>
    </row>
    <row r="3000" spans="1:65" s="2" customFormat="1" ht="39">
      <c r="A3000" s="24"/>
      <c r="B3000" s="25"/>
      <c r="C3000" s="24"/>
      <c r="D3000" s="118" t="s">
        <v>110</v>
      </c>
      <c r="E3000" s="24"/>
      <c r="F3000" s="122" t="s">
        <v>5150</v>
      </c>
      <c r="G3000" s="24"/>
      <c r="H3000" s="24"/>
      <c r="I3000" s="24"/>
      <c r="J3000" s="24"/>
      <c r="K3000" s="24"/>
      <c r="L3000" s="25"/>
      <c r="M3000" s="120"/>
      <c r="N3000" s="121"/>
      <c r="O3000" s="45"/>
      <c r="P3000" s="45"/>
      <c r="Q3000" s="45"/>
      <c r="R3000" s="45"/>
      <c r="S3000" s="45"/>
      <c r="T3000" s="46"/>
      <c r="U3000" s="24"/>
      <c r="V3000" s="24"/>
      <c r="W3000" s="24"/>
      <c r="X3000" s="24"/>
      <c r="Y3000" s="24"/>
      <c r="Z3000" s="24"/>
      <c r="AA3000" s="24"/>
      <c r="AB3000" s="24"/>
      <c r="AC3000" s="24"/>
      <c r="AD3000" s="24"/>
      <c r="AE3000" s="24"/>
      <c r="AT3000" s="12" t="s">
        <v>110</v>
      </c>
      <c r="AU3000" s="12" t="s">
        <v>69</v>
      </c>
    </row>
    <row r="3001" spans="1:65" s="2" customFormat="1" ht="16.5" customHeight="1">
      <c r="A3001" s="24"/>
      <c r="B3001" s="105"/>
      <c r="C3001" s="106" t="s">
        <v>5161</v>
      </c>
      <c r="D3001" s="106" t="s">
        <v>100</v>
      </c>
      <c r="E3001" s="107" t="s">
        <v>5162</v>
      </c>
      <c r="F3001" s="108" t="s">
        <v>5163</v>
      </c>
      <c r="G3001" s="109" t="s">
        <v>114</v>
      </c>
      <c r="H3001" s="110">
        <v>30</v>
      </c>
      <c r="I3001" s="111">
        <v>430</v>
      </c>
      <c r="J3001" s="111">
        <f>ROUND(I3001*H3001,2)</f>
        <v>12900</v>
      </c>
      <c r="K3001" s="108" t="s">
        <v>104</v>
      </c>
      <c r="L3001" s="25"/>
      <c r="M3001" s="112" t="s">
        <v>3</v>
      </c>
      <c r="N3001" s="113" t="s">
        <v>40</v>
      </c>
      <c r="O3001" s="114">
        <v>0</v>
      </c>
      <c r="P3001" s="114">
        <f>O3001*H3001</f>
        <v>0</v>
      </c>
      <c r="Q3001" s="114">
        <v>0</v>
      </c>
      <c r="R3001" s="114">
        <f>Q3001*H3001</f>
        <v>0</v>
      </c>
      <c r="S3001" s="114">
        <v>0</v>
      </c>
      <c r="T3001" s="115">
        <f>S3001*H3001</f>
        <v>0</v>
      </c>
      <c r="U3001" s="24"/>
      <c r="V3001" s="24"/>
      <c r="W3001" s="24"/>
      <c r="X3001" s="24"/>
      <c r="Y3001" s="24"/>
      <c r="Z3001" s="24"/>
      <c r="AA3001" s="24"/>
      <c r="AB3001" s="24"/>
      <c r="AC3001" s="24"/>
      <c r="AD3001" s="24"/>
      <c r="AE3001" s="24"/>
      <c r="AR3001" s="116" t="s">
        <v>105</v>
      </c>
      <c r="AT3001" s="116" t="s">
        <v>100</v>
      </c>
      <c r="AU3001" s="116" t="s">
        <v>69</v>
      </c>
      <c r="AY3001" s="12" t="s">
        <v>106</v>
      </c>
      <c r="BE3001" s="117">
        <f>IF(N3001="základní",J3001,0)</f>
        <v>12900</v>
      </c>
      <c r="BF3001" s="117">
        <f>IF(N3001="snížená",J3001,0)</f>
        <v>0</v>
      </c>
      <c r="BG3001" s="117">
        <f>IF(N3001="zákl. přenesená",J3001,0)</f>
        <v>0</v>
      </c>
      <c r="BH3001" s="117">
        <f>IF(N3001="sníž. přenesená",J3001,0)</f>
        <v>0</v>
      </c>
      <c r="BI3001" s="117">
        <f>IF(N3001="nulová",J3001,0)</f>
        <v>0</v>
      </c>
      <c r="BJ3001" s="12" t="s">
        <v>77</v>
      </c>
      <c r="BK3001" s="117">
        <f>ROUND(I3001*H3001,2)</f>
        <v>12900</v>
      </c>
      <c r="BL3001" s="12" t="s">
        <v>105</v>
      </c>
      <c r="BM3001" s="116" t="s">
        <v>5164</v>
      </c>
    </row>
    <row r="3002" spans="1:65" s="2" customFormat="1" ht="29.25">
      <c r="A3002" s="24"/>
      <c r="B3002" s="25"/>
      <c r="C3002" s="24"/>
      <c r="D3002" s="118" t="s">
        <v>108</v>
      </c>
      <c r="E3002" s="24"/>
      <c r="F3002" s="119" t="s">
        <v>5165</v>
      </c>
      <c r="G3002" s="24"/>
      <c r="H3002" s="24"/>
      <c r="I3002" s="24"/>
      <c r="J3002" s="24"/>
      <c r="K3002" s="24"/>
      <c r="L3002" s="25"/>
      <c r="M3002" s="120"/>
      <c r="N3002" s="121"/>
      <c r="O3002" s="45"/>
      <c r="P3002" s="45"/>
      <c r="Q3002" s="45"/>
      <c r="R3002" s="45"/>
      <c r="S3002" s="45"/>
      <c r="T3002" s="46"/>
      <c r="U3002" s="24"/>
      <c r="V3002" s="24"/>
      <c r="W3002" s="24"/>
      <c r="X3002" s="24"/>
      <c r="Y3002" s="24"/>
      <c r="Z3002" s="24"/>
      <c r="AA3002" s="24"/>
      <c r="AB3002" s="24"/>
      <c r="AC3002" s="24"/>
      <c r="AD3002" s="24"/>
      <c r="AE3002" s="24"/>
      <c r="AT3002" s="12" t="s">
        <v>108</v>
      </c>
      <c r="AU3002" s="12" t="s">
        <v>69</v>
      </c>
    </row>
    <row r="3003" spans="1:65" s="2" customFormat="1" ht="39">
      <c r="A3003" s="24"/>
      <c r="B3003" s="25"/>
      <c r="C3003" s="24"/>
      <c r="D3003" s="118" t="s">
        <v>110</v>
      </c>
      <c r="E3003" s="24"/>
      <c r="F3003" s="122" t="s">
        <v>5150</v>
      </c>
      <c r="G3003" s="24"/>
      <c r="H3003" s="24"/>
      <c r="I3003" s="24"/>
      <c r="J3003" s="24"/>
      <c r="K3003" s="24"/>
      <c r="L3003" s="25"/>
      <c r="M3003" s="120"/>
      <c r="N3003" s="121"/>
      <c r="O3003" s="45"/>
      <c r="P3003" s="45"/>
      <c r="Q3003" s="45"/>
      <c r="R3003" s="45"/>
      <c r="S3003" s="45"/>
      <c r="T3003" s="46"/>
      <c r="U3003" s="24"/>
      <c r="V3003" s="24"/>
      <c r="W3003" s="24"/>
      <c r="X3003" s="24"/>
      <c r="Y3003" s="24"/>
      <c r="Z3003" s="24"/>
      <c r="AA3003" s="24"/>
      <c r="AB3003" s="24"/>
      <c r="AC3003" s="24"/>
      <c r="AD3003" s="24"/>
      <c r="AE3003" s="24"/>
      <c r="AT3003" s="12" t="s">
        <v>110</v>
      </c>
      <c r="AU3003" s="12" t="s">
        <v>69</v>
      </c>
    </row>
    <row r="3004" spans="1:65" s="2" customFormat="1" ht="16.5" customHeight="1">
      <c r="A3004" s="24"/>
      <c r="B3004" s="105"/>
      <c r="C3004" s="106" t="s">
        <v>5166</v>
      </c>
      <c r="D3004" s="106" t="s">
        <v>100</v>
      </c>
      <c r="E3004" s="107" t="s">
        <v>5167</v>
      </c>
      <c r="F3004" s="108" t="s">
        <v>5168</v>
      </c>
      <c r="G3004" s="109" t="s">
        <v>114</v>
      </c>
      <c r="H3004" s="110">
        <v>30</v>
      </c>
      <c r="I3004" s="111">
        <v>67</v>
      </c>
      <c r="J3004" s="111">
        <f>ROUND(I3004*H3004,2)</f>
        <v>2010</v>
      </c>
      <c r="K3004" s="108" t="s">
        <v>104</v>
      </c>
      <c r="L3004" s="25"/>
      <c r="M3004" s="112" t="s">
        <v>3</v>
      </c>
      <c r="N3004" s="113" t="s">
        <v>40</v>
      </c>
      <c r="O3004" s="114">
        <v>0</v>
      </c>
      <c r="P3004" s="114">
        <f>O3004*H3004</f>
        <v>0</v>
      </c>
      <c r="Q3004" s="114">
        <v>0</v>
      </c>
      <c r="R3004" s="114">
        <f>Q3004*H3004</f>
        <v>0</v>
      </c>
      <c r="S3004" s="114">
        <v>0</v>
      </c>
      <c r="T3004" s="115">
        <f>S3004*H3004</f>
        <v>0</v>
      </c>
      <c r="U3004" s="24"/>
      <c r="V3004" s="24"/>
      <c r="W3004" s="24"/>
      <c r="X3004" s="24"/>
      <c r="Y3004" s="24"/>
      <c r="Z3004" s="24"/>
      <c r="AA3004" s="24"/>
      <c r="AB3004" s="24"/>
      <c r="AC3004" s="24"/>
      <c r="AD3004" s="24"/>
      <c r="AE3004" s="24"/>
      <c r="AR3004" s="116" t="s">
        <v>105</v>
      </c>
      <c r="AT3004" s="116" t="s">
        <v>100</v>
      </c>
      <c r="AU3004" s="116" t="s">
        <v>69</v>
      </c>
      <c r="AY3004" s="12" t="s">
        <v>106</v>
      </c>
      <c r="BE3004" s="117">
        <f>IF(N3004="základní",J3004,0)</f>
        <v>2010</v>
      </c>
      <c r="BF3004" s="117">
        <f>IF(N3004="snížená",J3004,0)</f>
        <v>0</v>
      </c>
      <c r="BG3004" s="117">
        <f>IF(N3004="zákl. přenesená",J3004,0)</f>
        <v>0</v>
      </c>
      <c r="BH3004" s="117">
        <f>IF(N3004="sníž. přenesená",J3004,0)</f>
        <v>0</v>
      </c>
      <c r="BI3004" s="117">
        <f>IF(N3004="nulová",J3004,0)</f>
        <v>0</v>
      </c>
      <c r="BJ3004" s="12" t="s">
        <v>77</v>
      </c>
      <c r="BK3004" s="117">
        <f>ROUND(I3004*H3004,2)</f>
        <v>2010</v>
      </c>
      <c r="BL3004" s="12" t="s">
        <v>105</v>
      </c>
      <c r="BM3004" s="116" t="s">
        <v>5169</v>
      </c>
    </row>
    <row r="3005" spans="1:65" s="2" customFormat="1" ht="29.25">
      <c r="A3005" s="24"/>
      <c r="B3005" s="25"/>
      <c r="C3005" s="24"/>
      <c r="D3005" s="118" t="s">
        <v>108</v>
      </c>
      <c r="E3005" s="24"/>
      <c r="F3005" s="119" t="s">
        <v>5170</v>
      </c>
      <c r="G3005" s="24"/>
      <c r="H3005" s="24"/>
      <c r="I3005" s="24"/>
      <c r="J3005" s="24"/>
      <c r="K3005" s="24"/>
      <c r="L3005" s="25"/>
      <c r="M3005" s="120"/>
      <c r="N3005" s="121"/>
      <c r="O3005" s="45"/>
      <c r="P3005" s="45"/>
      <c r="Q3005" s="45"/>
      <c r="R3005" s="45"/>
      <c r="S3005" s="45"/>
      <c r="T3005" s="46"/>
      <c r="U3005" s="24"/>
      <c r="V3005" s="24"/>
      <c r="W3005" s="24"/>
      <c r="X3005" s="24"/>
      <c r="Y3005" s="24"/>
      <c r="Z3005" s="24"/>
      <c r="AA3005" s="24"/>
      <c r="AB3005" s="24"/>
      <c r="AC3005" s="24"/>
      <c r="AD3005" s="24"/>
      <c r="AE3005" s="24"/>
      <c r="AT3005" s="12" t="s">
        <v>108</v>
      </c>
      <c r="AU3005" s="12" t="s">
        <v>69</v>
      </c>
    </row>
    <row r="3006" spans="1:65" s="2" customFormat="1" ht="39">
      <c r="A3006" s="24"/>
      <c r="B3006" s="25"/>
      <c r="C3006" s="24"/>
      <c r="D3006" s="118" t="s">
        <v>110</v>
      </c>
      <c r="E3006" s="24"/>
      <c r="F3006" s="122" t="s">
        <v>5171</v>
      </c>
      <c r="G3006" s="24"/>
      <c r="H3006" s="24"/>
      <c r="I3006" s="24"/>
      <c r="J3006" s="24"/>
      <c r="K3006" s="24"/>
      <c r="L3006" s="25"/>
      <c r="M3006" s="120"/>
      <c r="N3006" s="121"/>
      <c r="O3006" s="45"/>
      <c r="P3006" s="45"/>
      <c r="Q3006" s="45"/>
      <c r="R3006" s="45"/>
      <c r="S3006" s="45"/>
      <c r="T3006" s="46"/>
      <c r="U3006" s="24"/>
      <c r="V3006" s="24"/>
      <c r="W3006" s="24"/>
      <c r="X3006" s="24"/>
      <c r="Y3006" s="24"/>
      <c r="Z3006" s="24"/>
      <c r="AA3006" s="24"/>
      <c r="AB3006" s="24"/>
      <c r="AC3006" s="24"/>
      <c r="AD3006" s="24"/>
      <c r="AE3006" s="24"/>
      <c r="AT3006" s="12" t="s">
        <v>110</v>
      </c>
      <c r="AU3006" s="12" t="s">
        <v>69</v>
      </c>
    </row>
    <row r="3007" spans="1:65" s="2" customFormat="1" ht="16.5" customHeight="1">
      <c r="A3007" s="24"/>
      <c r="B3007" s="105"/>
      <c r="C3007" s="106" t="s">
        <v>5172</v>
      </c>
      <c r="D3007" s="106" t="s">
        <v>100</v>
      </c>
      <c r="E3007" s="107" t="s">
        <v>5173</v>
      </c>
      <c r="F3007" s="108" t="s">
        <v>5174</v>
      </c>
      <c r="G3007" s="109" t="s">
        <v>114</v>
      </c>
      <c r="H3007" s="110">
        <v>5</v>
      </c>
      <c r="I3007" s="111">
        <v>67</v>
      </c>
      <c r="J3007" s="111">
        <f>ROUND(I3007*H3007,2)</f>
        <v>335</v>
      </c>
      <c r="K3007" s="108" t="s">
        <v>104</v>
      </c>
      <c r="L3007" s="25"/>
      <c r="M3007" s="112" t="s">
        <v>3</v>
      </c>
      <c r="N3007" s="113" t="s">
        <v>40</v>
      </c>
      <c r="O3007" s="114">
        <v>0</v>
      </c>
      <c r="P3007" s="114">
        <f>O3007*H3007</f>
        <v>0</v>
      </c>
      <c r="Q3007" s="114">
        <v>0</v>
      </c>
      <c r="R3007" s="114">
        <f>Q3007*H3007</f>
        <v>0</v>
      </c>
      <c r="S3007" s="114">
        <v>0</v>
      </c>
      <c r="T3007" s="115">
        <f>S3007*H3007</f>
        <v>0</v>
      </c>
      <c r="U3007" s="24"/>
      <c r="V3007" s="24"/>
      <c r="W3007" s="24"/>
      <c r="X3007" s="24"/>
      <c r="Y3007" s="24"/>
      <c r="Z3007" s="24"/>
      <c r="AA3007" s="24"/>
      <c r="AB3007" s="24"/>
      <c r="AC3007" s="24"/>
      <c r="AD3007" s="24"/>
      <c r="AE3007" s="24"/>
      <c r="AR3007" s="116" t="s">
        <v>105</v>
      </c>
      <c r="AT3007" s="116" t="s">
        <v>100</v>
      </c>
      <c r="AU3007" s="116" t="s">
        <v>69</v>
      </c>
      <c r="AY3007" s="12" t="s">
        <v>106</v>
      </c>
      <c r="BE3007" s="117">
        <f>IF(N3007="základní",J3007,0)</f>
        <v>335</v>
      </c>
      <c r="BF3007" s="117">
        <f>IF(N3007="snížená",J3007,0)</f>
        <v>0</v>
      </c>
      <c r="BG3007" s="117">
        <f>IF(N3007="zákl. přenesená",J3007,0)</f>
        <v>0</v>
      </c>
      <c r="BH3007" s="117">
        <f>IF(N3007="sníž. přenesená",J3007,0)</f>
        <v>0</v>
      </c>
      <c r="BI3007" s="117">
        <f>IF(N3007="nulová",J3007,0)</f>
        <v>0</v>
      </c>
      <c r="BJ3007" s="12" t="s">
        <v>77</v>
      </c>
      <c r="BK3007" s="117">
        <f>ROUND(I3007*H3007,2)</f>
        <v>335</v>
      </c>
      <c r="BL3007" s="12" t="s">
        <v>105</v>
      </c>
      <c r="BM3007" s="116" t="s">
        <v>5175</v>
      </c>
    </row>
    <row r="3008" spans="1:65" s="2" customFormat="1" ht="19.5">
      <c r="A3008" s="24"/>
      <c r="B3008" s="25"/>
      <c r="C3008" s="24"/>
      <c r="D3008" s="118" t="s">
        <v>108</v>
      </c>
      <c r="E3008" s="24"/>
      <c r="F3008" s="119" t="s">
        <v>5176</v>
      </c>
      <c r="G3008" s="24"/>
      <c r="H3008" s="24"/>
      <c r="I3008" s="24"/>
      <c r="J3008" s="24"/>
      <c r="K3008" s="24"/>
      <c r="L3008" s="25"/>
      <c r="M3008" s="120"/>
      <c r="N3008" s="121"/>
      <c r="O3008" s="45"/>
      <c r="P3008" s="45"/>
      <c r="Q3008" s="45"/>
      <c r="R3008" s="45"/>
      <c r="S3008" s="45"/>
      <c r="T3008" s="46"/>
      <c r="U3008" s="24"/>
      <c r="V3008" s="24"/>
      <c r="W3008" s="24"/>
      <c r="X3008" s="24"/>
      <c r="Y3008" s="24"/>
      <c r="Z3008" s="24"/>
      <c r="AA3008" s="24"/>
      <c r="AB3008" s="24"/>
      <c r="AC3008" s="24"/>
      <c r="AD3008" s="24"/>
      <c r="AE3008" s="24"/>
      <c r="AT3008" s="12" t="s">
        <v>108</v>
      </c>
      <c r="AU3008" s="12" t="s">
        <v>69</v>
      </c>
    </row>
    <row r="3009" spans="1:65" s="2" customFormat="1" ht="39">
      <c r="A3009" s="24"/>
      <c r="B3009" s="25"/>
      <c r="C3009" s="24"/>
      <c r="D3009" s="118" t="s">
        <v>110</v>
      </c>
      <c r="E3009" s="24"/>
      <c r="F3009" s="122" t="s">
        <v>5171</v>
      </c>
      <c r="G3009" s="24"/>
      <c r="H3009" s="24"/>
      <c r="I3009" s="24"/>
      <c r="J3009" s="24"/>
      <c r="K3009" s="24"/>
      <c r="L3009" s="25"/>
      <c r="M3009" s="120"/>
      <c r="N3009" s="121"/>
      <c r="O3009" s="45"/>
      <c r="P3009" s="45"/>
      <c r="Q3009" s="45"/>
      <c r="R3009" s="45"/>
      <c r="S3009" s="45"/>
      <c r="T3009" s="46"/>
      <c r="U3009" s="24"/>
      <c r="V3009" s="24"/>
      <c r="W3009" s="24"/>
      <c r="X3009" s="24"/>
      <c r="Y3009" s="24"/>
      <c r="Z3009" s="24"/>
      <c r="AA3009" s="24"/>
      <c r="AB3009" s="24"/>
      <c r="AC3009" s="24"/>
      <c r="AD3009" s="24"/>
      <c r="AE3009" s="24"/>
      <c r="AT3009" s="12" t="s">
        <v>110</v>
      </c>
      <c r="AU3009" s="12" t="s">
        <v>69</v>
      </c>
    </row>
    <row r="3010" spans="1:65" s="2" customFormat="1" ht="16.5" customHeight="1">
      <c r="A3010" s="24"/>
      <c r="B3010" s="105"/>
      <c r="C3010" s="106" t="s">
        <v>5177</v>
      </c>
      <c r="D3010" s="106" t="s">
        <v>100</v>
      </c>
      <c r="E3010" s="107" t="s">
        <v>5178</v>
      </c>
      <c r="F3010" s="108" t="s">
        <v>5179</v>
      </c>
      <c r="G3010" s="109" t="s">
        <v>114</v>
      </c>
      <c r="H3010" s="110">
        <v>30</v>
      </c>
      <c r="I3010" s="111">
        <v>67</v>
      </c>
      <c r="J3010" s="111">
        <f>ROUND(I3010*H3010,2)</f>
        <v>2010</v>
      </c>
      <c r="K3010" s="108" t="s">
        <v>104</v>
      </c>
      <c r="L3010" s="25"/>
      <c r="M3010" s="112" t="s">
        <v>3</v>
      </c>
      <c r="N3010" s="113" t="s">
        <v>40</v>
      </c>
      <c r="O3010" s="114">
        <v>0</v>
      </c>
      <c r="P3010" s="114">
        <f>O3010*H3010</f>
        <v>0</v>
      </c>
      <c r="Q3010" s="114">
        <v>0</v>
      </c>
      <c r="R3010" s="114">
        <f>Q3010*H3010</f>
        <v>0</v>
      </c>
      <c r="S3010" s="114">
        <v>0</v>
      </c>
      <c r="T3010" s="115">
        <f>S3010*H3010</f>
        <v>0</v>
      </c>
      <c r="U3010" s="24"/>
      <c r="V3010" s="24"/>
      <c r="W3010" s="24"/>
      <c r="X3010" s="24"/>
      <c r="Y3010" s="24"/>
      <c r="Z3010" s="24"/>
      <c r="AA3010" s="24"/>
      <c r="AB3010" s="24"/>
      <c r="AC3010" s="24"/>
      <c r="AD3010" s="24"/>
      <c r="AE3010" s="24"/>
      <c r="AR3010" s="116" t="s">
        <v>105</v>
      </c>
      <c r="AT3010" s="116" t="s">
        <v>100</v>
      </c>
      <c r="AU3010" s="116" t="s">
        <v>69</v>
      </c>
      <c r="AY3010" s="12" t="s">
        <v>106</v>
      </c>
      <c r="BE3010" s="117">
        <f>IF(N3010="základní",J3010,0)</f>
        <v>2010</v>
      </c>
      <c r="BF3010" s="117">
        <f>IF(N3010="snížená",J3010,0)</f>
        <v>0</v>
      </c>
      <c r="BG3010" s="117">
        <f>IF(N3010="zákl. přenesená",J3010,0)</f>
        <v>0</v>
      </c>
      <c r="BH3010" s="117">
        <f>IF(N3010="sníž. přenesená",J3010,0)</f>
        <v>0</v>
      </c>
      <c r="BI3010" s="117">
        <f>IF(N3010="nulová",J3010,0)</f>
        <v>0</v>
      </c>
      <c r="BJ3010" s="12" t="s">
        <v>77</v>
      </c>
      <c r="BK3010" s="117">
        <f>ROUND(I3010*H3010,2)</f>
        <v>2010</v>
      </c>
      <c r="BL3010" s="12" t="s">
        <v>105</v>
      </c>
      <c r="BM3010" s="116" t="s">
        <v>5180</v>
      </c>
    </row>
    <row r="3011" spans="1:65" s="2" customFormat="1" ht="19.5">
      <c r="A3011" s="24"/>
      <c r="B3011" s="25"/>
      <c r="C3011" s="24"/>
      <c r="D3011" s="118" t="s">
        <v>108</v>
      </c>
      <c r="E3011" s="24"/>
      <c r="F3011" s="119" t="s">
        <v>5181</v>
      </c>
      <c r="G3011" s="24"/>
      <c r="H3011" s="24"/>
      <c r="I3011" s="24"/>
      <c r="J3011" s="24"/>
      <c r="K3011" s="24"/>
      <c r="L3011" s="25"/>
      <c r="M3011" s="120"/>
      <c r="N3011" s="121"/>
      <c r="O3011" s="45"/>
      <c r="P3011" s="45"/>
      <c r="Q3011" s="45"/>
      <c r="R3011" s="45"/>
      <c r="S3011" s="45"/>
      <c r="T3011" s="46"/>
      <c r="U3011" s="24"/>
      <c r="V3011" s="24"/>
      <c r="W3011" s="24"/>
      <c r="X3011" s="24"/>
      <c r="Y3011" s="24"/>
      <c r="Z3011" s="24"/>
      <c r="AA3011" s="24"/>
      <c r="AB3011" s="24"/>
      <c r="AC3011" s="24"/>
      <c r="AD3011" s="24"/>
      <c r="AE3011" s="24"/>
      <c r="AT3011" s="12" t="s">
        <v>108</v>
      </c>
      <c r="AU3011" s="12" t="s">
        <v>69</v>
      </c>
    </row>
    <row r="3012" spans="1:65" s="2" customFormat="1" ht="29.25">
      <c r="A3012" s="24"/>
      <c r="B3012" s="25"/>
      <c r="C3012" s="24"/>
      <c r="D3012" s="118" t="s">
        <v>110</v>
      </c>
      <c r="E3012" s="24"/>
      <c r="F3012" s="122" t="s">
        <v>5182</v>
      </c>
      <c r="G3012" s="24"/>
      <c r="H3012" s="24"/>
      <c r="I3012" s="24"/>
      <c r="J3012" s="24"/>
      <c r="K3012" s="24"/>
      <c r="L3012" s="25"/>
      <c r="M3012" s="120"/>
      <c r="N3012" s="121"/>
      <c r="O3012" s="45"/>
      <c r="P3012" s="45"/>
      <c r="Q3012" s="45"/>
      <c r="R3012" s="45"/>
      <c r="S3012" s="45"/>
      <c r="T3012" s="46"/>
      <c r="U3012" s="24"/>
      <c r="V3012" s="24"/>
      <c r="W3012" s="24"/>
      <c r="X3012" s="24"/>
      <c r="Y3012" s="24"/>
      <c r="Z3012" s="24"/>
      <c r="AA3012" s="24"/>
      <c r="AB3012" s="24"/>
      <c r="AC3012" s="24"/>
      <c r="AD3012" s="24"/>
      <c r="AE3012" s="24"/>
      <c r="AT3012" s="12" t="s">
        <v>110</v>
      </c>
      <c r="AU3012" s="12" t="s">
        <v>69</v>
      </c>
    </row>
    <row r="3013" spans="1:65" s="2" customFormat="1" ht="16.5" customHeight="1">
      <c r="A3013" s="24"/>
      <c r="B3013" s="105"/>
      <c r="C3013" s="106" t="s">
        <v>5183</v>
      </c>
      <c r="D3013" s="106" t="s">
        <v>100</v>
      </c>
      <c r="E3013" s="107" t="s">
        <v>5184</v>
      </c>
      <c r="F3013" s="108" t="s">
        <v>5185</v>
      </c>
      <c r="G3013" s="109" t="s">
        <v>114</v>
      </c>
      <c r="H3013" s="110">
        <v>5</v>
      </c>
      <c r="I3013" s="111">
        <v>67</v>
      </c>
      <c r="J3013" s="111">
        <f>ROUND(I3013*H3013,2)</f>
        <v>335</v>
      </c>
      <c r="K3013" s="108" t="s">
        <v>104</v>
      </c>
      <c r="L3013" s="25"/>
      <c r="M3013" s="112" t="s">
        <v>3</v>
      </c>
      <c r="N3013" s="113" t="s">
        <v>40</v>
      </c>
      <c r="O3013" s="114">
        <v>0</v>
      </c>
      <c r="P3013" s="114">
        <f>O3013*H3013</f>
        <v>0</v>
      </c>
      <c r="Q3013" s="114">
        <v>0</v>
      </c>
      <c r="R3013" s="114">
        <f>Q3013*H3013</f>
        <v>0</v>
      </c>
      <c r="S3013" s="114">
        <v>0</v>
      </c>
      <c r="T3013" s="115">
        <f>S3013*H3013</f>
        <v>0</v>
      </c>
      <c r="U3013" s="24"/>
      <c r="V3013" s="24"/>
      <c r="W3013" s="24"/>
      <c r="X3013" s="24"/>
      <c r="Y3013" s="24"/>
      <c r="Z3013" s="24"/>
      <c r="AA3013" s="24"/>
      <c r="AB3013" s="24"/>
      <c r="AC3013" s="24"/>
      <c r="AD3013" s="24"/>
      <c r="AE3013" s="24"/>
      <c r="AR3013" s="116" t="s">
        <v>105</v>
      </c>
      <c r="AT3013" s="116" t="s">
        <v>100</v>
      </c>
      <c r="AU3013" s="116" t="s">
        <v>69</v>
      </c>
      <c r="AY3013" s="12" t="s">
        <v>106</v>
      </c>
      <c r="BE3013" s="117">
        <f>IF(N3013="základní",J3013,0)</f>
        <v>335</v>
      </c>
      <c r="BF3013" s="117">
        <f>IF(N3013="snížená",J3013,0)</f>
        <v>0</v>
      </c>
      <c r="BG3013" s="117">
        <f>IF(N3013="zákl. přenesená",J3013,0)</f>
        <v>0</v>
      </c>
      <c r="BH3013" s="117">
        <f>IF(N3013="sníž. přenesená",J3013,0)</f>
        <v>0</v>
      </c>
      <c r="BI3013" s="117">
        <f>IF(N3013="nulová",J3013,0)</f>
        <v>0</v>
      </c>
      <c r="BJ3013" s="12" t="s">
        <v>77</v>
      </c>
      <c r="BK3013" s="117">
        <f>ROUND(I3013*H3013,2)</f>
        <v>335</v>
      </c>
      <c r="BL3013" s="12" t="s">
        <v>105</v>
      </c>
      <c r="BM3013" s="116" t="s">
        <v>5186</v>
      </c>
    </row>
    <row r="3014" spans="1:65" s="2" customFormat="1" ht="19.5">
      <c r="A3014" s="24"/>
      <c r="B3014" s="25"/>
      <c r="C3014" s="24"/>
      <c r="D3014" s="118" t="s">
        <v>108</v>
      </c>
      <c r="E3014" s="24"/>
      <c r="F3014" s="119" t="s">
        <v>5187</v>
      </c>
      <c r="G3014" s="24"/>
      <c r="H3014" s="24"/>
      <c r="I3014" s="24"/>
      <c r="J3014" s="24"/>
      <c r="K3014" s="24"/>
      <c r="L3014" s="25"/>
      <c r="M3014" s="120"/>
      <c r="N3014" s="121"/>
      <c r="O3014" s="45"/>
      <c r="P3014" s="45"/>
      <c r="Q3014" s="45"/>
      <c r="R3014" s="45"/>
      <c r="S3014" s="45"/>
      <c r="T3014" s="46"/>
      <c r="U3014" s="24"/>
      <c r="V3014" s="24"/>
      <c r="W3014" s="24"/>
      <c r="X3014" s="24"/>
      <c r="Y3014" s="24"/>
      <c r="Z3014" s="24"/>
      <c r="AA3014" s="24"/>
      <c r="AB3014" s="24"/>
      <c r="AC3014" s="24"/>
      <c r="AD3014" s="24"/>
      <c r="AE3014" s="24"/>
      <c r="AT3014" s="12" t="s">
        <v>108</v>
      </c>
      <c r="AU3014" s="12" t="s">
        <v>69</v>
      </c>
    </row>
    <row r="3015" spans="1:65" s="2" customFormat="1" ht="29.25">
      <c r="A3015" s="24"/>
      <c r="B3015" s="25"/>
      <c r="C3015" s="24"/>
      <c r="D3015" s="118" t="s">
        <v>110</v>
      </c>
      <c r="E3015" s="24"/>
      <c r="F3015" s="122" t="s">
        <v>5182</v>
      </c>
      <c r="G3015" s="24"/>
      <c r="H3015" s="24"/>
      <c r="I3015" s="24"/>
      <c r="J3015" s="24"/>
      <c r="K3015" s="24"/>
      <c r="L3015" s="25"/>
      <c r="M3015" s="120"/>
      <c r="N3015" s="121"/>
      <c r="O3015" s="45"/>
      <c r="P3015" s="45"/>
      <c r="Q3015" s="45"/>
      <c r="R3015" s="45"/>
      <c r="S3015" s="45"/>
      <c r="T3015" s="46"/>
      <c r="U3015" s="24"/>
      <c r="V3015" s="24"/>
      <c r="W3015" s="24"/>
      <c r="X3015" s="24"/>
      <c r="Y3015" s="24"/>
      <c r="Z3015" s="24"/>
      <c r="AA3015" s="24"/>
      <c r="AB3015" s="24"/>
      <c r="AC3015" s="24"/>
      <c r="AD3015" s="24"/>
      <c r="AE3015" s="24"/>
      <c r="AT3015" s="12" t="s">
        <v>110</v>
      </c>
      <c r="AU3015" s="12" t="s">
        <v>69</v>
      </c>
    </row>
    <row r="3016" spans="1:65" s="2" customFormat="1" ht="16.5" customHeight="1">
      <c r="A3016" s="24"/>
      <c r="B3016" s="105"/>
      <c r="C3016" s="106" t="s">
        <v>5188</v>
      </c>
      <c r="D3016" s="106" t="s">
        <v>100</v>
      </c>
      <c r="E3016" s="107" t="s">
        <v>5189</v>
      </c>
      <c r="F3016" s="108" t="s">
        <v>5190</v>
      </c>
      <c r="G3016" s="109" t="s">
        <v>114</v>
      </c>
      <c r="H3016" s="110">
        <v>30</v>
      </c>
      <c r="I3016" s="111">
        <v>1510</v>
      </c>
      <c r="J3016" s="111">
        <f>ROUND(I3016*H3016,2)</f>
        <v>45300</v>
      </c>
      <c r="K3016" s="108" t="s">
        <v>104</v>
      </c>
      <c r="L3016" s="25"/>
      <c r="M3016" s="112" t="s">
        <v>3</v>
      </c>
      <c r="N3016" s="113" t="s">
        <v>40</v>
      </c>
      <c r="O3016" s="114">
        <v>0</v>
      </c>
      <c r="P3016" s="114">
        <f>O3016*H3016</f>
        <v>0</v>
      </c>
      <c r="Q3016" s="114">
        <v>0</v>
      </c>
      <c r="R3016" s="114">
        <f>Q3016*H3016</f>
        <v>0</v>
      </c>
      <c r="S3016" s="114">
        <v>0</v>
      </c>
      <c r="T3016" s="115">
        <f>S3016*H3016</f>
        <v>0</v>
      </c>
      <c r="U3016" s="24"/>
      <c r="V3016" s="24"/>
      <c r="W3016" s="24"/>
      <c r="X3016" s="24"/>
      <c r="Y3016" s="24"/>
      <c r="Z3016" s="24"/>
      <c r="AA3016" s="24"/>
      <c r="AB3016" s="24"/>
      <c r="AC3016" s="24"/>
      <c r="AD3016" s="24"/>
      <c r="AE3016" s="24"/>
      <c r="AR3016" s="116" t="s">
        <v>105</v>
      </c>
      <c r="AT3016" s="116" t="s">
        <v>100</v>
      </c>
      <c r="AU3016" s="116" t="s">
        <v>69</v>
      </c>
      <c r="AY3016" s="12" t="s">
        <v>106</v>
      </c>
      <c r="BE3016" s="117">
        <f>IF(N3016="základní",J3016,0)</f>
        <v>45300</v>
      </c>
      <c r="BF3016" s="117">
        <f>IF(N3016="snížená",J3016,0)</f>
        <v>0</v>
      </c>
      <c r="BG3016" s="117">
        <f>IF(N3016="zákl. přenesená",J3016,0)</f>
        <v>0</v>
      </c>
      <c r="BH3016" s="117">
        <f>IF(N3016="sníž. přenesená",J3016,0)</f>
        <v>0</v>
      </c>
      <c r="BI3016" s="117">
        <f>IF(N3016="nulová",J3016,0)</f>
        <v>0</v>
      </c>
      <c r="BJ3016" s="12" t="s">
        <v>77</v>
      </c>
      <c r="BK3016" s="117">
        <f>ROUND(I3016*H3016,2)</f>
        <v>45300</v>
      </c>
      <c r="BL3016" s="12" t="s">
        <v>105</v>
      </c>
      <c r="BM3016" s="116" t="s">
        <v>5191</v>
      </c>
    </row>
    <row r="3017" spans="1:65" s="2" customFormat="1" ht="29.25">
      <c r="A3017" s="24"/>
      <c r="B3017" s="25"/>
      <c r="C3017" s="24"/>
      <c r="D3017" s="118" t="s">
        <v>108</v>
      </c>
      <c r="E3017" s="24"/>
      <c r="F3017" s="119" t="s">
        <v>5192</v>
      </c>
      <c r="G3017" s="24"/>
      <c r="H3017" s="24"/>
      <c r="I3017" s="24"/>
      <c r="J3017" s="24"/>
      <c r="K3017" s="24"/>
      <c r="L3017" s="25"/>
      <c r="M3017" s="120"/>
      <c r="N3017" s="121"/>
      <c r="O3017" s="45"/>
      <c r="P3017" s="45"/>
      <c r="Q3017" s="45"/>
      <c r="R3017" s="45"/>
      <c r="S3017" s="45"/>
      <c r="T3017" s="46"/>
      <c r="U3017" s="24"/>
      <c r="V3017" s="24"/>
      <c r="W3017" s="24"/>
      <c r="X3017" s="24"/>
      <c r="Y3017" s="24"/>
      <c r="Z3017" s="24"/>
      <c r="AA3017" s="24"/>
      <c r="AB3017" s="24"/>
      <c r="AC3017" s="24"/>
      <c r="AD3017" s="24"/>
      <c r="AE3017" s="24"/>
      <c r="AT3017" s="12" t="s">
        <v>108</v>
      </c>
      <c r="AU3017" s="12" t="s">
        <v>69</v>
      </c>
    </row>
    <row r="3018" spans="1:65" s="2" customFormat="1" ht="39">
      <c r="A3018" s="24"/>
      <c r="B3018" s="25"/>
      <c r="C3018" s="24"/>
      <c r="D3018" s="118" t="s">
        <v>110</v>
      </c>
      <c r="E3018" s="24"/>
      <c r="F3018" s="122" t="s">
        <v>5193</v>
      </c>
      <c r="G3018" s="24"/>
      <c r="H3018" s="24"/>
      <c r="I3018" s="24"/>
      <c r="J3018" s="24"/>
      <c r="K3018" s="24"/>
      <c r="L3018" s="25"/>
      <c r="M3018" s="120"/>
      <c r="N3018" s="121"/>
      <c r="O3018" s="45"/>
      <c r="P3018" s="45"/>
      <c r="Q3018" s="45"/>
      <c r="R3018" s="45"/>
      <c r="S3018" s="45"/>
      <c r="T3018" s="46"/>
      <c r="U3018" s="24"/>
      <c r="V3018" s="24"/>
      <c r="W3018" s="24"/>
      <c r="X3018" s="24"/>
      <c r="Y3018" s="24"/>
      <c r="Z3018" s="24"/>
      <c r="AA3018" s="24"/>
      <c r="AB3018" s="24"/>
      <c r="AC3018" s="24"/>
      <c r="AD3018" s="24"/>
      <c r="AE3018" s="24"/>
      <c r="AT3018" s="12" t="s">
        <v>110</v>
      </c>
      <c r="AU3018" s="12" t="s">
        <v>69</v>
      </c>
    </row>
    <row r="3019" spans="1:65" s="2" customFormat="1" ht="16.5" customHeight="1">
      <c r="A3019" s="24"/>
      <c r="B3019" s="105"/>
      <c r="C3019" s="106" t="s">
        <v>5194</v>
      </c>
      <c r="D3019" s="106" t="s">
        <v>100</v>
      </c>
      <c r="E3019" s="107" t="s">
        <v>5195</v>
      </c>
      <c r="F3019" s="108" t="s">
        <v>5196</v>
      </c>
      <c r="G3019" s="109" t="s">
        <v>114</v>
      </c>
      <c r="H3019" s="110">
        <v>5</v>
      </c>
      <c r="I3019" s="111">
        <v>1500</v>
      </c>
      <c r="J3019" s="111">
        <f>ROUND(I3019*H3019,2)</f>
        <v>7500</v>
      </c>
      <c r="K3019" s="108" t="s">
        <v>104</v>
      </c>
      <c r="L3019" s="25"/>
      <c r="M3019" s="112" t="s">
        <v>3</v>
      </c>
      <c r="N3019" s="113" t="s">
        <v>40</v>
      </c>
      <c r="O3019" s="114">
        <v>0</v>
      </c>
      <c r="P3019" s="114">
        <f>O3019*H3019</f>
        <v>0</v>
      </c>
      <c r="Q3019" s="114">
        <v>0</v>
      </c>
      <c r="R3019" s="114">
        <f>Q3019*H3019</f>
        <v>0</v>
      </c>
      <c r="S3019" s="114">
        <v>0</v>
      </c>
      <c r="T3019" s="115">
        <f>S3019*H3019</f>
        <v>0</v>
      </c>
      <c r="U3019" s="24"/>
      <c r="V3019" s="24"/>
      <c r="W3019" s="24"/>
      <c r="X3019" s="24"/>
      <c r="Y3019" s="24"/>
      <c r="Z3019" s="24"/>
      <c r="AA3019" s="24"/>
      <c r="AB3019" s="24"/>
      <c r="AC3019" s="24"/>
      <c r="AD3019" s="24"/>
      <c r="AE3019" s="24"/>
      <c r="AR3019" s="116" t="s">
        <v>105</v>
      </c>
      <c r="AT3019" s="116" t="s">
        <v>100</v>
      </c>
      <c r="AU3019" s="116" t="s">
        <v>69</v>
      </c>
      <c r="AY3019" s="12" t="s">
        <v>106</v>
      </c>
      <c r="BE3019" s="117">
        <f>IF(N3019="základní",J3019,0)</f>
        <v>7500</v>
      </c>
      <c r="BF3019" s="117">
        <f>IF(N3019="snížená",J3019,0)</f>
        <v>0</v>
      </c>
      <c r="BG3019" s="117">
        <f>IF(N3019="zákl. přenesená",J3019,0)</f>
        <v>0</v>
      </c>
      <c r="BH3019" s="117">
        <f>IF(N3019="sníž. přenesená",J3019,0)</f>
        <v>0</v>
      </c>
      <c r="BI3019" s="117">
        <f>IF(N3019="nulová",J3019,0)</f>
        <v>0</v>
      </c>
      <c r="BJ3019" s="12" t="s">
        <v>77</v>
      </c>
      <c r="BK3019" s="117">
        <f>ROUND(I3019*H3019,2)</f>
        <v>7500</v>
      </c>
      <c r="BL3019" s="12" t="s">
        <v>105</v>
      </c>
      <c r="BM3019" s="116" t="s">
        <v>5197</v>
      </c>
    </row>
    <row r="3020" spans="1:65" s="2" customFormat="1" ht="29.25">
      <c r="A3020" s="24"/>
      <c r="B3020" s="25"/>
      <c r="C3020" s="24"/>
      <c r="D3020" s="118" t="s">
        <v>108</v>
      </c>
      <c r="E3020" s="24"/>
      <c r="F3020" s="119" t="s">
        <v>5198</v>
      </c>
      <c r="G3020" s="24"/>
      <c r="H3020" s="24"/>
      <c r="I3020" s="24"/>
      <c r="J3020" s="24"/>
      <c r="K3020" s="24"/>
      <c r="L3020" s="25"/>
      <c r="M3020" s="120"/>
      <c r="N3020" s="121"/>
      <c r="O3020" s="45"/>
      <c r="P3020" s="45"/>
      <c r="Q3020" s="45"/>
      <c r="R3020" s="45"/>
      <c r="S3020" s="45"/>
      <c r="T3020" s="46"/>
      <c r="U3020" s="24"/>
      <c r="V3020" s="24"/>
      <c r="W3020" s="24"/>
      <c r="X3020" s="24"/>
      <c r="Y3020" s="24"/>
      <c r="Z3020" s="24"/>
      <c r="AA3020" s="24"/>
      <c r="AB3020" s="24"/>
      <c r="AC3020" s="24"/>
      <c r="AD3020" s="24"/>
      <c r="AE3020" s="24"/>
      <c r="AT3020" s="12" t="s">
        <v>108</v>
      </c>
      <c r="AU3020" s="12" t="s">
        <v>69</v>
      </c>
    </row>
    <row r="3021" spans="1:65" s="2" customFormat="1" ht="39">
      <c r="A3021" s="24"/>
      <c r="B3021" s="25"/>
      <c r="C3021" s="24"/>
      <c r="D3021" s="118" t="s">
        <v>110</v>
      </c>
      <c r="E3021" s="24"/>
      <c r="F3021" s="122" t="s">
        <v>5193</v>
      </c>
      <c r="G3021" s="24"/>
      <c r="H3021" s="24"/>
      <c r="I3021" s="24"/>
      <c r="J3021" s="24"/>
      <c r="K3021" s="24"/>
      <c r="L3021" s="25"/>
      <c r="M3021" s="120"/>
      <c r="N3021" s="121"/>
      <c r="O3021" s="45"/>
      <c r="P3021" s="45"/>
      <c r="Q3021" s="45"/>
      <c r="R3021" s="45"/>
      <c r="S3021" s="45"/>
      <c r="T3021" s="46"/>
      <c r="U3021" s="24"/>
      <c r="V3021" s="24"/>
      <c r="W3021" s="24"/>
      <c r="X3021" s="24"/>
      <c r="Y3021" s="24"/>
      <c r="Z3021" s="24"/>
      <c r="AA3021" s="24"/>
      <c r="AB3021" s="24"/>
      <c r="AC3021" s="24"/>
      <c r="AD3021" s="24"/>
      <c r="AE3021" s="24"/>
      <c r="AT3021" s="12" t="s">
        <v>110</v>
      </c>
      <c r="AU3021" s="12" t="s">
        <v>69</v>
      </c>
    </row>
    <row r="3022" spans="1:65" s="2" customFormat="1" ht="16.5" customHeight="1">
      <c r="A3022" s="24"/>
      <c r="B3022" s="105"/>
      <c r="C3022" s="106" t="s">
        <v>5199</v>
      </c>
      <c r="D3022" s="106" t="s">
        <v>100</v>
      </c>
      <c r="E3022" s="107" t="s">
        <v>5200</v>
      </c>
      <c r="F3022" s="108" t="s">
        <v>5201</v>
      </c>
      <c r="G3022" s="109" t="s">
        <v>114</v>
      </c>
      <c r="H3022" s="110">
        <v>30</v>
      </c>
      <c r="I3022" s="111">
        <v>1040</v>
      </c>
      <c r="J3022" s="111">
        <f>ROUND(I3022*H3022,2)</f>
        <v>31200</v>
      </c>
      <c r="K3022" s="108" t="s">
        <v>104</v>
      </c>
      <c r="L3022" s="25"/>
      <c r="M3022" s="112" t="s">
        <v>3</v>
      </c>
      <c r="N3022" s="113" t="s">
        <v>40</v>
      </c>
      <c r="O3022" s="114">
        <v>0</v>
      </c>
      <c r="P3022" s="114">
        <f>O3022*H3022</f>
        <v>0</v>
      </c>
      <c r="Q3022" s="114">
        <v>0</v>
      </c>
      <c r="R3022" s="114">
        <f>Q3022*H3022</f>
        <v>0</v>
      </c>
      <c r="S3022" s="114">
        <v>0</v>
      </c>
      <c r="T3022" s="115">
        <f>S3022*H3022</f>
        <v>0</v>
      </c>
      <c r="U3022" s="24"/>
      <c r="V3022" s="24"/>
      <c r="W3022" s="24"/>
      <c r="X3022" s="24"/>
      <c r="Y3022" s="24"/>
      <c r="Z3022" s="24"/>
      <c r="AA3022" s="24"/>
      <c r="AB3022" s="24"/>
      <c r="AC3022" s="24"/>
      <c r="AD3022" s="24"/>
      <c r="AE3022" s="24"/>
      <c r="AR3022" s="116" t="s">
        <v>105</v>
      </c>
      <c r="AT3022" s="116" t="s">
        <v>100</v>
      </c>
      <c r="AU3022" s="116" t="s">
        <v>69</v>
      </c>
      <c r="AY3022" s="12" t="s">
        <v>106</v>
      </c>
      <c r="BE3022" s="117">
        <f>IF(N3022="základní",J3022,0)</f>
        <v>31200</v>
      </c>
      <c r="BF3022" s="117">
        <f>IF(N3022="snížená",J3022,0)</f>
        <v>0</v>
      </c>
      <c r="BG3022" s="117">
        <f>IF(N3022="zákl. přenesená",J3022,0)</f>
        <v>0</v>
      </c>
      <c r="BH3022" s="117">
        <f>IF(N3022="sníž. přenesená",J3022,0)</f>
        <v>0</v>
      </c>
      <c r="BI3022" s="117">
        <f>IF(N3022="nulová",J3022,0)</f>
        <v>0</v>
      </c>
      <c r="BJ3022" s="12" t="s">
        <v>77</v>
      </c>
      <c r="BK3022" s="117">
        <f>ROUND(I3022*H3022,2)</f>
        <v>31200</v>
      </c>
      <c r="BL3022" s="12" t="s">
        <v>105</v>
      </c>
      <c r="BM3022" s="116" t="s">
        <v>5202</v>
      </c>
    </row>
    <row r="3023" spans="1:65" s="2" customFormat="1" ht="19.5">
      <c r="A3023" s="24"/>
      <c r="B3023" s="25"/>
      <c r="C3023" s="24"/>
      <c r="D3023" s="118" t="s">
        <v>108</v>
      </c>
      <c r="E3023" s="24"/>
      <c r="F3023" s="119" t="s">
        <v>5203</v>
      </c>
      <c r="G3023" s="24"/>
      <c r="H3023" s="24"/>
      <c r="I3023" s="24"/>
      <c r="J3023" s="24"/>
      <c r="K3023" s="24"/>
      <c r="L3023" s="25"/>
      <c r="M3023" s="120"/>
      <c r="N3023" s="121"/>
      <c r="O3023" s="45"/>
      <c r="P3023" s="45"/>
      <c r="Q3023" s="45"/>
      <c r="R3023" s="45"/>
      <c r="S3023" s="45"/>
      <c r="T3023" s="46"/>
      <c r="U3023" s="24"/>
      <c r="V3023" s="24"/>
      <c r="W3023" s="24"/>
      <c r="X3023" s="24"/>
      <c r="Y3023" s="24"/>
      <c r="Z3023" s="24"/>
      <c r="AA3023" s="24"/>
      <c r="AB3023" s="24"/>
      <c r="AC3023" s="24"/>
      <c r="AD3023" s="24"/>
      <c r="AE3023" s="24"/>
      <c r="AT3023" s="12" t="s">
        <v>108</v>
      </c>
      <c r="AU3023" s="12" t="s">
        <v>69</v>
      </c>
    </row>
    <row r="3024" spans="1:65" s="2" customFormat="1" ht="39">
      <c r="A3024" s="24"/>
      <c r="B3024" s="25"/>
      <c r="C3024" s="24"/>
      <c r="D3024" s="118" t="s">
        <v>110</v>
      </c>
      <c r="E3024" s="24"/>
      <c r="F3024" s="122" t="s">
        <v>5204</v>
      </c>
      <c r="G3024" s="24"/>
      <c r="H3024" s="24"/>
      <c r="I3024" s="24"/>
      <c r="J3024" s="24"/>
      <c r="K3024" s="24"/>
      <c r="L3024" s="25"/>
      <c r="M3024" s="120"/>
      <c r="N3024" s="121"/>
      <c r="O3024" s="45"/>
      <c r="P3024" s="45"/>
      <c r="Q3024" s="45"/>
      <c r="R3024" s="45"/>
      <c r="S3024" s="45"/>
      <c r="T3024" s="46"/>
      <c r="U3024" s="24"/>
      <c r="V3024" s="24"/>
      <c r="W3024" s="24"/>
      <c r="X3024" s="24"/>
      <c r="Y3024" s="24"/>
      <c r="Z3024" s="24"/>
      <c r="AA3024" s="24"/>
      <c r="AB3024" s="24"/>
      <c r="AC3024" s="24"/>
      <c r="AD3024" s="24"/>
      <c r="AE3024" s="24"/>
      <c r="AT3024" s="12" t="s">
        <v>110</v>
      </c>
      <c r="AU3024" s="12" t="s">
        <v>69</v>
      </c>
    </row>
    <row r="3025" spans="1:65" s="2" customFormat="1" ht="16.5" customHeight="1">
      <c r="A3025" s="24"/>
      <c r="B3025" s="105"/>
      <c r="C3025" s="106" t="s">
        <v>5205</v>
      </c>
      <c r="D3025" s="106" t="s">
        <v>100</v>
      </c>
      <c r="E3025" s="107" t="s">
        <v>5206</v>
      </c>
      <c r="F3025" s="108" t="s">
        <v>5207</v>
      </c>
      <c r="G3025" s="109" t="s">
        <v>114</v>
      </c>
      <c r="H3025" s="110">
        <v>5</v>
      </c>
      <c r="I3025" s="111">
        <v>1040</v>
      </c>
      <c r="J3025" s="111">
        <f>ROUND(I3025*H3025,2)</f>
        <v>5200</v>
      </c>
      <c r="K3025" s="108" t="s">
        <v>104</v>
      </c>
      <c r="L3025" s="25"/>
      <c r="M3025" s="112" t="s">
        <v>3</v>
      </c>
      <c r="N3025" s="113" t="s">
        <v>40</v>
      </c>
      <c r="O3025" s="114">
        <v>0</v>
      </c>
      <c r="P3025" s="114">
        <f>O3025*H3025</f>
        <v>0</v>
      </c>
      <c r="Q3025" s="114">
        <v>0</v>
      </c>
      <c r="R3025" s="114">
        <f>Q3025*H3025</f>
        <v>0</v>
      </c>
      <c r="S3025" s="114">
        <v>0</v>
      </c>
      <c r="T3025" s="115">
        <f>S3025*H3025</f>
        <v>0</v>
      </c>
      <c r="U3025" s="24"/>
      <c r="V3025" s="24"/>
      <c r="W3025" s="24"/>
      <c r="X3025" s="24"/>
      <c r="Y3025" s="24"/>
      <c r="Z3025" s="24"/>
      <c r="AA3025" s="24"/>
      <c r="AB3025" s="24"/>
      <c r="AC3025" s="24"/>
      <c r="AD3025" s="24"/>
      <c r="AE3025" s="24"/>
      <c r="AR3025" s="116" t="s">
        <v>105</v>
      </c>
      <c r="AT3025" s="116" t="s">
        <v>100</v>
      </c>
      <c r="AU3025" s="116" t="s">
        <v>69</v>
      </c>
      <c r="AY3025" s="12" t="s">
        <v>106</v>
      </c>
      <c r="BE3025" s="117">
        <f>IF(N3025="základní",J3025,0)</f>
        <v>5200</v>
      </c>
      <c r="BF3025" s="117">
        <f>IF(N3025="snížená",J3025,0)</f>
        <v>0</v>
      </c>
      <c r="BG3025" s="117">
        <f>IF(N3025="zákl. přenesená",J3025,0)</f>
        <v>0</v>
      </c>
      <c r="BH3025" s="117">
        <f>IF(N3025="sníž. přenesená",J3025,0)</f>
        <v>0</v>
      </c>
      <c r="BI3025" s="117">
        <f>IF(N3025="nulová",J3025,0)</f>
        <v>0</v>
      </c>
      <c r="BJ3025" s="12" t="s">
        <v>77</v>
      </c>
      <c r="BK3025" s="117">
        <f>ROUND(I3025*H3025,2)</f>
        <v>5200</v>
      </c>
      <c r="BL3025" s="12" t="s">
        <v>105</v>
      </c>
      <c r="BM3025" s="116" t="s">
        <v>5208</v>
      </c>
    </row>
    <row r="3026" spans="1:65" s="2" customFormat="1" ht="29.25">
      <c r="A3026" s="24"/>
      <c r="B3026" s="25"/>
      <c r="C3026" s="24"/>
      <c r="D3026" s="118" t="s">
        <v>108</v>
      </c>
      <c r="E3026" s="24"/>
      <c r="F3026" s="119" t="s">
        <v>5209</v>
      </c>
      <c r="G3026" s="24"/>
      <c r="H3026" s="24"/>
      <c r="I3026" s="24"/>
      <c r="J3026" s="24"/>
      <c r="K3026" s="24"/>
      <c r="L3026" s="25"/>
      <c r="M3026" s="120"/>
      <c r="N3026" s="121"/>
      <c r="O3026" s="45"/>
      <c r="P3026" s="45"/>
      <c r="Q3026" s="45"/>
      <c r="R3026" s="45"/>
      <c r="S3026" s="45"/>
      <c r="T3026" s="46"/>
      <c r="U3026" s="24"/>
      <c r="V3026" s="24"/>
      <c r="W3026" s="24"/>
      <c r="X3026" s="24"/>
      <c r="Y3026" s="24"/>
      <c r="Z3026" s="24"/>
      <c r="AA3026" s="24"/>
      <c r="AB3026" s="24"/>
      <c r="AC3026" s="24"/>
      <c r="AD3026" s="24"/>
      <c r="AE3026" s="24"/>
      <c r="AT3026" s="12" t="s">
        <v>108</v>
      </c>
      <c r="AU3026" s="12" t="s">
        <v>69</v>
      </c>
    </row>
    <row r="3027" spans="1:65" s="2" customFormat="1" ht="39">
      <c r="A3027" s="24"/>
      <c r="B3027" s="25"/>
      <c r="C3027" s="24"/>
      <c r="D3027" s="118" t="s">
        <v>110</v>
      </c>
      <c r="E3027" s="24"/>
      <c r="F3027" s="122" t="s">
        <v>5204</v>
      </c>
      <c r="G3027" s="24"/>
      <c r="H3027" s="24"/>
      <c r="I3027" s="24"/>
      <c r="J3027" s="24"/>
      <c r="K3027" s="24"/>
      <c r="L3027" s="25"/>
      <c r="M3027" s="120"/>
      <c r="N3027" s="121"/>
      <c r="O3027" s="45"/>
      <c r="P3027" s="45"/>
      <c r="Q3027" s="45"/>
      <c r="R3027" s="45"/>
      <c r="S3027" s="45"/>
      <c r="T3027" s="46"/>
      <c r="U3027" s="24"/>
      <c r="V3027" s="24"/>
      <c r="W3027" s="24"/>
      <c r="X3027" s="24"/>
      <c r="Y3027" s="24"/>
      <c r="Z3027" s="24"/>
      <c r="AA3027" s="24"/>
      <c r="AB3027" s="24"/>
      <c r="AC3027" s="24"/>
      <c r="AD3027" s="24"/>
      <c r="AE3027" s="24"/>
      <c r="AT3027" s="12" t="s">
        <v>110</v>
      </c>
      <c r="AU3027" s="12" t="s">
        <v>69</v>
      </c>
    </row>
    <row r="3028" spans="1:65" s="2" customFormat="1" ht="16.5" customHeight="1">
      <c r="A3028" s="24"/>
      <c r="B3028" s="105"/>
      <c r="C3028" s="106" t="s">
        <v>5210</v>
      </c>
      <c r="D3028" s="106" t="s">
        <v>100</v>
      </c>
      <c r="E3028" s="107" t="s">
        <v>5211</v>
      </c>
      <c r="F3028" s="108" t="s">
        <v>5212</v>
      </c>
      <c r="G3028" s="109" t="s">
        <v>114</v>
      </c>
      <c r="H3028" s="110">
        <v>30</v>
      </c>
      <c r="I3028" s="111">
        <v>944</v>
      </c>
      <c r="J3028" s="111">
        <f>ROUND(I3028*H3028,2)</f>
        <v>28320</v>
      </c>
      <c r="K3028" s="108" t="s">
        <v>104</v>
      </c>
      <c r="L3028" s="25"/>
      <c r="M3028" s="112" t="s">
        <v>3</v>
      </c>
      <c r="N3028" s="113" t="s">
        <v>40</v>
      </c>
      <c r="O3028" s="114">
        <v>0</v>
      </c>
      <c r="P3028" s="114">
        <f>O3028*H3028</f>
        <v>0</v>
      </c>
      <c r="Q3028" s="114">
        <v>0</v>
      </c>
      <c r="R3028" s="114">
        <f>Q3028*H3028</f>
        <v>0</v>
      </c>
      <c r="S3028" s="114">
        <v>0</v>
      </c>
      <c r="T3028" s="115">
        <f>S3028*H3028</f>
        <v>0</v>
      </c>
      <c r="U3028" s="24"/>
      <c r="V3028" s="24"/>
      <c r="W3028" s="24"/>
      <c r="X3028" s="24"/>
      <c r="Y3028" s="24"/>
      <c r="Z3028" s="24"/>
      <c r="AA3028" s="24"/>
      <c r="AB3028" s="24"/>
      <c r="AC3028" s="24"/>
      <c r="AD3028" s="24"/>
      <c r="AE3028" s="24"/>
      <c r="AR3028" s="116" t="s">
        <v>105</v>
      </c>
      <c r="AT3028" s="116" t="s">
        <v>100</v>
      </c>
      <c r="AU3028" s="116" t="s">
        <v>69</v>
      </c>
      <c r="AY3028" s="12" t="s">
        <v>106</v>
      </c>
      <c r="BE3028" s="117">
        <f>IF(N3028="základní",J3028,0)</f>
        <v>28320</v>
      </c>
      <c r="BF3028" s="117">
        <f>IF(N3028="snížená",J3028,0)</f>
        <v>0</v>
      </c>
      <c r="BG3028" s="117">
        <f>IF(N3028="zákl. přenesená",J3028,0)</f>
        <v>0</v>
      </c>
      <c r="BH3028" s="117">
        <f>IF(N3028="sníž. přenesená",J3028,0)</f>
        <v>0</v>
      </c>
      <c r="BI3028" s="117">
        <f>IF(N3028="nulová",J3028,0)</f>
        <v>0</v>
      </c>
      <c r="BJ3028" s="12" t="s">
        <v>77</v>
      </c>
      <c r="BK3028" s="117">
        <f>ROUND(I3028*H3028,2)</f>
        <v>28320</v>
      </c>
      <c r="BL3028" s="12" t="s">
        <v>105</v>
      </c>
      <c r="BM3028" s="116" t="s">
        <v>5213</v>
      </c>
    </row>
    <row r="3029" spans="1:65" s="2" customFormat="1" ht="29.25">
      <c r="A3029" s="24"/>
      <c r="B3029" s="25"/>
      <c r="C3029" s="24"/>
      <c r="D3029" s="118" t="s">
        <v>108</v>
      </c>
      <c r="E3029" s="24"/>
      <c r="F3029" s="119" t="s">
        <v>5214</v>
      </c>
      <c r="G3029" s="24"/>
      <c r="H3029" s="24"/>
      <c r="I3029" s="24"/>
      <c r="J3029" s="24"/>
      <c r="K3029" s="24"/>
      <c r="L3029" s="25"/>
      <c r="M3029" s="120"/>
      <c r="N3029" s="121"/>
      <c r="O3029" s="45"/>
      <c r="P3029" s="45"/>
      <c r="Q3029" s="45"/>
      <c r="R3029" s="45"/>
      <c r="S3029" s="45"/>
      <c r="T3029" s="46"/>
      <c r="U3029" s="24"/>
      <c r="V3029" s="24"/>
      <c r="W3029" s="24"/>
      <c r="X3029" s="24"/>
      <c r="Y3029" s="24"/>
      <c r="Z3029" s="24"/>
      <c r="AA3029" s="24"/>
      <c r="AB3029" s="24"/>
      <c r="AC3029" s="24"/>
      <c r="AD3029" s="24"/>
      <c r="AE3029" s="24"/>
      <c r="AT3029" s="12" t="s">
        <v>108</v>
      </c>
      <c r="AU3029" s="12" t="s">
        <v>69</v>
      </c>
    </row>
    <row r="3030" spans="1:65" s="2" customFormat="1" ht="39">
      <c r="A3030" s="24"/>
      <c r="B3030" s="25"/>
      <c r="C3030" s="24"/>
      <c r="D3030" s="118" t="s">
        <v>110</v>
      </c>
      <c r="E3030" s="24"/>
      <c r="F3030" s="122" t="s">
        <v>5215</v>
      </c>
      <c r="G3030" s="24"/>
      <c r="H3030" s="24"/>
      <c r="I3030" s="24"/>
      <c r="J3030" s="24"/>
      <c r="K3030" s="24"/>
      <c r="L3030" s="25"/>
      <c r="M3030" s="120"/>
      <c r="N3030" s="121"/>
      <c r="O3030" s="45"/>
      <c r="P3030" s="45"/>
      <c r="Q3030" s="45"/>
      <c r="R3030" s="45"/>
      <c r="S3030" s="45"/>
      <c r="T3030" s="46"/>
      <c r="U3030" s="24"/>
      <c r="V3030" s="24"/>
      <c r="W3030" s="24"/>
      <c r="X3030" s="24"/>
      <c r="Y3030" s="24"/>
      <c r="Z3030" s="24"/>
      <c r="AA3030" s="24"/>
      <c r="AB3030" s="24"/>
      <c r="AC3030" s="24"/>
      <c r="AD3030" s="24"/>
      <c r="AE3030" s="24"/>
      <c r="AT3030" s="12" t="s">
        <v>110</v>
      </c>
      <c r="AU3030" s="12" t="s">
        <v>69</v>
      </c>
    </row>
    <row r="3031" spans="1:65" s="2" customFormat="1" ht="16.5" customHeight="1">
      <c r="A3031" s="24"/>
      <c r="B3031" s="105"/>
      <c r="C3031" s="106" t="s">
        <v>5216</v>
      </c>
      <c r="D3031" s="106" t="s">
        <v>100</v>
      </c>
      <c r="E3031" s="107" t="s">
        <v>5217</v>
      </c>
      <c r="F3031" s="108" t="s">
        <v>5218</v>
      </c>
      <c r="G3031" s="109" t="s">
        <v>114</v>
      </c>
      <c r="H3031" s="110">
        <v>5</v>
      </c>
      <c r="I3031" s="111">
        <v>927</v>
      </c>
      <c r="J3031" s="111">
        <f>ROUND(I3031*H3031,2)</f>
        <v>4635</v>
      </c>
      <c r="K3031" s="108" t="s">
        <v>104</v>
      </c>
      <c r="L3031" s="25"/>
      <c r="M3031" s="112" t="s">
        <v>3</v>
      </c>
      <c r="N3031" s="113" t="s">
        <v>40</v>
      </c>
      <c r="O3031" s="114">
        <v>0</v>
      </c>
      <c r="P3031" s="114">
        <f>O3031*H3031</f>
        <v>0</v>
      </c>
      <c r="Q3031" s="114">
        <v>0</v>
      </c>
      <c r="R3031" s="114">
        <f>Q3031*H3031</f>
        <v>0</v>
      </c>
      <c r="S3031" s="114">
        <v>0</v>
      </c>
      <c r="T3031" s="115">
        <f>S3031*H3031</f>
        <v>0</v>
      </c>
      <c r="U3031" s="24"/>
      <c r="V3031" s="24"/>
      <c r="W3031" s="24"/>
      <c r="X3031" s="24"/>
      <c r="Y3031" s="24"/>
      <c r="Z3031" s="24"/>
      <c r="AA3031" s="24"/>
      <c r="AB3031" s="24"/>
      <c r="AC3031" s="24"/>
      <c r="AD3031" s="24"/>
      <c r="AE3031" s="24"/>
      <c r="AR3031" s="116" t="s">
        <v>105</v>
      </c>
      <c r="AT3031" s="116" t="s">
        <v>100</v>
      </c>
      <c r="AU3031" s="116" t="s">
        <v>69</v>
      </c>
      <c r="AY3031" s="12" t="s">
        <v>106</v>
      </c>
      <c r="BE3031" s="117">
        <f>IF(N3031="základní",J3031,0)</f>
        <v>4635</v>
      </c>
      <c r="BF3031" s="117">
        <f>IF(N3031="snížená",J3031,0)</f>
        <v>0</v>
      </c>
      <c r="BG3031" s="117">
        <f>IF(N3031="zákl. přenesená",J3031,0)</f>
        <v>0</v>
      </c>
      <c r="BH3031" s="117">
        <f>IF(N3031="sníž. přenesená",J3031,0)</f>
        <v>0</v>
      </c>
      <c r="BI3031" s="117">
        <f>IF(N3031="nulová",J3031,0)</f>
        <v>0</v>
      </c>
      <c r="BJ3031" s="12" t="s">
        <v>77</v>
      </c>
      <c r="BK3031" s="117">
        <f>ROUND(I3031*H3031,2)</f>
        <v>4635</v>
      </c>
      <c r="BL3031" s="12" t="s">
        <v>105</v>
      </c>
      <c r="BM3031" s="116" t="s">
        <v>5219</v>
      </c>
    </row>
    <row r="3032" spans="1:65" s="2" customFormat="1" ht="29.25">
      <c r="A3032" s="24"/>
      <c r="B3032" s="25"/>
      <c r="C3032" s="24"/>
      <c r="D3032" s="118" t="s">
        <v>108</v>
      </c>
      <c r="E3032" s="24"/>
      <c r="F3032" s="119" t="s">
        <v>5220</v>
      </c>
      <c r="G3032" s="24"/>
      <c r="H3032" s="24"/>
      <c r="I3032" s="24"/>
      <c r="J3032" s="24"/>
      <c r="K3032" s="24"/>
      <c r="L3032" s="25"/>
      <c r="M3032" s="120"/>
      <c r="N3032" s="121"/>
      <c r="O3032" s="45"/>
      <c r="P3032" s="45"/>
      <c r="Q3032" s="45"/>
      <c r="R3032" s="45"/>
      <c r="S3032" s="45"/>
      <c r="T3032" s="46"/>
      <c r="U3032" s="24"/>
      <c r="V3032" s="24"/>
      <c r="W3032" s="24"/>
      <c r="X3032" s="24"/>
      <c r="Y3032" s="24"/>
      <c r="Z3032" s="24"/>
      <c r="AA3032" s="24"/>
      <c r="AB3032" s="24"/>
      <c r="AC3032" s="24"/>
      <c r="AD3032" s="24"/>
      <c r="AE3032" s="24"/>
      <c r="AT3032" s="12" t="s">
        <v>108</v>
      </c>
      <c r="AU3032" s="12" t="s">
        <v>69</v>
      </c>
    </row>
    <row r="3033" spans="1:65" s="2" customFormat="1" ht="39">
      <c r="A3033" s="24"/>
      <c r="B3033" s="25"/>
      <c r="C3033" s="24"/>
      <c r="D3033" s="118" t="s">
        <v>110</v>
      </c>
      <c r="E3033" s="24"/>
      <c r="F3033" s="122" t="s">
        <v>5215</v>
      </c>
      <c r="G3033" s="24"/>
      <c r="H3033" s="24"/>
      <c r="I3033" s="24"/>
      <c r="J3033" s="24"/>
      <c r="K3033" s="24"/>
      <c r="L3033" s="25"/>
      <c r="M3033" s="120"/>
      <c r="N3033" s="121"/>
      <c r="O3033" s="45"/>
      <c r="P3033" s="45"/>
      <c r="Q3033" s="45"/>
      <c r="R3033" s="45"/>
      <c r="S3033" s="45"/>
      <c r="T3033" s="46"/>
      <c r="U3033" s="24"/>
      <c r="V3033" s="24"/>
      <c r="W3033" s="24"/>
      <c r="X3033" s="24"/>
      <c r="Y3033" s="24"/>
      <c r="Z3033" s="24"/>
      <c r="AA3033" s="24"/>
      <c r="AB3033" s="24"/>
      <c r="AC3033" s="24"/>
      <c r="AD3033" s="24"/>
      <c r="AE3033" s="24"/>
      <c r="AT3033" s="12" t="s">
        <v>110</v>
      </c>
      <c r="AU3033" s="12" t="s">
        <v>69</v>
      </c>
    </row>
    <row r="3034" spans="1:65" s="2" customFormat="1" ht="16.5" customHeight="1">
      <c r="A3034" s="24"/>
      <c r="B3034" s="105"/>
      <c r="C3034" s="106" t="s">
        <v>5221</v>
      </c>
      <c r="D3034" s="106" t="s">
        <v>100</v>
      </c>
      <c r="E3034" s="107" t="s">
        <v>5222</v>
      </c>
      <c r="F3034" s="108" t="s">
        <v>5223</v>
      </c>
      <c r="G3034" s="109" t="s">
        <v>114</v>
      </c>
      <c r="H3034" s="110">
        <v>30</v>
      </c>
      <c r="I3034" s="111">
        <v>1320</v>
      </c>
      <c r="J3034" s="111">
        <f>ROUND(I3034*H3034,2)</f>
        <v>39600</v>
      </c>
      <c r="K3034" s="108" t="s">
        <v>104</v>
      </c>
      <c r="L3034" s="25"/>
      <c r="M3034" s="112" t="s">
        <v>3</v>
      </c>
      <c r="N3034" s="113" t="s">
        <v>40</v>
      </c>
      <c r="O3034" s="114">
        <v>0</v>
      </c>
      <c r="P3034" s="114">
        <f>O3034*H3034</f>
        <v>0</v>
      </c>
      <c r="Q3034" s="114">
        <v>0</v>
      </c>
      <c r="R3034" s="114">
        <f>Q3034*H3034</f>
        <v>0</v>
      </c>
      <c r="S3034" s="114">
        <v>0</v>
      </c>
      <c r="T3034" s="115">
        <f>S3034*H3034</f>
        <v>0</v>
      </c>
      <c r="U3034" s="24"/>
      <c r="V3034" s="24"/>
      <c r="W3034" s="24"/>
      <c r="X3034" s="24"/>
      <c r="Y3034" s="24"/>
      <c r="Z3034" s="24"/>
      <c r="AA3034" s="24"/>
      <c r="AB3034" s="24"/>
      <c r="AC3034" s="24"/>
      <c r="AD3034" s="24"/>
      <c r="AE3034" s="24"/>
      <c r="AR3034" s="116" t="s">
        <v>105</v>
      </c>
      <c r="AT3034" s="116" t="s">
        <v>100</v>
      </c>
      <c r="AU3034" s="116" t="s">
        <v>69</v>
      </c>
      <c r="AY3034" s="12" t="s">
        <v>106</v>
      </c>
      <c r="BE3034" s="117">
        <f>IF(N3034="základní",J3034,0)</f>
        <v>39600</v>
      </c>
      <c r="BF3034" s="117">
        <f>IF(N3034="snížená",J3034,0)</f>
        <v>0</v>
      </c>
      <c r="BG3034" s="117">
        <f>IF(N3034="zákl. přenesená",J3034,0)</f>
        <v>0</v>
      </c>
      <c r="BH3034" s="117">
        <f>IF(N3034="sníž. přenesená",J3034,0)</f>
        <v>0</v>
      </c>
      <c r="BI3034" s="117">
        <f>IF(N3034="nulová",J3034,0)</f>
        <v>0</v>
      </c>
      <c r="BJ3034" s="12" t="s">
        <v>77</v>
      </c>
      <c r="BK3034" s="117">
        <f>ROUND(I3034*H3034,2)</f>
        <v>39600</v>
      </c>
      <c r="BL3034" s="12" t="s">
        <v>105</v>
      </c>
      <c r="BM3034" s="116" t="s">
        <v>5224</v>
      </c>
    </row>
    <row r="3035" spans="1:65" s="2" customFormat="1" ht="29.25">
      <c r="A3035" s="24"/>
      <c r="B3035" s="25"/>
      <c r="C3035" s="24"/>
      <c r="D3035" s="118" t="s">
        <v>108</v>
      </c>
      <c r="E3035" s="24"/>
      <c r="F3035" s="119" t="s">
        <v>5225</v>
      </c>
      <c r="G3035" s="24"/>
      <c r="H3035" s="24"/>
      <c r="I3035" s="24"/>
      <c r="J3035" s="24"/>
      <c r="K3035" s="24"/>
      <c r="L3035" s="25"/>
      <c r="M3035" s="120"/>
      <c r="N3035" s="121"/>
      <c r="O3035" s="45"/>
      <c r="P3035" s="45"/>
      <c r="Q3035" s="45"/>
      <c r="R3035" s="45"/>
      <c r="S3035" s="45"/>
      <c r="T3035" s="46"/>
      <c r="U3035" s="24"/>
      <c r="V3035" s="24"/>
      <c r="W3035" s="24"/>
      <c r="X3035" s="24"/>
      <c r="Y3035" s="24"/>
      <c r="Z3035" s="24"/>
      <c r="AA3035" s="24"/>
      <c r="AB3035" s="24"/>
      <c r="AC3035" s="24"/>
      <c r="AD3035" s="24"/>
      <c r="AE3035" s="24"/>
      <c r="AT3035" s="12" t="s">
        <v>108</v>
      </c>
      <c r="AU3035" s="12" t="s">
        <v>69</v>
      </c>
    </row>
    <row r="3036" spans="1:65" s="2" customFormat="1" ht="39">
      <c r="A3036" s="24"/>
      <c r="B3036" s="25"/>
      <c r="C3036" s="24"/>
      <c r="D3036" s="118" t="s">
        <v>110</v>
      </c>
      <c r="E3036" s="24"/>
      <c r="F3036" s="122" t="s">
        <v>5226</v>
      </c>
      <c r="G3036" s="24"/>
      <c r="H3036" s="24"/>
      <c r="I3036" s="24"/>
      <c r="J3036" s="24"/>
      <c r="K3036" s="24"/>
      <c r="L3036" s="25"/>
      <c r="M3036" s="120"/>
      <c r="N3036" s="121"/>
      <c r="O3036" s="45"/>
      <c r="P3036" s="45"/>
      <c r="Q3036" s="45"/>
      <c r="R3036" s="45"/>
      <c r="S3036" s="45"/>
      <c r="T3036" s="46"/>
      <c r="U3036" s="24"/>
      <c r="V3036" s="24"/>
      <c r="W3036" s="24"/>
      <c r="X3036" s="24"/>
      <c r="Y3036" s="24"/>
      <c r="Z3036" s="24"/>
      <c r="AA3036" s="24"/>
      <c r="AB3036" s="24"/>
      <c r="AC3036" s="24"/>
      <c r="AD3036" s="24"/>
      <c r="AE3036" s="24"/>
      <c r="AT3036" s="12" t="s">
        <v>110</v>
      </c>
      <c r="AU3036" s="12" t="s">
        <v>69</v>
      </c>
    </row>
    <row r="3037" spans="1:65" s="2" customFormat="1" ht="16.5" customHeight="1">
      <c r="A3037" s="24"/>
      <c r="B3037" s="105"/>
      <c r="C3037" s="106" t="s">
        <v>5227</v>
      </c>
      <c r="D3037" s="106" t="s">
        <v>100</v>
      </c>
      <c r="E3037" s="107" t="s">
        <v>5228</v>
      </c>
      <c r="F3037" s="108" t="s">
        <v>5229</v>
      </c>
      <c r="G3037" s="109" t="s">
        <v>114</v>
      </c>
      <c r="H3037" s="110">
        <v>5</v>
      </c>
      <c r="I3037" s="111">
        <v>1290</v>
      </c>
      <c r="J3037" s="111">
        <f>ROUND(I3037*H3037,2)</f>
        <v>6450</v>
      </c>
      <c r="K3037" s="108" t="s">
        <v>104</v>
      </c>
      <c r="L3037" s="25"/>
      <c r="M3037" s="112" t="s">
        <v>3</v>
      </c>
      <c r="N3037" s="113" t="s">
        <v>40</v>
      </c>
      <c r="O3037" s="114">
        <v>0</v>
      </c>
      <c r="P3037" s="114">
        <f>O3037*H3037</f>
        <v>0</v>
      </c>
      <c r="Q3037" s="114">
        <v>0</v>
      </c>
      <c r="R3037" s="114">
        <f>Q3037*H3037</f>
        <v>0</v>
      </c>
      <c r="S3037" s="114">
        <v>0</v>
      </c>
      <c r="T3037" s="115">
        <f>S3037*H3037</f>
        <v>0</v>
      </c>
      <c r="U3037" s="24"/>
      <c r="V3037" s="24"/>
      <c r="W3037" s="24"/>
      <c r="X3037" s="24"/>
      <c r="Y3037" s="24"/>
      <c r="Z3037" s="24"/>
      <c r="AA3037" s="24"/>
      <c r="AB3037" s="24"/>
      <c r="AC3037" s="24"/>
      <c r="AD3037" s="24"/>
      <c r="AE3037" s="24"/>
      <c r="AR3037" s="116" t="s">
        <v>105</v>
      </c>
      <c r="AT3037" s="116" t="s">
        <v>100</v>
      </c>
      <c r="AU3037" s="116" t="s">
        <v>69</v>
      </c>
      <c r="AY3037" s="12" t="s">
        <v>106</v>
      </c>
      <c r="BE3037" s="117">
        <f>IF(N3037="základní",J3037,0)</f>
        <v>6450</v>
      </c>
      <c r="BF3037" s="117">
        <f>IF(N3037="snížená",J3037,0)</f>
        <v>0</v>
      </c>
      <c r="BG3037" s="117">
        <f>IF(N3037="zákl. přenesená",J3037,0)</f>
        <v>0</v>
      </c>
      <c r="BH3037" s="117">
        <f>IF(N3037="sníž. přenesená",J3037,0)</f>
        <v>0</v>
      </c>
      <c r="BI3037" s="117">
        <f>IF(N3037="nulová",J3037,0)</f>
        <v>0</v>
      </c>
      <c r="BJ3037" s="12" t="s">
        <v>77</v>
      </c>
      <c r="BK3037" s="117">
        <f>ROUND(I3037*H3037,2)</f>
        <v>6450</v>
      </c>
      <c r="BL3037" s="12" t="s">
        <v>105</v>
      </c>
      <c r="BM3037" s="116" t="s">
        <v>5230</v>
      </c>
    </row>
    <row r="3038" spans="1:65" s="2" customFormat="1" ht="29.25">
      <c r="A3038" s="24"/>
      <c r="B3038" s="25"/>
      <c r="C3038" s="24"/>
      <c r="D3038" s="118" t="s">
        <v>108</v>
      </c>
      <c r="E3038" s="24"/>
      <c r="F3038" s="119" t="s">
        <v>5231</v>
      </c>
      <c r="G3038" s="24"/>
      <c r="H3038" s="24"/>
      <c r="I3038" s="24"/>
      <c r="J3038" s="24"/>
      <c r="K3038" s="24"/>
      <c r="L3038" s="25"/>
      <c r="M3038" s="120"/>
      <c r="N3038" s="121"/>
      <c r="O3038" s="45"/>
      <c r="P3038" s="45"/>
      <c r="Q3038" s="45"/>
      <c r="R3038" s="45"/>
      <c r="S3038" s="45"/>
      <c r="T3038" s="46"/>
      <c r="U3038" s="24"/>
      <c r="V3038" s="24"/>
      <c r="W3038" s="24"/>
      <c r="X3038" s="24"/>
      <c r="Y3038" s="24"/>
      <c r="Z3038" s="24"/>
      <c r="AA3038" s="24"/>
      <c r="AB3038" s="24"/>
      <c r="AC3038" s="24"/>
      <c r="AD3038" s="24"/>
      <c r="AE3038" s="24"/>
      <c r="AT3038" s="12" t="s">
        <v>108</v>
      </c>
      <c r="AU3038" s="12" t="s">
        <v>69</v>
      </c>
    </row>
    <row r="3039" spans="1:65" s="2" customFormat="1" ht="39">
      <c r="A3039" s="24"/>
      <c r="B3039" s="25"/>
      <c r="C3039" s="24"/>
      <c r="D3039" s="118" t="s">
        <v>110</v>
      </c>
      <c r="E3039" s="24"/>
      <c r="F3039" s="122" t="s">
        <v>5226</v>
      </c>
      <c r="G3039" s="24"/>
      <c r="H3039" s="24"/>
      <c r="I3039" s="24"/>
      <c r="J3039" s="24"/>
      <c r="K3039" s="24"/>
      <c r="L3039" s="25"/>
      <c r="M3039" s="120"/>
      <c r="N3039" s="121"/>
      <c r="O3039" s="45"/>
      <c r="P3039" s="45"/>
      <c r="Q3039" s="45"/>
      <c r="R3039" s="45"/>
      <c r="S3039" s="45"/>
      <c r="T3039" s="46"/>
      <c r="U3039" s="24"/>
      <c r="V3039" s="24"/>
      <c r="W3039" s="24"/>
      <c r="X3039" s="24"/>
      <c r="Y3039" s="24"/>
      <c r="Z3039" s="24"/>
      <c r="AA3039" s="24"/>
      <c r="AB3039" s="24"/>
      <c r="AC3039" s="24"/>
      <c r="AD3039" s="24"/>
      <c r="AE3039" s="24"/>
      <c r="AT3039" s="12" t="s">
        <v>110</v>
      </c>
      <c r="AU3039" s="12" t="s">
        <v>69</v>
      </c>
    </row>
    <row r="3040" spans="1:65" s="2" customFormat="1" ht="16.5" customHeight="1">
      <c r="A3040" s="24"/>
      <c r="B3040" s="105"/>
      <c r="C3040" s="106" t="s">
        <v>5232</v>
      </c>
      <c r="D3040" s="106" t="s">
        <v>100</v>
      </c>
      <c r="E3040" s="107" t="s">
        <v>5233</v>
      </c>
      <c r="F3040" s="108" t="s">
        <v>5234</v>
      </c>
      <c r="G3040" s="109" t="s">
        <v>114</v>
      </c>
      <c r="H3040" s="110">
        <v>30</v>
      </c>
      <c r="I3040" s="111">
        <v>1260</v>
      </c>
      <c r="J3040" s="111">
        <f>ROUND(I3040*H3040,2)</f>
        <v>37800</v>
      </c>
      <c r="K3040" s="108" t="s">
        <v>104</v>
      </c>
      <c r="L3040" s="25"/>
      <c r="M3040" s="112" t="s">
        <v>3</v>
      </c>
      <c r="N3040" s="113" t="s">
        <v>40</v>
      </c>
      <c r="O3040" s="114">
        <v>0</v>
      </c>
      <c r="P3040" s="114">
        <f>O3040*H3040</f>
        <v>0</v>
      </c>
      <c r="Q3040" s="114">
        <v>0</v>
      </c>
      <c r="R3040" s="114">
        <f>Q3040*H3040</f>
        <v>0</v>
      </c>
      <c r="S3040" s="114">
        <v>0</v>
      </c>
      <c r="T3040" s="115">
        <f>S3040*H3040</f>
        <v>0</v>
      </c>
      <c r="U3040" s="24"/>
      <c r="V3040" s="24"/>
      <c r="W3040" s="24"/>
      <c r="X3040" s="24"/>
      <c r="Y3040" s="24"/>
      <c r="Z3040" s="24"/>
      <c r="AA3040" s="24"/>
      <c r="AB3040" s="24"/>
      <c r="AC3040" s="24"/>
      <c r="AD3040" s="24"/>
      <c r="AE3040" s="24"/>
      <c r="AR3040" s="116" t="s">
        <v>105</v>
      </c>
      <c r="AT3040" s="116" t="s">
        <v>100</v>
      </c>
      <c r="AU3040" s="116" t="s">
        <v>69</v>
      </c>
      <c r="AY3040" s="12" t="s">
        <v>106</v>
      </c>
      <c r="BE3040" s="117">
        <f>IF(N3040="základní",J3040,0)</f>
        <v>37800</v>
      </c>
      <c r="BF3040" s="117">
        <f>IF(N3040="snížená",J3040,0)</f>
        <v>0</v>
      </c>
      <c r="BG3040" s="117">
        <f>IF(N3040="zákl. přenesená",J3040,0)</f>
        <v>0</v>
      </c>
      <c r="BH3040" s="117">
        <f>IF(N3040="sníž. přenesená",J3040,0)</f>
        <v>0</v>
      </c>
      <c r="BI3040" s="117">
        <f>IF(N3040="nulová",J3040,0)</f>
        <v>0</v>
      </c>
      <c r="BJ3040" s="12" t="s">
        <v>77</v>
      </c>
      <c r="BK3040" s="117">
        <f>ROUND(I3040*H3040,2)</f>
        <v>37800</v>
      </c>
      <c r="BL3040" s="12" t="s">
        <v>105</v>
      </c>
      <c r="BM3040" s="116" t="s">
        <v>5235</v>
      </c>
    </row>
    <row r="3041" spans="1:65" s="2" customFormat="1" ht="29.25">
      <c r="A3041" s="24"/>
      <c r="B3041" s="25"/>
      <c r="C3041" s="24"/>
      <c r="D3041" s="118" t="s">
        <v>108</v>
      </c>
      <c r="E3041" s="24"/>
      <c r="F3041" s="119" t="s">
        <v>5236</v>
      </c>
      <c r="G3041" s="24"/>
      <c r="H3041" s="24"/>
      <c r="I3041" s="24"/>
      <c r="J3041" s="24"/>
      <c r="K3041" s="24"/>
      <c r="L3041" s="25"/>
      <c r="M3041" s="120"/>
      <c r="N3041" s="121"/>
      <c r="O3041" s="45"/>
      <c r="P3041" s="45"/>
      <c r="Q3041" s="45"/>
      <c r="R3041" s="45"/>
      <c r="S3041" s="45"/>
      <c r="T3041" s="46"/>
      <c r="U3041" s="24"/>
      <c r="V3041" s="24"/>
      <c r="W3041" s="24"/>
      <c r="X3041" s="24"/>
      <c r="Y3041" s="24"/>
      <c r="Z3041" s="24"/>
      <c r="AA3041" s="24"/>
      <c r="AB3041" s="24"/>
      <c r="AC3041" s="24"/>
      <c r="AD3041" s="24"/>
      <c r="AE3041" s="24"/>
      <c r="AT3041" s="12" t="s">
        <v>108</v>
      </c>
      <c r="AU3041" s="12" t="s">
        <v>69</v>
      </c>
    </row>
    <row r="3042" spans="1:65" s="2" customFormat="1" ht="39">
      <c r="A3042" s="24"/>
      <c r="B3042" s="25"/>
      <c r="C3042" s="24"/>
      <c r="D3042" s="118" t="s">
        <v>110</v>
      </c>
      <c r="E3042" s="24"/>
      <c r="F3042" s="122" t="s">
        <v>5215</v>
      </c>
      <c r="G3042" s="24"/>
      <c r="H3042" s="24"/>
      <c r="I3042" s="24"/>
      <c r="J3042" s="24"/>
      <c r="K3042" s="24"/>
      <c r="L3042" s="25"/>
      <c r="M3042" s="120"/>
      <c r="N3042" s="121"/>
      <c r="O3042" s="45"/>
      <c r="P3042" s="45"/>
      <c r="Q3042" s="45"/>
      <c r="R3042" s="45"/>
      <c r="S3042" s="45"/>
      <c r="T3042" s="46"/>
      <c r="U3042" s="24"/>
      <c r="V3042" s="24"/>
      <c r="W3042" s="24"/>
      <c r="X3042" s="24"/>
      <c r="Y3042" s="24"/>
      <c r="Z3042" s="24"/>
      <c r="AA3042" s="24"/>
      <c r="AB3042" s="24"/>
      <c r="AC3042" s="24"/>
      <c r="AD3042" s="24"/>
      <c r="AE3042" s="24"/>
      <c r="AT3042" s="12" t="s">
        <v>110</v>
      </c>
      <c r="AU3042" s="12" t="s">
        <v>69</v>
      </c>
    </row>
    <row r="3043" spans="1:65" s="2" customFormat="1" ht="16.5" customHeight="1">
      <c r="A3043" s="24"/>
      <c r="B3043" s="105"/>
      <c r="C3043" s="106" t="s">
        <v>5237</v>
      </c>
      <c r="D3043" s="106" t="s">
        <v>100</v>
      </c>
      <c r="E3043" s="107" t="s">
        <v>5238</v>
      </c>
      <c r="F3043" s="108" t="s">
        <v>5239</v>
      </c>
      <c r="G3043" s="109" t="s">
        <v>114</v>
      </c>
      <c r="H3043" s="110">
        <v>5</v>
      </c>
      <c r="I3043" s="111">
        <v>1250</v>
      </c>
      <c r="J3043" s="111">
        <f>ROUND(I3043*H3043,2)</f>
        <v>6250</v>
      </c>
      <c r="K3043" s="108" t="s">
        <v>104</v>
      </c>
      <c r="L3043" s="25"/>
      <c r="M3043" s="112" t="s">
        <v>3</v>
      </c>
      <c r="N3043" s="113" t="s">
        <v>40</v>
      </c>
      <c r="O3043" s="114">
        <v>0</v>
      </c>
      <c r="P3043" s="114">
        <f>O3043*H3043</f>
        <v>0</v>
      </c>
      <c r="Q3043" s="114">
        <v>0</v>
      </c>
      <c r="R3043" s="114">
        <f>Q3043*H3043</f>
        <v>0</v>
      </c>
      <c r="S3043" s="114">
        <v>0</v>
      </c>
      <c r="T3043" s="115">
        <f>S3043*H3043</f>
        <v>0</v>
      </c>
      <c r="U3043" s="24"/>
      <c r="V3043" s="24"/>
      <c r="W3043" s="24"/>
      <c r="X3043" s="24"/>
      <c r="Y3043" s="24"/>
      <c r="Z3043" s="24"/>
      <c r="AA3043" s="24"/>
      <c r="AB3043" s="24"/>
      <c r="AC3043" s="24"/>
      <c r="AD3043" s="24"/>
      <c r="AE3043" s="24"/>
      <c r="AR3043" s="116" t="s">
        <v>105</v>
      </c>
      <c r="AT3043" s="116" t="s">
        <v>100</v>
      </c>
      <c r="AU3043" s="116" t="s">
        <v>69</v>
      </c>
      <c r="AY3043" s="12" t="s">
        <v>106</v>
      </c>
      <c r="BE3043" s="117">
        <f>IF(N3043="základní",J3043,0)</f>
        <v>6250</v>
      </c>
      <c r="BF3043" s="117">
        <f>IF(N3043="snížená",J3043,0)</f>
        <v>0</v>
      </c>
      <c r="BG3043" s="117">
        <f>IF(N3043="zákl. přenesená",J3043,0)</f>
        <v>0</v>
      </c>
      <c r="BH3043" s="117">
        <f>IF(N3043="sníž. přenesená",J3043,0)</f>
        <v>0</v>
      </c>
      <c r="BI3043" s="117">
        <f>IF(N3043="nulová",J3043,0)</f>
        <v>0</v>
      </c>
      <c r="BJ3043" s="12" t="s">
        <v>77</v>
      </c>
      <c r="BK3043" s="117">
        <f>ROUND(I3043*H3043,2)</f>
        <v>6250</v>
      </c>
      <c r="BL3043" s="12" t="s">
        <v>105</v>
      </c>
      <c r="BM3043" s="116" t="s">
        <v>5240</v>
      </c>
    </row>
    <row r="3044" spans="1:65" s="2" customFormat="1" ht="29.25">
      <c r="A3044" s="24"/>
      <c r="B3044" s="25"/>
      <c r="C3044" s="24"/>
      <c r="D3044" s="118" t="s">
        <v>108</v>
      </c>
      <c r="E3044" s="24"/>
      <c r="F3044" s="119" t="s">
        <v>5241</v>
      </c>
      <c r="G3044" s="24"/>
      <c r="H3044" s="24"/>
      <c r="I3044" s="24"/>
      <c r="J3044" s="24"/>
      <c r="K3044" s="24"/>
      <c r="L3044" s="25"/>
      <c r="M3044" s="120"/>
      <c r="N3044" s="121"/>
      <c r="O3044" s="45"/>
      <c r="P3044" s="45"/>
      <c r="Q3044" s="45"/>
      <c r="R3044" s="45"/>
      <c r="S3044" s="45"/>
      <c r="T3044" s="46"/>
      <c r="U3044" s="24"/>
      <c r="V3044" s="24"/>
      <c r="W3044" s="24"/>
      <c r="X3044" s="24"/>
      <c r="Y3044" s="24"/>
      <c r="Z3044" s="24"/>
      <c r="AA3044" s="24"/>
      <c r="AB3044" s="24"/>
      <c r="AC3044" s="24"/>
      <c r="AD3044" s="24"/>
      <c r="AE3044" s="24"/>
      <c r="AT3044" s="12" t="s">
        <v>108</v>
      </c>
      <c r="AU3044" s="12" t="s">
        <v>69</v>
      </c>
    </row>
    <row r="3045" spans="1:65" s="2" customFormat="1" ht="39">
      <c r="A3045" s="24"/>
      <c r="B3045" s="25"/>
      <c r="C3045" s="24"/>
      <c r="D3045" s="118" t="s">
        <v>110</v>
      </c>
      <c r="E3045" s="24"/>
      <c r="F3045" s="122" t="s">
        <v>5215</v>
      </c>
      <c r="G3045" s="24"/>
      <c r="H3045" s="24"/>
      <c r="I3045" s="24"/>
      <c r="J3045" s="24"/>
      <c r="K3045" s="24"/>
      <c r="L3045" s="25"/>
      <c r="M3045" s="120"/>
      <c r="N3045" s="121"/>
      <c r="O3045" s="45"/>
      <c r="P3045" s="45"/>
      <c r="Q3045" s="45"/>
      <c r="R3045" s="45"/>
      <c r="S3045" s="45"/>
      <c r="T3045" s="46"/>
      <c r="U3045" s="24"/>
      <c r="V3045" s="24"/>
      <c r="W3045" s="24"/>
      <c r="X3045" s="24"/>
      <c r="Y3045" s="24"/>
      <c r="Z3045" s="24"/>
      <c r="AA3045" s="24"/>
      <c r="AB3045" s="24"/>
      <c r="AC3045" s="24"/>
      <c r="AD3045" s="24"/>
      <c r="AE3045" s="24"/>
      <c r="AT3045" s="12" t="s">
        <v>110</v>
      </c>
      <c r="AU3045" s="12" t="s">
        <v>69</v>
      </c>
    </row>
    <row r="3046" spans="1:65" s="2" customFormat="1" ht="16.5" customHeight="1">
      <c r="A3046" s="24"/>
      <c r="B3046" s="105"/>
      <c r="C3046" s="106" t="s">
        <v>5242</v>
      </c>
      <c r="D3046" s="106" t="s">
        <v>100</v>
      </c>
      <c r="E3046" s="107" t="s">
        <v>5243</v>
      </c>
      <c r="F3046" s="108" t="s">
        <v>5244</v>
      </c>
      <c r="G3046" s="109" t="s">
        <v>114</v>
      </c>
      <c r="H3046" s="110">
        <v>30</v>
      </c>
      <c r="I3046" s="111">
        <v>1040</v>
      </c>
      <c r="J3046" s="111">
        <f>ROUND(I3046*H3046,2)</f>
        <v>31200</v>
      </c>
      <c r="K3046" s="108" t="s">
        <v>104</v>
      </c>
      <c r="L3046" s="25"/>
      <c r="M3046" s="112" t="s">
        <v>3</v>
      </c>
      <c r="N3046" s="113" t="s">
        <v>40</v>
      </c>
      <c r="O3046" s="114">
        <v>0</v>
      </c>
      <c r="P3046" s="114">
        <f>O3046*H3046</f>
        <v>0</v>
      </c>
      <c r="Q3046" s="114">
        <v>0</v>
      </c>
      <c r="R3046" s="114">
        <f>Q3046*H3046</f>
        <v>0</v>
      </c>
      <c r="S3046" s="114">
        <v>0</v>
      </c>
      <c r="T3046" s="115">
        <f>S3046*H3046</f>
        <v>0</v>
      </c>
      <c r="U3046" s="24"/>
      <c r="V3046" s="24"/>
      <c r="W3046" s="24"/>
      <c r="X3046" s="24"/>
      <c r="Y3046" s="24"/>
      <c r="Z3046" s="24"/>
      <c r="AA3046" s="24"/>
      <c r="AB3046" s="24"/>
      <c r="AC3046" s="24"/>
      <c r="AD3046" s="24"/>
      <c r="AE3046" s="24"/>
      <c r="AR3046" s="116" t="s">
        <v>105</v>
      </c>
      <c r="AT3046" s="116" t="s">
        <v>100</v>
      </c>
      <c r="AU3046" s="116" t="s">
        <v>69</v>
      </c>
      <c r="AY3046" s="12" t="s">
        <v>106</v>
      </c>
      <c r="BE3046" s="117">
        <f>IF(N3046="základní",J3046,0)</f>
        <v>31200</v>
      </c>
      <c r="BF3046" s="117">
        <f>IF(N3046="snížená",J3046,0)</f>
        <v>0</v>
      </c>
      <c r="BG3046" s="117">
        <f>IF(N3046="zákl. přenesená",J3046,0)</f>
        <v>0</v>
      </c>
      <c r="BH3046" s="117">
        <f>IF(N3046="sníž. přenesená",J3046,0)</f>
        <v>0</v>
      </c>
      <c r="BI3046" s="117">
        <f>IF(N3046="nulová",J3046,0)</f>
        <v>0</v>
      </c>
      <c r="BJ3046" s="12" t="s">
        <v>77</v>
      </c>
      <c r="BK3046" s="117">
        <f>ROUND(I3046*H3046,2)</f>
        <v>31200</v>
      </c>
      <c r="BL3046" s="12" t="s">
        <v>105</v>
      </c>
      <c r="BM3046" s="116" t="s">
        <v>5245</v>
      </c>
    </row>
    <row r="3047" spans="1:65" s="2" customFormat="1" ht="29.25">
      <c r="A3047" s="24"/>
      <c r="B3047" s="25"/>
      <c r="C3047" s="24"/>
      <c r="D3047" s="118" t="s">
        <v>108</v>
      </c>
      <c r="E3047" s="24"/>
      <c r="F3047" s="119" t="s">
        <v>5246</v>
      </c>
      <c r="G3047" s="24"/>
      <c r="H3047" s="24"/>
      <c r="I3047" s="24"/>
      <c r="J3047" s="24"/>
      <c r="K3047" s="24"/>
      <c r="L3047" s="25"/>
      <c r="M3047" s="120"/>
      <c r="N3047" s="121"/>
      <c r="O3047" s="45"/>
      <c r="P3047" s="45"/>
      <c r="Q3047" s="45"/>
      <c r="R3047" s="45"/>
      <c r="S3047" s="45"/>
      <c r="T3047" s="46"/>
      <c r="U3047" s="24"/>
      <c r="V3047" s="24"/>
      <c r="W3047" s="24"/>
      <c r="X3047" s="24"/>
      <c r="Y3047" s="24"/>
      <c r="Z3047" s="24"/>
      <c r="AA3047" s="24"/>
      <c r="AB3047" s="24"/>
      <c r="AC3047" s="24"/>
      <c r="AD3047" s="24"/>
      <c r="AE3047" s="24"/>
      <c r="AT3047" s="12" t="s">
        <v>108</v>
      </c>
      <c r="AU3047" s="12" t="s">
        <v>69</v>
      </c>
    </row>
    <row r="3048" spans="1:65" s="2" customFormat="1" ht="39">
      <c r="A3048" s="24"/>
      <c r="B3048" s="25"/>
      <c r="C3048" s="24"/>
      <c r="D3048" s="118" t="s">
        <v>110</v>
      </c>
      <c r="E3048" s="24"/>
      <c r="F3048" s="122" t="s">
        <v>5215</v>
      </c>
      <c r="G3048" s="24"/>
      <c r="H3048" s="24"/>
      <c r="I3048" s="24"/>
      <c r="J3048" s="24"/>
      <c r="K3048" s="24"/>
      <c r="L3048" s="25"/>
      <c r="M3048" s="120"/>
      <c r="N3048" s="121"/>
      <c r="O3048" s="45"/>
      <c r="P3048" s="45"/>
      <c r="Q3048" s="45"/>
      <c r="R3048" s="45"/>
      <c r="S3048" s="45"/>
      <c r="T3048" s="46"/>
      <c r="U3048" s="24"/>
      <c r="V3048" s="24"/>
      <c r="W3048" s="24"/>
      <c r="X3048" s="24"/>
      <c r="Y3048" s="24"/>
      <c r="Z3048" s="24"/>
      <c r="AA3048" s="24"/>
      <c r="AB3048" s="24"/>
      <c r="AC3048" s="24"/>
      <c r="AD3048" s="24"/>
      <c r="AE3048" s="24"/>
      <c r="AT3048" s="12" t="s">
        <v>110</v>
      </c>
      <c r="AU3048" s="12" t="s">
        <v>69</v>
      </c>
    </row>
    <row r="3049" spans="1:65" s="2" customFormat="1" ht="16.5" customHeight="1">
      <c r="A3049" s="24"/>
      <c r="B3049" s="105"/>
      <c r="C3049" s="106" t="s">
        <v>5247</v>
      </c>
      <c r="D3049" s="106" t="s">
        <v>100</v>
      </c>
      <c r="E3049" s="107" t="s">
        <v>5248</v>
      </c>
      <c r="F3049" s="108" t="s">
        <v>5249</v>
      </c>
      <c r="G3049" s="109" t="s">
        <v>114</v>
      </c>
      <c r="H3049" s="110">
        <v>5</v>
      </c>
      <c r="I3049" s="111">
        <v>1040</v>
      </c>
      <c r="J3049" s="111">
        <f>ROUND(I3049*H3049,2)</f>
        <v>5200</v>
      </c>
      <c r="K3049" s="108" t="s">
        <v>104</v>
      </c>
      <c r="L3049" s="25"/>
      <c r="M3049" s="112" t="s">
        <v>3</v>
      </c>
      <c r="N3049" s="113" t="s">
        <v>40</v>
      </c>
      <c r="O3049" s="114">
        <v>0</v>
      </c>
      <c r="P3049" s="114">
        <f>O3049*H3049</f>
        <v>0</v>
      </c>
      <c r="Q3049" s="114">
        <v>0</v>
      </c>
      <c r="R3049" s="114">
        <f>Q3049*H3049</f>
        <v>0</v>
      </c>
      <c r="S3049" s="114">
        <v>0</v>
      </c>
      <c r="T3049" s="115">
        <f>S3049*H3049</f>
        <v>0</v>
      </c>
      <c r="U3049" s="24"/>
      <c r="V3049" s="24"/>
      <c r="W3049" s="24"/>
      <c r="X3049" s="24"/>
      <c r="Y3049" s="24"/>
      <c r="Z3049" s="24"/>
      <c r="AA3049" s="24"/>
      <c r="AB3049" s="24"/>
      <c r="AC3049" s="24"/>
      <c r="AD3049" s="24"/>
      <c r="AE3049" s="24"/>
      <c r="AR3049" s="116" t="s">
        <v>105</v>
      </c>
      <c r="AT3049" s="116" t="s">
        <v>100</v>
      </c>
      <c r="AU3049" s="116" t="s">
        <v>69</v>
      </c>
      <c r="AY3049" s="12" t="s">
        <v>106</v>
      </c>
      <c r="BE3049" s="117">
        <f>IF(N3049="základní",J3049,0)</f>
        <v>5200</v>
      </c>
      <c r="BF3049" s="117">
        <f>IF(N3049="snížená",J3049,0)</f>
        <v>0</v>
      </c>
      <c r="BG3049" s="117">
        <f>IF(N3049="zákl. přenesená",J3049,0)</f>
        <v>0</v>
      </c>
      <c r="BH3049" s="117">
        <f>IF(N3049="sníž. přenesená",J3049,0)</f>
        <v>0</v>
      </c>
      <c r="BI3049" s="117">
        <f>IF(N3049="nulová",J3049,0)</f>
        <v>0</v>
      </c>
      <c r="BJ3049" s="12" t="s">
        <v>77</v>
      </c>
      <c r="BK3049" s="117">
        <f>ROUND(I3049*H3049,2)</f>
        <v>5200</v>
      </c>
      <c r="BL3049" s="12" t="s">
        <v>105</v>
      </c>
      <c r="BM3049" s="116" t="s">
        <v>5250</v>
      </c>
    </row>
    <row r="3050" spans="1:65" s="2" customFormat="1" ht="29.25">
      <c r="A3050" s="24"/>
      <c r="B3050" s="25"/>
      <c r="C3050" s="24"/>
      <c r="D3050" s="118" t="s">
        <v>108</v>
      </c>
      <c r="E3050" s="24"/>
      <c r="F3050" s="119" t="s">
        <v>5251</v>
      </c>
      <c r="G3050" s="24"/>
      <c r="H3050" s="24"/>
      <c r="I3050" s="24"/>
      <c r="J3050" s="24"/>
      <c r="K3050" s="24"/>
      <c r="L3050" s="25"/>
      <c r="M3050" s="120"/>
      <c r="N3050" s="121"/>
      <c r="O3050" s="45"/>
      <c r="P3050" s="45"/>
      <c r="Q3050" s="45"/>
      <c r="R3050" s="45"/>
      <c r="S3050" s="45"/>
      <c r="T3050" s="46"/>
      <c r="U3050" s="24"/>
      <c r="V3050" s="24"/>
      <c r="W3050" s="24"/>
      <c r="X3050" s="24"/>
      <c r="Y3050" s="24"/>
      <c r="Z3050" s="24"/>
      <c r="AA3050" s="24"/>
      <c r="AB3050" s="24"/>
      <c r="AC3050" s="24"/>
      <c r="AD3050" s="24"/>
      <c r="AE3050" s="24"/>
      <c r="AT3050" s="12" t="s">
        <v>108</v>
      </c>
      <c r="AU3050" s="12" t="s">
        <v>69</v>
      </c>
    </row>
    <row r="3051" spans="1:65" s="2" customFormat="1" ht="39">
      <c r="A3051" s="24"/>
      <c r="B3051" s="25"/>
      <c r="C3051" s="24"/>
      <c r="D3051" s="118" t="s">
        <v>110</v>
      </c>
      <c r="E3051" s="24"/>
      <c r="F3051" s="122" t="s">
        <v>5215</v>
      </c>
      <c r="G3051" s="24"/>
      <c r="H3051" s="24"/>
      <c r="I3051" s="24"/>
      <c r="J3051" s="24"/>
      <c r="K3051" s="24"/>
      <c r="L3051" s="25"/>
      <c r="M3051" s="120"/>
      <c r="N3051" s="121"/>
      <c r="O3051" s="45"/>
      <c r="P3051" s="45"/>
      <c r="Q3051" s="45"/>
      <c r="R3051" s="45"/>
      <c r="S3051" s="45"/>
      <c r="T3051" s="46"/>
      <c r="U3051" s="24"/>
      <c r="V3051" s="24"/>
      <c r="W3051" s="24"/>
      <c r="X3051" s="24"/>
      <c r="Y3051" s="24"/>
      <c r="Z3051" s="24"/>
      <c r="AA3051" s="24"/>
      <c r="AB3051" s="24"/>
      <c r="AC3051" s="24"/>
      <c r="AD3051" s="24"/>
      <c r="AE3051" s="24"/>
      <c r="AT3051" s="12" t="s">
        <v>110</v>
      </c>
      <c r="AU3051" s="12" t="s">
        <v>69</v>
      </c>
    </row>
    <row r="3052" spans="1:65" s="2" customFormat="1" ht="16.5" customHeight="1">
      <c r="A3052" s="24"/>
      <c r="B3052" s="105"/>
      <c r="C3052" s="106" t="s">
        <v>5252</v>
      </c>
      <c r="D3052" s="106" t="s">
        <v>100</v>
      </c>
      <c r="E3052" s="107" t="s">
        <v>5253</v>
      </c>
      <c r="F3052" s="108" t="s">
        <v>5254</v>
      </c>
      <c r="G3052" s="109" t="s">
        <v>114</v>
      </c>
      <c r="H3052" s="110">
        <v>30</v>
      </c>
      <c r="I3052" s="111">
        <v>559</v>
      </c>
      <c r="J3052" s="111">
        <f>ROUND(I3052*H3052,2)</f>
        <v>16770</v>
      </c>
      <c r="K3052" s="108" t="s">
        <v>104</v>
      </c>
      <c r="L3052" s="25"/>
      <c r="M3052" s="112" t="s">
        <v>3</v>
      </c>
      <c r="N3052" s="113" t="s">
        <v>40</v>
      </c>
      <c r="O3052" s="114">
        <v>0</v>
      </c>
      <c r="P3052" s="114">
        <f>O3052*H3052</f>
        <v>0</v>
      </c>
      <c r="Q3052" s="114">
        <v>0</v>
      </c>
      <c r="R3052" s="114">
        <f>Q3052*H3052</f>
        <v>0</v>
      </c>
      <c r="S3052" s="114">
        <v>0</v>
      </c>
      <c r="T3052" s="115">
        <f>S3052*H3052</f>
        <v>0</v>
      </c>
      <c r="U3052" s="24"/>
      <c r="V3052" s="24"/>
      <c r="W3052" s="24"/>
      <c r="X3052" s="24"/>
      <c r="Y3052" s="24"/>
      <c r="Z3052" s="24"/>
      <c r="AA3052" s="24"/>
      <c r="AB3052" s="24"/>
      <c r="AC3052" s="24"/>
      <c r="AD3052" s="24"/>
      <c r="AE3052" s="24"/>
      <c r="AR3052" s="116" t="s">
        <v>105</v>
      </c>
      <c r="AT3052" s="116" t="s">
        <v>100</v>
      </c>
      <c r="AU3052" s="116" t="s">
        <v>69</v>
      </c>
      <c r="AY3052" s="12" t="s">
        <v>106</v>
      </c>
      <c r="BE3052" s="117">
        <f>IF(N3052="základní",J3052,0)</f>
        <v>16770</v>
      </c>
      <c r="BF3052" s="117">
        <f>IF(N3052="snížená",J3052,0)</f>
        <v>0</v>
      </c>
      <c r="BG3052" s="117">
        <f>IF(N3052="zákl. přenesená",J3052,0)</f>
        <v>0</v>
      </c>
      <c r="BH3052" s="117">
        <f>IF(N3052="sníž. přenesená",J3052,0)</f>
        <v>0</v>
      </c>
      <c r="BI3052" s="117">
        <f>IF(N3052="nulová",J3052,0)</f>
        <v>0</v>
      </c>
      <c r="BJ3052" s="12" t="s">
        <v>77</v>
      </c>
      <c r="BK3052" s="117">
        <f>ROUND(I3052*H3052,2)</f>
        <v>16770</v>
      </c>
      <c r="BL3052" s="12" t="s">
        <v>105</v>
      </c>
      <c r="BM3052" s="116" t="s">
        <v>5255</v>
      </c>
    </row>
    <row r="3053" spans="1:65" s="2" customFormat="1" ht="29.25">
      <c r="A3053" s="24"/>
      <c r="B3053" s="25"/>
      <c r="C3053" s="24"/>
      <c r="D3053" s="118" t="s">
        <v>108</v>
      </c>
      <c r="E3053" s="24"/>
      <c r="F3053" s="119" t="s">
        <v>5256</v>
      </c>
      <c r="G3053" s="24"/>
      <c r="H3053" s="24"/>
      <c r="I3053" s="24"/>
      <c r="J3053" s="24"/>
      <c r="K3053" s="24"/>
      <c r="L3053" s="25"/>
      <c r="M3053" s="120"/>
      <c r="N3053" s="121"/>
      <c r="O3053" s="45"/>
      <c r="P3053" s="45"/>
      <c r="Q3053" s="45"/>
      <c r="R3053" s="45"/>
      <c r="S3053" s="45"/>
      <c r="T3053" s="46"/>
      <c r="U3053" s="24"/>
      <c r="V3053" s="24"/>
      <c r="W3053" s="24"/>
      <c r="X3053" s="24"/>
      <c r="Y3053" s="24"/>
      <c r="Z3053" s="24"/>
      <c r="AA3053" s="24"/>
      <c r="AB3053" s="24"/>
      <c r="AC3053" s="24"/>
      <c r="AD3053" s="24"/>
      <c r="AE3053" s="24"/>
      <c r="AT3053" s="12" t="s">
        <v>108</v>
      </c>
      <c r="AU3053" s="12" t="s">
        <v>69</v>
      </c>
    </row>
    <row r="3054" spans="1:65" s="2" customFormat="1" ht="39">
      <c r="A3054" s="24"/>
      <c r="B3054" s="25"/>
      <c r="C3054" s="24"/>
      <c r="D3054" s="118" t="s">
        <v>110</v>
      </c>
      <c r="E3054" s="24"/>
      <c r="F3054" s="122" t="s">
        <v>5215</v>
      </c>
      <c r="G3054" s="24"/>
      <c r="H3054" s="24"/>
      <c r="I3054" s="24"/>
      <c r="J3054" s="24"/>
      <c r="K3054" s="24"/>
      <c r="L3054" s="25"/>
      <c r="M3054" s="120"/>
      <c r="N3054" s="121"/>
      <c r="O3054" s="45"/>
      <c r="P3054" s="45"/>
      <c r="Q3054" s="45"/>
      <c r="R3054" s="45"/>
      <c r="S3054" s="45"/>
      <c r="T3054" s="46"/>
      <c r="U3054" s="24"/>
      <c r="V3054" s="24"/>
      <c r="W3054" s="24"/>
      <c r="X3054" s="24"/>
      <c r="Y3054" s="24"/>
      <c r="Z3054" s="24"/>
      <c r="AA3054" s="24"/>
      <c r="AB3054" s="24"/>
      <c r="AC3054" s="24"/>
      <c r="AD3054" s="24"/>
      <c r="AE3054" s="24"/>
      <c r="AT3054" s="12" t="s">
        <v>110</v>
      </c>
      <c r="AU3054" s="12" t="s">
        <v>69</v>
      </c>
    </row>
    <row r="3055" spans="1:65" s="2" customFormat="1" ht="21.75" customHeight="1">
      <c r="A3055" s="24"/>
      <c r="B3055" s="105"/>
      <c r="C3055" s="106" t="s">
        <v>5257</v>
      </c>
      <c r="D3055" s="106" t="s">
        <v>100</v>
      </c>
      <c r="E3055" s="107" t="s">
        <v>5258</v>
      </c>
      <c r="F3055" s="108" t="s">
        <v>5259</v>
      </c>
      <c r="G3055" s="109" t="s">
        <v>114</v>
      </c>
      <c r="H3055" s="110">
        <v>30</v>
      </c>
      <c r="I3055" s="111">
        <v>8810</v>
      </c>
      <c r="J3055" s="111">
        <f>ROUND(I3055*H3055,2)</f>
        <v>264300</v>
      </c>
      <c r="K3055" s="108" t="s">
        <v>104</v>
      </c>
      <c r="L3055" s="25"/>
      <c r="M3055" s="112" t="s">
        <v>3</v>
      </c>
      <c r="N3055" s="113" t="s">
        <v>40</v>
      </c>
      <c r="O3055" s="114">
        <v>0</v>
      </c>
      <c r="P3055" s="114">
        <f>O3055*H3055</f>
        <v>0</v>
      </c>
      <c r="Q3055" s="114">
        <v>0</v>
      </c>
      <c r="R3055" s="114">
        <f>Q3055*H3055</f>
        <v>0</v>
      </c>
      <c r="S3055" s="114">
        <v>0</v>
      </c>
      <c r="T3055" s="115">
        <f>S3055*H3055</f>
        <v>0</v>
      </c>
      <c r="U3055" s="24"/>
      <c r="V3055" s="24"/>
      <c r="W3055" s="24"/>
      <c r="X3055" s="24"/>
      <c r="Y3055" s="24"/>
      <c r="Z3055" s="24"/>
      <c r="AA3055" s="24"/>
      <c r="AB3055" s="24"/>
      <c r="AC3055" s="24"/>
      <c r="AD3055" s="24"/>
      <c r="AE3055" s="24"/>
      <c r="AR3055" s="116" t="s">
        <v>105</v>
      </c>
      <c r="AT3055" s="116" t="s">
        <v>100</v>
      </c>
      <c r="AU3055" s="116" t="s">
        <v>69</v>
      </c>
      <c r="AY3055" s="12" t="s">
        <v>106</v>
      </c>
      <c r="BE3055" s="117">
        <f>IF(N3055="základní",J3055,0)</f>
        <v>264300</v>
      </c>
      <c r="BF3055" s="117">
        <f>IF(N3055="snížená",J3055,0)</f>
        <v>0</v>
      </c>
      <c r="BG3055" s="117">
        <f>IF(N3055="zákl. přenesená",J3055,0)</f>
        <v>0</v>
      </c>
      <c r="BH3055" s="117">
        <f>IF(N3055="sníž. přenesená",J3055,0)</f>
        <v>0</v>
      </c>
      <c r="BI3055" s="117">
        <f>IF(N3055="nulová",J3055,0)</f>
        <v>0</v>
      </c>
      <c r="BJ3055" s="12" t="s">
        <v>77</v>
      </c>
      <c r="BK3055" s="117">
        <f>ROUND(I3055*H3055,2)</f>
        <v>264300</v>
      </c>
      <c r="BL3055" s="12" t="s">
        <v>105</v>
      </c>
      <c r="BM3055" s="116" t="s">
        <v>5260</v>
      </c>
    </row>
    <row r="3056" spans="1:65" s="2" customFormat="1" ht="29.25">
      <c r="A3056" s="24"/>
      <c r="B3056" s="25"/>
      <c r="C3056" s="24"/>
      <c r="D3056" s="118" t="s">
        <v>108</v>
      </c>
      <c r="E3056" s="24"/>
      <c r="F3056" s="119" t="s">
        <v>5261</v>
      </c>
      <c r="G3056" s="24"/>
      <c r="H3056" s="24"/>
      <c r="I3056" s="24"/>
      <c r="J3056" s="24"/>
      <c r="K3056" s="24"/>
      <c r="L3056" s="25"/>
      <c r="M3056" s="120"/>
      <c r="N3056" s="121"/>
      <c r="O3056" s="45"/>
      <c r="P3056" s="45"/>
      <c r="Q3056" s="45"/>
      <c r="R3056" s="45"/>
      <c r="S3056" s="45"/>
      <c r="T3056" s="46"/>
      <c r="U3056" s="24"/>
      <c r="V3056" s="24"/>
      <c r="W3056" s="24"/>
      <c r="X3056" s="24"/>
      <c r="Y3056" s="24"/>
      <c r="Z3056" s="24"/>
      <c r="AA3056" s="24"/>
      <c r="AB3056" s="24"/>
      <c r="AC3056" s="24"/>
      <c r="AD3056" s="24"/>
      <c r="AE3056" s="24"/>
      <c r="AT3056" s="12" t="s">
        <v>108</v>
      </c>
      <c r="AU3056" s="12" t="s">
        <v>69</v>
      </c>
    </row>
    <row r="3057" spans="1:65" s="2" customFormat="1" ht="29.25">
      <c r="A3057" s="24"/>
      <c r="B3057" s="25"/>
      <c r="C3057" s="24"/>
      <c r="D3057" s="118" t="s">
        <v>110</v>
      </c>
      <c r="E3057" s="24"/>
      <c r="F3057" s="122" t="s">
        <v>5006</v>
      </c>
      <c r="G3057" s="24"/>
      <c r="H3057" s="24"/>
      <c r="I3057" s="24"/>
      <c r="J3057" s="24"/>
      <c r="K3057" s="24"/>
      <c r="L3057" s="25"/>
      <c r="M3057" s="120"/>
      <c r="N3057" s="121"/>
      <c r="O3057" s="45"/>
      <c r="P3057" s="45"/>
      <c r="Q3057" s="45"/>
      <c r="R3057" s="45"/>
      <c r="S3057" s="45"/>
      <c r="T3057" s="46"/>
      <c r="U3057" s="24"/>
      <c r="V3057" s="24"/>
      <c r="W3057" s="24"/>
      <c r="X3057" s="24"/>
      <c r="Y3057" s="24"/>
      <c r="Z3057" s="24"/>
      <c r="AA3057" s="24"/>
      <c r="AB3057" s="24"/>
      <c r="AC3057" s="24"/>
      <c r="AD3057" s="24"/>
      <c r="AE3057" s="24"/>
      <c r="AT3057" s="12" t="s">
        <v>110</v>
      </c>
      <c r="AU3057" s="12" t="s">
        <v>69</v>
      </c>
    </row>
    <row r="3058" spans="1:65" s="2" customFormat="1" ht="21.75" customHeight="1">
      <c r="A3058" s="24"/>
      <c r="B3058" s="105"/>
      <c r="C3058" s="106" t="s">
        <v>5262</v>
      </c>
      <c r="D3058" s="106" t="s">
        <v>100</v>
      </c>
      <c r="E3058" s="107" t="s">
        <v>5263</v>
      </c>
      <c r="F3058" s="108" t="s">
        <v>5264</v>
      </c>
      <c r="G3058" s="109" t="s">
        <v>114</v>
      </c>
      <c r="H3058" s="110">
        <v>5</v>
      </c>
      <c r="I3058" s="111">
        <v>8810</v>
      </c>
      <c r="J3058" s="111">
        <f>ROUND(I3058*H3058,2)</f>
        <v>44050</v>
      </c>
      <c r="K3058" s="108" t="s">
        <v>104</v>
      </c>
      <c r="L3058" s="25"/>
      <c r="M3058" s="112" t="s">
        <v>3</v>
      </c>
      <c r="N3058" s="113" t="s">
        <v>40</v>
      </c>
      <c r="O3058" s="114">
        <v>0</v>
      </c>
      <c r="P3058" s="114">
        <f>O3058*H3058</f>
        <v>0</v>
      </c>
      <c r="Q3058" s="114">
        <v>0</v>
      </c>
      <c r="R3058" s="114">
        <f>Q3058*H3058</f>
        <v>0</v>
      </c>
      <c r="S3058" s="114">
        <v>0</v>
      </c>
      <c r="T3058" s="115">
        <f>S3058*H3058</f>
        <v>0</v>
      </c>
      <c r="U3058" s="24"/>
      <c r="V3058" s="24"/>
      <c r="W3058" s="24"/>
      <c r="X3058" s="24"/>
      <c r="Y3058" s="24"/>
      <c r="Z3058" s="24"/>
      <c r="AA3058" s="24"/>
      <c r="AB3058" s="24"/>
      <c r="AC3058" s="24"/>
      <c r="AD3058" s="24"/>
      <c r="AE3058" s="24"/>
      <c r="AR3058" s="116" t="s">
        <v>105</v>
      </c>
      <c r="AT3058" s="116" t="s">
        <v>100</v>
      </c>
      <c r="AU3058" s="116" t="s">
        <v>69</v>
      </c>
      <c r="AY3058" s="12" t="s">
        <v>106</v>
      </c>
      <c r="BE3058" s="117">
        <f>IF(N3058="základní",J3058,0)</f>
        <v>44050</v>
      </c>
      <c r="BF3058" s="117">
        <f>IF(N3058="snížená",J3058,0)</f>
        <v>0</v>
      </c>
      <c r="BG3058" s="117">
        <f>IF(N3058="zákl. přenesená",J3058,0)</f>
        <v>0</v>
      </c>
      <c r="BH3058" s="117">
        <f>IF(N3058="sníž. přenesená",J3058,0)</f>
        <v>0</v>
      </c>
      <c r="BI3058" s="117">
        <f>IF(N3058="nulová",J3058,0)</f>
        <v>0</v>
      </c>
      <c r="BJ3058" s="12" t="s">
        <v>77</v>
      </c>
      <c r="BK3058" s="117">
        <f>ROUND(I3058*H3058,2)</f>
        <v>44050</v>
      </c>
      <c r="BL3058" s="12" t="s">
        <v>105</v>
      </c>
      <c r="BM3058" s="116" t="s">
        <v>5265</v>
      </c>
    </row>
    <row r="3059" spans="1:65" s="2" customFormat="1" ht="19.5">
      <c r="A3059" s="24"/>
      <c r="B3059" s="25"/>
      <c r="C3059" s="24"/>
      <c r="D3059" s="118" t="s">
        <v>108</v>
      </c>
      <c r="E3059" s="24"/>
      <c r="F3059" s="119" t="s">
        <v>5266</v>
      </c>
      <c r="G3059" s="24"/>
      <c r="H3059" s="24"/>
      <c r="I3059" s="24"/>
      <c r="J3059" s="24"/>
      <c r="K3059" s="24"/>
      <c r="L3059" s="25"/>
      <c r="M3059" s="120"/>
      <c r="N3059" s="121"/>
      <c r="O3059" s="45"/>
      <c r="P3059" s="45"/>
      <c r="Q3059" s="45"/>
      <c r="R3059" s="45"/>
      <c r="S3059" s="45"/>
      <c r="T3059" s="46"/>
      <c r="U3059" s="24"/>
      <c r="V3059" s="24"/>
      <c r="W3059" s="24"/>
      <c r="X3059" s="24"/>
      <c r="Y3059" s="24"/>
      <c r="Z3059" s="24"/>
      <c r="AA3059" s="24"/>
      <c r="AB3059" s="24"/>
      <c r="AC3059" s="24"/>
      <c r="AD3059" s="24"/>
      <c r="AE3059" s="24"/>
      <c r="AT3059" s="12" t="s">
        <v>108</v>
      </c>
      <c r="AU3059" s="12" t="s">
        <v>69</v>
      </c>
    </row>
    <row r="3060" spans="1:65" s="2" customFormat="1" ht="29.25">
      <c r="A3060" s="24"/>
      <c r="B3060" s="25"/>
      <c r="C3060" s="24"/>
      <c r="D3060" s="118" t="s">
        <v>110</v>
      </c>
      <c r="E3060" s="24"/>
      <c r="F3060" s="122" t="s">
        <v>5006</v>
      </c>
      <c r="G3060" s="24"/>
      <c r="H3060" s="24"/>
      <c r="I3060" s="24"/>
      <c r="J3060" s="24"/>
      <c r="K3060" s="24"/>
      <c r="L3060" s="25"/>
      <c r="M3060" s="120"/>
      <c r="N3060" s="121"/>
      <c r="O3060" s="45"/>
      <c r="P3060" s="45"/>
      <c r="Q3060" s="45"/>
      <c r="R3060" s="45"/>
      <c r="S3060" s="45"/>
      <c r="T3060" s="46"/>
      <c r="U3060" s="24"/>
      <c r="V3060" s="24"/>
      <c r="W3060" s="24"/>
      <c r="X3060" s="24"/>
      <c r="Y3060" s="24"/>
      <c r="Z3060" s="24"/>
      <c r="AA3060" s="24"/>
      <c r="AB3060" s="24"/>
      <c r="AC3060" s="24"/>
      <c r="AD3060" s="24"/>
      <c r="AE3060" s="24"/>
      <c r="AT3060" s="12" t="s">
        <v>110</v>
      </c>
      <c r="AU3060" s="12" t="s">
        <v>69</v>
      </c>
    </row>
    <row r="3061" spans="1:65" s="2" customFormat="1" ht="21.75" customHeight="1">
      <c r="A3061" s="24"/>
      <c r="B3061" s="105"/>
      <c r="C3061" s="106" t="s">
        <v>5267</v>
      </c>
      <c r="D3061" s="106" t="s">
        <v>100</v>
      </c>
      <c r="E3061" s="107" t="s">
        <v>5268</v>
      </c>
      <c r="F3061" s="108" t="s">
        <v>5269</v>
      </c>
      <c r="G3061" s="109" t="s">
        <v>114</v>
      </c>
      <c r="H3061" s="110">
        <v>5</v>
      </c>
      <c r="I3061" s="111">
        <v>9340</v>
      </c>
      <c r="J3061" s="111">
        <f>ROUND(I3061*H3061,2)</f>
        <v>46700</v>
      </c>
      <c r="K3061" s="108" t="s">
        <v>104</v>
      </c>
      <c r="L3061" s="25"/>
      <c r="M3061" s="112" t="s">
        <v>3</v>
      </c>
      <c r="N3061" s="113" t="s">
        <v>40</v>
      </c>
      <c r="O3061" s="114">
        <v>0</v>
      </c>
      <c r="P3061" s="114">
        <f>O3061*H3061</f>
        <v>0</v>
      </c>
      <c r="Q3061" s="114">
        <v>0</v>
      </c>
      <c r="R3061" s="114">
        <f>Q3061*H3061</f>
        <v>0</v>
      </c>
      <c r="S3061" s="114">
        <v>0</v>
      </c>
      <c r="T3061" s="115">
        <f>S3061*H3061</f>
        <v>0</v>
      </c>
      <c r="U3061" s="24"/>
      <c r="V3061" s="24"/>
      <c r="W3061" s="24"/>
      <c r="X3061" s="24"/>
      <c r="Y3061" s="24"/>
      <c r="Z3061" s="24"/>
      <c r="AA3061" s="24"/>
      <c r="AB3061" s="24"/>
      <c r="AC3061" s="24"/>
      <c r="AD3061" s="24"/>
      <c r="AE3061" s="24"/>
      <c r="AR3061" s="116" t="s">
        <v>105</v>
      </c>
      <c r="AT3061" s="116" t="s">
        <v>100</v>
      </c>
      <c r="AU3061" s="116" t="s">
        <v>69</v>
      </c>
      <c r="AY3061" s="12" t="s">
        <v>106</v>
      </c>
      <c r="BE3061" s="117">
        <f>IF(N3061="základní",J3061,0)</f>
        <v>46700</v>
      </c>
      <c r="BF3061" s="117">
        <f>IF(N3061="snížená",J3061,0)</f>
        <v>0</v>
      </c>
      <c r="BG3061" s="117">
        <f>IF(N3061="zákl. přenesená",J3061,0)</f>
        <v>0</v>
      </c>
      <c r="BH3061" s="117">
        <f>IF(N3061="sníž. přenesená",J3061,0)</f>
        <v>0</v>
      </c>
      <c r="BI3061" s="117">
        <f>IF(N3061="nulová",J3061,0)</f>
        <v>0</v>
      </c>
      <c r="BJ3061" s="12" t="s">
        <v>77</v>
      </c>
      <c r="BK3061" s="117">
        <f>ROUND(I3061*H3061,2)</f>
        <v>46700</v>
      </c>
      <c r="BL3061" s="12" t="s">
        <v>105</v>
      </c>
      <c r="BM3061" s="116" t="s">
        <v>5270</v>
      </c>
    </row>
    <row r="3062" spans="1:65" s="2" customFormat="1" ht="29.25">
      <c r="A3062" s="24"/>
      <c r="B3062" s="25"/>
      <c r="C3062" s="24"/>
      <c r="D3062" s="118" t="s">
        <v>108</v>
      </c>
      <c r="E3062" s="24"/>
      <c r="F3062" s="119" t="s">
        <v>5271</v>
      </c>
      <c r="G3062" s="24"/>
      <c r="H3062" s="24"/>
      <c r="I3062" s="24"/>
      <c r="J3062" s="24"/>
      <c r="K3062" s="24"/>
      <c r="L3062" s="25"/>
      <c r="M3062" s="120"/>
      <c r="N3062" s="121"/>
      <c r="O3062" s="45"/>
      <c r="P3062" s="45"/>
      <c r="Q3062" s="45"/>
      <c r="R3062" s="45"/>
      <c r="S3062" s="45"/>
      <c r="T3062" s="46"/>
      <c r="U3062" s="24"/>
      <c r="V3062" s="24"/>
      <c r="W3062" s="24"/>
      <c r="X3062" s="24"/>
      <c r="Y3062" s="24"/>
      <c r="Z3062" s="24"/>
      <c r="AA3062" s="24"/>
      <c r="AB3062" s="24"/>
      <c r="AC3062" s="24"/>
      <c r="AD3062" s="24"/>
      <c r="AE3062" s="24"/>
      <c r="AT3062" s="12" t="s">
        <v>108</v>
      </c>
      <c r="AU3062" s="12" t="s">
        <v>69</v>
      </c>
    </row>
    <row r="3063" spans="1:65" s="2" customFormat="1" ht="29.25">
      <c r="A3063" s="24"/>
      <c r="B3063" s="25"/>
      <c r="C3063" s="24"/>
      <c r="D3063" s="118" t="s">
        <v>110</v>
      </c>
      <c r="E3063" s="24"/>
      <c r="F3063" s="122" t="s">
        <v>5006</v>
      </c>
      <c r="G3063" s="24"/>
      <c r="H3063" s="24"/>
      <c r="I3063" s="24"/>
      <c r="J3063" s="24"/>
      <c r="K3063" s="24"/>
      <c r="L3063" s="25"/>
      <c r="M3063" s="120"/>
      <c r="N3063" s="121"/>
      <c r="O3063" s="45"/>
      <c r="P3063" s="45"/>
      <c r="Q3063" s="45"/>
      <c r="R3063" s="45"/>
      <c r="S3063" s="45"/>
      <c r="T3063" s="46"/>
      <c r="U3063" s="24"/>
      <c r="V3063" s="24"/>
      <c r="W3063" s="24"/>
      <c r="X3063" s="24"/>
      <c r="Y3063" s="24"/>
      <c r="Z3063" s="24"/>
      <c r="AA3063" s="24"/>
      <c r="AB3063" s="24"/>
      <c r="AC3063" s="24"/>
      <c r="AD3063" s="24"/>
      <c r="AE3063" s="24"/>
      <c r="AT3063" s="12" t="s">
        <v>110</v>
      </c>
      <c r="AU3063" s="12" t="s">
        <v>69</v>
      </c>
    </row>
    <row r="3064" spans="1:65" s="2" customFormat="1" ht="16.5" customHeight="1">
      <c r="A3064" s="24"/>
      <c r="B3064" s="105"/>
      <c r="C3064" s="106" t="s">
        <v>5272</v>
      </c>
      <c r="D3064" s="106" t="s">
        <v>100</v>
      </c>
      <c r="E3064" s="107" t="s">
        <v>5273</v>
      </c>
      <c r="F3064" s="108" t="s">
        <v>5274</v>
      </c>
      <c r="G3064" s="109" t="s">
        <v>114</v>
      </c>
      <c r="H3064" s="110">
        <v>30</v>
      </c>
      <c r="I3064" s="111">
        <v>8230</v>
      </c>
      <c r="J3064" s="111">
        <f>ROUND(I3064*H3064,2)</f>
        <v>246900</v>
      </c>
      <c r="K3064" s="108" t="s">
        <v>104</v>
      </c>
      <c r="L3064" s="25"/>
      <c r="M3064" s="112" t="s">
        <v>3</v>
      </c>
      <c r="N3064" s="113" t="s">
        <v>40</v>
      </c>
      <c r="O3064" s="114">
        <v>0</v>
      </c>
      <c r="P3064" s="114">
        <f>O3064*H3064</f>
        <v>0</v>
      </c>
      <c r="Q3064" s="114">
        <v>0</v>
      </c>
      <c r="R3064" s="114">
        <f>Q3064*H3064</f>
        <v>0</v>
      </c>
      <c r="S3064" s="114">
        <v>0</v>
      </c>
      <c r="T3064" s="115">
        <f>S3064*H3064</f>
        <v>0</v>
      </c>
      <c r="U3064" s="24"/>
      <c r="V3064" s="24"/>
      <c r="W3064" s="24"/>
      <c r="X3064" s="24"/>
      <c r="Y3064" s="24"/>
      <c r="Z3064" s="24"/>
      <c r="AA3064" s="24"/>
      <c r="AB3064" s="24"/>
      <c r="AC3064" s="24"/>
      <c r="AD3064" s="24"/>
      <c r="AE3064" s="24"/>
      <c r="AR3064" s="116" t="s">
        <v>105</v>
      </c>
      <c r="AT3064" s="116" t="s">
        <v>100</v>
      </c>
      <c r="AU3064" s="116" t="s">
        <v>69</v>
      </c>
      <c r="AY3064" s="12" t="s">
        <v>106</v>
      </c>
      <c r="BE3064" s="117">
        <f>IF(N3064="základní",J3064,0)</f>
        <v>246900</v>
      </c>
      <c r="BF3064" s="117">
        <f>IF(N3064="snížená",J3064,0)</f>
        <v>0</v>
      </c>
      <c r="BG3064" s="117">
        <f>IF(N3064="zákl. přenesená",J3064,0)</f>
        <v>0</v>
      </c>
      <c r="BH3064" s="117">
        <f>IF(N3064="sníž. přenesená",J3064,0)</f>
        <v>0</v>
      </c>
      <c r="BI3064" s="117">
        <f>IF(N3064="nulová",J3064,0)</f>
        <v>0</v>
      </c>
      <c r="BJ3064" s="12" t="s">
        <v>77</v>
      </c>
      <c r="BK3064" s="117">
        <f>ROUND(I3064*H3064,2)</f>
        <v>246900</v>
      </c>
      <c r="BL3064" s="12" t="s">
        <v>105</v>
      </c>
      <c r="BM3064" s="116" t="s">
        <v>5275</v>
      </c>
    </row>
    <row r="3065" spans="1:65" s="2" customFormat="1" ht="29.25">
      <c r="A3065" s="24"/>
      <c r="B3065" s="25"/>
      <c r="C3065" s="24"/>
      <c r="D3065" s="118" t="s">
        <v>108</v>
      </c>
      <c r="E3065" s="24"/>
      <c r="F3065" s="119" t="s">
        <v>5276</v>
      </c>
      <c r="G3065" s="24"/>
      <c r="H3065" s="24"/>
      <c r="I3065" s="24"/>
      <c r="J3065" s="24"/>
      <c r="K3065" s="24"/>
      <c r="L3065" s="25"/>
      <c r="M3065" s="120"/>
      <c r="N3065" s="121"/>
      <c r="O3065" s="45"/>
      <c r="P3065" s="45"/>
      <c r="Q3065" s="45"/>
      <c r="R3065" s="45"/>
      <c r="S3065" s="45"/>
      <c r="T3065" s="46"/>
      <c r="U3065" s="24"/>
      <c r="V3065" s="24"/>
      <c r="W3065" s="24"/>
      <c r="X3065" s="24"/>
      <c r="Y3065" s="24"/>
      <c r="Z3065" s="24"/>
      <c r="AA3065" s="24"/>
      <c r="AB3065" s="24"/>
      <c r="AC3065" s="24"/>
      <c r="AD3065" s="24"/>
      <c r="AE3065" s="24"/>
      <c r="AT3065" s="12" t="s">
        <v>108</v>
      </c>
      <c r="AU3065" s="12" t="s">
        <v>69</v>
      </c>
    </row>
    <row r="3066" spans="1:65" s="2" customFormat="1" ht="39">
      <c r="A3066" s="24"/>
      <c r="B3066" s="25"/>
      <c r="C3066" s="24"/>
      <c r="D3066" s="118" t="s">
        <v>110</v>
      </c>
      <c r="E3066" s="24"/>
      <c r="F3066" s="122" t="s">
        <v>5277</v>
      </c>
      <c r="G3066" s="24"/>
      <c r="H3066" s="24"/>
      <c r="I3066" s="24"/>
      <c r="J3066" s="24"/>
      <c r="K3066" s="24"/>
      <c r="L3066" s="25"/>
      <c r="M3066" s="120"/>
      <c r="N3066" s="121"/>
      <c r="O3066" s="45"/>
      <c r="P3066" s="45"/>
      <c r="Q3066" s="45"/>
      <c r="R3066" s="45"/>
      <c r="S3066" s="45"/>
      <c r="T3066" s="46"/>
      <c r="U3066" s="24"/>
      <c r="V3066" s="24"/>
      <c r="W3066" s="24"/>
      <c r="X3066" s="24"/>
      <c r="Y3066" s="24"/>
      <c r="Z3066" s="24"/>
      <c r="AA3066" s="24"/>
      <c r="AB3066" s="24"/>
      <c r="AC3066" s="24"/>
      <c r="AD3066" s="24"/>
      <c r="AE3066" s="24"/>
      <c r="AT3066" s="12" t="s">
        <v>110</v>
      </c>
      <c r="AU3066" s="12" t="s">
        <v>69</v>
      </c>
    </row>
    <row r="3067" spans="1:65" s="2" customFormat="1" ht="16.5" customHeight="1">
      <c r="A3067" s="24"/>
      <c r="B3067" s="105"/>
      <c r="C3067" s="106" t="s">
        <v>5278</v>
      </c>
      <c r="D3067" s="106" t="s">
        <v>100</v>
      </c>
      <c r="E3067" s="107" t="s">
        <v>5279</v>
      </c>
      <c r="F3067" s="108" t="s">
        <v>5280</v>
      </c>
      <c r="G3067" s="109" t="s">
        <v>114</v>
      </c>
      <c r="H3067" s="110">
        <v>5</v>
      </c>
      <c r="I3067" s="111">
        <v>7320</v>
      </c>
      <c r="J3067" s="111">
        <f>ROUND(I3067*H3067,2)</f>
        <v>36600</v>
      </c>
      <c r="K3067" s="108" t="s">
        <v>104</v>
      </c>
      <c r="L3067" s="25"/>
      <c r="M3067" s="112" t="s">
        <v>3</v>
      </c>
      <c r="N3067" s="113" t="s">
        <v>40</v>
      </c>
      <c r="O3067" s="114">
        <v>0</v>
      </c>
      <c r="P3067" s="114">
        <f>O3067*H3067</f>
        <v>0</v>
      </c>
      <c r="Q3067" s="114">
        <v>0</v>
      </c>
      <c r="R3067" s="114">
        <f>Q3067*H3067</f>
        <v>0</v>
      </c>
      <c r="S3067" s="114">
        <v>0</v>
      </c>
      <c r="T3067" s="115">
        <f>S3067*H3067</f>
        <v>0</v>
      </c>
      <c r="U3067" s="24"/>
      <c r="V3067" s="24"/>
      <c r="W3067" s="24"/>
      <c r="X3067" s="24"/>
      <c r="Y3067" s="24"/>
      <c r="Z3067" s="24"/>
      <c r="AA3067" s="24"/>
      <c r="AB3067" s="24"/>
      <c r="AC3067" s="24"/>
      <c r="AD3067" s="24"/>
      <c r="AE3067" s="24"/>
      <c r="AR3067" s="116" t="s">
        <v>105</v>
      </c>
      <c r="AT3067" s="116" t="s">
        <v>100</v>
      </c>
      <c r="AU3067" s="116" t="s">
        <v>69</v>
      </c>
      <c r="AY3067" s="12" t="s">
        <v>106</v>
      </c>
      <c r="BE3067" s="117">
        <f>IF(N3067="základní",J3067,0)</f>
        <v>36600</v>
      </c>
      <c r="BF3067" s="117">
        <f>IF(N3067="snížená",J3067,0)</f>
        <v>0</v>
      </c>
      <c r="BG3067" s="117">
        <f>IF(N3067="zákl. přenesená",J3067,0)</f>
        <v>0</v>
      </c>
      <c r="BH3067" s="117">
        <f>IF(N3067="sníž. přenesená",J3067,0)</f>
        <v>0</v>
      </c>
      <c r="BI3067" s="117">
        <f>IF(N3067="nulová",J3067,0)</f>
        <v>0</v>
      </c>
      <c r="BJ3067" s="12" t="s">
        <v>77</v>
      </c>
      <c r="BK3067" s="117">
        <f>ROUND(I3067*H3067,2)</f>
        <v>36600</v>
      </c>
      <c r="BL3067" s="12" t="s">
        <v>105</v>
      </c>
      <c r="BM3067" s="116" t="s">
        <v>5281</v>
      </c>
    </row>
    <row r="3068" spans="1:65" s="2" customFormat="1" ht="29.25">
      <c r="A3068" s="24"/>
      <c r="B3068" s="25"/>
      <c r="C3068" s="24"/>
      <c r="D3068" s="118" t="s">
        <v>108</v>
      </c>
      <c r="E3068" s="24"/>
      <c r="F3068" s="119" t="s">
        <v>5282</v>
      </c>
      <c r="G3068" s="24"/>
      <c r="H3068" s="24"/>
      <c r="I3068" s="24"/>
      <c r="J3068" s="24"/>
      <c r="K3068" s="24"/>
      <c r="L3068" s="25"/>
      <c r="M3068" s="120"/>
      <c r="N3068" s="121"/>
      <c r="O3068" s="45"/>
      <c r="P3068" s="45"/>
      <c r="Q3068" s="45"/>
      <c r="R3068" s="45"/>
      <c r="S3068" s="45"/>
      <c r="T3068" s="46"/>
      <c r="U3068" s="24"/>
      <c r="V3068" s="24"/>
      <c r="W3068" s="24"/>
      <c r="X3068" s="24"/>
      <c r="Y3068" s="24"/>
      <c r="Z3068" s="24"/>
      <c r="AA3068" s="24"/>
      <c r="AB3068" s="24"/>
      <c r="AC3068" s="24"/>
      <c r="AD3068" s="24"/>
      <c r="AE3068" s="24"/>
      <c r="AT3068" s="12" t="s">
        <v>108</v>
      </c>
      <c r="AU3068" s="12" t="s">
        <v>69</v>
      </c>
    </row>
    <row r="3069" spans="1:65" s="2" customFormat="1" ht="39">
      <c r="A3069" s="24"/>
      <c r="B3069" s="25"/>
      <c r="C3069" s="24"/>
      <c r="D3069" s="118" t="s">
        <v>110</v>
      </c>
      <c r="E3069" s="24"/>
      <c r="F3069" s="122" t="s">
        <v>5277</v>
      </c>
      <c r="G3069" s="24"/>
      <c r="H3069" s="24"/>
      <c r="I3069" s="24"/>
      <c r="J3069" s="24"/>
      <c r="K3069" s="24"/>
      <c r="L3069" s="25"/>
      <c r="M3069" s="120"/>
      <c r="N3069" s="121"/>
      <c r="O3069" s="45"/>
      <c r="P3069" s="45"/>
      <c r="Q3069" s="45"/>
      <c r="R3069" s="45"/>
      <c r="S3069" s="45"/>
      <c r="T3069" s="46"/>
      <c r="U3069" s="24"/>
      <c r="V3069" s="24"/>
      <c r="W3069" s="24"/>
      <c r="X3069" s="24"/>
      <c r="Y3069" s="24"/>
      <c r="Z3069" s="24"/>
      <c r="AA3069" s="24"/>
      <c r="AB3069" s="24"/>
      <c r="AC3069" s="24"/>
      <c r="AD3069" s="24"/>
      <c r="AE3069" s="24"/>
      <c r="AT3069" s="12" t="s">
        <v>110</v>
      </c>
      <c r="AU3069" s="12" t="s">
        <v>69</v>
      </c>
    </row>
    <row r="3070" spans="1:65" s="2" customFormat="1" ht="16.5" customHeight="1">
      <c r="A3070" s="24"/>
      <c r="B3070" s="105"/>
      <c r="C3070" s="106" t="s">
        <v>5283</v>
      </c>
      <c r="D3070" s="106" t="s">
        <v>100</v>
      </c>
      <c r="E3070" s="107" t="s">
        <v>5284</v>
      </c>
      <c r="F3070" s="108" t="s">
        <v>5285</v>
      </c>
      <c r="G3070" s="109" t="s">
        <v>114</v>
      </c>
      <c r="H3070" s="110">
        <v>30</v>
      </c>
      <c r="I3070" s="111">
        <v>7230</v>
      </c>
      <c r="J3070" s="111">
        <f>ROUND(I3070*H3070,2)</f>
        <v>216900</v>
      </c>
      <c r="K3070" s="108" t="s">
        <v>104</v>
      </c>
      <c r="L3070" s="25"/>
      <c r="M3070" s="112" t="s">
        <v>3</v>
      </c>
      <c r="N3070" s="113" t="s">
        <v>40</v>
      </c>
      <c r="O3070" s="114">
        <v>0</v>
      </c>
      <c r="P3070" s="114">
        <f>O3070*H3070</f>
        <v>0</v>
      </c>
      <c r="Q3070" s="114">
        <v>0</v>
      </c>
      <c r="R3070" s="114">
        <f>Q3070*H3070</f>
        <v>0</v>
      </c>
      <c r="S3070" s="114">
        <v>0</v>
      </c>
      <c r="T3070" s="115">
        <f>S3070*H3070</f>
        <v>0</v>
      </c>
      <c r="U3070" s="24"/>
      <c r="V3070" s="24"/>
      <c r="W3070" s="24"/>
      <c r="X3070" s="24"/>
      <c r="Y3070" s="24"/>
      <c r="Z3070" s="24"/>
      <c r="AA3070" s="24"/>
      <c r="AB3070" s="24"/>
      <c r="AC3070" s="24"/>
      <c r="AD3070" s="24"/>
      <c r="AE3070" s="24"/>
      <c r="AR3070" s="116" t="s">
        <v>105</v>
      </c>
      <c r="AT3070" s="116" t="s">
        <v>100</v>
      </c>
      <c r="AU3070" s="116" t="s">
        <v>69</v>
      </c>
      <c r="AY3070" s="12" t="s">
        <v>106</v>
      </c>
      <c r="BE3070" s="117">
        <f>IF(N3070="základní",J3070,0)</f>
        <v>216900</v>
      </c>
      <c r="BF3070" s="117">
        <f>IF(N3070="snížená",J3070,0)</f>
        <v>0</v>
      </c>
      <c r="BG3070" s="117">
        <f>IF(N3070="zákl. přenesená",J3070,0)</f>
        <v>0</v>
      </c>
      <c r="BH3070" s="117">
        <f>IF(N3070="sníž. přenesená",J3070,0)</f>
        <v>0</v>
      </c>
      <c r="BI3070" s="117">
        <f>IF(N3070="nulová",J3070,0)</f>
        <v>0</v>
      </c>
      <c r="BJ3070" s="12" t="s">
        <v>77</v>
      </c>
      <c r="BK3070" s="117">
        <f>ROUND(I3070*H3070,2)</f>
        <v>216900</v>
      </c>
      <c r="BL3070" s="12" t="s">
        <v>105</v>
      </c>
      <c r="BM3070" s="116" t="s">
        <v>5286</v>
      </c>
    </row>
    <row r="3071" spans="1:65" s="2" customFormat="1" ht="19.5">
      <c r="A3071" s="24"/>
      <c r="B3071" s="25"/>
      <c r="C3071" s="24"/>
      <c r="D3071" s="118" t="s">
        <v>108</v>
      </c>
      <c r="E3071" s="24"/>
      <c r="F3071" s="119" t="s">
        <v>5287</v>
      </c>
      <c r="G3071" s="24"/>
      <c r="H3071" s="24"/>
      <c r="I3071" s="24"/>
      <c r="J3071" s="24"/>
      <c r="K3071" s="24"/>
      <c r="L3071" s="25"/>
      <c r="M3071" s="120"/>
      <c r="N3071" s="121"/>
      <c r="O3071" s="45"/>
      <c r="P3071" s="45"/>
      <c r="Q3071" s="45"/>
      <c r="R3071" s="45"/>
      <c r="S3071" s="45"/>
      <c r="T3071" s="46"/>
      <c r="U3071" s="24"/>
      <c r="V3071" s="24"/>
      <c r="W3071" s="24"/>
      <c r="X3071" s="24"/>
      <c r="Y3071" s="24"/>
      <c r="Z3071" s="24"/>
      <c r="AA3071" s="24"/>
      <c r="AB3071" s="24"/>
      <c r="AC3071" s="24"/>
      <c r="AD3071" s="24"/>
      <c r="AE3071" s="24"/>
      <c r="AT3071" s="12" t="s">
        <v>108</v>
      </c>
      <c r="AU3071" s="12" t="s">
        <v>69</v>
      </c>
    </row>
    <row r="3072" spans="1:65" s="2" customFormat="1" ht="29.25">
      <c r="A3072" s="24"/>
      <c r="B3072" s="25"/>
      <c r="C3072" s="24"/>
      <c r="D3072" s="118" t="s">
        <v>110</v>
      </c>
      <c r="E3072" s="24"/>
      <c r="F3072" s="122" t="s">
        <v>5028</v>
      </c>
      <c r="G3072" s="24"/>
      <c r="H3072" s="24"/>
      <c r="I3072" s="24"/>
      <c r="J3072" s="24"/>
      <c r="K3072" s="24"/>
      <c r="L3072" s="25"/>
      <c r="M3072" s="120"/>
      <c r="N3072" s="121"/>
      <c r="O3072" s="45"/>
      <c r="P3072" s="45"/>
      <c r="Q3072" s="45"/>
      <c r="R3072" s="45"/>
      <c r="S3072" s="45"/>
      <c r="T3072" s="46"/>
      <c r="U3072" s="24"/>
      <c r="V3072" s="24"/>
      <c r="W3072" s="24"/>
      <c r="X3072" s="24"/>
      <c r="Y3072" s="24"/>
      <c r="Z3072" s="24"/>
      <c r="AA3072" s="24"/>
      <c r="AB3072" s="24"/>
      <c r="AC3072" s="24"/>
      <c r="AD3072" s="24"/>
      <c r="AE3072" s="24"/>
      <c r="AT3072" s="12" t="s">
        <v>110</v>
      </c>
      <c r="AU3072" s="12" t="s">
        <v>69</v>
      </c>
    </row>
    <row r="3073" spans="1:65" s="2" customFormat="1" ht="16.5" customHeight="1">
      <c r="A3073" s="24"/>
      <c r="B3073" s="105"/>
      <c r="C3073" s="106" t="s">
        <v>5288</v>
      </c>
      <c r="D3073" s="106" t="s">
        <v>100</v>
      </c>
      <c r="E3073" s="107" t="s">
        <v>5289</v>
      </c>
      <c r="F3073" s="108" t="s">
        <v>5290</v>
      </c>
      <c r="G3073" s="109" t="s">
        <v>114</v>
      </c>
      <c r="H3073" s="110">
        <v>5</v>
      </c>
      <c r="I3073" s="111">
        <v>7100</v>
      </c>
      <c r="J3073" s="111">
        <f>ROUND(I3073*H3073,2)</f>
        <v>35500</v>
      </c>
      <c r="K3073" s="108" t="s">
        <v>104</v>
      </c>
      <c r="L3073" s="25"/>
      <c r="M3073" s="112" t="s">
        <v>3</v>
      </c>
      <c r="N3073" s="113" t="s">
        <v>40</v>
      </c>
      <c r="O3073" s="114">
        <v>0</v>
      </c>
      <c r="P3073" s="114">
        <f>O3073*H3073</f>
        <v>0</v>
      </c>
      <c r="Q3073" s="114">
        <v>0</v>
      </c>
      <c r="R3073" s="114">
        <f>Q3073*H3073</f>
        <v>0</v>
      </c>
      <c r="S3073" s="114">
        <v>0</v>
      </c>
      <c r="T3073" s="115">
        <f>S3073*H3073</f>
        <v>0</v>
      </c>
      <c r="U3073" s="24"/>
      <c r="V3073" s="24"/>
      <c r="W3073" s="24"/>
      <c r="X3073" s="24"/>
      <c r="Y3073" s="24"/>
      <c r="Z3073" s="24"/>
      <c r="AA3073" s="24"/>
      <c r="AB3073" s="24"/>
      <c r="AC3073" s="24"/>
      <c r="AD3073" s="24"/>
      <c r="AE3073" s="24"/>
      <c r="AR3073" s="116" t="s">
        <v>105</v>
      </c>
      <c r="AT3073" s="116" t="s">
        <v>100</v>
      </c>
      <c r="AU3073" s="116" t="s">
        <v>69</v>
      </c>
      <c r="AY3073" s="12" t="s">
        <v>106</v>
      </c>
      <c r="BE3073" s="117">
        <f>IF(N3073="základní",J3073,0)</f>
        <v>35500</v>
      </c>
      <c r="BF3073" s="117">
        <f>IF(N3073="snížená",J3073,0)</f>
        <v>0</v>
      </c>
      <c r="BG3073" s="117">
        <f>IF(N3073="zákl. přenesená",J3073,0)</f>
        <v>0</v>
      </c>
      <c r="BH3073" s="117">
        <f>IF(N3073="sníž. přenesená",J3073,0)</f>
        <v>0</v>
      </c>
      <c r="BI3073" s="117">
        <f>IF(N3073="nulová",J3073,0)</f>
        <v>0</v>
      </c>
      <c r="BJ3073" s="12" t="s">
        <v>77</v>
      </c>
      <c r="BK3073" s="117">
        <f>ROUND(I3073*H3073,2)</f>
        <v>35500</v>
      </c>
      <c r="BL3073" s="12" t="s">
        <v>105</v>
      </c>
      <c r="BM3073" s="116" t="s">
        <v>5291</v>
      </c>
    </row>
    <row r="3074" spans="1:65" s="2" customFormat="1" ht="19.5">
      <c r="A3074" s="24"/>
      <c r="B3074" s="25"/>
      <c r="C3074" s="24"/>
      <c r="D3074" s="118" t="s">
        <v>108</v>
      </c>
      <c r="E3074" s="24"/>
      <c r="F3074" s="119" t="s">
        <v>5292</v>
      </c>
      <c r="G3074" s="24"/>
      <c r="H3074" s="24"/>
      <c r="I3074" s="24"/>
      <c r="J3074" s="24"/>
      <c r="K3074" s="24"/>
      <c r="L3074" s="25"/>
      <c r="M3074" s="120"/>
      <c r="N3074" s="121"/>
      <c r="O3074" s="45"/>
      <c r="P3074" s="45"/>
      <c r="Q3074" s="45"/>
      <c r="R3074" s="45"/>
      <c r="S3074" s="45"/>
      <c r="T3074" s="46"/>
      <c r="U3074" s="24"/>
      <c r="V3074" s="24"/>
      <c r="W3074" s="24"/>
      <c r="X3074" s="24"/>
      <c r="Y3074" s="24"/>
      <c r="Z3074" s="24"/>
      <c r="AA3074" s="24"/>
      <c r="AB3074" s="24"/>
      <c r="AC3074" s="24"/>
      <c r="AD3074" s="24"/>
      <c r="AE3074" s="24"/>
      <c r="AT3074" s="12" t="s">
        <v>108</v>
      </c>
      <c r="AU3074" s="12" t="s">
        <v>69</v>
      </c>
    </row>
    <row r="3075" spans="1:65" s="2" customFormat="1" ht="29.25">
      <c r="A3075" s="24"/>
      <c r="B3075" s="25"/>
      <c r="C3075" s="24"/>
      <c r="D3075" s="118" t="s">
        <v>110</v>
      </c>
      <c r="E3075" s="24"/>
      <c r="F3075" s="122" t="s">
        <v>5028</v>
      </c>
      <c r="G3075" s="24"/>
      <c r="H3075" s="24"/>
      <c r="I3075" s="24"/>
      <c r="J3075" s="24"/>
      <c r="K3075" s="24"/>
      <c r="L3075" s="25"/>
      <c r="M3075" s="120"/>
      <c r="N3075" s="121"/>
      <c r="O3075" s="45"/>
      <c r="P3075" s="45"/>
      <c r="Q3075" s="45"/>
      <c r="R3075" s="45"/>
      <c r="S3075" s="45"/>
      <c r="T3075" s="46"/>
      <c r="U3075" s="24"/>
      <c r="V3075" s="24"/>
      <c r="W3075" s="24"/>
      <c r="X3075" s="24"/>
      <c r="Y3075" s="24"/>
      <c r="Z3075" s="24"/>
      <c r="AA3075" s="24"/>
      <c r="AB3075" s="24"/>
      <c r="AC3075" s="24"/>
      <c r="AD3075" s="24"/>
      <c r="AE3075" s="24"/>
      <c r="AT3075" s="12" t="s">
        <v>110</v>
      </c>
      <c r="AU3075" s="12" t="s">
        <v>69</v>
      </c>
    </row>
    <row r="3076" spans="1:65" s="2" customFormat="1" ht="16.5" customHeight="1">
      <c r="A3076" s="24"/>
      <c r="B3076" s="105"/>
      <c r="C3076" s="106" t="s">
        <v>5293</v>
      </c>
      <c r="D3076" s="106" t="s">
        <v>100</v>
      </c>
      <c r="E3076" s="107" t="s">
        <v>5294</v>
      </c>
      <c r="F3076" s="108" t="s">
        <v>5295</v>
      </c>
      <c r="G3076" s="109" t="s">
        <v>114</v>
      </c>
      <c r="H3076" s="110">
        <v>30</v>
      </c>
      <c r="I3076" s="111">
        <v>6360</v>
      </c>
      <c r="J3076" s="111">
        <f>ROUND(I3076*H3076,2)</f>
        <v>190800</v>
      </c>
      <c r="K3076" s="108" t="s">
        <v>104</v>
      </c>
      <c r="L3076" s="25"/>
      <c r="M3076" s="112" t="s">
        <v>3</v>
      </c>
      <c r="N3076" s="113" t="s">
        <v>40</v>
      </c>
      <c r="O3076" s="114">
        <v>0</v>
      </c>
      <c r="P3076" s="114">
        <f>O3076*H3076</f>
        <v>0</v>
      </c>
      <c r="Q3076" s="114">
        <v>0</v>
      </c>
      <c r="R3076" s="114">
        <f>Q3076*H3076</f>
        <v>0</v>
      </c>
      <c r="S3076" s="114">
        <v>0</v>
      </c>
      <c r="T3076" s="115">
        <f>S3076*H3076</f>
        <v>0</v>
      </c>
      <c r="U3076" s="24"/>
      <c r="V3076" s="24"/>
      <c r="W3076" s="24"/>
      <c r="X3076" s="24"/>
      <c r="Y3076" s="24"/>
      <c r="Z3076" s="24"/>
      <c r="AA3076" s="24"/>
      <c r="AB3076" s="24"/>
      <c r="AC3076" s="24"/>
      <c r="AD3076" s="24"/>
      <c r="AE3076" s="24"/>
      <c r="AR3076" s="116" t="s">
        <v>105</v>
      </c>
      <c r="AT3076" s="116" t="s">
        <v>100</v>
      </c>
      <c r="AU3076" s="116" t="s">
        <v>69</v>
      </c>
      <c r="AY3076" s="12" t="s">
        <v>106</v>
      </c>
      <c r="BE3076" s="117">
        <f>IF(N3076="základní",J3076,0)</f>
        <v>190800</v>
      </c>
      <c r="BF3076" s="117">
        <f>IF(N3076="snížená",J3076,0)</f>
        <v>0</v>
      </c>
      <c r="BG3076" s="117">
        <f>IF(N3076="zákl. přenesená",J3076,0)</f>
        <v>0</v>
      </c>
      <c r="BH3076" s="117">
        <f>IF(N3076="sníž. přenesená",J3076,0)</f>
        <v>0</v>
      </c>
      <c r="BI3076" s="117">
        <f>IF(N3076="nulová",J3076,0)</f>
        <v>0</v>
      </c>
      <c r="BJ3076" s="12" t="s">
        <v>77</v>
      </c>
      <c r="BK3076" s="117">
        <f>ROUND(I3076*H3076,2)</f>
        <v>190800</v>
      </c>
      <c r="BL3076" s="12" t="s">
        <v>105</v>
      </c>
      <c r="BM3076" s="116" t="s">
        <v>5296</v>
      </c>
    </row>
    <row r="3077" spans="1:65" s="2" customFormat="1" ht="19.5">
      <c r="A3077" s="24"/>
      <c r="B3077" s="25"/>
      <c r="C3077" s="24"/>
      <c r="D3077" s="118" t="s">
        <v>108</v>
      </c>
      <c r="E3077" s="24"/>
      <c r="F3077" s="119" t="s">
        <v>5297</v>
      </c>
      <c r="G3077" s="24"/>
      <c r="H3077" s="24"/>
      <c r="I3077" s="24"/>
      <c r="J3077" s="24"/>
      <c r="K3077" s="24"/>
      <c r="L3077" s="25"/>
      <c r="M3077" s="120"/>
      <c r="N3077" s="121"/>
      <c r="O3077" s="45"/>
      <c r="P3077" s="45"/>
      <c r="Q3077" s="45"/>
      <c r="R3077" s="45"/>
      <c r="S3077" s="45"/>
      <c r="T3077" s="46"/>
      <c r="U3077" s="24"/>
      <c r="V3077" s="24"/>
      <c r="W3077" s="24"/>
      <c r="X3077" s="24"/>
      <c r="Y3077" s="24"/>
      <c r="Z3077" s="24"/>
      <c r="AA3077" s="24"/>
      <c r="AB3077" s="24"/>
      <c r="AC3077" s="24"/>
      <c r="AD3077" s="24"/>
      <c r="AE3077" s="24"/>
      <c r="AT3077" s="12" t="s">
        <v>108</v>
      </c>
      <c r="AU3077" s="12" t="s">
        <v>69</v>
      </c>
    </row>
    <row r="3078" spans="1:65" s="2" customFormat="1" ht="29.25">
      <c r="A3078" s="24"/>
      <c r="B3078" s="25"/>
      <c r="C3078" s="24"/>
      <c r="D3078" s="118" t="s">
        <v>110</v>
      </c>
      <c r="E3078" s="24"/>
      <c r="F3078" s="122" t="s">
        <v>5028</v>
      </c>
      <c r="G3078" s="24"/>
      <c r="H3078" s="24"/>
      <c r="I3078" s="24"/>
      <c r="J3078" s="24"/>
      <c r="K3078" s="24"/>
      <c r="L3078" s="25"/>
      <c r="M3078" s="120"/>
      <c r="N3078" s="121"/>
      <c r="O3078" s="45"/>
      <c r="P3078" s="45"/>
      <c r="Q3078" s="45"/>
      <c r="R3078" s="45"/>
      <c r="S3078" s="45"/>
      <c r="T3078" s="46"/>
      <c r="U3078" s="24"/>
      <c r="V3078" s="24"/>
      <c r="W3078" s="24"/>
      <c r="X3078" s="24"/>
      <c r="Y3078" s="24"/>
      <c r="Z3078" s="24"/>
      <c r="AA3078" s="24"/>
      <c r="AB3078" s="24"/>
      <c r="AC3078" s="24"/>
      <c r="AD3078" s="24"/>
      <c r="AE3078" s="24"/>
      <c r="AT3078" s="12" t="s">
        <v>110</v>
      </c>
      <c r="AU3078" s="12" t="s">
        <v>69</v>
      </c>
    </row>
    <row r="3079" spans="1:65" s="2" customFormat="1" ht="16.5" customHeight="1">
      <c r="A3079" s="24"/>
      <c r="B3079" s="105"/>
      <c r="C3079" s="106" t="s">
        <v>5298</v>
      </c>
      <c r="D3079" s="106" t="s">
        <v>100</v>
      </c>
      <c r="E3079" s="107" t="s">
        <v>5299</v>
      </c>
      <c r="F3079" s="108" t="s">
        <v>5300</v>
      </c>
      <c r="G3079" s="109" t="s">
        <v>114</v>
      </c>
      <c r="H3079" s="110">
        <v>5</v>
      </c>
      <c r="I3079" s="111">
        <v>7190</v>
      </c>
      <c r="J3079" s="111">
        <f>ROUND(I3079*H3079,2)</f>
        <v>35950</v>
      </c>
      <c r="K3079" s="108" t="s">
        <v>104</v>
      </c>
      <c r="L3079" s="25"/>
      <c r="M3079" s="112" t="s">
        <v>3</v>
      </c>
      <c r="N3079" s="113" t="s">
        <v>40</v>
      </c>
      <c r="O3079" s="114">
        <v>0</v>
      </c>
      <c r="P3079" s="114">
        <f>O3079*H3079</f>
        <v>0</v>
      </c>
      <c r="Q3079" s="114">
        <v>0</v>
      </c>
      <c r="R3079" s="114">
        <f>Q3079*H3079</f>
        <v>0</v>
      </c>
      <c r="S3079" s="114">
        <v>0</v>
      </c>
      <c r="T3079" s="115">
        <f>S3079*H3079</f>
        <v>0</v>
      </c>
      <c r="U3079" s="24"/>
      <c r="V3079" s="24"/>
      <c r="W3079" s="24"/>
      <c r="X3079" s="24"/>
      <c r="Y3079" s="24"/>
      <c r="Z3079" s="24"/>
      <c r="AA3079" s="24"/>
      <c r="AB3079" s="24"/>
      <c r="AC3079" s="24"/>
      <c r="AD3079" s="24"/>
      <c r="AE3079" s="24"/>
      <c r="AR3079" s="116" t="s">
        <v>105</v>
      </c>
      <c r="AT3079" s="116" t="s">
        <v>100</v>
      </c>
      <c r="AU3079" s="116" t="s">
        <v>69</v>
      </c>
      <c r="AY3079" s="12" t="s">
        <v>106</v>
      </c>
      <c r="BE3079" s="117">
        <f>IF(N3079="základní",J3079,0)</f>
        <v>35950</v>
      </c>
      <c r="BF3079" s="117">
        <f>IF(N3079="snížená",J3079,0)</f>
        <v>0</v>
      </c>
      <c r="BG3079" s="117">
        <f>IF(N3079="zákl. přenesená",J3079,0)</f>
        <v>0</v>
      </c>
      <c r="BH3079" s="117">
        <f>IF(N3079="sníž. přenesená",J3079,0)</f>
        <v>0</v>
      </c>
      <c r="BI3079" s="117">
        <f>IF(N3079="nulová",J3079,0)</f>
        <v>0</v>
      </c>
      <c r="BJ3079" s="12" t="s">
        <v>77</v>
      </c>
      <c r="BK3079" s="117">
        <f>ROUND(I3079*H3079,2)</f>
        <v>35950</v>
      </c>
      <c r="BL3079" s="12" t="s">
        <v>105</v>
      </c>
      <c r="BM3079" s="116" t="s">
        <v>5301</v>
      </c>
    </row>
    <row r="3080" spans="1:65" s="2" customFormat="1" ht="19.5">
      <c r="A3080" s="24"/>
      <c r="B3080" s="25"/>
      <c r="C3080" s="24"/>
      <c r="D3080" s="118" t="s">
        <v>108</v>
      </c>
      <c r="E3080" s="24"/>
      <c r="F3080" s="119" t="s">
        <v>5302</v>
      </c>
      <c r="G3080" s="24"/>
      <c r="H3080" s="24"/>
      <c r="I3080" s="24"/>
      <c r="J3080" s="24"/>
      <c r="K3080" s="24"/>
      <c r="L3080" s="25"/>
      <c r="M3080" s="120"/>
      <c r="N3080" s="121"/>
      <c r="O3080" s="45"/>
      <c r="P3080" s="45"/>
      <c r="Q3080" s="45"/>
      <c r="R3080" s="45"/>
      <c r="S3080" s="45"/>
      <c r="T3080" s="46"/>
      <c r="U3080" s="24"/>
      <c r="V3080" s="24"/>
      <c r="W3080" s="24"/>
      <c r="X3080" s="24"/>
      <c r="Y3080" s="24"/>
      <c r="Z3080" s="24"/>
      <c r="AA3080" s="24"/>
      <c r="AB3080" s="24"/>
      <c r="AC3080" s="24"/>
      <c r="AD3080" s="24"/>
      <c r="AE3080" s="24"/>
      <c r="AT3080" s="12" t="s">
        <v>108</v>
      </c>
      <c r="AU3080" s="12" t="s">
        <v>69</v>
      </c>
    </row>
    <row r="3081" spans="1:65" s="2" customFormat="1" ht="29.25">
      <c r="A3081" s="24"/>
      <c r="B3081" s="25"/>
      <c r="C3081" s="24"/>
      <c r="D3081" s="118" t="s">
        <v>110</v>
      </c>
      <c r="E3081" s="24"/>
      <c r="F3081" s="122" t="s">
        <v>5028</v>
      </c>
      <c r="G3081" s="24"/>
      <c r="H3081" s="24"/>
      <c r="I3081" s="24"/>
      <c r="J3081" s="24"/>
      <c r="K3081" s="24"/>
      <c r="L3081" s="25"/>
      <c r="M3081" s="120"/>
      <c r="N3081" s="121"/>
      <c r="O3081" s="45"/>
      <c r="P3081" s="45"/>
      <c r="Q3081" s="45"/>
      <c r="R3081" s="45"/>
      <c r="S3081" s="45"/>
      <c r="T3081" s="46"/>
      <c r="U3081" s="24"/>
      <c r="V3081" s="24"/>
      <c r="W3081" s="24"/>
      <c r="X3081" s="24"/>
      <c r="Y3081" s="24"/>
      <c r="Z3081" s="24"/>
      <c r="AA3081" s="24"/>
      <c r="AB3081" s="24"/>
      <c r="AC3081" s="24"/>
      <c r="AD3081" s="24"/>
      <c r="AE3081" s="24"/>
      <c r="AT3081" s="12" t="s">
        <v>110</v>
      </c>
      <c r="AU3081" s="12" t="s">
        <v>69</v>
      </c>
    </row>
    <row r="3082" spans="1:65" s="2" customFormat="1" ht="16.5" customHeight="1">
      <c r="A3082" s="24"/>
      <c r="B3082" s="105"/>
      <c r="C3082" s="106" t="s">
        <v>5303</v>
      </c>
      <c r="D3082" s="106" t="s">
        <v>100</v>
      </c>
      <c r="E3082" s="107" t="s">
        <v>5304</v>
      </c>
      <c r="F3082" s="108" t="s">
        <v>5305</v>
      </c>
      <c r="G3082" s="109" t="s">
        <v>114</v>
      </c>
      <c r="H3082" s="110">
        <v>30</v>
      </c>
      <c r="I3082" s="111">
        <v>1560</v>
      </c>
      <c r="J3082" s="111">
        <f>ROUND(I3082*H3082,2)</f>
        <v>46800</v>
      </c>
      <c r="K3082" s="108" t="s">
        <v>104</v>
      </c>
      <c r="L3082" s="25"/>
      <c r="M3082" s="112" t="s">
        <v>3</v>
      </c>
      <c r="N3082" s="113" t="s">
        <v>40</v>
      </c>
      <c r="O3082" s="114">
        <v>0</v>
      </c>
      <c r="P3082" s="114">
        <f>O3082*H3082</f>
        <v>0</v>
      </c>
      <c r="Q3082" s="114">
        <v>0</v>
      </c>
      <c r="R3082" s="114">
        <f>Q3082*H3082</f>
        <v>0</v>
      </c>
      <c r="S3082" s="114">
        <v>0</v>
      </c>
      <c r="T3082" s="115">
        <f>S3082*H3082</f>
        <v>0</v>
      </c>
      <c r="U3082" s="24"/>
      <c r="V3082" s="24"/>
      <c r="W3082" s="24"/>
      <c r="X3082" s="24"/>
      <c r="Y3082" s="24"/>
      <c r="Z3082" s="24"/>
      <c r="AA3082" s="24"/>
      <c r="AB3082" s="24"/>
      <c r="AC3082" s="24"/>
      <c r="AD3082" s="24"/>
      <c r="AE3082" s="24"/>
      <c r="AR3082" s="116" t="s">
        <v>105</v>
      </c>
      <c r="AT3082" s="116" t="s">
        <v>100</v>
      </c>
      <c r="AU3082" s="116" t="s">
        <v>69</v>
      </c>
      <c r="AY3082" s="12" t="s">
        <v>106</v>
      </c>
      <c r="BE3082" s="117">
        <f>IF(N3082="základní",J3082,0)</f>
        <v>46800</v>
      </c>
      <c r="BF3082" s="117">
        <f>IF(N3082="snížená",J3082,0)</f>
        <v>0</v>
      </c>
      <c r="BG3082" s="117">
        <f>IF(N3082="zákl. přenesená",J3082,0)</f>
        <v>0</v>
      </c>
      <c r="BH3082" s="117">
        <f>IF(N3082="sníž. přenesená",J3082,0)</f>
        <v>0</v>
      </c>
      <c r="BI3082" s="117">
        <f>IF(N3082="nulová",J3082,0)</f>
        <v>0</v>
      </c>
      <c r="BJ3082" s="12" t="s">
        <v>77</v>
      </c>
      <c r="BK3082" s="117">
        <f>ROUND(I3082*H3082,2)</f>
        <v>46800</v>
      </c>
      <c r="BL3082" s="12" t="s">
        <v>105</v>
      </c>
      <c r="BM3082" s="116" t="s">
        <v>5306</v>
      </c>
    </row>
    <row r="3083" spans="1:65" s="2" customFormat="1" ht="29.25">
      <c r="A3083" s="24"/>
      <c r="B3083" s="25"/>
      <c r="C3083" s="24"/>
      <c r="D3083" s="118" t="s">
        <v>108</v>
      </c>
      <c r="E3083" s="24"/>
      <c r="F3083" s="119" t="s">
        <v>5307</v>
      </c>
      <c r="G3083" s="24"/>
      <c r="H3083" s="24"/>
      <c r="I3083" s="24"/>
      <c r="J3083" s="24"/>
      <c r="K3083" s="24"/>
      <c r="L3083" s="25"/>
      <c r="M3083" s="120"/>
      <c r="N3083" s="121"/>
      <c r="O3083" s="45"/>
      <c r="P3083" s="45"/>
      <c r="Q3083" s="45"/>
      <c r="R3083" s="45"/>
      <c r="S3083" s="45"/>
      <c r="T3083" s="46"/>
      <c r="U3083" s="24"/>
      <c r="V3083" s="24"/>
      <c r="W3083" s="24"/>
      <c r="X3083" s="24"/>
      <c r="Y3083" s="24"/>
      <c r="Z3083" s="24"/>
      <c r="AA3083" s="24"/>
      <c r="AB3083" s="24"/>
      <c r="AC3083" s="24"/>
      <c r="AD3083" s="24"/>
      <c r="AE3083" s="24"/>
      <c r="AT3083" s="12" t="s">
        <v>108</v>
      </c>
      <c r="AU3083" s="12" t="s">
        <v>69</v>
      </c>
    </row>
    <row r="3084" spans="1:65" s="2" customFormat="1" ht="29.25">
      <c r="A3084" s="24"/>
      <c r="B3084" s="25"/>
      <c r="C3084" s="24"/>
      <c r="D3084" s="118" t="s">
        <v>110</v>
      </c>
      <c r="E3084" s="24"/>
      <c r="F3084" s="122" t="s">
        <v>5039</v>
      </c>
      <c r="G3084" s="24"/>
      <c r="H3084" s="24"/>
      <c r="I3084" s="24"/>
      <c r="J3084" s="24"/>
      <c r="K3084" s="24"/>
      <c r="L3084" s="25"/>
      <c r="M3084" s="120"/>
      <c r="N3084" s="121"/>
      <c r="O3084" s="45"/>
      <c r="P3084" s="45"/>
      <c r="Q3084" s="45"/>
      <c r="R3084" s="45"/>
      <c r="S3084" s="45"/>
      <c r="T3084" s="46"/>
      <c r="U3084" s="24"/>
      <c r="V3084" s="24"/>
      <c r="W3084" s="24"/>
      <c r="X3084" s="24"/>
      <c r="Y3084" s="24"/>
      <c r="Z3084" s="24"/>
      <c r="AA3084" s="24"/>
      <c r="AB3084" s="24"/>
      <c r="AC3084" s="24"/>
      <c r="AD3084" s="24"/>
      <c r="AE3084" s="24"/>
      <c r="AT3084" s="12" t="s">
        <v>110</v>
      </c>
      <c r="AU3084" s="12" t="s">
        <v>69</v>
      </c>
    </row>
    <row r="3085" spans="1:65" s="2" customFormat="1" ht="16.5" customHeight="1">
      <c r="A3085" s="24"/>
      <c r="B3085" s="105"/>
      <c r="C3085" s="106" t="s">
        <v>5308</v>
      </c>
      <c r="D3085" s="106" t="s">
        <v>100</v>
      </c>
      <c r="E3085" s="107" t="s">
        <v>5309</v>
      </c>
      <c r="F3085" s="108" t="s">
        <v>5310</v>
      </c>
      <c r="G3085" s="109" t="s">
        <v>114</v>
      </c>
      <c r="H3085" s="110">
        <v>5</v>
      </c>
      <c r="I3085" s="111">
        <v>1420</v>
      </c>
      <c r="J3085" s="111">
        <f>ROUND(I3085*H3085,2)</f>
        <v>7100</v>
      </c>
      <c r="K3085" s="108" t="s">
        <v>104</v>
      </c>
      <c r="L3085" s="25"/>
      <c r="M3085" s="112" t="s">
        <v>3</v>
      </c>
      <c r="N3085" s="113" t="s">
        <v>40</v>
      </c>
      <c r="O3085" s="114">
        <v>0</v>
      </c>
      <c r="P3085" s="114">
        <f>O3085*H3085</f>
        <v>0</v>
      </c>
      <c r="Q3085" s="114">
        <v>0</v>
      </c>
      <c r="R3085" s="114">
        <f>Q3085*H3085</f>
        <v>0</v>
      </c>
      <c r="S3085" s="114">
        <v>0</v>
      </c>
      <c r="T3085" s="115">
        <f>S3085*H3085</f>
        <v>0</v>
      </c>
      <c r="U3085" s="24"/>
      <c r="V3085" s="24"/>
      <c r="W3085" s="24"/>
      <c r="X3085" s="24"/>
      <c r="Y3085" s="24"/>
      <c r="Z3085" s="24"/>
      <c r="AA3085" s="24"/>
      <c r="AB3085" s="24"/>
      <c r="AC3085" s="24"/>
      <c r="AD3085" s="24"/>
      <c r="AE3085" s="24"/>
      <c r="AR3085" s="116" t="s">
        <v>105</v>
      </c>
      <c r="AT3085" s="116" t="s">
        <v>100</v>
      </c>
      <c r="AU3085" s="116" t="s">
        <v>69</v>
      </c>
      <c r="AY3085" s="12" t="s">
        <v>106</v>
      </c>
      <c r="BE3085" s="117">
        <f>IF(N3085="základní",J3085,0)</f>
        <v>7100</v>
      </c>
      <c r="BF3085" s="117">
        <f>IF(N3085="snížená",J3085,0)</f>
        <v>0</v>
      </c>
      <c r="BG3085" s="117">
        <f>IF(N3085="zákl. přenesená",J3085,0)</f>
        <v>0</v>
      </c>
      <c r="BH3085" s="117">
        <f>IF(N3085="sníž. přenesená",J3085,0)</f>
        <v>0</v>
      </c>
      <c r="BI3085" s="117">
        <f>IF(N3085="nulová",J3085,0)</f>
        <v>0</v>
      </c>
      <c r="BJ3085" s="12" t="s">
        <v>77</v>
      </c>
      <c r="BK3085" s="117">
        <f>ROUND(I3085*H3085,2)</f>
        <v>7100</v>
      </c>
      <c r="BL3085" s="12" t="s">
        <v>105</v>
      </c>
      <c r="BM3085" s="116" t="s">
        <v>5311</v>
      </c>
    </row>
    <row r="3086" spans="1:65" s="2" customFormat="1" ht="19.5">
      <c r="A3086" s="24"/>
      <c r="B3086" s="25"/>
      <c r="C3086" s="24"/>
      <c r="D3086" s="118" t="s">
        <v>108</v>
      </c>
      <c r="E3086" s="24"/>
      <c r="F3086" s="119" t="s">
        <v>5312</v>
      </c>
      <c r="G3086" s="24"/>
      <c r="H3086" s="24"/>
      <c r="I3086" s="24"/>
      <c r="J3086" s="24"/>
      <c r="K3086" s="24"/>
      <c r="L3086" s="25"/>
      <c r="M3086" s="120"/>
      <c r="N3086" s="121"/>
      <c r="O3086" s="45"/>
      <c r="P3086" s="45"/>
      <c r="Q3086" s="45"/>
      <c r="R3086" s="45"/>
      <c r="S3086" s="45"/>
      <c r="T3086" s="46"/>
      <c r="U3086" s="24"/>
      <c r="V3086" s="24"/>
      <c r="W3086" s="24"/>
      <c r="X3086" s="24"/>
      <c r="Y3086" s="24"/>
      <c r="Z3086" s="24"/>
      <c r="AA3086" s="24"/>
      <c r="AB3086" s="24"/>
      <c r="AC3086" s="24"/>
      <c r="AD3086" s="24"/>
      <c r="AE3086" s="24"/>
      <c r="AT3086" s="12" t="s">
        <v>108</v>
      </c>
      <c r="AU3086" s="12" t="s">
        <v>69</v>
      </c>
    </row>
    <row r="3087" spans="1:65" s="2" customFormat="1" ht="29.25">
      <c r="A3087" s="24"/>
      <c r="B3087" s="25"/>
      <c r="C3087" s="24"/>
      <c r="D3087" s="118" t="s">
        <v>110</v>
      </c>
      <c r="E3087" s="24"/>
      <c r="F3087" s="122" t="s">
        <v>5039</v>
      </c>
      <c r="G3087" s="24"/>
      <c r="H3087" s="24"/>
      <c r="I3087" s="24"/>
      <c r="J3087" s="24"/>
      <c r="K3087" s="24"/>
      <c r="L3087" s="25"/>
      <c r="M3087" s="120"/>
      <c r="N3087" s="121"/>
      <c r="O3087" s="45"/>
      <c r="P3087" s="45"/>
      <c r="Q3087" s="45"/>
      <c r="R3087" s="45"/>
      <c r="S3087" s="45"/>
      <c r="T3087" s="46"/>
      <c r="U3087" s="24"/>
      <c r="V3087" s="24"/>
      <c r="W3087" s="24"/>
      <c r="X3087" s="24"/>
      <c r="Y3087" s="24"/>
      <c r="Z3087" s="24"/>
      <c r="AA3087" s="24"/>
      <c r="AB3087" s="24"/>
      <c r="AC3087" s="24"/>
      <c r="AD3087" s="24"/>
      <c r="AE3087" s="24"/>
      <c r="AT3087" s="12" t="s">
        <v>110</v>
      </c>
      <c r="AU3087" s="12" t="s">
        <v>69</v>
      </c>
    </row>
    <row r="3088" spans="1:65" s="2" customFormat="1" ht="16.5" customHeight="1">
      <c r="A3088" s="24"/>
      <c r="B3088" s="105"/>
      <c r="C3088" s="106" t="s">
        <v>5313</v>
      </c>
      <c r="D3088" s="106" t="s">
        <v>100</v>
      </c>
      <c r="E3088" s="107" t="s">
        <v>5314</v>
      </c>
      <c r="F3088" s="108" t="s">
        <v>5315</v>
      </c>
      <c r="G3088" s="109" t="s">
        <v>114</v>
      </c>
      <c r="H3088" s="110">
        <v>30</v>
      </c>
      <c r="I3088" s="111">
        <v>1490</v>
      </c>
      <c r="J3088" s="111">
        <f>ROUND(I3088*H3088,2)</f>
        <v>44700</v>
      </c>
      <c r="K3088" s="108" t="s">
        <v>104</v>
      </c>
      <c r="L3088" s="25"/>
      <c r="M3088" s="112" t="s">
        <v>3</v>
      </c>
      <c r="N3088" s="113" t="s">
        <v>40</v>
      </c>
      <c r="O3088" s="114">
        <v>0</v>
      </c>
      <c r="P3088" s="114">
        <f>O3088*H3088</f>
        <v>0</v>
      </c>
      <c r="Q3088" s="114">
        <v>0</v>
      </c>
      <c r="R3088" s="114">
        <f>Q3088*H3088</f>
        <v>0</v>
      </c>
      <c r="S3088" s="114">
        <v>0</v>
      </c>
      <c r="T3088" s="115">
        <f>S3088*H3088</f>
        <v>0</v>
      </c>
      <c r="U3088" s="24"/>
      <c r="V3088" s="24"/>
      <c r="W3088" s="24"/>
      <c r="X3088" s="24"/>
      <c r="Y3088" s="24"/>
      <c r="Z3088" s="24"/>
      <c r="AA3088" s="24"/>
      <c r="AB3088" s="24"/>
      <c r="AC3088" s="24"/>
      <c r="AD3088" s="24"/>
      <c r="AE3088" s="24"/>
      <c r="AR3088" s="116" t="s">
        <v>105</v>
      </c>
      <c r="AT3088" s="116" t="s">
        <v>100</v>
      </c>
      <c r="AU3088" s="116" t="s">
        <v>69</v>
      </c>
      <c r="AY3088" s="12" t="s">
        <v>106</v>
      </c>
      <c r="BE3088" s="117">
        <f>IF(N3088="základní",J3088,0)</f>
        <v>44700</v>
      </c>
      <c r="BF3088" s="117">
        <f>IF(N3088="snížená",J3088,0)</f>
        <v>0</v>
      </c>
      <c r="BG3088" s="117">
        <f>IF(N3088="zákl. přenesená",J3088,0)</f>
        <v>0</v>
      </c>
      <c r="BH3088" s="117">
        <f>IF(N3088="sníž. přenesená",J3088,0)</f>
        <v>0</v>
      </c>
      <c r="BI3088" s="117">
        <f>IF(N3088="nulová",J3088,0)</f>
        <v>0</v>
      </c>
      <c r="BJ3088" s="12" t="s">
        <v>77</v>
      </c>
      <c r="BK3088" s="117">
        <f>ROUND(I3088*H3088,2)</f>
        <v>44700</v>
      </c>
      <c r="BL3088" s="12" t="s">
        <v>105</v>
      </c>
      <c r="BM3088" s="116" t="s">
        <v>5316</v>
      </c>
    </row>
    <row r="3089" spans="1:65" s="2" customFormat="1" ht="29.25">
      <c r="A3089" s="24"/>
      <c r="B3089" s="25"/>
      <c r="C3089" s="24"/>
      <c r="D3089" s="118" t="s">
        <v>108</v>
      </c>
      <c r="E3089" s="24"/>
      <c r="F3089" s="119" t="s">
        <v>5317</v>
      </c>
      <c r="G3089" s="24"/>
      <c r="H3089" s="24"/>
      <c r="I3089" s="24"/>
      <c r="J3089" s="24"/>
      <c r="K3089" s="24"/>
      <c r="L3089" s="25"/>
      <c r="M3089" s="120"/>
      <c r="N3089" s="121"/>
      <c r="O3089" s="45"/>
      <c r="P3089" s="45"/>
      <c r="Q3089" s="45"/>
      <c r="R3089" s="45"/>
      <c r="S3089" s="45"/>
      <c r="T3089" s="46"/>
      <c r="U3089" s="24"/>
      <c r="V3089" s="24"/>
      <c r="W3089" s="24"/>
      <c r="X3089" s="24"/>
      <c r="Y3089" s="24"/>
      <c r="Z3089" s="24"/>
      <c r="AA3089" s="24"/>
      <c r="AB3089" s="24"/>
      <c r="AC3089" s="24"/>
      <c r="AD3089" s="24"/>
      <c r="AE3089" s="24"/>
      <c r="AT3089" s="12" t="s">
        <v>108</v>
      </c>
      <c r="AU3089" s="12" t="s">
        <v>69</v>
      </c>
    </row>
    <row r="3090" spans="1:65" s="2" customFormat="1" ht="29.25">
      <c r="A3090" s="24"/>
      <c r="B3090" s="25"/>
      <c r="C3090" s="24"/>
      <c r="D3090" s="118" t="s">
        <v>110</v>
      </c>
      <c r="E3090" s="24"/>
      <c r="F3090" s="122" t="s">
        <v>5039</v>
      </c>
      <c r="G3090" s="24"/>
      <c r="H3090" s="24"/>
      <c r="I3090" s="24"/>
      <c r="J3090" s="24"/>
      <c r="K3090" s="24"/>
      <c r="L3090" s="25"/>
      <c r="M3090" s="120"/>
      <c r="N3090" s="121"/>
      <c r="O3090" s="45"/>
      <c r="P3090" s="45"/>
      <c r="Q3090" s="45"/>
      <c r="R3090" s="45"/>
      <c r="S3090" s="45"/>
      <c r="T3090" s="46"/>
      <c r="U3090" s="24"/>
      <c r="V3090" s="24"/>
      <c r="W3090" s="24"/>
      <c r="X3090" s="24"/>
      <c r="Y3090" s="24"/>
      <c r="Z3090" s="24"/>
      <c r="AA3090" s="24"/>
      <c r="AB3090" s="24"/>
      <c r="AC3090" s="24"/>
      <c r="AD3090" s="24"/>
      <c r="AE3090" s="24"/>
      <c r="AT3090" s="12" t="s">
        <v>110</v>
      </c>
      <c r="AU3090" s="12" t="s">
        <v>69</v>
      </c>
    </row>
    <row r="3091" spans="1:65" s="2" customFormat="1" ht="16.5" customHeight="1">
      <c r="A3091" s="24"/>
      <c r="B3091" s="105"/>
      <c r="C3091" s="106" t="s">
        <v>5318</v>
      </c>
      <c r="D3091" s="106" t="s">
        <v>100</v>
      </c>
      <c r="E3091" s="107" t="s">
        <v>5319</v>
      </c>
      <c r="F3091" s="108" t="s">
        <v>5320</v>
      </c>
      <c r="G3091" s="109" t="s">
        <v>114</v>
      </c>
      <c r="H3091" s="110">
        <v>5</v>
      </c>
      <c r="I3091" s="111">
        <v>1460</v>
      </c>
      <c r="J3091" s="111">
        <f>ROUND(I3091*H3091,2)</f>
        <v>7300</v>
      </c>
      <c r="K3091" s="108" t="s">
        <v>104</v>
      </c>
      <c r="L3091" s="25"/>
      <c r="M3091" s="112" t="s">
        <v>3</v>
      </c>
      <c r="N3091" s="113" t="s">
        <v>40</v>
      </c>
      <c r="O3091" s="114">
        <v>0</v>
      </c>
      <c r="P3091" s="114">
        <f>O3091*H3091</f>
        <v>0</v>
      </c>
      <c r="Q3091" s="114">
        <v>0</v>
      </c>
      <c r="R3091" s="114">
        <f>Q3091*H3091</f>
        <v>0</v>
      </c>
      <c r="S3091" s="114">
        <v>0</v>
      </c>
      <c r="T3091" s="115">
        <f>S3091*H3091</f>
        <v>0</v>
      </c>
      <c r="U3091" s="24"/>
      <c r="V3091" s="24"/>
      <c r="W3091" s="24"/>
      <c r="X3091" s="24"/>
      <c r="Y3091" s="24"/>
      <c r="Z3091" s="24"/>
      <c r="AA3091" s="24"/>
      <c r="AB3091" s="24"/>
      <c r="AC3091" s="24"/>
      <c r="AD3091" s="24"/>
      <c r="AE3091" s="24"/>
      <c r="AR3091" s="116" t="s">
        <v>105</v>
      </c>
      <c r="AT3091" s="116" t="s">
        <v>100</v>
      </c>
      <c r="AU3091" s="116" t="s">
        <v>69</v>
      </c>
      <c r="AY3091" s="12" t="s">
        <v>106</v>
      </c>
      <c r="BE3091" s="117">
        <f>IF(N3091="základní",J3091,0)</f>
        <v>7300</v>
      </c>
      <c r="BF3091" s="117">
        <f>IF(N3091="snížená",J3091,0)</f>
        <v>0</v>
      </c>
      <c r="BG3091" s="117">
        <f>IF(N3091="zákl. přenesená",J3091,0)</f>
        <v>0</v>
      </c>
      <c r="BH3091" s="117">
        <f>IF(N3091="sníž. přenesená",J3091,0)</f>
        <v>0</v>
      </c>
      <c r="BI3091" s="117">
        <f>IF(N3091="nulová",J3091,0)</f>
        <v>0</v>
      </c>
      <c r="BJ3091" s="12" t="s">
        <v>77</v>
      </c>
      <c r="BK3091" s="117">
        <f>ROUND(I3091*H3091,2)</f>
        <v>7300</v>
      </c>
      <c r="BL3091" s="12" t="s">
        <v>105</v>
      </c>
      <c r="BM3091" s="116" t="s">
        <v>5321</v>
      </c>
    </row>
    <row r="3092" spans="1:65" s="2" customFormat="1" ht="29.25">
      <c r="A3092" s="24"/>
      <c r="B3092" s="25"/>
      <c r="C3092" s="24"/>
      <c r="D3092" s="118" t="s">
        <v>108</v>
      </c>
      <c r="E3092" s="24"/>
      <c r="F3092" s="119" t="s">
        <v>5322</v>
      </c>
      <c r="G3092" s="24"/>
      <c r="H3092" s="24"/>
      <c r="I3092" s="24"/>
      <c r="J3092" s="24"/>
      <c r="K3092" s="24"/>
      <c r="L3092" s="25"/>
      <c r="M3092" s="120"/>
      <c r="N3092" s="121"/>
      <c r="O3092" s="45"/>
      <c r="P3092" s="45"/>
      <c r="Q3092" s="45"/>
      <c r="R3092" s="45"/>
      <c r="S3092" s="45"/>
      <c r="T3092" s="46"/>
      <c r="U3092" s="24"/>
      <c r="V3092" s="24"/>
      <c r="W3092" s="24"/>
      <c r="X3092" s="24"/>
      <c r="Y3092" s="24"/>
      <c r="Z3092" s="24"/>
      <c r="AA3092" s="24"/>
      <c r="AB3092" s="24"/>
      <c r="AC3092" s="24"/>
      <c r="AD3092" s="24"/>
      <c r="AE3092" s="24"/>
      <c r="AT3092" s="12" t="s">
        <v>108</v>
      </c>
      <c r="AU3092" s="12" t="s">
        <v>69</v>
      </c>
    </row>
    <row r="3093" spans="1:65" s="2" customFormat="1" ht="29.25">
      <c r="A3093" s="24"/>
      <c r="B3093" s="25"/>
      <c r="C3093" s="24"/>
      <c r="D3093" s="118" t="s">
        <v>110</v>
      </c>
      <c r="E3093" s="24"/>
      <c r="F3093" s="122" t="s">
        <v>5039</v>
      </c>
      <c r="G3093" s="24"/>
      <c r="H3093" s="24"/>
      <c r="I3093" s="24"/>
      <c r="J3093" s="24"/>
      <c r="K3093" s="24"/>
      <c r="L3093" s="25"/>
      <c r="M3093" s="120"/>
      <c r="N3093" s="121"/>
      <c r="O3093" s="45"/>
      <c r="P3093" s="45"/>
      <c r="Q3093" s="45"/>
      <c r="R3093" s="45"/>
      <c r="S3093" s="45"/>
      <c r="T3093" s="46"/>
      <c r="U3093" s="24"/>
      <c r="V3093" s="24"/>
      <c r="W3093" s="24"/>
      <c r="X3093" s="24"/>
      <c r="Y3093" s="24"/>
      <c r="Z3093" s="24"/>
      <c r="AA3093" s="24"/>
      <c r="AB3093" s="24"/>
      <c r="AC3093" s="24"/>
      <c r="AD3093" s="24"/>
      <c r="AE3093" s="24"/>
      <c r="AT3093" s="12" t="s">
        <v>110</v>
      </c>
      <c r="AU3093" s="12" t="s">
        <v>69</v>
      </c>
    </row>
    <row r="3094" spans="1:65" s="2" customFormat="1" ht="16.5" customHeight="1">
      <c r="A3094" s="24"/>
      <c r="B3094" s="105"/>
      <c r="C3094" s="106" t="s">
        <v>5323</v>
      </c>
      <c r="D3094" s="106" t="s">
        <v>100</v>
      </c>
      <c r="E3094" s="107" t="s">
        <v>5324</v>
      </c>
      <c r="F3094" s="108" t="s">
        <v>5325</v>
      </c>
      <c r="G3094" s="109" t="s">
        <v>114</v>
      </c>
      <c r="H3094" s="110">
        <v>30</v>
      </c>
      <c r="I3094" s="111">
        <v>1310</v>
      </c>
      <c r="J3094" s="111">
        <f>ROUND(I3094*H3094,2)</f>
        <v>39300</v>
      </c>
      <c r="K3094" s="108" t="s">
        <v>104</v>
      </c>
      <c r="L3094" s="25"/>
      <c r="M3094" s="112" t="s">
        <v>3</v>
      </c>
      <c r="N3094" s="113" t="s">
        <v>40</v>
      </c>
      <c r="O3094" s="114">
        <v>0</v>
      </c>
      <c r="P3094" s="114">
        <f>O3094*H3094</f>
        <v>0</v>
      </c>
      <c r="Q3094" s="114">
        <v>0</v>
      </c>
      <c r="R3094" s="114">
        <f>Q3094*H3094</f>
        <v>0</v>
      </c>
      <c r="S3094" s="114">
        <v>0</v>
      </c>
      <c r="T3094" s="115">
        <f>S3094*H3094</f>
        <v>0</v>
      </c>
      <c r="U3094" s="24"/>
      <c r="V3094" s="24"/>
      <c r="W3094" s="24"/>
      <c r="X3094" s="24"/>
      <c r="Y3094" s="24"/>
      <c r="Z3094" s="24"/>
      <c r="AA3094" s="24"/>
      <c r="AB3094" s="24"/>
      <c r="AC3094" s="24"/>
      <c r="AD3094" s="24"/>
      <c r="AE3094" s="24"/>
      <c r="AR3094" s="116" t="s">
        <v>105</v>
      </c>
      <c r="AT3094" s="116" t="s">
        <v>100</v>
      </c>
      <c r="AU3094" s="116" t="s">
        <v>69</v>
      </c>
      <c r="AY3094" s="12" t="s">
        <v>106</v>
      </c>
      <c r="BE3094" s="117">
        <f>IF(N3094="základní",J3094,0)</f>
        <v>39300</v>
      </c>
      <c r="BF3094" s="117">
        <f>IF(N3094="snížená",J3094,0)</f>
        <v>0</v>
      </c>
      <c r="BG3094" s="117">
        <f>IF(N3094="zákl. přenesená",J3094,0)</f>
        <v>0</v>
      </c>
      <c r="BH3094" s="117">
        <f>IF(N3094="sníž. přenesená",J3094,0)</f>
        <v>0</v>
      </c>
      <c r="BI3094" s="117">
        <f>IF(N3094="nulová",J3094,0)</f>
        <v>0</v>
      </c>
      <c r="BJ3094" s="12" t="s">
        <v>77</v>
      </c>
      <c r="BK3094" s="117">
        <f>ROUND(I3094*H3094,2)</f>
        <v>39300</v>
      </c>
      <c r="BL3094" s="12" t="s">
        <v>105</v>
      </c>
      <c r="BM3094" s="116" t="s">
        <v>5326</v>
      </c>
    </row>
    <row r="3095" spans="1:65" s="2" customFormat="1" ht="19.5">
      <c r="A3095" s="24"/>
      <c r="B3095" s="25"/>
      <c r="C3095" s="24"/>
      <c r="D3095" s="118" t="s">
        <v>108</v>
      </c>
      <c r="E3095" s="24"/>
      <c r="F3095" s="119" t="s">
        <v>5327</v>
      </c>
      <c r="G3095" s="24"/>
      <c r="H3095" s="24"/>
      <c r="I3095" s="24"/>
      <c r="J3095" s="24"/>
      <c r="K3095" s="24"/>
      <c r="L3095" s="25"/>
      <c r="M3095" s="120"/>
      <c r="N3095" s="121"/>
      <c r="O3095" s="45"/>
      <c r="P3095" s="45"/>
      <c r="Q3095" s="45"/>
      <c r="R3095" s="45"/>
      <c r="S3095" s="45"/>
      <c r="T3095" s="46"/>
      <c r="U3095" s="24"/>
      <c r="V3095" s="24"/>
      <c r="W3095" s="24"/>
      <c r="X3095" s="24"/>
      <c r="Y3095" s="24"/>
      <c r="Z3095" s="24"/>
      <c r="AA3095" s="24"/>
      <c r="AB3095" s="24"/>
      <c r="AC3095" s="24"/>
      <c r="AD3095" s="24"/>
      <c r="AE3095" s="24"/>
      <c r="AT3095" s="12" t="s">
        <v>108</v>
      </c>
      <c r="AU3095" s="12" t="s">
        <v>69</v>
      </c>
    </row>
    <row r="3096" spans="1:65" s="2" customFormat="1" ht="29.25">
      <c r="A3096" s="24"/>
      <c r="B3096" s="25"/>
      <c r="C3096" s="24"/>
      <c r="D3096" s="118" t="s">
        <v>110</v>
      </c>
      <c r="E3096" s="24"/>
      <c r="F3096" s="122" t="s">
        <v>5039</v>
      </c>
      <c r="G3096" s="24"/>
      <c r="H3096" s="24"/>
      <c r="I3096" s="24"/>
      <c r="J3096" s="24"/>
      <c r="K3096" s="24"/>
      <c r="L3096" s="25"/>
      <c r="M3096" s="120"/>
      <c r="N3096" s="121"/>
      <c r="O3096" s="45"/>
      <c r="P3096" s="45"/>
      <c r="Q3096" s="45"/>
      <c r="R3096" s="45"/>
      <c r="S3096" s="45"/>
      <c r="T3096" s="46"/>
      <c r="U3096" s="24"/>
      <c r="V3096" s="24"/>
      <c r="W3096" s="24"/>
      <c r="X3096" s="24"/>
      <c r="Y3096" s="24"/>
      <c r="Z3096" s="24"/>
      <c r="AA3096" s="24"/>
      <c r="AB3096" s="24"/>
      <c r="AC3096" s="24"/>
      <c r="AD3096" s="24"/>
      <c r="AE3096" s="24"/>
      <c r="AT3096" s="12" t="s">
        <v>110</v>
      </c>
      <c r="AU3096" s="12" t="s">
        <v>69</v>
      </c>
    </row>
    <row r="3097" spans="1:65" s="2" customFormat="1" ht="16.5" customHeight="1">
      <c r="A3097" s="24"/>
      <c r="B3097" s="105"/>
      <c r="C3097" s="106" t="s">
        <v>5328</v>
      </c>
      <c r="D3097" s="106" t="s">
        <v>100</v>
      </c>
      <c r="E3097" s="107" t="s">
        <v>5329</v>
      </c>
      <c r="F3097" s="108" t="s">
        <v>5330</v>
      </c>
      <c r="G3097" s="109" t="s">
        <v>114</v>
      </c>
      <c r="H3097" s="110">
        <v>5</v>
      </c>
      <c r="I3097" s="111">
        <v>1290</v>
      </c>
      <c r="J3097" s="111">
        <f>ROUND(I3097*H3097,2)</f>
        <v>6450</v>
      </c>
      <c r="K3097" s="108" t="s">
        <v>104</v>
      </c>
      <c r="L3097" s="25"/>
      <c r="M3097" s="112" t="s">
        <v>3</v>
      </c>
      <c r="N3097" s="113" t="s">
        <v>40</v>
      </c>
      <c r="O3097" s="114">
        <v>0</v>
      </c>
      <c r="P3097" s="114">
        <f>O3097*H3097</f>
        <v>0</v>
      </c>
      <c r="Q3097" s="114">
        <v>0</v>
      </c>
      <c r="R3097" s="114">
        <f>Q3097*H3097</f>
        <v>0</v>
      </c>
      <c r="S3097" s="114">
        <v>0</v>
      </c>
      <c r="T3097" s="115">
        <f>S3097*H3097</f>
        <v>0</v>
      </c>
      <c r="U3097" s="24"/>
      <c r="V3097" s="24"/>
      <c r="W3097" s="24"/>
      <c r="X3097" s="24"/>
      <c r="Y3097" s="24"/>
      <c r="Z3097" s="24"/>
      <c r="AA3097" s="24"/>
      <c r="AB3097" s="24"/>
      <c r="AC3097" s="24"/>
      <c r="AD3097" s="24"/>
      <c r="AE3097" s="24"/>
      <c r="AR3097" s="116" t="s">
        <v>105</v>
      </c>
      <c r="AT3097" s="116" t="s">
        <v>100</v>
      </c>
      <c r="AU3097" s="116" t="s">
        <v>69</v>
      </c>
      <c r="AY3097" s="12" t="s">
        <v>106</v>
      </c>
      <c r="BE3097" s="117">
        <f>IF(N3097="základní",J3097,0)</f>
        <v>6450</v>
      </c>
      <c r="BF3097" s="117">
        <f>IF(N3097="snížená",J3097,0)</f>
        <v>0</v>
      </c>
      <c r="BG3097" s="117">
        <f>IF(N3097="zákl. přenesená",J3097,0)</f>
        <v>0</v>
      </c>
      <c r="BH3097" s="117">
        <f>IF(N3097="sníž. přenesená",J3097,0)</f>
        <v>0</v>
      </c>
      <c r="BI3097" s="117">
        <f>IF(N3097="nulová",J3097,0)</f>
        <v>0</v>
      </c>
      <c r="BJ3097" s="12" t="s">
        <v>77</v>
      </c>
      <c r="BK3097" s="117">
        <f>ROUND(I3097*H3097,2)</f>
        <v>6450</v>
      </c>
      <c r="BL3097" s="12" t="s">
        <v>105</v>
      </c>
      <c r="BM3097" s="116" t="s">
        <v>5331</v>
      </c>
    </row>
    <row r="3098" spans="1:65" s="2" customFormat="1" ht="29.25">
      <c r="A3098" s="24"/>
      <c r="B3098" s="25"/>
      <c r="C3098" s="24"/>
      <c r="D3098" s="118" t="s">
        <v>108</v>
      </c>
      <c r="E3098" s="24"/>
      <c r="F3098" s="119" t="s">
        <v>5332</v>
      </c>
      <c r="G3098" s="24"/>
      <c r="H3098" s="24"/>
      <c r="I3098" s="24"/>
      <c r="J3098" s="24"/>
      <c r="K3098" s="24"/>
      <c r="L3098" s="25"/>
      <c r="M3098" s="120"/>
      <c r="N3098" s="121"/>
      <c r="O3098" s="45"/>
      <c r="P3098" s="45"/>
      <c r="Q3098" s="45"/>
      <c r="R3098" s="45"/>
      <c r="S3098" s="45"/>
      <c r="T3098" s="46"/>
      <c r="U3098" s="24"/>
      <c r="V3098" s="24"/>
      <c r="W3098" s="24"/>
      <c r="X3098" s="24"/>
      <c r="Y3098" s="24"/>
      <c r="Z3098" s="24"/>
      <c r="AA3098" s="24"/>
      <c r="AB3098" s="24"/>
      <c r="AC3098" s="24"/>
      <c r="AD3098" s="24"/>
      <c r="AE3098" s="24"/>
      <c r="AT3098" s="12" t="s">
        <v>108</v>
      </c>
      <c r="AU3098" s="12" t="s">
        <v>69</v>
      </c>
    </row>
    <row r="3099" spans="1:65" s="2" customFormat="1" ht="29.25">
      <c r="A3099" s="24"/>
      <c r="B3099" s="25"/>
      <c r="C3099" s="24"/>
      <c r="D3099" s="118" t="s">
        <v>110</v>
      </c>
      <c r="E3099" s="24"/>
      <c r="F3099" s="122" t="s">
        <v>5039</v>
      </c>
      <c r="G3099" s="24"/>
      <c r="H3099" s="24"/>
      <c r="I3099" s="24"/>
      <c r="J3099" s="24"/>
      <c r="K3099" s="24"/>
      <c r="L3099" s="25"/>
      <c r="M3099" s="120"/>
      <c r="N3099" s="121"/>
      <c r="O3099" s="45"/>
      <c r="P3099" s="45"/>
      <c r="Q3099" s="45"/>
      <c r="R3099" s="45"/>
      <c r="S3099" s="45"/>
      <c r="T3099" s="46"/>
      <c r="U3099" s="24"/>
      <c r="V3099" s="24"/>
      <c r="W3099" s="24"/>
      <c r="X3099" s="24"/>
      <c r="Y3099" s="24"/>
      <c r="Z3099" s="24"/>
      <c r="AA3099" s="24"/>
      <c r="AB3099" s="24"/>
      <c r="AC3099" s="24"/>
      <c r="AD3099" s="24"/>
      <c r="AE3099" s="24"/>
      <c r="AT3099" s="12" t="s">
        <v>110</v>
      </c>
      <c r="AU3099" s="12" t="s">
        <v>69</v>
      </c>
    </row>
    <row r="3100" spans="1:65" s="2" customFormat="1" ht="21.75" customHeight="1">
      <c r="A3100" s="24"/>
      <c r="B3100" s="105"/>
      <c r="C3100" s="106" t="s">
        <v>5333</v>
      </c>
      <c r="D3100" s="106" t="s">
        <v>100</v>
      </c>
      <c r="E3100" s="107" t="s">
        <v>5334</v>
      </c>
      <c r="F3100" s="108" t="s">
        <v>5335</v>
      </c>
      <c r="G3100" s="109" t="s">
        <v>114</v>
      </c>
      <c r="H3100" s="110">
        <v>30</v>
      </c>
      <c r="I3100" s="111">
        <v>1080</v>
      </c>
      <c r="J3100" s="111">
        <f>ROUND(I3100*H3100,2)</f>
        <v>32400</v>
      </c>
      <c r="K3100" s="108" t="s">
        <v>104</v>
      </c>
      <c r="L3100" s="25"/>
      <c r="M3100" s="112" t="s">
        <v>3</v>
      </c>
      <c r="N3100" s="113" t="s">
        <v>40</v>
      </c>
      <c r="O3100" s="114">
        <v>0</v>
      </c>
      <c r="P3100" s="114">
        <f>O3100*H3100</f>
        <v>0</v>
      </c>
      <c r="Q3100" s="114">
        <v>0</v>
      </c>
      <c r="R3100" s="114">
        <f>Q3100*H3100</f>
        <v>0</v>
      </c>
      <c r="S3100" s="114">
        <v>0</v>
      </c>
      <c r="T3100" s="115">
        <f>S3100*H3100</f>
        <v>0</v>
      </c>
      <c r="U3100" s="24"/>
      <c r="V3100" s="24"/>
      <c r="W3100" s="24"/>
      <c r="X3100" s="24"/>
      <c r="Y3100" s="24"/>
      <c r="Z3100" s="24"/>
      <c r="AA3100" s="24"/>
      <c r="AB3100" s="24"/>
      <c r="AC3100" s="24"/>
      <c r="AD3100" s="24"/>
      <c r="AE3100" s="24"/>
      <c r="AR3100" s="116" t="s">
        <v>105</v>
      </c>
      <c r="AT3100" s="116" t="s">
        <v>100</v>
      </c>
      <c r="AU3100" s="116" t="s">
        <v>69</v>
      </c>
      <c r="AY3100" s="12" t="s">
        <v>106</v>
      </c>
      <c r="BE3100" s="117">
        <f>IF(N3100="základní",J3100,0)</f>
        <v>32400</v>
      </c>
      <c r="BF3100" s="117">
        <f>IF(N3100="snížená",J3100,0)</f>
        <v>0</v>
      </c>
      <c r="BG3100" s="117">
        <f>IF(N3100="zákl. přenesená",J3100,0)</f>
        <v>0</v>
      </c>
      <c r="BH3100" s="117">
        <f>IF(N3100="sníž. přenesená",J3100,0)</f>
        <v>0</v>
      </c>
      <c r="BI3100" s="117">
        <f>IF(N3100="nulová",J3100,0)</f>
        <v>0</v>
      </c>
      <c r="BJ3100" s="12" t="s">
        <v>77</v>
      </c>
      <c r="BK3100" s="117">
        <f>ROUND(I3100*H3100,2)</f>
        <v>32400</v>
      </c>
      <c r="BL3100" s="12" t="s">
        <v>105</v>
      </c>
      <c r="BM3100" s="116" t="s">
        <v>5336</v>
      </c>
    </row>
    <row r="3101" spans="1:65" s="2" customFormat="1" ht="29.25">
      <c r="A3101" s="24"/>
      <c r="B3101" s="25"/>
      <c r="C3101" s="24"/>
      <c r="D3101" s="118" t="s">
        <v>108</v>
      </c>
      <c r="E3101" s="24"/>
      <c r="F3101" s="119" t="s">
        <v>5337</v>
      </c>
      <c r="G3101" s="24"/>
      <c r="H3101" s="24"/>
      <c r="I3101" s="24"/>
      <c r="J3101" s="24"/>
      <c r="K3101" s="24"/>
      <c r="L3101" s="25"/>
      <c r="M3101" s="120"/>
      <c r="N3101" s="121"/>
      <c r="O3101" s="45"/>
      <c r="P3101" s="45"/>
      <c r="Q3101" s="45"/>
      <c r="R3101" s="45"/>
      <c r="S3101" s="45"/>
      <c r="T3101" s="46"/>
      <c r="U3101" s="24"/>
      <c r="V3101" s="24"/>
      <c r="W3101" s="24"/>
      <c r="X3101" s="24"/>
      <c r="Y3101" s="24"/>
      <c r="Z3101" s="24"/>
      <c r="AA3101" s="24"/>
      <c r="AB3101" s="24"/>
      <c r="AC3101" s="24"/>
      <c r="AD3101" s="24"/>
      <c r="AE3101" s="24"/>
      <c r="AT3101" s="12" t="s">
        <v>108</v>
      </c>
      <c r="AU3101" s="12" t="s">
        <v>69</v>
      </c>
    </row>
    <row r="3102" spans="1:65" s="2" customFormat="1" ht="29.25">
      <c r="A3102" s="24"/>
      <c r="B3102" s="25"/>
      <c r="C3102" s="24"/>
      <c r="D3102" s="118" t="s">
        <v>110</v>
      </c>
      <c r="E3102" s="24"/>
      <c r="F3102" s="122" t="s">
        <v>5039</v>
      </c>
      <c r="G3102" s="24"/>
      <c r="H3102" s="24"/>
      <c r="I3102" s="24"/>
      <c r="J3102" s="24"/>
      <c r="K3102" s="24"/>
      <c r="L3102" s="25"/>
      <c r="M3102" s="120"/>
      <c r="N3102" s="121"/>
      <c r="O3102" s="45"/>
      <c r="P3102" s="45"/>
      <c r="Q3102" s="45"/>
      <c r="R3102" s="45"/>
      <c r="S3102" s="45"/>
      <c r="T3102" s="46"/>
      <c r="U3102" s="24"/>
      <c r="V3102" s="24"/>
      <c r="W3102" s="24"/>
      <c r="X3102" s="24"/>
      <c r="Y3102" s="24"/>
      <c r="Z3102" s="24"/>
      <c r="AA3102" s="24"/>
      <c r="AB3102" s="24"/>
      <c r="AC3102" s="24"/>
      <c r="AD3102" s="24"/>
      <c r="AE3102" s="24"/>
      <c r="AT3102" s="12" t="s">
        <v>110</v>
      </c>
      <c r="AU3102" s="12" t="s">
        <v>69</v>
      </c>
    </row>
    <row r="3103" spans="1:65" s="2" customFormat="1" ht="16.5" customHeight="1">
      <c r="A3103" s="24"/>
      <c r="B3103" s="105"/>
      <c r="C3103" s="106" t="s">
        <v>5338</v>
      </c>
      <c r="D3103" s="106" t="s">
        <v>100</v>
      </c>
      <c r="E3103" s="107" t="s">
        <v>5339</v>
      </c>
      <c r="F3103" s="108" t="s">
        <v>5340</v>
      </c>
      <c r="G3103" s="109" t="s">
        <v>114</v>
      </c>
      <c r="H3103" s="110">
        <v>5</v>
      </c>
      <c r="I3103" s="111">
        <v>1060</v>
      </c>
      <c r="J3103" s="111">
        <f>ROUND(I3103*H3103,2)</f>
        <v>5300</v>
      </c>
      <c r="K3103" s="108" t="s">
        <v>104</v>
      </c>
      <c r="L3103" s="25"/>
      <c r="M3103" s="112" t="s">
        <v>3</v>
      </c>
      <c r="N3103" s="113" t="s">
        <v>40</v>
      </c>
      <c r="O3103" s="114">
        <v>0</v>
      </c>
      <c r="P3103" s="114">
        <f>O3103*H3103</f>
        <v>0</v>
      </c>
      <c r="Q3103" s="114">
        <v>0</v>
      </c>
      <c r="R3103" s="114">
        <f>Q3103*H3103</f>
        <v>0</v>
      </c>
      <c r="S3103" s="114">
        <v>0</v>
      </c>
      <c r="T3103" s="115">
        <f>S3103*H3103</f>
        <v>0</v>
      </c>
      <c r="U3103" s="24"/>
      <c r="V3103" s="24"/>
      <c r="W3103" s="24"/>
      <c r="X3103" s="24"/>
      <c r="Y3103" s="24"/>
      <c r="Z3103" s="24"/>
      <c r="AA3103" s="24"/>
      <c r="AB3103" s="24"/>
      <c r="AC3103" s="24"/>
      <c r="AD3103" s="24"/>
      <c r="AE3103" s="24"/>
      <c r="AR3103" s="116" t="s">
        <v>105</v>
      </c>
      <c r="AT3103" s="116" t="s">
        <v>100</v>
      </c>
      <c r="AU3103" s="116" t="s">
        <v>69</v>
      </c>
      <c r="AY3103" s="12" t="s">
        <v>106</v>
      </c>
      <c r="BE3103" s="117">
        <f>IF(N3103="základní",J3103,0)</f>
        <v>5300</v>
      </c>
      <c r="BF3103" s="117">
        <f>IF(N3103="snížená",J3103,0)</f>
        <v>0</v>
      </c>
      <c r="BG3103" s="117">
        <f>IF(N3103="zákl. přenesená",J3103,0)</f>
        <v>0</v>
      </c>
      <c r="BH3103" s="117">
        <f>IF(N3103="sníž. přenesená",J3103,0)</f>
        <v>0</v>
      </c>
      <c r="BI3103" s="117">
        <f>IF(N3103="nulová",J3103,0)</f>
        <v>0</v>
      </c>
      <c r="BJ3103" s="12" t="s">
        <v>77</v>
      </c>
      <c r="BK3103" s="117">
        <f>ROUND(I3103*H3103,2)</f>
        <v>5300</v>
      </c>
      <c r="BL3103" s="12" t="s">
        <v>105</v>
      </c>
      <c r="BM3103" s="116" t="s">
        <v>5341</v>
      </c>
    </row>
    <row r="3104" spans="1:65" s="2" customFormat="1" ht="29.25">
      <c r="A3104" s="24"/>
      <c r="B3104" s="25"/>
      <c r="C3104" s="24"/>
      <c r="D3104" s="118" t="s">
        <v>108</v>
      </c>
      <c r="E3104" s="24"/>
      <c r="F3104" s="119" t="s">
        <v>5342</v>
      </c>
      <c r="G3104" s="24"/>
      <c r="H3104" s="24"/>
      <c r="I3104" s="24"/>
      <c r="J3104" s="24"/>
      <c r="K3104" s="24"/>
      <c r="L3104" s="25"/>
      <c r="M3104" s="120"/>
      <c r="N3104" s="121"/>
      <c r="O3104" s="45"/>
      <c r="P3104" s="45"/>
      <c r="Q3104" s="45"/>
      <c r="R3104" s="45"/>
      <c r="S3104" s="45"/>
      <c r="T3104" s="46"/>
      <c r="U3104" s="24"/>
      <c r="V3104" s="24"/>
      <c r="W3104" s="24"/>
      <c r="X3104" s="24"/>
      <c r="Y3104" s="24"/>
      <c r="Z3104" s="24"/>
      <c r="AA3104" s="24"/>
      <c r="AB3104" s="24"/>
      <c r="AC3104" s="24"/>
      <c r="AD3104" s="24"/>
      <c r="AE3104" s="24"/>
      <c r="AT3104" s="12" t="s">
        <v>108</v>
      </c>
      <c r="AU3104" s="12" t="s">
        <v>69</v>
      </c>
    </row>
    <row r="3105" spans="1:65" s="2" customFormat="1" ht="29.25">
      <c r="A3105" s="24"/>
      <c r="B3105" s="25"/>
      <c r="C3105" s="24"/>
      <c r="D3105" s="118" t="s">
        <v>110</v>
      </c>
      <c r="E3105" s="24"/>
      <c r="F3105" s="122" t="s">
        <v>5039</v>
      </c>
      <c r="G3105" s="24"/>
      <c r="H3105" s="24"/>
      <c r="I3105" s="24"/>
      <c r="J3105" s="24"/>
      <c r="K3105" s="24"/>
      <c r="L3105" s="25"/>
      <c r="M3105" s="120"/>
      <c r="N3105" s="121"/>
      <c r="O3105" s="45"/>
      <c r="P3105" s="45"/>
      <c r="Q3105" s="45"/>
      <c r="R3105" s="45"/>
      <c r="S3105" s="45"/>
      <c r="T3105" s="46"/>
      <c r="U3105" s="24"/>
      <c r="V3105" s="24"/>
      <c r="W3105" s="24"/>
      <c r="X3105" s="24"/>
      <c r="Y3105" s="24"/>
      <c r="Z3105" s="24"/>
      <c r="AA3105" s="24"/>
      <c r="AB3105" s="24"/>
      <c r="AC3105" s="24"/>
      <c r="AD3105" s="24"/>
      <c r="AE3105" s="24"/>
      <c r="AT3105" s="12" t="s">
        <v>110</v>
      </c>
      <c r="AU3105" s="12" t="s">
        <v>69</v>
      </c>
    </row>
    <row r="3106" spans="1:65" s="2" customFormat="1" ht="16.5" customHeight="1">
      <c r="A3106" s="24"/>
      <c r="B3106" s="105"/>
      <c r="C3106" s="106" t="s">
        <v>5343</v>
      </c>
      <c r="D3106" s="106" t="s">
        <v>100</v>
      </c>
      <c r="E3106" s="107" t="s">
        <v>5344</v>
      </c>
      <c r="F3106" s="108" t="s">
        <v>5345</v>
      </c>
      <c r="G3106" s="109" t="s">
        <v>114</v>
      </c>
      <c r="H3106" s="110">
        <v>30</v>
      </c>
      <c r="I3106" s="111">
        <v>559</v>
      </c>
      <c r="J3106" s="111">
        <f>ROUND(I3106*H3106,2)</f>
        <v>16770</v>
      </c>
      <c r="K3106" s="108" t="s">
        <v>104</v>
      </c>
      <c r="L3106" s="25"/>
      <c r="M3106" s="112" t="s">
        <v>3</v>
      </c>
      <c r="N3106" s="113" t="s">
        <v>40</v>
      </c>
      <c r="O3106" s="114">
        <v>0</v>
      </c>
      <c r="P3106" s="114">
        <f>O3106*H3106</f>
        <v>0</v>
      </c>
      <c r="Q3106" s="114">
        <v>0</v>
      </c>
      <c r="R3106" s="114">
        <f>Q3106*H3106</f>
        <v>0</v>
      </c>
      <c r="S3106" s="114">
        <v>0</v>
      </c>
      <c r="T3106" s="115">
        <f>S3106*H3106</f>
        <v>0</v>
      </c>
      <c r="U3106" s="24"/>
      <c r="V3106" s="24"/>
      <c r="W3106" s="24"/>
      <c r="X3106" s="24"/>
      <c r="Y3106" s="24"/>
      <c r="Z3106" s="24"/>
      <c r="AA3106" s="24"/>
      <c r="AB3106" s="24"/>
      <c r="AC3106" s="24"/>
      <c r="AD3106" s="24"/>
      <c r="AE3106" s="24"/>
      <c r="AR3106" s="116" t="s">
        <v>105</v>
      </c>
      <c r="AT3106" s="116" t="s">
        <v>100</v>
      </c>
      <c r="AU3106" s="116" t="s">
        <v>69</v>
      </c>
      <c r="AY3106" s="12" t="s">
        <v>106</v>
      </c>
      <c r="BE3106" s="117">
        <f>IF(N3106="základní",J3106,0)</f>
        <v>16770</v>
      </c>
      <c r="BF3106" s="117">
        <f>IF(N3106="snížená",J3106,0)</f>
        <v>0</v>
      </c>
      <c r="BG3106" s="117">
        <f>IF(N3106="zákl. přenesená",J3106,0)</f>
        <v>0</v>
      </c>
      <c r="BH3106" s="117">
        <f>IF(N3106="sníž. přenesená",J3106,0)</f>
        <v>0</v>
      </c>
      <c r="BI3106" s="117">
        <f>IF(N3106="nulová",J3106,0)</f>
        <v>0</v>
      </c>
      <c r="BJ3106" s="12" t="s">
        <v>77</v>
      </c>
      <c r="BK3106" s="117">
        <f>ROUND(I3106*H3106,2)</f>
        <v>16770</v>
      </c>
      <c r="BL3106" s="12" t="s">
        <v>105</v>
      </c>
      <c r="BM3106" s="116" t="s">
        <v>5346</v>
      </c>
    </row>
    <row r="3107" spans="1:65" s="2" customFormat="1" ht="19.5">
      <c r="A3107" s="24"/>
      <c r="B3107" s="25"/>
      <c r="C3107" s="24"/>
      <c r="D3107" s="118" t="s">
        <v>108</v>
      </c>
      <c r="E3107" s="24"/>
      <c r="F3107" s="119" t="s">
        <v>5347</v>
      </c>
      <c r="G3107" s="24"/>
      <c r="H3107" s="24"/>
      <c r="I3107" s="24"/>
      <c r="J3107" s="24"/>
      <c r="K3107" s="24"/>
      <c r="L3107" s="25"/>
      <c r="M3107" s="120"/>
      <c r="N3107" s="121"/>
      <c r="O3107" s="45"/>
      <c r="P3107" s="45"/>
      <c r="Q3107" s="45"/>
      <c r="R3107" s="45"/>
      <c r="S3107" s="45"/>
      <c r="T3107" s="46"/>
      <c r="U3107" s="24"/>
      <c r="V3107" s="24"/>
      <c r="W3107" s="24"/>
      <c r="X3107" s="24"/>
      <c r="Y3107" s="24"/>
      <c r="Z3107" s="24"/>
      <c r="AA3107" s="24"/>
      <c r="AB3107" s="24"/>
      <c r="AC3107" s="24"/>
      <c r="AD3107" s="24"/>
      <c r="AE3107" s="24"/>
      <c r="AT3107" s="12" t="s">
        <v>108</v>
      </c>
      <c r="AU3107" s="12" t="s">
        <v>69</v>
      </c>
    </row>
    <row r="3108" spans="1:65" s="2" customFormat="1" ht="29.25">
      <c r="A3108" s="24"/>
      <c r="B3108" s="25"/>
      <c r="C3108" s="24"/>
      <c r="D3108" s="118" t="s">
        <v>110</v>
      </c>
      <c r="E3108" s="24"/>
      <c r="F3108" s="122" t="s">
        <v>5348</v>
      </c>
      <c r="G3108" s="24"/>
      <c r="H3108" s="24"/>
      <c r="I3108" s="24"/>
      <c r="J3108" s="24"/>
      <c r="K3108" s="24"/>
      <c r="L3108" s="25"/>
      <c r="M3108" s="120"/>
      <c r="N3108" s="121"/>
      <c r="O3108" s="45"/>
      <c r="P3108" s="45"/>
      <c r="Q3108" s="45"/>
      <c r="R3108" s="45"/>
      <c r="S3108" s="45"/>
      <c r="T3108" s="46"/>
      <c r="U3108" s="24"/>
      <c r="V3108" s="24"/>
      <c r="W3108" s="24"/>
      <c r="X3108" s="24"/>
      <c r="Y3108" s="24"/>
      <c r="Z3108" s="24"/>
      <c r="AA3108" s="24"/>
      <c r="AB3108" s="24"/>
      <c r="AC3108" s="24"/>
      <c r="AD3108" s="24"/>
      <c r="AE3108" s="24"/>
      <c r="AT3108" s="12" t="s">
        <v>110</v>
      </c>
      <c r="AU3108" s="12" t="s">
        <v>69</v>
      </c>
    </row>
    <row r="3109" spans="1:65" s="2" customFormat="1" ht="16.5" customHeight="1">
      <c r="A3109" s="24"/>
      <c r="B3109" s="105"/>
      <c r="C3109" s="106" t="s">
        <v>5349</v>
      </c>
      <c r="D3109" s="106" t="s">
        <v>100</v>
      </c>
      <c r="E3109" s="107" t="s">
        <v>5350</v>
      </c>
      <c r="F3109" s="108" t="s">
        <v>5351</v>
      </c>
      <c r="G3109" s="109" t="s">
        <v>114</v>
      </c>
      <c r="H3109" s="110">
        <v>5</v>
      </c>
      <c r="I3109" s="111">
        <v>559</v>
      </c>
      <c r="J3109" s="111">
        <f>ROUND(I3109*H3109,2)</f>
        <v>2795</v>
      </c>
      <c r="K3109" s="108" t="s">
        <v>104</v>
      </c>
      <c r="L3109" s="25"/>
      <c r="M3109" s="112" t="s">
        <v>3</v>
      </c>
      <c r="N3109" s="113" t="s">
        <v>40</v>
      </c>
      <c r="O3109" s="114">
        <v>0</v>
      </c>
      <c r="P3109" s="114">
        <f>O3109*H3109</f>
        <v>0</v>
      </c>
      <c r="Q3109" s="114">
        <v>0</v>
      </c>
      <c r="R3109" s="114">
        <f>Q3109*H3109</f>
        <v>0</v>
      </c>
      <c r="S3109" s="114">
        <v>0</v>
      </c>
      <c r="T3109" s="115">
        <f>S3109*H3109</f>
        <v>0</v>
      </c>
      <c r="U3109" s="24"/>
      <c r="V3109" s="24"/>
      <c r="W3109" s="24"/>
      <c r="X3109" s="24"/>
      <c r="Y3109" s="24"/>
      <c r="Z3109" s="24"/>
      <c r="AA3109" s="24"/>
      <c r="AB3109" s="24"/>
      <c r="AC3109" s="24"/>
      <c r="AD3109" s="24"/>
      <c r="AE3109" s="24"/>
      <c r="AR3109" s="116" t="s">
        <v>105</v>
      </c>
      <c r="AT3109" s="116" t="s">
        <v>100</v>
      </c>
      <c r="AU3109" s="116" t="s">
        <v>69</v>
      </c>
      <c r="AY3109" s="12" t="s">
        <v>106</v>
      </c>
      <c r="BE3109" s="117">
        <f>IF(N3109="základní",J3109,0)</f>
        <v>2795</v>
      </c>
      <c r="BF3109" s="117">
        <f>IF(N3109="snížená",J3109,0)</f>
        <v>0</v>
      </c>
      <c r="BG3109" s="117">
        <f>IF(N3109="zákl. přenesená",J3109,0)</f>
        <v>0</v>
      </c>
      <c r="BH3109" s="117">
        <f>IF(N3109="sníž. přenesená",J3109,0)</f>
        <v>0</v>
      </c>
      <c r="BI3109" s="117">
        <f>IF(N3109="nulová",J3109,0)</f>
        <v>0</v>
      </c>
      <c r="BJ3109" s="12" t="s">
        <v>77</v>
      </c>
      <c r="BK3109" s="117">
        <f>ROUND(I3109*H3109,2)</f>
        <v>2795</v>
      </c>
      <c r="BL3109" s="12" t="s">
        <v>105</v>
      </c>
      <c r="BM3109" s="116" t="s">
        <v>5352</v>
      </c>
    </row>
    <row r="3110" spans="1:65" s="2" customFormat="1" ht="29.25">
      <c r="A3110" s="24"/>
      <c r="B3110" s="25"/>
      <c r="C3110" s="24"/>
      <c r="D3110" s="118" t="s">
        <v>108</v>
      </c>
      <c r="E3110" s="24"/>
      <c r="F3110" s="119" t="s">
        <v>5353</v>
      </c>
      <c r="G3110" s="24"/>
      <c r="H3110" s="24"/>
      <c r="I3110" s="24"/>
      <c r="J3110" s="24"/>
      <c r="K3110" s="24"/>
      <c r="L3110" s="25"/>
      <c r="M3110" s="120"/>
      <c r="N3110" s="121"/>
      <c r="O3110" s="45"/>
      <c r="P3110" s="45"/>
      <c r="Q3110" s="45"/>
      <c r="R3110" s="45"/>
      <c r="S3110" s="45"/>
      <c r="T3110" s="46"/>
      <c r="U3110" s="24"/>
      <c r="V3110" s="24"/>
      <c r="W3110" s="24"/>
      <c r="X3110" s="24"/>
      <c r="Y3110" s="24"/>
      <c r="Z3110" s="24"/>
      <c r="AA3110" s="24"/>
      <c r="AB3110" s="24"/>
      <c r="AC3110" s="24"/>
      <c r="AD3110" s="24"/>
      <c r="AE3110" s="24"/>
      <c r="AT3110" s="12" t="s">
        <v>108</v>
      </c>
      <c r="AU3110" s="12" t="s">
        <v>69</v>
      </c>
    </row>
    <row r="3111" spans="1:65" s="2" customFormat="1" ht="29.25">
      <c r="A3111" s="24"/>
      <c r="B3111" s="25"/>
      <c r="C3111" s="24"/>
      <c r="D3111" s="118" t="s">
        <v>110</v>
      </c>
      <c r="E3111" s="24"/>
      <c r="F3111" s="122" t="s">
        <v>5348</v>
      </c>
      <c r="G3111" s="24"/>
      <c r="H3111" s="24"/>
      <c r="I3111" s="24"/>
      <c r="J3111" s="24"/>
      <c r="K3111" s="24"/>
      <c r="L3111" s="25"/>
      <c r="M3111" s="120"/>
      <c r="N3111" s="121"/>
      <c r="O3111" s="45"/>
      <c r="P3111" s="45"/>
      <c r="Q3111" s="45"/>
      <c r="R3111" s="45"/>
      <c r="S3111" s="45"/>
      <c r="T3111" s="46"/>
      <c r="U3111" s="24"/>
      <c r="V3111" s="24"/>
      <c r="W3111" s="24"/>
      <c r="X3111" s="24"/>
      <c r="Y3111" s="24"/>
      <c r="Z3111" s="24"/>
      <c r="AA3111" s="24"/>
      <c r="AB3111" s="24"/>
      <c r="AC3111" s="24"/>
      <c r="AD3111" s="24"/>
      <c r="AE3111" s="24"/>
      <c r="AT3111" s="12" t="s">
        <v>110</v>
      </c>
      <c r="AU3111" s="12" t="s">
        <v>69</v>
      </c>
    </row>
    <row r="3112" spans="1:65" s="2" customFormat="1" ht="16.5" customHeight="1">
      <c r="A3112" s="24"/>
      <c r="B3112" s="105"/>
      <c r="C3112" s="106" t="s">
        <v>5354</v>
      </c>
      <c r="D3112" s="106" t="s">
        <v>100</v>
      </c>
      <c r="E3112" s="107" t="s">
        <v>5355</v>
      </c>
      <c r="F3112" s="108" t="s">
        <v>5356</v>
      </c>
      <c r="G3112" s="109" t="s">
        <v>114</v>
      </c>
      <c r="H3112" s="110">
        <v>30</v>
      </c>
      <c r="I3112" s="111">
        <v>972</v>
      </c>
      <c r="J3112" s="111">
        <f>ROUND(I3112*H3112,2)</f>
        <v>29160</v>
      </c>
      <c r="K3112" s="108" t="s">
        <v>104</v>
      </c>
      <c r="L3112" s="25"/>
      <c r="M3112" s="112" t="s">
        <v>3</v>
      </c>
      <c r="N3112" s="113" t="s">
        <v>40</v>
      </c>
      <c r="O3112" s="114">
        <v>0</v>
      </c>
      <c r="P3112" s="114">
        <f>O3112*H3112</f>
        <v>0</v>
      </c>
      <c r="Q3112" s="114">
        <v>0</v>
      </c>
      <c r="R3112" s="114">
        <f>Q3112*H3112</f>
        <v>0</v>
      </c>
      <c r="S3112" s="114">
        <v>0</v>
      </c>
      <c r="T3112" s="115">
        <f>S3112*H3112</f>
        <v>0</v>
      </c>
      <c r="U3112" s="24"/>
      <c r="V3112" s="24"/>
      <c r="W3112" s="24"/>
      <c r="X3112" s="24"/>
      <c r="Y3112" s="24"/>
      <c r="Z3112" s="24"/>
      <c r="AA3112" s="24"/>
      <c r="AB3112" s="24"/>
      <c r="AC3112" s="24"/>
      <c r="AD3112" s="24"/>
      <c r="AE3112" s="24"/>
      <c r="AR3112" s="116" t="s">
        <v>105</v>
      </c>
      <c r="AT3112" s="116" t="s">
        <v>100</v>
      </c>
      <c r="AU3112" s="116" t="s">
        <v>69</v>
      </c>
      <c r="AY3112" s="12" t="s">
        <v>106</v>
      </c>
      <c r="BE3112" s="117">
        <f>IF(N3112="základní",J3112,0)</f>
        <v>29160</v>
      </c>
      <c r="BF3112" s="117">
        <f>IF(N3112="snížená",J3112,0)</f>
        <v>0</v>
      </c>
      <c r="BG3112" s="117">
        <f>IF(N3112="zákl. přenesená",J3112,0)</f>
        <v>0</v>
      </c>
      <c r="BH3112" s="117">
        <f>IF(N3112="sníž. přenesená",J3112,0)</f>
        <v>0</v>
      </c>
      <c r="BI3112" s="117">
        <f>IF(N3112="nulová",J3112,0)</f>
        <v>0</v>
      </c>
      <c r="BJ3112" s="12" t="s">
        <v>77</v>
      </c>
      <c r="BK3112" s="117">
        <f>ROUND(I3112*H3112,2)</f>
        <v>29160</v>
      </c>
      <c r="BL3112" s="12" t="s">
        <v>105</v>
      </c>
      <c r="BM3112" s="116" t="s">
        <v>5357</v>
      </c>
    </row>
    <row r="3113" spans="1:65" s="2" customFormat="1" ht="19.5">
      <c r="A3113" s="24"/>
      <c r="B3113" s="25"/>
      <c r="C3113" s="24"/>
      <c r="D3113" s="118" t="s">
        <v>108</v>
      </c>
      <c r="E3113" s="24"/>
      <c r="F3113" s="119" t="s">
        <v>5358</v>
      </c>
      <c r="G3113" s="24"/>
      <c r="H3113" s="24"/>
      <c r="I3113" s="24"/>
      <c r="J3113" s="24"/>
      <c r="K3113" s="24"/>
      <c r="L3113" s="25"/>
      <c r="M3113" s="120"/>
      <c r="N3113" s="121"/>
      <c r="O3113" s="45"/>
      <c r="P3113" s="45"/>
      <c r="Q3113" s="45"/>
      <c r="R3113" s="45"/>
      <c r="S3113" s="45"/>
      <c r="T3113" s="46"/>
      <c r="U3113" s="24"/>
      <c r="V3113" s="24"/>
      <c r="W3113" s="24"/>
      <c r="X3113" s="24"/>
      <c r="Y3113" s="24"/>
      <c r="Z3113" s="24"/>
      <c r="AA3113" s="24"/>
      <c r="AB3113" s="24"/>
      <c r="AC3113" s="24"/>
      <c r="AD3113" s="24"/>
      <c r="AE3113" s="24"/>
      <c r="AT3113" s="12" t="s">
        <v>108</v>
      </c>
      <c r="AU3113" s="12" t="s">
        <v>69</v>
      </c>
    </row>
    <row r="3114" spans="1:65" s="2" customFormat="1" ht="29.25">
      <c r="A3114" s="24"/>
      <c r="B3114" s="25"/>
      <c r="C3114" s="24"/>
      <c r="D3114" s="118" t="s">
        <v>110</v>
      </c>
      <c r="E3114" s="24"/>
      <c r="F3114" s="122" t="s">
        <v>5348</v>
      </c>
      <c r="G3114" s="24"/>
      <c r="H3114" s="24"/>
      <c r="I3114" s="24"/>
      <c r="J3114" s="24"/>
      <c r="K3114" s="24"/>
      <c r="L3114" s="25"/>
      <c r="M3114" s="120"/>
      <c r="N3114" s="121"/>
      <c r="O3114" s="45"/>
      <c r="P3114" s="45"/>
      <c r="Q3114" s="45"/>
      <c r="R3114" s="45"/>
      <c r="S3114" s="45"/>
      <c r="T3114" s="46"/>
      <c r="U3114" s="24"/>
      <c r="V3114" s="24"/>
      <c r="W3114" s="24"/>
      <c r="X3114" s="24"/>
      <c r="Y3114" s="24"/>
      <c r="Z3114" s="24"/>
      <c r="AA3114" s="24"/>
      <c r="AB3114" s="24"/>
      <c r="AC3114" s="24"/>
      <c r="AD3114" s="24"/>
      <c r="AE3114" s="24"/>
      <c r="AT3114" s="12" t="s">
        <v>110</v>
      </c>
      <c r="AU3114" s="12" t="s">
        <v>69</v>
      </c>
    </row>
    <row r="3115" spans="1:65" s="2" customFormat="1" ht="16.5" customHeight="1">
      <c r="A3115" s="24"/>
      <c r="B3115" s="105"/>
      <c r="C3115" s="106" t="s">
        <v>5359</v>
      </c>
      <c r="D3115" s="106" t="s">
        <v>100</v>
      </c>
      <c r="E3115" s="107" t="s">
        <v>5360</v>
      </c>
      <c r="F3115" s="108" t="s">
        <v>5361</v>
      </c>
      <c r="G3115" s="109" t="s">
        <v>114</v>
      </c>
      <c r="H3115" s="110">
        <v>5</v>
      </c>
      <c r="I3115" s="111">
        <v>933</v>
      </c>
      <c r="J3115" s="111">
        <f>ROUND(I3115*H3115,2)</f>
        <v>4665</v>
      </c>
      <c r="K3115" s="108" t="s">
        <v>104</v>
      </c>
      <c r="L3115" s="25"/>
      <c r="M3115" s="112" t="s">
        <v>3</v>
      </c>
      <c r="N3115" s="113" t="s">
        <v>40</v>
      </c>
      <c r="O3115" s="114">
        <v>0</v>
      </c>
      <c r="P3115" s="114">
        <f>O3115*H3115</f>
        <v>0</v>
      </c>
      <c r="Q3115" s="114">
        <v>0</v>
      </c>
      <c r="R3115" s="114">
        <f>Q3115*H3115</f>
        <v>0</v>
      </c>
      <c r="S3115" s="114">
        <v>0</v>
      </c>
      <c r="T3115" s="115">
        <f>S3115*H3115</f>
        <v>0</v>
      </c>
      <c r="U3115" s="24"/>
      <c r="V3115" s="24"/>
      <c r="W3115" s="24"/>
      <c r="X3115" s="24"/>
      <c r="Y3115" s="24"/>
      <c r="Z3115" s="24"/>
      <c r="AA3115" s="24"/>
      <c r="AB3115" s="24"/>
      <c r="AC3115" s="24"/>
      <c r="AD3115" s="24"/>
      <c r="AE3115" s="24"/>
      <c r="AR3115" s="116" t="s">
        <v>105</v>
      </c>
      <c r="AT3115" s="116" t="s">
        <v>100</v>
      </c>
      <c r="AU3115" s="116" t="s">
        <v>69</v>
      </c>
      <c r="AY3115" s="12" t="s">
        <v>106</v>
      </c>
      <c r="BE3115" s="117">
        <f>IF(N3115="základní",J3115,0)</f>
        <v>4665</v>
      </c>
      <c r="BF3115" s="117">
        <f>IF(N3115="snížená",J3115,0)</f>
        <v>0</v>
      </c>
      <c r="BG3115" s="117">
        <f>IF(N3115="zákl. přenesená",J3115,0)</f>
        <v>0</v>
      </c>
      <c r="BH3115" s="117">
        <f>IF(N3115="sníž. přenesená",J3115,0)</f>
        <v>0</v>
      </c>
      <c r="BI3115" s="117">
        <f>IF(N3115="nulová",J3115,0)</f>
        <v>0</v>
      </c>
      <c r="BJ3115" s="12" t="s">
        <v>77</v>
      </c>
      <c r="BK3115" s="117">
        <f>ROUND(I3115*H3115,2)</f>
        <v>4665</v>
      </c>
      <c r="BL3115" s="12" t="s">
        <v>105</v>
      </c>
      <c r="BM3115" s="116" t="s">
        <v>5362</v>
      </c>
    </row>
    <row r="3116" spans="1:65" s="2" customFormat="1" ht="29.25">
      <c r="A3116" s="24"/>
      <c r="B3116" s="25"/>
      <c r="C3116" s="24"/>
      <c r="D3116" s="118" t="s">
        <v>108</v>
      </c>
      <c r="E3116" s="24"/>
      <c r="F3116" s="119" t="s">
        <v>5363</v>
      </c>
      <c r="G3116" s="24"/>
      <c r="H3116" s="24"/>
      <c r="I3116" s="24"/>
      <c r="J3116" s="24"/>
      <c r="K3116" s="24"/>
      <c r="L3116" s="25"/>
      <c r="M3116" s="120"/>
      <c r="N3116" s="121"/>
      <c r="O3116" s="45"/>
      <c r="P3116" s="45"/>
      <c r="Q3116" s="45"/>
      <c r="R3116" s="45"/>
      <c r="S3116" s="45"/>
      <c r="T3116" s="46"/>
      <c r="U3116" s="24"/>
      <c r="V3116" s="24"/>
      <c r="W3116" s="24"/>
      <c r="X3116" s="24"/>
      <c r="Y3116" s="24"/>
      <c r="Z3116" s="24"/>
      <c r="AA3116" s="24"/>
      <c r="AB3116" s="24"/>
      <c r="AC3116" s="24"/>
      <c r="AD3116" s="24"/>
      <c r="AE3116" s="24"/>
      <c r="AT3116" s="12" t="s">
        <v>108</v>
      </c>
      <c r="AU3116" s="12" t="s">
        <v>69</v>
      </c>
    </row>
    <row r="3117" spans="1:65" s="2" customFormat="1" ht="29.25">
      <c r="A3117" s="24"/>
      <c r="B3117" s="25"/>
      <c r="C3117" s="24"/>
      <c r="D3117" s="118" t="s">
        <v>110</v>
      </c>
      <c r="E3117" s="24"/>
      <c r="F3117" s="122" t="s">
        <v>5348</v>
      </c>
      <c r="G3117" s="24"/>
      <c r="H3117" s="24"/>
      <c r="I3117" s="24"/>
      <c r="J3117" s="24"/>
      <c r="K3117" s="24"/>
      <c r="L3117" s="25"/>
      <c r="M3117" s="120"/>
      <c r="N3117" s="121"/>
      <c r="O3117" s="45"/>
      <c r="P3117" s="45"/>
      <c r="Q3117" s="45"/>
      <c r="R3117" s="45"/>
      <c r="S3117" s="45"/>
      <c r="T3117" s="46"/>
      <c r="U3117" s="24"/>
      <c r="V3117" s="24"/>
      <c r="W3117" s="24"/>
      <c r="X3117" s="24"/>
      <c r="Y3117" s="24"/>
      <c r="Z3117" s="24"/>
      <c r="AA3117" s="24"/>
      <c r="AB3117" s="24"/>
      <c r="AC3117" s="24"/>
      <c r="AD3117" s="24"/>
      <c r="AE3117" s="24"/>
      <c r="AT3117" s="12" t="s">
        <v>110</v>
      </c>
      <c r="AU3117" s="12" t="s">
        <v>69</v>
      </c>
    </row>
    <row r="3118" spans="1:65" s="2" customFormat="1" ht="16.5" customHeight="1">
      <c r="A3118" s="24"/>
      <c r="B3118" s="105"/>
      <c r="C3118" s="106" t="s">
        <v>5364</v>
      </c>
      <c r="D3118" s="106" t="s">
        <v>100</v>
      </c>
      <c r="E3118" s="107" t="s">
        <v>5365</v>
      </c>
      <c r="F3118" s="108" t="s">
        <v>5366</v>
      </c>
      <c r="G3118" s="109" t="s">
        <v>114</v>
      </c>
      <c r="H3118" s="110">
        <v>30</v>
      </c>
      <c r="I3118" s="111">
        <v>447</v>
      </c>
      <c r="J3118" s="111">
        <f>ROUND(I3118*H3118,2)</f>
        <v>13410</v>
      </c>
      <c r="K3118" s="108" t="s">
        <v>104</v>
      </c>
      <c r="L3118" s="25"/>
      <c r="M3118" s="112" t="s">
        <v>3</v>
      </c>
      <c r="N3118" s="113" t="s">
        <v>40</v>
      </c>
      <c r="O3118" s="114">
        <v>0</v>
      </c>
      <c r="P3118" s="114">
        <f>O3118*H3118</f>
        <v>0</v>
      </c>
      <c r="Q3118" s="114">
        <v>0</v>
      </c>
      <c r="R3118" s="114">
        <f>Q3118*H3118</f>
        <v>0</v>
      </c>
      <c r="S3118" s="114">
        <v>0</v>
      </c>
      <c r="T3118" s="115">
        <f>S3118*H3118</f>
        <v>0</v>
      </c>
      <c r="U3118" s="24"/>
      <c r="V3118" s="24"/>
      <c r="W3118" s="24"/>
      <c r="X3118" s="24"/>
      <c r="Y3118" s="24"/>
      <c r="Z3118" s="24"/>
      <c r="AA3118" s="24"/>
      <c r="AB3118" s="24"/>
      <c r="AC3118" s="24"/>
      <c r="AD3118" s="24"/>
      <c r="AE3118" s="24"/>
      <c r="AR3118" s="116" t="s">
        <v>105</v>
      </c>
      <c r="AT3118" s="116" t="s">
        <v>100</v>
      </c>
      <c r="AU3118" s="116" t="s">
        <v>69</v>
      </c>
      <c r="AY3118" s="12" t="s">
        <v>106</v>
      </c>
      <c r="BE3118" s="117">
        <f>IF(N3118="základní",J3118,0)</f>
        <v>13410</v>
      </c>
      <c r="BF3118" s="117">
        <f>IF(N3118="snížená",J3118,0)</f>
        <v>0</v>
      </c>
      <c r="BG3118" s="117">
        <f>IF(N3118="zákl. přenesená",J3118,0)</f>
        <v>0</v>
      </c>
      <c r="BH3118" s="117">
        <f>IF(N3118="sníž. přenesená",J3118,0)</f>
        <v>0</v>
      </c>
      <c r="BI3118" s="117">
        <f>IF(N3118="nulová",J3118,0)</f>
        <v>0</v>
      </c>
      <c r="BJ3118" s="12" t="s">
        <v>77</v>
      </c>
      <c r="BK3118" s="117">
        <f>ROUND(I3118*H3118,2)</f>
        <v>13410</v>
      </c>
      <c r="BL3118" s="12" t="s">
        <v>105</v>
      </c>
      <c r="BM3118" s="116" t="s">
        <v>5367</v>
      </c>
    </row>
    <row r="3119" spans="1:65" s="2" customFormat="1" ht="29.25">
      <c r="A3119" s="24"/>
      <c r="B3119" s="25"/>
      <c r="C3119" s="24"/>
      <c r="D3119" s="118" t="s">
        <v>108</v>
      </c>
      <c r="E3119" s="24"/>
      <c r="F3119" s="119" t="s">
        <v>5368</v>
      </c>
      <c r="G3119" s="24"/>
      <c r="H3119" s="24"/>
      <c r="I3119" s="24"/>
      <c r="J3119" s="24"/>
      <c r="K3119" s="24"/>
      <c r="L3119" s="25"/>
      <c r="M3119" s="120"/>
      <c r="N3119" s="121"/>
      <c r="O3119" s="45"/>
      <c r="P3119" s="45"/>
      <c r="Q3119" s="45"/>
      <c r="R3119" s="45"/>
      <c r="S3119" s="45"/>
      <c r="T3119" s="46"/>
      <c r="U3119" s="24"/>
      <c r="V3119" s="24"/>
      <c r="W3119" s="24"/>
      <c r="X3119" s="24"/>
      <c r="Y3119" s="24"/>
      <c r="Z3119" s="24"/>
      <c r="AA3119" s="24"/>
      <c r="AB3119" s="24"/>
      <c r="AC3119" s="24"/>
      <c r="AD3119" s="24"/>
      <c r="AE3119" s="24"/>
      <c r="AT3119" s="12" t="s">
        <v>108</v>
      </c>
      <c r="AU3119" s="12" t="s">
        <v>69</v>
      </c>
    </row>
    <row r="3120" spans="1:65" s="2" customFormat="1" ht="29.25">
      <c r="A3120" s="24"/>
      <c r="B3120" s="25"/>
      <c r="C3120" s="24"/>
      <c r="D3120" s="118" t="s">
        <v>110</v>
      </c>
      <c r="E3120" s="24"/>
      <c r="F3120" s="122" t="s">
        <v>5348</v>
      </c>
      <c r="G3120" s="24"/>
      <c r="H3120" s="24"/>
      <c r="I3120" s="24"/>
      <c r="J3120" s="24"/>
      <c r="K3120" s="24"/>
      <c r="L3120" s="25"/>
      <c r="M3120" s="120"/>
      <c r="N3120" s="121"/>
      <c r="O3120" s="45"/>
      <c r="P3120" s="45"/>
      <c r="Q3120" s="45"/>
      <c r="R3120" s="45"/>
      <c r="S3120" s="45"/>
      <c r="T3120" s="46"/>
      <c r="U3120" s="24"/>
      <c r="V3120" s="24"/>
      <c r="W3120" s="24"/>
      <c r="X3120" s="24"/>
      <c r="Y3120" s="24"/>
      <c r="Z3120" s="24"/>
      <c r="AA3120" s="24"/>
      <c r="AB3120" s="24"/>
      <c r="AC3120" s="24"/>
      <c r="AD3120" s="24"/>
      <c r="AE3120" s="24"/>
      <c r="AT3120" s="12" t="s">
        <v>110</v>
      </c>
      <c r="AU3120" s="12" t="s">
        <v>69</v>
      </c>
    </row>
    <row r="3121" spans="1:65" s="2" customFormat="1" ht="16.5" customHeight="1">
      <c r="A3121" s="24"/>
      <c r="B3121" s="105"/>
      <c r="C3121" s="106" t="s">
        <v>5369</v>
      </c>
      <c r="D3121" s="106" t="s">
        <v>100</v>
      </c>
      <c r="E3121" s="107" t="s">
        <v>5370</v>
      </c>
      <c r="F3121" s="108" t="s">
        <v>5371</v>
      </c>
      <c r="G3121" s="109" t="s">
        <v>114</v>
      </c>
      <c r="H3121" s="110">
        <v>5</v>
      </c>
      <c r="I3121" s="111">
        <v>447</v>
      </c>
      <c r="J3121" s="111">
        <f>ROUND(I3121*H3121,2)</f>
        <v>2235</v>
      </c>
      <c r="K3121" s="108" t="s">
        <v>104</v>
      </c>
      <c r="L3121" s="25"/>
      <c r="M3121" s="112" t="s">
        <v>3</v>
      </c>
      <c r="N3121" s="113" t="s">
        <v>40</v>
      </c>
      <c r="O3121" s="114">
        <v>0</v>
      </c>
      <c r="P3121" s="114">
        <f>O3121*H3121</f>
        <v>0</v>
      </c>
      <c r="Q3121" s="114">
        <v>0</v>
      </c>
      <c r="R3121" s="114">
        <f>Q3121*H3121</f>
        <v>0</v>
      </c>
      <c r="S3121" s="114">
        <v>0</v>
      </c>
      <c r="T3121" s="115">
        <f>S3121*H3121</f>
        <v>0</v>
      </c>
      <c r="U3121" s="24"/>
      <c r="V3121" s="24"/>
      <c r="W3121" s="24"/>
      <c r="X3121" s="24"/>
      <c r="Y3121" s="24"/>
      <c r="Z3121" s="24"/>
      <c r="AA3121" s="24"/>
      <c r="AB3121" s="24"/>
      <c r="AC3121" s="24"/>
      <c r="AD3121" s="24"/>
      <c r="AE3121" s="24"/>
      <c r="AR3121" s="116" t="s">
        <v>105</v>
      </c>
      <c r="AT3121" s="116" t="s">
        <v>100</v>
      </c>
      <c r="AU3121" s="116" t="s">
        <v>69</v>
      </c>
      <c r="AY3121" s="12" t="s">
        <v>106</v>
      </c>
      <c r="BE3121" s="117">
        <f>IF(N3121="základní",J3121,0)</f>
        <v>2235</v>
      </c>
      <c r="BF3121" s="117">
        <f>IF(N3121="snížená",J3121,0)</f>
        <v>0</v>
      </c>
      <c r="BG3121" s="117">
        <f>IF(N3121="zákl. přenesená",J3121,0)</f>
        <v>0</v>
      </c>
      <c r="BH3121" s="117">
        <f>IF(N3121="sníž. přenesená",J3121,0)</f>
        <v>0</v>
      </c>
      <c r="BI3121" s="117">
        <f>IF(N3121="nulová",J3121,0)</f>
        <v>0</v>
      </c>
      <c r="BJ3121" s="12" t="s">
        <v>77</v>
      </c>
      <c r="BK3121" s="117">
        <f>ROUND(I3121*H3121,2)</f>
        <v>2235</v>
      </c>
      <c r="BL3121" s="12" t="s">
        <v>105</v>
      </c>
      <c r="BM3121" s="116" t="s">
        <v>5372</v>
      </c>
    </row>
    <row r="3122" spans="1:65" s="2" customFormat="1" ht="29.25">
      <c r="A3122" s="24"/>
      <c r="B3122" s="25"/>
      <c r="C3122" s="24"/>
      <c r="D3122" s="118" t="s">
        <v>108</v>
      </c>
      <c r="E3122" s="24"/>
      <c r="F3122" s="119" t="s">
        <v>5373</v>
      </c>
      <c r="G3122" s="24"/>
      <c r="H3122" s="24"/>
      <c r="I3122" s="24"/>
      <c r="J3122" s="24"/>
      <c r="K3122" s="24"/>
      <c r="L3122" s="25"/>
      <c r="M3122" s="120"/>
      <c r="N3122" s="121"/>
      <c r="O3122" s="45"/>
      <c r="P3122" s="45"/>
      <c r="Q3122" s="45"/>
      <c r="R3122" s="45"/>
      <c r="S3122" s="45"/>
      <c r="T3122" s="46"/>
      <c r="U3122" s="24"/>
      <c r="V3122" s="24"/>
      <c r="W3122" s="24"/>
      <c r="X3122" s="24"/>
      <c r="Y3122" s="24"/>
      <c r="Z3122" s="24"/>
      <c r="AA3122" s="24"/>
      <c r="AB3122" s="24"/>
      <c r="AC3122" s="24"/>
      <c r="AD3122" s="24"/>
      <c r="AE3122" s="24"/>
      <c r="AT3122" s="12" t="s">
        <v>108</v>
      </c>
      <c r="AU3122" s="12" t="s">
        <v>69</v>
      </c>
    </row>
    <row r="3123" spans="1:65" s="2" customFormat="1" ht="29.25">
      <c r="A3123" s="24"/>
      <c r="B3123" s="25"/>
      <c r="C3123" s="24"/>
      <c r="D3123" s="118" t="s">
        <v>110</v>
      </c>
      <c r="E3123" s="24"/>
      <c r="F3123" s="122" t="s">
        <v>5348</v>
      </c>
      <c r="G3123" s="24"/>
      <c r="H3123" s="24"/>
      <c r="I3123" s="24"/>
      <c r="J3123" s="24"/>
      <c r="K3123" s="24"/>
      <c r="L3123" s="25"/>
      <c r="M3123" s="120"/>
      <c r="N3123" s="121"/>
      <c r="O3123" s="45"/>
      <c r="P3123" s="45"/>
      <c r="Q3123" s="45"/>
      <c r="R3123" s="45"/>
      <c r="S3123" s="45"/>
      <c r="T3123" s="46"/>
      <c r="U3123" s="24"/>
      <c r="V3123" s="24"/>
      <c r="W3123" s="24"/>
      <c r="X3123" s="24"/>
      <c r="Y3123" s="24"/>
      <c r="Z3123" s="24"/>
      <c r="AA3123" s="24"/>
      <c r="AB3123" s="24"/>
      <c r="AC3123" s="24"/>
      <c r="AD3123" s="24"/>
      <c r="AE3123" s="24"/>
      <c r="AT3123" s="12" t="s">
        <v>110</v>
      </c>
      <c r="AU3123" s="12" t="s">
        <v>69</v>
      </c>
    </row>
    <row r="3124" spans="1:65" s="2" customFormat="1" ht="16.5" customHeight="1">
      <c r="A3124" s="24"/>
      <c r="B3124" s="105"/>
      <c r="C3124" s="106" t="s">
        <v>5374</v>
      </c>
      <c r="D3124" s="106" t="s">
        <v>100</v>
      </c>
      <c r="E3124" s="107" t="s">
        <v>5375</v>
      </c>
      <c r="F3124" s="108" t="s">
        <v>5376</v>
      </c>
      <c r="G3124" s="109" t="s">
        <v>114</v>
      </c>
      <c r="H3124" s="110">
        <v>30</v>
      </c>
      <c r="I3124" s="111">
        <v>1650</v>
      </c>
      <c r="J3124" s="111">
        <f>ROUND(I3124*H3124,2)</f>
        <v>49500</v>
      </c>
      <c r="K3124" s="108" t="s">
        <v>104</v>
      </c>
      <c r="L3124" s="25"/>
      <c r="M3124" s="112" t="s">
        <v>3</v>
      </c>
      <c r="N3124" s="113" t="s">
        <v>40</v>
      </c>
      <c r="O3124" s="114">
        <v>0</v>
      </c>
      <c r="P3124" s="114">
        <f>O3124*H3124</f>
        <v>0</v>
      </c>
      <c r="Q3124" s="114">
        <v>0</v>
      </c>
      <c r="R3124" s="114">
        <f>Q3124*H3124</f>
        <v>0</v>
      </c>
      <c r="S3124" s="114">
        <v>0</v>
      </c>
      <c r="T3124" s="115">
        <f>S3124*H3124</f>
        <v>0</v>
      </c>
      <c r="U3124" s="24"/>
      <c r="V3124" s="24"/>
      <c r="W3124" s="24"/>
      <c r="X3124" s="24"/>
      <c r="Y3124" s="24"/>
      <c r="Z3124" s="24"/>
      <c r="AA3124" s="24"/>
      <c r="AB3124" s="24"/>
      <c r="AC3124" s="24"/>
      <c r="AD3124" s="24"/>
      <c r="AE3124" s="24"/>
      <c r="AR3124" s="116" t="s">
        <v>105</v>
      </c>
      <c r="AT3124" s="116" t="s">
        <v>100</v>
      </c>
      <c r="AU3124" s="116" t="s">
        <v>69</v>
      </c>
      <c r="AY3124" s="12" t="s">
        <v>106</v>
      </c>
      <c r="BE3124" s="117">
        <f>IF(N3124="základní",J3124,0)</f>
        <v>49500</v>
      </c>
      <c r="BF3124" s="117">
        <f>IF(N3124="snížená",J3124,0)</f>
        <v>0</v>
      </c>
      <c r="BG3124" s="117">
        <f>IF(N3124="zákl. přenesená",J3124,0)</f>
        <v>0</v>
      </c>
      <c r="BH3124" s="117">
        <f>IF(N3124="sníž. přenesená",J3124,0)</f>
        <v>0</v>
      </c>
      <c r="BI3124" s="117">
        <f>IF(N3124="nulová",J3124,0)</f>
        <v>0</v>
      </c>
      <c r="BJ3124" s="12" t="s">
        <v>77</v>
      </c>
      <c r="BK3124" s="117">
        <f>ROUND(I3124*H3124,2)</f>
        <v>49500</v>
      </c>
      <c r="BL3124" s="12" t="s">
        <v>105</v>
      </c>
      <c r="BM3124" s="116" t="s">
        <v>5377</v>
      </c>
    </row>
    <row r="3125" spans="1:65" s="2" customFormat="1" ht="29.25">
      <c r="A3125" s="24"/>
      <c r="B3125" s="25"/>
      <c r="C3125" s="24"/>
      <c r="D3125" s="118" t="s">
        <v>108</v>
      </c>
      <c r="E3125" s="24"/>
      <c r="F3125" s="119" t="s">
        <v>5378</v>
      </c>
      <c r="G3125" s="24"/>
      <c r="H3125" s="24"/>
      <c r="I3125" s="24"/>
      <c r="J3125" s="24"/>
      <c r="K3125" s="24"/>
      <c r="L3125" s="25"/>
      <c r="M3125" s="120"/>
      <c r="N3125" s="121"/>
      <c r="O3125" s="45"/>
      <c r="P3125" s="45"/>
      <c r="Q3125" s="45"/>
      <c r="R3125" s="45"/>
      <c r="S3125" s="45"/>
      <c r="T3125" s="46"/>
      <c r="U3125" s="24"/>
      <c r="V3125" s="24"/>
      <c r="W3125" s="24"/>
      <c r="X3125" s="24"/>
      <c r="Y3125" s="24"/>
      <c r="Z3125" s="24"/>
      <c r="AA3125" s="24"/>
      <c r="AB3125" s="24"/>
      <c r="AC3125" s="24"/>
      <c r="AD3125" s="24"/>
      <c r="AE3125" s="24"/>
      <c r="AT3125" s="12" t="s">
        <v>108</v>
      </c>
      <c r="AU3125" s="12" t="s">
        <v>69</v>
      </c>
    </row>
    <row r="3126" spans="1:65" s="2" customFormat="1" ht="39">
      <c r="A3126" s="24"/>
      <c r="B3126" s="25"/>
      <c r="C3126" s="24"/>
      <c r="D3126" s="118" t="s">
        <v>110</v>
      </c>
      <c r="E3126" s="24"/>
      <c r="F3126" s="122" t="s">
        <v>5101</v>
      </c>
      <c r="G3126" s="24"/>
      <c r="H3126" s="24"/>
      <c r="I3126" s="24"/>
      <c r="J3126" s="24"/>
      <c r="K3126" s="24"/>
      <c r="L3126" s="25"/>
      <c r="M3126" s="120"/>
      <c r="N3126" s="121"/>
      <c r="O3126" s="45"/>
      <c r="P3126" s="45"/>
      <c r="Q3126" s="45"/>
      <c r="R3126" s="45"/>
      <c r="S3126" s="45"/>
      <c r="T3126" s="46"/>
      <c r="U3126" s="24"/>
      <c r="V3126" s="24"/>
      <c r="W3126" s="24"/>
      <c r="X3126" s="24"/>
      <c r="Y3126" s="24"/>
      <c r="Z3126" s="24"/>
      <c r="AA3126" s="24"/>
      <c r="AB3126" s="24"/>
      <c r="AC3126" s="24"/>
      <c r="AD3126" s="24"/>
      <c r="AE3126" s="24"/>
      <c r="AT3126" s="12" t="s">
        <v>110</v>
      </c>
      <c r="AU3126" s="12" t="s">
        <v>69</v>
      </c>
    </row>
    <row r="3127" spans="1:65" s="2" customFormat="1" ht="16.5" customHeight="1">
      <c r="A3127" s="24"/>
      <c r="B3127" s="105"/>
      <c r="C3127" s="106" t="s">
        <v>5379</v>
      </c>
      <c r="D3127" s="106" t="s">
        <v>100</v>
      </c>
      <c r="E3127" s="107" t="s">
        <v>5380</v>
      </c>
      <c r="F3127" s="108" t="s">
        <v>5381</v>
      </c>
      <c r="G3127" s="109" t="s">
        <v>114</v>
      </c>
      <c r="H3127" s="110">
        <v>5</v>
      </c>
      <c r="I3127" s="111">
        <v>1650</v>
      </c>
      <c r="J3127" s="111">
        <f>ROUND(I3127*H3127,2)</f>
        <v>8250</v>
      </c>
      <c r="K3127" s="108" t="s">
        <v>104</v>
      </c>
      <c r="L3127" s="25"/>
      <c r="M3127" s="112" t="s">
        <v>3</v>
      </c>
      <c r="N3127" s="113" t="s">
        <v>40</v>
      </c>
      <c r="O3127" s="114">
        <v>0</v>
      </c>
      <c r="P3127" s="114">
        <f>O3127*H3127</f>
        <v>0</v>
      </c>
      <c r="Q3127" s="114">
        <v>0</v>
      </c>
      <c r="R3127" s="114">
        <f>Q3127*H3127</f>
        <v>0</v>
      </c>
      <c r="S3127" s="114">
        <v>0</v>
      </c>
      <c r="T3127" s="115">
        <f>S3127*H3127</f>
        <v>0</v>
      </c>
      <c r="U3127" s="24"/>
      <c r="V3127" s="24"/>
      <c r="W3127" s="24"/>
      <c r="X3127" s="24"/>
      <c r="Y3127" s="24"/>
      <c r="Z3127" s="24"/>
      <c r="AA3127" s="24"/>
      <c r="AB3127" s="24"/>
      <c r="AC3127" s="24"/>
      <c r="AD3127" s="24"/>
      <c r="AE3127" s="24"/>
      <c r="AR3127" s="116" t="s">
        <v>105</v>
      </c>
      <c r="AT3127" s="116" t="s">
        <v>100</v>
      </c>
      <c r="AU3127" s="116" t="s">
        <v>69</v>
      </c>
      <c r="AY3127" s="12" t="s">
        <v>106</v>
      </c>
      <c r="BE3127" s="117">
        <f>IF(N3127="základní",J3127,0)</f>
        <v>8250</v>
      </c>
      <c r="BF3127" s="117">
        <f>IF(N3127="snížená",J3127,0)</f>
        <v>0</v>
      </c>
      <c r="BG3127" s="117">
        <f>IF(N3127="zákl. přenesená",J3127,0)</f>
        <v>0</v>
      </c>
      <c r="BH3127" s="117">
        <f>IF(N3127="sníž. přenesená",J3127,0)</f>
        <v>0</v>
      </c>
      <c r="BI3127" s="117">
        <f>IF(N3127="nulová",J3127,0)</f>
        <v>0</v>
      </c>
      <c r="BJ3127" s="12" t="s">
        <v>77</v>
      </c>
      <c r="BK3127" s="117">
        <f>ROUND(I3127*H3127,2)</f>
        <v>8250</v>
      </c>
      <c r="BL3127" s="12" t="s">
        <v>105</v>
      </c>
      <c r="BM3127" s="116" t="s">
        <v>5382</v>
      </c>
    </row>
    <row r="3128" spans="1:65" s="2" customFormat="1" ht="29.25">
      <c r="A3128" s="24"/>
      <c r="B3128" s="25"/>
      <c r="C3128" s="24"/>
      <c r="D3128" s="118" t="s">
        <v>108</v>
      </c>
      <c r="E3128" s="24"/>
      <c r="F3128" s="119" t="s">
        <v>5383</v>
      </c>
      <c r="G3128" s="24"/>
      <c r="H3128" s="24"/>
      <c r="I3128" s="24"/>
      <c r="J3128" s="24"/>
      <c r="K3128" s="24"/>
      <c r="L3128" s="25"/>
      <c r="M3128" s="120"/>
      <c r="N3128" s="121"/>
      <c r="O3128" s="45"/>
      <c r="P3128" s="45"/>
      <c r="Q3128" s="45"/>
      <c r="R3128" s="45"/>
      <c r="S3128" s="45"/>
      <c r="T3128" s="46"/>
      <c r="U3128" s="24"/>
      <c r="V3128" s="24"/>
      <c r="W3128" s="24"/>
      <c r="X3128" s="24"/>
      <c r="Y3128" s="24"/>
      <c r="Z3128" s="24"/>
      <c r="AA3128" s="24"/>
      <c r="AB3128" s="24"/>
      <c r="AC3128" s="24"/>
      <c r="AD3128" s="24"/>
      <c r="AE3128" s="24"/>
      <c r="AT3128" s="12" t="s">
        <v>108</v>
      </c>
      <c r="AU3128" s="12" t="s">
        <v>69</v>
      </c>
    </row>
    <row r="3129" spans="1:65" s="2" customFormat="1" ht="39">
      <c r="A3129" s="24"/>
      <c r="B3129" s="25"/>
      <c r="C3129" s="24"/>
      <c r="D3129" s="118" t="s">
        <v>110</v>
      </c>
      <c r="E3129" s="24"/>
      <c r="F3129" s="122" t="s">
        <v>5101</v>
      </c>
      <c r="G3129" s="24"/>
      <c r="H3129" s="24"/>
      <c r="I3129" s="24"/>
      <c r="J3129" s="24"/>
      <c r="K3129" s="24"/>
      <c r="L3129" s="25"/>
      <c r="M3129" s="120"/>
      <c r="N3129" s="121"/>
      <c r="O3129" s="45"/>
      <c r="P3129" s="45"/>
      <c r="Q3129" s="45"/>
      <c r="R3129" s="45"/>
      <c r="S3129" s="45"/>
      <c r="T3129" s="46"/>
      <c r="U3129" s="24"/>
      <c r="V3129" s="24"/>
      <c r="W3129" s="24"/>
      <c r="X3129" s="24"/>
      <c r="Y3129" s="24"/>
      <c r="Z3129" s="24"/>
      <c r="AA3129" s="24"/>
      <c r="AB3129" s="24"/>
      <c r="AC3129" s="24"/>
      <c r="AD3129" s="24"/>
      <c r="AE3129" s="24"/>
      <c r="AT3129" s="12" t="s">
        <v>110</v>
      </c>
      <c r="AU3129" s="12" t="s">
        <v>69</v>
      </c>
    </row>
    <row r="3130" spans="1:65" s="2" customFormat="1" ht="16.5" customHeight="1">
      <c r="A3130" s="24"/>
      <c r="B3130" s="105"/>
      <c r="C3130" s="106" t="s">
        <v>5384</v>
      </c>
      <c r="D3130" s="106" t="s">
        <v>100</v>
      </c>
      <c r="E3130" s="107" t="s">
        <v>5385</v>
      </c>
      <c r="F3130" s="108" t="s">
        <v>5386</v>
      </c>
      <c r="G3130" s="109" t="s">
        <v>114</v>
      </c>
      <c r="H3130" s="110">
        <v>30</v>
      </c>
      <c r="I3130" s="111">
        <v>821</v>
      </c>
      <c r="J3130" s="111">
        <f>ROUND(I3130*H3130,2)</f>
        <v>24630</v>
      </c>
      <c r="K3130" s="108" t="s">
        <v>104</v>
      </c>
      <c r="L3130" s="25"/>
      <c r="M3130" s="112" t="s">
        <v>3</v>
      </c>
      <c r="N3130" s="113" t="s">
        <v>40</v>
      </c>
      <c r="O3130" s="114">
        <v>0</v>
      </c>
      <c r="P3130" s="114">
        <f>O3130*H3130</f>
        <v>0</v>
      </c>
      <c r="Q3130" s="114">
        <v>0</v>
      </c>
      <c r="R3130" s="114">
        <f>Q3130*H3130</f>
        <v>0</v>
      </c>
      <c r="S3130" s="114">
        <v>0</v>
      </c>
      <c r="T3130" s="115">
        <f>S3130*H3130</f>
        <v>0</v>
      </c>
      <c r="U3130" s="24"/>
      <c r="V3130" s="24"/>
      <c r="W3130" s="24"/>
      <c r="X3130" s="24"/>
      <c r="Y3130" s="24"/>
      <c r="Z3130" s="24"/>
      <c r="AA3130" s="24"/>
      <c r="AB3130" s="24"/>
      <c r="AC3130" s="24"/>
      <c r="AD3130" s="24"/>
      <c r="AE3130" s="24"/>
      <c r="AR3130" s="116" t="s">
        <v>105</v>
      </c>
      <c r="AT3130" s="116" t="s">
        <v>100</v>
      </c>
      <c r="AU3130" s="116" t="s">
        <v>69</v>
      </c>
      <c r="AY3130" s="12" t="s">
        <v>106</v>
      </c>
      <c r="BE3130" s="117">
        <f>IF(N3130="základní",J3130,0)</f>
        <v>24630</v>
      </c>
      <c r="BF3130" s="117">
        <f>IF(N3130="snížená",J3130,0)</f>
        <v>0</v>
      </c>
      <c r="BG3130" s="117">
        <f>IF(N3130="zákl. přenesená",J3130,0)</f>
        <v>0</v>
      </c>
      <c r="BH3130" s="117">
        <f>IF(N3130="sníž. přenesená",J3130,0)</f>
        <v>0</v>
      </c>
      <c r="BI3130" s="117">
        <f>IF(N3130="nulová",J3130,0)</f>
        <v>0</v>
      </c>
      <c r="BJ3130" s="12" t="s">
        <v>77</v>
      </c>
      <c r="BK3130" s="117">
        <f>ROUND(I3130*H3130,2)</f>
        <v>24630</v>
      </c>
      <c r="BL3130" s="12" t="s">
        <v>105</v>
      </c>
      <c r="BM3130" s="116" t="s">
        <v>5387</v>
      </c>
    </row>
    <row r="3131" spans="1:65" s="2" customFormat="1" ht="29.25">
      <c r="A3131" s="24"/>
      <c r="B3131" s="25"/>
      <c r="C3131" s="24"/>
      <c r="D3131" s="118" t="s">
        <v>108</v>
      </c>
      <c r="E3131" s="24"/>
      <c r="F3131" s="119" t="s">
        <v>5388</v>
      </c>
      <c r="G3131" s="24"/>
      <c r="H3131" s="24"/>
      <c r="I3131" s="24"/>
      <c r="J3131" s="24"/>
      <c r="K3131" s="24"/>
      <c r="L3131" s="25"/>
      <c r="M3131" s="120"/>
      <c r="N3131" s="121"/>
      <c r="O3131" s="45"/>
      <c r="P3131" s="45"/>
      <c r="Q3131" s="45"/>
      <c r="R3131" s="45"/>
      <c r="S3131" s="45"/>
      <c r="T3131" s="46"/>
      <c r="U3131" s="24"/>
      <c r="V3131" s="24"/>
      <c r="W3131" s="24"/>
      <c r="X3131" s="24"/>
      <c r="Y3131" s="24"/>
      <c r="Z3131" s="24"/>
      <c r="AA3131" s="24"/>
      <c r="AB3131" s="24"/>
      <c r="AC3131" s="24"/>
      <c r="AD3131" s="24"/>
      <c r="AE3131" s="24"/>
      <c r="AT3131" s="12" t="s">
        <v>108</v>
      </c>
      <c r="AU3131" s="12" t="s">
        <v>69</v>
      </c>
    </row>
    <row r="3132" spans="1:65" s="2" customFormat="1" ht="29.25">
      <c r="A3132" s="24"/>
      <c r="B3132" s="25"/>
      <c r="C3132" s="24"/>
      <c r="D3132" s="118" t="s">
        <v>110</v>
      </c>
      <c r="E3132" s="24"/>
      <c r="F3132" s="122" t="s">
        <v>5389</v>
      </c>
      <c r="G3132" s="24"/>
      <c r="H3132" s="24"/>
      <c r="I3132" s="24"/>
      <c r="J3132" s="24"/>
      <c r="K3132" s="24"/>
      <c r="L3132" s="25"/>
      <c r="M3132" s="120"/>
      <c r="N3132" s="121"/>
      <c r="O3132" s="45"/>
      <c r="P3132" s="45"/>
      <c r="Q3132" s="45"/>
      <c r="R3132" s="45"/>
      <c r="S3132" s="45"/>
      <c r="T3132" s="46"/>
      <c r="U3132" s="24"/>
      <c r="V3132" s="24"/>
      <c r="W3132" s="24"/>
      <c r="X3132" s="24"/>
      <c r="Y3132" s="24"/>
      <c r="Z3132" s="24"/>
      <c r="AA3132" s="24"/>
      <c r="AB3132" s="24"/>
      <c r="AC3132" s="24"/>
      <c r="AD3132" s="24"/>
      <c r="AE3132" s="24"/>
      <c r="AT3132" s="12" t="s">
        <v>110</v>
      </c>
      <c r="AU3132" s="12" t="s">
        <v>69</v>
      </c>
    </row>
    <row r="3133" spans="1:65" s="2" customFormat="1" ht="16.5" customHeight="1">
      <c r="A3133" s="24"/>
      <c r="B3133" s="105"/>
      <c r="C3133" s="106" t="s">
        <v>5390</v>
      </c>
      <c r="D3133" s="106" t="s">
        <v>100</v>
      </c>
      <c r="E3133" s="107" t="s">
        <v>5391</v>
      </c>
      <c r="F3133" s="108" t="s">
        <v>5392</v>
      </c>
      <c r="G3133" s="109" t="s">
        <v>114</v>
      </c>
      <c r="H3133" s="110">
        <v>5</v>
      </c>
      <c r="I3133" s="111">
        <v>821</v>
      </c>
      <c r="J3133" s="111">
        <f>ROUND(I3133*H3133,2)</f>
        <v>4105</v>
      </c>
      <c r="K3133" s="108" t="s">
        <v>104</v>
      </c>
      <c r="L3133" s="25"/>
      <c r="M3133" s="112" t="s">
        <v>3</v>
      </c>
      <c r="N3133" s="113" t="s">
        <v>40</v>
      </c>
      <c r="O3133" s="114">
        <v>0</v>
      </c>
      <c r="P3133" s="114">
        <f>O3133*H3133</f>
        <v>0</v>
      </c>
      <c r="Q3133" s="114">
        <v>0</v>
      </c>
      <c r="R3133" s="114">
        <f>Q3133*H3133</f>
        <v>0</v>
      </c>
      <c r="S3133" s="114">
        <v>0</v>
      </c>
      <c r="T3133" s="115">
        <f>S3133*H3133</f>
        <v>0</v>
      </c>
      <c r="U3133" s="24"/>
      <c r="V3133" s="24"/>
      <c r="W3133" s="24"/>
      <c r="X3133" s="24"/>
      <c r="Y3133" s="24"/>
      <c r="Z3133" s="24"/>
      <c r="AA3133" s="24"/>
      <c r="AB3133" s="24"/>
      <c r="AC3133" s="24"/>
      <c r="AD3133" s="24"/>
      <c r="AE3133" s="24"/>
      <c r="AR3133" s="116" t="s">
        <v>105</v>
      </c>
      <c r="AT3133" s="116" t="s">
        <v>100</v>
      </c>
      <c r="AU3133" s="116" t="s">
        <v>69</v>
      </c>
      <c r="AY3133" s="12" t="s">
        <v>106</v>
      </c>
      <c r="BE3133" s="117">
        <f>IF(N3133="základní",J3133,0)</f>
        <v>4105</v>
      </c>
      <c r="BF3133" s="117">
        <f>IF(N3133="snížená",J3133,0)</f>
        <v>0</v>
      </c>
      <c r="BG3133" s="117">
        <f>IF(N3133="zákl. přenesená",J3133,0)</f>
        <v>0</v>
      </c>
      <c r="BH3133" s="117">
        <f>IF(N3133="sníž. přenesená",J3133,0)</f>
        <v>0</v>
      </c>
      <c r="BI3133" s="117">
        <f>IF(N3133="nulová",J3133,0)</f>
        <v>0</v>
      </c>
      <c r="BJ3133" s="12" t="s">
        <v>77</v>
      </c>
      <c r="BK3133" s="117">
        <f>ROUND(I3133*H3133,2)</f>
        <v>4105</v>
      </c>
      <c r="BL3133" s="12" t="s">
        <v>105</v>
      </c>
      <c r="BM3133" s="116" t="s">
        <v>5393</v>
      </c>
    </row>
    <row r="3134" spans="1:65" s="2" customFormat="1" ht="29.25">
      <c r="A3134" s="24"/>
      <c r="B3134" s="25"/>
      <c r="C3134" s="24"/>
      <c r="D3134" s="118" t="s">
        <v>108</v>
      </c>
      <c r="E3134" s="24"/>
      <c r="F3134" s="119" t="s">
        <v>5394</v>
      </c>
      <c r="G3134" s="24"/>
      <c r="H3134" s="24"/>
      <c r="I3134" s="24"/>
      <c r="J3134" s="24"/>
      <c r="K3134" s="24"/>
      <c r="L3134" s="25"/>
      <c r="M3134" s="120"/>
      <c r="N3134" s="121"/>
      <c r="O3134" s="45"/>
      <c r="P3134" s="45"/>
      <c r="Q3134" s="45"/>
      <c r="R3134" s="45"/>
      <c r="S3134" s="45"/>
      <c r="T3134" s="46"/>
      <c r="U3134" s="24"/>
      <c r="V3134" s="24"/>
      <c r="W3134" s="24"/>
      <c r="X3134" s="24"/>
      <c r="Y3134" s="24"/>
      <c r="Z3134" s="24"/>
      <c r="AA3134" s="24"/>
      <c r="AB3134" s="24"/>
      <c r="AC3134" s="24"/>
      <c r="AD3134" s="24"/>
      <c r="AE3134" s="24"/>
      <c r="AT3134" s="12" t="s">
        <v>108</v>
      </c>
      <c r="AU3134" s="12" t="s">
        <v>69</v>
      </c>
    </row>
    <row r="3135" spans="1:65" s="2" customFormat="1" ht="29.25">
      <c r="A3135" s="24"/>
      <c r="B3135" s="25"/>
      <c r="C3135" s="24"/>
      <c r="D3135" s="118" t="s">
        <v>110</v>
      </c>
      <c r="E3135" s="24"/>
      <c r="F3135" s="122" t="s">
        <v>5389</v>
      </c>
      <c r="G3135" s="24"/>
      <c r="H3135" s="24"/>
      <c r="I3135" s="24"/>
      <c r="J3135" s="24"/>
      <c r="K3135" s="24"/>
      <c r="L3135" s="25"/>
      <c r="M3135" s="120"/>
      <c r="N3135" s="121"/>
      <c r="O3135" s="45"/>
      <c r="P3135" s="45"/>
      <c r="Q3135" s="45"/>
      <c r="R3135" s="45"/>
      <c r="S3135" s="45"/>
      <c r="T3135" s="46"/>
      <c r="U3135" s="24"/>
      <c r="V3135" s="24"/>
      <c r="W3135" s="24"/>
      <c r="X3135" s="24"/>
      <c r="Y3135" s="24"/>
      <c r="Z3135" s="24"/>
      <c r="AA3135" s="24"/>
      <c r="AB3135" s="24"/>
      <c r="AC3135" s="24"/>
      <c r="AD3135" s="24"/>
      <c r="AE3135" s="24"/>
      <c r="AT3135" s="12" t="s">
        <v>110</v>
      </c>
      <c r="AU3135" s="12" t="s">
        <v>69</v>
      </c>
    </row>
    <row r="3136" spans="1:65" s="2" customFormat="1" ht="16.5" customHeight="1">
      <c r="A3136" s="24"/>
      <c r="B3136" s="105"/>
      <c r="C3136" s="106" t="s">
        <v>5395</v>
      </c>
      <c r="D3136" s="106" t="s">
        <v>100</v>
      </c>
      <c r="E3136" s="107" t="s">
        <v>5396</v>
      </c>
      <c r="F3136" s="108" t="s">
        <v>5397</v>
      </c>
      <c r="G3136" s="109" t="s">
        <v>114</v>
      </c>
      <c r="H3136" s="110">
        <v>30</v>
      </c>
      <c r="I3136" s="111">
        <v>749</v>
      </c>
      <c r="J3136" s="111">
        <f>ROUND(I3136*H3136,2)</f>
        <v>22470</v>
      </c>
      <c r="K3136" s="108" t="s">
        <v>104</v>
      </c>
      <c r="L3136" s="25"/>
      <c r="M3136" s="112" t="s">
        <v>3</v>
      </c>
      <c r="N3136" s="113" t="s">
        <v>40</v>
      </c>
      <c r="O3136" s="114">
        <v>0</v>
      </c>
      <c r="P3136" s="114">
        <f>O3136*H3136</f>
        <v>0</v>
      </c>
      <c r="Q3136" s="114">
        <v>0</v>
      </c>
      <c r="R3136" s="114">
        <f>Q3136*H3136</f>
        <v>0</v>
      </c>
      <c r="S3136" s="114">
        <v>0</v>
      </c>
      <c r="T3136" s="115">
        <f>S3136*H3136</f>
        <v>0</v>
      </c>
      <c r="U3136" s="24"/>
      <c r="V3136" s="24"/>
      <c r="W3136" s="24"/>
      <c r="X3136" s="24"/>
      <c r="Y3136" s="24"/>
      <c r="Z3136" s="24"/>
      <c r="AA3136" s="24"/>
      <c r="AB3136" s="24"/>
      <c r="AC3136" s="24"/>
      <c r="AD3136" s="24"/>
      <c r="AE3136" s="24"/>
      <c r="AR3136" s="116" t="s">
        <v>105</v>
      </c>
      <c r="AT3136" s="116" t="s">
        <v>100</v>
      </c>
      <c r="AU3136" s="116" t="s">
        <v>69</v>
      </c>
      <c r="AY3136" s="12" t="s">
        <v>106</v>
      </c>
      <c r="BE3136" s="117">
        <f>IF(N3136="základní",J3136,0)</f>
        <v>22470</v>
      </c>
      <c r="BF3136" s="117">
        <f>IF(N3136="snížená",J3136,0)</f>
        <v>0</v>
      </c>
      <c r="BG3136" s="117">
        <f>IF(N3136="zákl. přenesená",J3136,0)</f>
        <v>0</v>
      </c>
      <c r="BH3136" s="117">
        <f>IF(N3136="sníž. přenesená",J3136,0)</f>
        <v>0</v>
      </c>
      <c r="BI3136" s="117">
        <f>IF(N3136="nulová",J3136,0)</f>
        <v>0</v>
      </c>
      <c r="BJ3136" s="12" t="s">
        <v>77</v>
      </c>
      <c r="BK3136" s="117">
        <f>ROUND(I3136*H3136,2)</f>
        <v>22470</v>
      </c>
      <c r="BL3136" s="12" t="s">
        <v>105</v>
      </c>
      <c r="BM3136" s="116" t="s">
        <v>5398</v>
      </c>
    </row>
    <row r="3137" spans="1:65" s="2" customFormat="1" ht="29.25">
      <c r="A3137" s="24"/>
      <c r="B3137" s="25"/>
      <c r="C3137" s="24"/>
      <c r="D3137" s="118" t="s">
        <v>108</v>
      </c>
      <c r="E3137" s="24"/>
      <c r="F3137" s="119" t="s">
        <v>5399</v>
      </c>
      <c r="G3137" s="24"/>
      <c r="H3137" s="24"/>
      <c r="I3137" s="24"/>
      <c r="J3137" s="24"/>
      <c r="K3137" s="24"/>
      <c r="L3137" s="25"/>
      <c r="M3137" s="120"/>
      <c r="N3137" s="121"/>
      <c r="O3137" s="45"/>
      <c r="P3137" s="45"/>
      <c r="Q3137" s="45"/>
      <c r="R3137" s="45"/>
      <c r="S3137" s="45"/>
      <c r="T3137" s="46"/>
      <c r="U3137" s="24"/>
      <c r="V3137" s="24"/>
      <c r="W3137" s="24"/>
      <c r="X3137" s="24"/>
      <c r="Y3137" s="24"/>
      <c r="Z3137" s="24"/>
      <c r="AA3137" s="24"/>
      <c r="AB3137" s="24"/>
      <c r="AC3137" s="24"/>
      <c r="AD3137" s="24"/>
      <c r="AE3137" s="24"/>
      <c r="AT3137" s="12" t="s">
        <v>108</v>
      </c>
      <c r="AU3137" s="12" t="s">
        <v>69</v>
      </c>
    </row>
    <row r="3138" spans="1:65" s="2" customFormat="1" ht="29.25">
      <c r="A3138" s="24"/>
      <c r="B3138" s="25"/>
      <c r="C3138" s="24"/>
      <c r="D3138" s="118" t="s">
        <v>110</v>
      </c>
      <c r="E3138" s="24"/>
      <c r="F3138" s="122" t="s">
        <v>5112</v>
      </c>
      <c r="G3138" s="24"/>
      <c r="H3138" s="24"/>
      <c r="I3138" s="24"/>
      <c r="J3138" s="24"/>
      <c r="K3138" s="24"/>
      <c r="L3138" s="25"/>
      <c r="M3138" s="120"/>
      <c r="N3138" s="121"/>
      <c r="O3138" s="45"/>
      <c r="P3138" s="45"/>
      <c r="Q3138" s="45"/>
      <c r="R3138" s="45"/>
      <c r="S3138" s="45"/>
      <c r="T3138" s="46"/>
      <c r="U3138" s="24"/>
      <c r="V3138" s="24"/>
      <c r="W3138" s="24"/>
      <c r="X3138" s="24"/>
      <c r="Y3138" s="24"/>
      <c r="Z3138" s="24"/>
      <c r="AA3138" s="24"/>
      <c r="AB3138" s="24"/>
      <c r="AC3138" s="24"/>
      <c r="AD3138" s="24"/>
      <c r="AE3138" s="24"/>
      <c r="AT3138" s="12" t="s">
        <v>110</v>
      </c>
      <c r="AU3138" s="12" t="s">
        <v>69</v>
      </c>
    </row>
    <row r="3139" spans="1:65" s="2" customFormat="1" ht="16.5" customHeight="1">
      <c r="A3139" s="24"/>
      <c r="B3139" s="105"/>
      <c r="C3139" s="106" t="s">
        <v>5400</v>
      </c>
      <c r="D3139" s="106" t="s">
        <v>100</v>
      </c>
      <c r="E3139" s="107" t="s">
        <v>5401</v>
      </c>
      <c r="F3139" s="108" t="s">
        <v>5402</v>
      </c>
      <c r="G3139" s="109" t="s">
        <v>114</v>
      </c>
      <c r="H3139" s="110">
        <v>5</v>
      </c>
      <c r="I3139" s="111">
        <v>844</v>
      </c>
      <c r="J3139" s="111">
        <f>ROUND(I3139*H3139,2)</f>
        <v>4220</v>
      </c>
      <c r="K3139" s="108" t="s">
        <v>104</v>
      </c>
      <c r="L3139" s="25"/>
      <c r="M3139" s="112" t="s">
        <v>3</v>
      </c>
      <c r="N3139" s="113" t="s">
        <v>40</v>
      </c>
      <c r="O3139" s="114">
        <v>0</v>
      </c>
      <c r="P3139" s="114">
        <f>O3139*H3139</f>
        <v>0</v>
      </c>
      <c r="Q3139" s="114">
        <v>0</v>
      </c>
      <c r="R3139" s="114">
        <f>Q3139*H3139</f>
        <v>0</v>
      </c>
      <c r="S3139" s="114">
        <v>0</v>
      </c>
      <c r="T3139" s="115">
        <f>S3139*H3139</f>
        <v>0</v>
      </c>
      <c r="U3139" s="24"/>
      <c r="V3139" s="24"/>
      <c r="W3139" s="24"/>
      <c r="X3139" s="24"/>
      <c r="Y3139" s="24"/>
      <c r="Z3139" s="24"/>
      <c r="AA3139" s="24"/>
      <c r="AB3139" s="24"/>
      <c r="AC3139" s="24"/>
      <c r="AD3139" s="24"/>
      <c r="AE3139" s="24"/>
      <c r="AR3139" s="116" t="s">
        <v>105</v>
      </c>
      <c r="AT3139" s="116" t="s">
        <v>100</v>
      </c>
      <c r="AU3139" s="116" t="s">
        <v>69</v>
      </c>
      <c r="AY3139" s="12" t="s">
        <v>106</v>
      </c>
      <c r="BE3139" s="117">
        <f>IF(N3139="základní",J3139,0)</f>
        <v>4220</v>
      </c>
      <c r="BF3139" s="117">
        <f>IF(N3139="snížená",J3139,0)</f>
        <v>0</v>
      </c>
      <c r="BG3139" s="117">
        <f>IF(N3139="zákl. přenesená",J3139,0)</f>
        <v>0</v>
      </c>
      <c r="BH3139" s="117">
        <f>IF(N3139="sníž. přenesená",J3139,0)</f>
        <v>0</v>
      </c>
      <c r="BI3139" s="117">
        <f>IF(N3139="nulová",J3139,0)</f>
        <v>0</v>
      </c>
      <c r="BJ3139" s="12" t="s">
        <v>77</v>
      </c>
      <c r="BK3139" s="117">
        <f>ROUND(I3139*H3139,2)</f>
        <v>4220</v>
      </c>
      <c r="BL3139" s="12" t="s">
        <v>105</v>
      </c>
      <c r="BM3139" s="116" t="s">
        <v>5403</v>
      </c>
    </row>
    <row r="3140" spans="1:65" s="2" customFormat="1" ht="29.25">
      <c r="A3140" s="24"/>
      <c r="B3140" s="25"/>
      <c r="C3140" s="24"/>
      <c r="D3140" s="118" t="s">
        <v>108</v>
      </c>
      <c r="E3140" s="24"/>
      <c r="F3140" s="119" t="s">
        <v>5404</v>
      </c>
      <c r="G3140" s="24"/>
      <c r="H3140" s="24"/>
      <c r="I3140" s="24"/>
      <c r="J3140" s="24"/>
      <c r="K3140" s="24"/>
      <c r="L3140" s="25"/>
      <c r="M3140" s="120"/>
      <c r="N3140" s="121"/>
      <c r="O3140" s="45"/>
      <c r="P3140" s="45"/>
      <c r="Q3140" s="45"/>
      <c r="R3140" s="45"/>
      <c r="S3140" s="45"/>
      <c r="T3140" s="46"/>
      <c r="U3140" s="24"/>
      <c r="V3140" s="24"/>
      <c r="W3140" s="24"/>
      <c r="X3140" s="24"/>
      <c r="Y3140" s="24"/>
      <c r="Z3140" s="24"/>
      <c r="AA3140" s="24"/>
      <c r="AB3140" s="24"/>
      <c r="AC3140" s="24"/>
      <c r="AD3140" s="24"/>
      <c r="AE3140" s="24"/>
      <c r="AT3140" s="12" t="s">
        <v>108</v>
      </c>
      <c r="AU3140" s="12" t="s">
        <v>69</v>
      </c>
    </row>
    <row r="3141" spans="1:65" s="2" customFormat="1" ht="29.25">
      <c r="A3141" s="24"/>
      <c r="B3141" s="25"/>
      <c r="C3141" s="24"/>
      <c r="D3141" s="118" t="s">
        <v>110</v>
      </c>
      <c r="E3141" s="24"/>
      <c r="F3141" s="122" t="s">
        <v>5112</v>
      </c>
      <c r="G3141" s="24"/>
      <c r="H3141" s="24"/>
      <c r="I3141" s="24"/>
      <c r="J3141" s="24"/>
      <c r="K3141" s="24"/>
      <c r="L3141" s="25"/>
      <c r="M3141" s="120"/>
      <c r="N3141" s="121"/>
      <c r="O3141" s="45"/>
      <c r="P3141" s="45"/>
      <c r="Q3141" s="45"/>
      <c r="R3141" s="45"/>
      <c r="S3141" s="45"/>
      <c r="T3141" s="46"/>
      <c r="U3141" s="24"/>
      <c r="V3141" s="24"/>
      <c r="W3141" s="24"/>
      <c r="X3141" s="24"/>
      <c r="Y3141" s="24"/>
      <c r="Z3141" s="24"/>
      <c r="AA3141" s="24"/>
      <c r="AB3141" s="24"/>
      <c r="AC3141" s="24"/>
      <c r="AD3141" s="24"/>
      <c r="AE3141" s="24"/>
      <c r="AT3141" s="12" t="s">
        <v>110</v>
      </c>
      <c r="AU3141" s="12" t="s">
        <v>69</v>
      </c>
    </row>
    <row r="3142" spans="1:65" s="2" customFormat="1" ht="16.5" customHeight="1">
      <c r="A3142" s="24"/>
      <c r="B3142" s="105"/>
      <c r="C3142" s="106" t="s">
        <v>5405</v>
      </c>
      <c r="D3142" s="106" t="s">
        <v>100</v>
      </c>
      <c r="E3142" s="107" t="s">
        <v>5406</v>
      </c>
      <c r="F3142" s="108" t="s">
        <v>5407</v>
      </c>
      <c r="G3142" s="109" t="s">
        <v>114</v>
      </c>
      <c r="H3142" s="110">
        <v>30</v>
      </c>
      <c r="I3142" s="111">
        <v>1040</v>
      </c>
      <c r="J3142" s="111">
        <f>ROUND(I3142*H3142,2)</f>
        <v>31200</v>
      </c>
      <c r="K3142" s="108" t="s">
        <v>104</v>
      </c>
      <c r="L3142" s="25"/>
      <c r="M3142" s="112" t="s">
        <v>3</v>
      </c>
      <c r="N3142" s="113" t="s">
        <v>40</v>
      </c>
      <c r="O3142" s="114">
        <v>0</v>
      </c>
      <c r="P3142" s="114">
        <f>O3142*H3142</f>
        <v>0</v>
      </c>
      <c r="Q3142" s="114">
        <v>0</v>
      </c>
      <c r="R3142" s="114">
        <f>Q3142*H3142</f>
        <v>0</v>
      </c>
      <c r="S3142" s="114">
        <v>0</v>
      </c>
      <c r="T3142" s="115">
        <f>S3142*H3142</f>
        <v>0</v>
      </c>
      <c r="U3142" s="24"/>
      <c r="V3142" s="24"/>
      <c r="W3142" s="24"/>
      <c r="X3142" s="24"/>
      <c r="Y3142" s="24"/>
      <c r="Z3142" s="24"/>
      <c r="AA3142" s="24"/>
      <c r="AB3142" s="24"/>
      <c r="AC3142" s="24"/>
      <c r="AD3142" s="24"/>
      <c r="AE3142" s="24"/>
      <c r="AR3142" s="116" t="s">
        <v>105</v>
      </c>
      <c r="AT3142" s="116" t="s">
        <v>100</v>
      </c>
      <c r="AU3142" s="116" t="s">
        <v>69</v>
      </c>
      <c r="AY3142" s="12" t="s">
        <v>106</v>
      </c>
      <c r="BE3142" s="117">
        <f>IF(N3142="základní",J3142,0)</f>
        <v>31200</v>
      </c>
      <c r="BF3142" s="117">
        <f>IF(N3142="snížená",J3142,0)</f>
        <v>0</v>
      </c>
      <c r="BG3142" s="117">
        <f>IF(N3142="zákl. přenesená",J3142,0)</f>
        <v>0</v>
      </c>
      <c r="BH3142" s="117">
        <f>IF(N3142="sníž. přenesená",J3142,0)</f>
        <v>0</v>
      </c>
      <c r="BI3142" s="117">
        <f>IF(N3142="nulová",J3142,0)</f>
        <v>0</v>
      </c>
      <c r="BJ3142" s="12" t="s">
        <v>77</v>
      </c>
      <c r="BK3142" s="117">
        <f>ROUND(I3142*H3142,2)</f>
        <v>31200</v>
      </c>
      <c r="BL3142" s="12" t="s">
        <v>105</v>
      </c>
      <c r="BM3142" s="116" t="s">
        <v>5408</v>
      </c>
    </row>
    <row r="3143" spans="1:65" s="2" customFormat="1" ht="29.25">
      <c r="A3143" s="24"/>
      <c r="B3143" s="25"/>
      <c r="C3143" s="24"/>
      <c r="D3143" s="118" t="s">
        <v>108</v>
      </c>
      <c r="E3143" s="24"/>
      <c r="F3143" s="119" t="s">
        <v>5409</v>
      </c>
      <c r="G3143" s="24"/>
      <c r="H3143" s="24"/>
      <c r="I3143" s="24"/>
      <c r="J3143" s="24"/>
      <c r="K3143" s="24"/>
      <c r="L3143" s="25"/>
      <c r="M3143" s="120"/>
      <c r="N3143" s="121"/>
      <c r="O3143" s="45"/>
      <c r="P3143" s="45"/>
      <c r="Q3143" s="45"/>
      <c r="R3143" s="45"/>
      <c r="S3143" s="45"/>
      <c r="T3143" s="46"/>
      <c r="U3143" s="24"/>
      <c r="V3143" s="24"/>
      <c r="W3143" s="24"/>
      <c r="X3143" s="24"/>
      <c r="Y3143" s="24"/>
      <c r="Z3143" s="24"/>
      <c r="AA3143" s="24"/>
      <c r="AB3143" s="24"/>
      <c r="AC3143" s="24"/>
      <c r="AD3143" s="24"/>
      <c r="AE3143" s="24"/>
      <c r="AT3143" s="12" t="s">
        <v>108</v>
      </c>
      <c r="AU3143" s="12" t="s">
        <v>69</v>
      </c>
    </row>
    <row r="3144" spans="1:65" s="2" customFormat="1" ht="29.25">
      <c r="A3144" s="24"/>
      <c r="B3144" s="25"/>
      <c r="C3144" s="24"/>
      <c r="D3144" s="118" t="s">
        <v>110</v>
      </c>
      <c r="E3144" s="24"/>
      <c r="F3144" s="122" t="s">
        <v>5133</v>
      </c>
      <c r="G3144" s="24"/>
      <c r="H3144" s="24"/>
      <c r="I3144" s="24"/>
      <c r="J3144" s="24"/>
      <c r="K3144" s="24"/>
      <c r="L3144" s="25"/>
      <c r="M3144" s="120"/>
      <c r="N3144" s="121"/>
      <c r="O3144" s="45"/>
      <c r="P3144" s="45"/>
      <c r="Q3144" s="45"/>
      <c r="R3144" s="45"/>
      <c r="S3144" s="45"/>
      <c r="T3144" s="46"/>
      <c r="U3144" s="24"/>
      <c r="V3144" s="24"/>
      <c r="W3144" s="24"/>
      <c r="X3144" s="24"/>
      <c r="Y3144" s="24"/>
      <c r="Z3144" s="24"/>
      <c r="AA3144" s="24"/>
      <c r="AB3144" s="24"/>
      <c r="AC3144" s="24"/>
      <c r="AD3144" s="24"/>
      <c r="AE3144" s="24"/>
      <c r="AT3144" s="12" t="s">
        <v>110</v>
      </c>
      <c r="AU3144" s="12" t="s">
        <v>69</v>
      </c>
    </row>
    <row r="3145" spans="1:65" s="2" customFormat="1" ht="16.5" customHeight="1">
      <c r="A3145" s="24"/>
      <c r="B3145" s="105"/>
      <c r="C3145" s="106" t="s">
        <v>5410</v>
      </c>
      <c r="D3145" s="106" t="s">
        <v>100</v>
      </c>
      <c r="E3145" s="107" t="s">
        <v>5411</v>
      </c>
      <c r="F3145" s="108" t="s">
        <v>5412</v>
      </c>
      <c r="G3145" s="109" t="s">
        <v>114</v>
      </c>
      <c r="H3145" s="110">
        <v>5</v>
      </c>
      <c r="I3145" s="111">
        <v>967</v>
      </c>
      <c r="J3145" s="111">
        <f>ROUND(I3145*H3145,2)</f>
        <v>4835</v>
      </c>
      <c r="K3145" s="108" t="s">
        <v>104</v>
      </c>
      <c r="L3145" s="25"/>
      <c r="M3145" s="112" t="s">
        <v>3</v>
      </c>
      <c r="N3145" s="113" t="s">
        <v>40</v>
      </c>
      <c r="O3145" s="114">
        <v>0</v>
      </c>
      <c r="P3145" s="114">
        <f>O3145*H3145</f>
        <v>0</v>
      </c>
      <c r="Q3145" s="114">
        <v>0</v>
      </c>
      <c r="R3145" s="114">
        <f>Q3145*H3145</f>
        <v>0</v>
      </c>
      <c r="S3145" s="114">
        <v>0</v>
      </c>
      <c r="T3145" s="115">
        <f>S3145*H3145</f>
        <v>0</v>
      </c>
      <c r="U3145" s="24"/>
      <c r="V3145" s="24"/>
      <c r="W3145" s="24"/>
      <c r="X3145" s="24"/>
      <c r="Y3145" s="24"/>
      <c r="Z3145" s="24"/>
      <c r="AA3145" s="24"/>
      <c r="AB3145" s="24"/>
      <c r="AC3145" s="24"/>
      <c r="AD3145" s="24"/>
      <c r="AE3145" s="24"/>
      <c r="AR3145" s="116" t="s">
        <v>105</v>
      </c>
      <c r="AT3145" s="116" t="s">
        <v>100</v>
      </c>
      <c r="AU3145" s="116" t="s">
        <v>69</v>
      </c>
      <c r="AY3145" s="12" t="s">
        <v>106</v>
      </c>
      <c r="BE3145" s="117">
        <f>IF(N3145="základní",J3145,0)</f>
        <v>4835</v>
      </c>
      <c r="BF3145" s="117">
        <f>IF(N3145="snížená",J3145,0)</f>
        <v>0</v>
      </c>
      <c r="BG3145" s="117">
        <f>IF(N3145="zákl. přenesená",J3145,0)</f>
        <v>0</v>
      </c>
      <c r="BH3145" s="117">
        <f>IF(N3145="sníž. přenesená",J3145,0)</f>
        <v>0</v>
      </c>
      <c r="BI3145" s="117">
        <f>IF(N3145="nulová",J3145,0)</f>
        <v>0</v>
      </c>
      <c r="BJ3145" s="12" t="s">
        <v>77</v>
      </c>
      <c r="BK3145" s="117">
        <f>ROUND(I3145*H3145,2)</f>
        <v>4835</v>
      </c>
      <c r="BL3145" s="12" t="s">
        <v>105</v>
      </c>
      <c r="BM3145" s="116" t="s">
        <v>5413</v>
      </c>
    </row>
    <row r="3146" spans="1:65" s="2" customFormat="1" ht="29.25">
      <c r="A3146" s="24"/>
      <c r="B3146" s="25"/>
      <c r="C3146" s="24"/>
      <c r="D3146" s="118" t="s">
        <v>108</v>
      </c>
      <c r="E3146" s="24"/>
      <c r="F3146" s="119" t="s">
        <v>5414</v>
      </c>
      <c r="G3146" s="24"/>
      <c r="H3146" s="24"/>
      <c r="I3146" s="24"/>
      <c r="J3146" s="24"/>
      <c r="K3146" s="24"/>
      <c r="L3146" s="25"/>
      <c r="M3146" s="120"/>
      <c r="N3146" s="121"/>
      <c r="O3146" s="45"/>
      <c r="P3146" s="45"/>
      <c r="Q3146" s="45"/>
      <c r="R3146" s="45"/>
      <c r="S3146" s="45"/>
      <c r="T3146" s="46"/>
      <c r="U3146" s="24"/>
      <c r="V3146" s="24"/>
      <c r="W3146" s="24"/>
      <c r="X3146" s="24"/>
      <c r="Y3146" s="24"/>
      <c r="Z3146" s="24"/>
      <c r="AA3146" s="24"/>
      <c r="AB3146" s="24"/>
      <c r="AC3146" s="24"/>
      <c r="AD3146" s="24"/>
      <c r="AE3146" s="24"/>
      <c r="AT3146" s="12" t="s">
        <v>108</v>
      </c>
      <c r="AU3146" s="12" t="s">
        <v>69</v>
      </c>
    </row>
    <row r="3147" spans="1:65" s="2" customFormat="1" ht="29.25">
      <c r="A3147" s="24"/>
      <c r="B3147" s="25"/>
      <c r="C3147" s="24"/>
      <c r="D3147" s="118" t="s">
        <v>110</v>
      </c>
      <c r="E3147" s="24"/>
      <c r="F3147" s="122" t="s">
        <v>5133</v>
      </c>
      <c r="G3147" s="24"/>
      <c r="H3147" s="24"/>
      <c r="I3147" s="24"/>
      <c r="J3147" s="24"/>
      <c r="K3147" s="24"/>
      <c r="L3147" s="25"/>
      <c r="M3147" s="120"/>
      <c r="N3147" s="121"/>
      <c r="O3147" s="45"/>
      <c r="P3147" s="45"/>
      <c r="Q3147" s="45"/>
      <c r="R3147" s="45"/>
      <c r="S3147" s="45"/>
      <c r="T3147" s="46"/>
      <c r="U3147" s="24"/>
      <c r="V3147" s="24"/>
      <c r="W3147" s="24"/>
      <c r="X3147" s="24"/>
      <c r="Y3147" s="24"/>
      <c r="Z3147" s="24"/>
      <c r="AA3147" s="24"/>
      <c r="AB3147" s="24"/>
      <c r="AC3147" s="24"/>
      <c r="AD3147" s="24"/>
      <c r="AE3147" s="24"/>
      <c r="AT3147" s="12" t="s">
        <v>110</v>
      </c>
      <c r="AU3147" s="12" t="s">
        <v>69</v>
      </c>
    </row>
    <row r="3148" spans="1:65" s="2" customFormat="1" ht="16.5" customHeight="1">
      <c r="A3148" s="24"/>
      <c r="B3148" s="105"/>
      <c r="C3148" s="106" t="s">
        <v>5415</v>
      </c>
      <c r="D3148" s="106" t="s">
        <v>100</v>
      </c>
      <c r="E3148" s="107" t="s">
        <v>5416</v>
      </c>
      <c r="F3148" s="108" t="s">
        <v>5417</v>
      </c>
      <c r="G3148" s="109" t="s">
        <v>114</v>
      </c>
      <c r="H3148" s="110">
        <v>30</v>
      </c>
      <c r="I3148" s="111">
        <v>419</v>
      </c>
      <c r="J3148" s="111">
        <f>ROUND(I3148*H3148,2)</f>
        <v>12570</v>
      </c>
      <c r="K3148" s="108" t="s">
        <v>104</v>
      </c>
      <c r="L3148" s="25"/>
      <c r="M3148" s="112" t="s">
        <v>3</v>
      </c>
      <c r="N3148" s="113" t="s">
        <v>40</v>
      </c>
      <c r="O3148" s="114">
        <v>0</v>
      </c>
      <c r="P3148" s="114">
        <f>O3148*H3148</f>
        <v>0</v>
      </c>
      <c r="Q3148" s="114">
        <v>0</v>
      </c>
      <c r="R3148" s="114">
        <f>Q3148*H3148</f>
        <v>0</v>
      </c>
      <c r="S3148" s="114">
        <v>0</v>
      </c>
      <c r="T3148" s="115">
        <f>S3148*H3148</f>
        <v>0</v>
      </c>
      <c r="U3148" s="24"/>
      <c r="V3148" s="24"/>
      <c r="W3148" s="24"/>
      <c r="X3148" s="24"/>
      <c r="Y3148" s="24"/>
      <c r="Z3148" s="24"/>
      <c r="AA3148" s="24"/>
      <c r="AB3148" s="24"/>
      <c r="AC3148" s="24"/>
      <c r="AD3148" s="24"/>
      <c r="AE3148" s="24"/>
      <c r="AR3148" s="116" t="s">
        <v>105</v>
      </c>
      <c r="AT3148" s="116" t="s">
        <v>100</v>
      </c>
      <c r="AU3148" s="116" t="s">
        <v>69</v>
      </c>
      <c r="AY3148" s="12" t="s">
        <v>106</v>
      </c>
      <c r="BE3148" s="117">
        <f>IF(N3148="základní",J3148,0)</f>
        <v>12570</v>
      </c>
      <c r="BF3148" s="117">
        <f>IF(N3148="snížená",J3148,0)</f>
        <v>0</v>
      </c>
      <c r="BG3148" s="117">
        <f>IF(N3148="zákl. přenesená",J3148,0)</f>
        <v>0</v>
      </c>
      <c r="BH3148" s="117">
        <f>IF(N3148="sníž. přenesená",J3148,0)</f>
        <v>0</v>
      </c>
      <c r="BI3148" s="117">
        <f>IF(N3148="nulová",J3148,0)</f>
        <v>0</v>
      </c>
      <c r="BJ3148" s="12" t="s">
        <v>77</v>
      </c>
      <c r="BK3148" s="117">
        <f>ROUND(I3148*H3148,2)</f>
        <v>12570</v>
      </c>
      <c r="BL3148" s="12" t="s">
        <v>105</v>
      </c>
      <c r="BM3148" s="116" t="s">
        <v>5418</v>
      </c>
    </row>
    <row r="3149" spans="1:65" s="2" customFormat="1" ht="29.25">
      <c r="A3149" s="24"/>
      <c r="B3149" s="25"/>
      <c r="C3149" s="24"/>
      <c r="D3149" s="118" t="s">
        <v>108</v>
      </c>
      <c r="E3149" s="24"/>
      <c r="F3149" s="119" t="s">
        <v>5419</v>
      </c>
      <c r="G3149" s="24"/>
      <c r="H3149" s="24"/>
      <c r="I3149" s="24"/>
      <c r="J3149" s="24"/>
      <c r="K3149" s="24"/>
      <c r="L3149" s="25"/>
      <c r="M3149" s="120"/>
      <c r="N3149" s="121"/>
      <c r="O3149" s="45"/>
      <c r="P3149" s="45"/>
      <c r="Q3149" s="45"/>
      <c r="R3149" s="45"/>
      <c r="S3149" s="45"/>
      <c r="T3149" s="46"/>
      <c r="U3149" s="24"/>
      <c r="V3149" s="24"/>
      <c r="W3149" s="24"/>
      <c r="X3149" s="24"/>
      <c r="Y3149" s="24"/>
      <c r="Z3149" s="24"/>
      <c r="AA3149" s="24"/>
      <c r="AB3149" s="24"/>
      <c r="AC3149" s="24"/>
      <c r="AD3149" s="24"/>
      <c r="AE3149" s="24"/>
      <c r="AT3149" s="12" t="s">
        <v>108</v>
      </c>
      <c r="AU3149" s="12" t="s">
        <v>69</v>
      </c>
    </row>
    <row r="3150" spans="1:65" s="2" customFormat="1" ht="39">
      <c r="A3150" s="24"/>
      <c r="B3150" s="25"/>
      <c r="C3150" s="24"/>
      <c r="D3150" s="118" t="s">
        <v>110</v>
      </c>
      <c r="E3150" s="24"/>
      <c r="F3150" s="122" t="s">
        <v>5420</v>
      </c>
      <c r="G3150" s="24"/>
      <c r="H3150" s="24"/>
      <c r="I3150" s="24"/>
      <c r="J3150" s="24"/>
      <c r="K3150" s="24"/>
      <c r="L3150" s="25"/>
      <c r="M3150" s="120"/>
      <c r="N3150" s="121"/>
      <c r="O3150" s="45"/>
      <c r="P3150" s="45"/>
      <c r="Q3150" s="45"/>
      <c r="R3150" s="45"/>
      <c r="S3150" s="45"/>
      <c r="T3150" s="46"/>
      <c r="U3150" s="24"/>
      <c r="V3150" s="24"/>
      <c r="W3150" s="24"/>
      <c r="X3150" s="24"/>
      <c r="Y3150" s="24"/>
      <c r="Z3150" s="24"/>
      <c r="AA3150" s="24"/>
      <c r="AB3150" s="24"/>
      <c r="AC3150" s="24"/>
      <c r="AD3150" s="24"/>
      <c r="AE3150" s="24"/>
      <c r="AT3150" s="12" t="s">
        <v>110</v>
      </c>
      <c r="AU3150" s="12" t="s">
        <v>69</v>
      </c>
    </row>
    <row r="3151" spans="1:65" s="2" customFormat="1" ht="16.5" customHeight="1">
      <c r="A3151" s="24"/>
      <c r="B3151" s="105"/>
      <c r="C3151" s="106" t="s">
        <v>5421</v>
      </c>
      <c r="D3151" s="106" t="s">
        <v>100</v>
      </c>
      <c r="E3151" s="107" t="s">
        <v>5422</v>
      </c>
      <c r="F3151" s="108" t="s">
        <v>5423</v>
      </c>
      <c r="G3151" s="109" t="s">
        <v>114</v>
      </c>
      <c r="H3151" s="110">
        <v>5</v>
      </c>
      <c r="I3151" s="111">
        <v>413</v>
      </c>
      <c r="J3151" s="111">
        <f>ROUND(I3151*H3151,2)</f>
        <v>2065</v>
      </c>
      <c r="K3151" s="108" t="s">
        <v>104</v>
      </c>
      <c r="L3151" s="25"/>
      <c r="M3151" s="112" t="s">
        <v>3</v>
      </c>
      <c r="N3151" s="113" t="s">
        <v>40</v>
      </c>
      <c r="O3151" s="114">
        <v>0</v>
      </c>
      <c r="P3151" s="114">
        <f>O3151*H3151</f>
        <v>0</v>
      </c>
      <c r="Q3151" s="114">
        <v>0</v>
      </c>
      <c r="R3151" s="114">
        <f>Q3151*H3151</f>
        <v>0</v>
      </c>
      <c r="S3151" s="114">
        <v>0</v>
      </c>
      <c r="T3151" s="115">
        <f>S3151*H3151</f>
        <v>0</v>
      </c>
      <c r="U3151" s="24"/>
      <c r="V3151" s="24"/>
      <c r="W3151" s="24"/>
      <c r="X3151" s="24"/>
      <c r="Y3151" s="24"/>
      <c r="Z3151" s="24"/>
      <c r="AA3151" s="24"/>
      <c r="AB3151" s="24"/>
      <c r="AC3151" s="24"/>
      <c r="AD3151" s="24"/>
      <c r="AE3151" s="24"/>
      <c r="AR3151" s="116" t="s">
        <v>105</v>
      </c>
      <c r="AT3151" s="116" t="s">
        <v>100</v>
      </c>
      <c r="AU3151" s="116" t="s">
        <v>69</v>
      </c>
      <c r="AY3151" s="12" t="s">
        <v>106</v>
      </c>
      <c r="BE3151" s="117">
        <f>IF(N3151="základní",J3151,0)</f>
        <v>2065</v>
      </c>
      <c r="BF3151" s="117">
        <f>IF(N3151="snížená",J3151,0)</f>
        <v>0</v>
      </c>
      <c r="BG3151" s="117">
        <f>IF(N3151="zákl. přenesená",J3151,0)</f>
        <v>0</v>
      </c>
      <c r="BH3151" s="117">
        <f>IF(N3151="sníž. přenesená",J3151,0)</f>
        <v>0</v>
      </c>
      <c r="BI3151" s="117">
        <f>IF(N3151="nulová",J3151,0)</f>
        <v>0</v>
      </c>
      <c r="BJ3151" s="12" t="s">
        <v>77</v>
      </c>
      <c r="BK3151" s="117">
        <f>ROUND(I3151*H3151,2)</f>
        <v>2065</v>
      </c>
      <c r="BL3151" s="12" t="s">
        <v>105</v>
      </c>
      <c r="BM3151" s="116" t="s">
        <v>5424</v>
      </c>
    </row>
    <row r="3152" spans="1:65" s="2" customFormat="1" ht="19.5">
      <c r="A3152" s="24"/>
      <c r="B3152" s="25"/>
      <c r="C3152" s="24"/>
      <c r="D3152" s="118" t="s">
        <v>108</v>
      </c>
      <c r="E3152" s="24"/>
      <c r="F3152" s="119" t="s">
        <v>5425</v>
      </c>
      <c r="G3152" s="24"/>
      <c r="H3152" s="24"/>
      <c r="I3152" s="24"/>
      <c r="J3152" s="24"/>
      <c r="K3152" s="24"/>
      <c r="L3152" s="25"/>
      <c r="M3152" s="120"/>
      <c r="N3152" s="121"/>
      <c r="O3152" s="45"/>
      <c r="P3152" s="45"/>
      <c r="Q3152" s="45"/>
      <c r="R3152" s="45"/>
      <c r="S3152" s="45"/>
      <c r="T3152" s="46"/>
      <c r="U3152" s="24"/>
      <c r="V3152" s="24"/>
      <c r="W3152" s="24"/>
      <c r="X3152" s="24"/>
      <c r="Y3152" s="24"/>
      <c r="Z3152" s="24"/>
      <c r="AA3152" s="24"/>
      <c r="AB3152" s="24"/>
      <c r="AC3152" s="24"/>
      <c r="AD3152" s="24"/>
      <c r="AE3152" s="24"/>
      <c r="AT3152" s="12" t="s">
        <v>108</v>
      </c>
      <c r="AU3152" s="12" t="s">
        <v>69</v>
      </c>
    </row>
    <row r="3153" spans="1:65" s="2" customFormat="1" ht="39">
      <c r="A3153" s="24"/>
      <c r="B3153" s="25"/>
      <c r="C3153" s="24"/>
      <c r="D3153" s="118" t="s">
        <v>110</v>
      </c>
      <c r="E3153" s="24"/>
      <c r="F3153" s="122" t="s">
        <v>5420</v>
      </c>
      <c r="G3153" s="24"/>
      <c r="H3153" s="24"/>
      <c r="I3153" s="24"/>
      <c r="J3153" s="24"/>
      <c r="K3153" s="24"/>
      <c r="L3153" s="25"/>
      <c r="M3153" s="120"/>
      <c r="N3153" s="121"/>
      <c r="O3153" s="45"/>
      <c r="P3153" s="45"/>
      <c r="Q3153" s="45"/>
      <c r="R3153" s="45"/>
      <c r="S3153" s="45"/>
      <c r="T3153" s="46"/>
      <c r="U3153" s="24"/>
      <c r="V3153" s="24"/>
      <c r="W3153" s="24"/>
      <c r="X3153" s="24"/>
      <c r="Y3153" s="24"/>
      <c r="Z3153" s="24"/>
      <c r="AA3153" s="24"/>
      <c r="AB3153" s="24"/>
      <c r="AC3153" s="24"/>
      <c r="AD3153" s="24"/>
      <c r="AE3153" s="24"/>
      <c r="AT3153" s="12" t="s">
        <v>110</v>
      </c>
      <c r="AU3153" s="12" t="s">
        <v>69</v>
      </c>
    </row>
    <row r="3154" spans="1:65" s="2" customFormat="1" ht="16.5" customHeight="1">
      <c r="A3154" s="24"/>
      <c r="B3154" s="105"/>
      <c r="C3154" s="106" t="s">
        <v>5426</v>
      </c>
      <c r="D3154" s="106" t="s">
        <v>100</v>
      </c>
      <c r="E3154" s="107" t="s">
        <v>5427</v>
      </c>
      <c r="F3154" s="108" t="s">
        <v>5428</v>
      </c>
      <c r="G3154" s="109" t="s">
        <v>114</v>
      </c>
      <c r="H3154" s="110">
        <v>30</v>
      </c>
      <c r="I3154" s="111">
        <v>1780</v>
      </c>
      <c r="J3154" s="111">
        <f>ROUND(I3154*H3154,2)</f>
        <v>53400</v>
      </c>
      <c r="K3154" s="108" t="s">
        <v>104</v>
      </c>
      <c r="L3154" s="25"/>
      <c r="M3154" s="112" t="s">
        <v>3</v>
      </c>
      <c r="N3154" s="113" t="s">
        <v>40</v>
      </c>
      <c r="O3154" s="114">
        <v>0</v>
      </c>
      <c r="P3154" s="114">
        <f>O3154*H3154</f>
        <v>0</v>
      </c>
      <c r="Q3154" s="114">
        <v>0</v>
      </c>
      <c r="R3154" s="114">
        <f>Q3154*H3154</f>
        <v>0</v>
      </c>
      <c r="S3154" s="114">
        <v>0</v>
      </c>
      <c r="T3154" s="115">
        <f>S3154*H3154</f>
        <v>0</v>
      </c>
      <c r="U3154" s="24"/>
      <c r="V3154" s="24"/>
      <c r="W3154" s="24"/>
      <c r="X3154" s="24"/>
      <c r="Y3154" s="24"/>
      <c r="Z3154" s="24"/>
      <c r="AA3154" s="24"/>
      <c r="AB3154" s="24"/>
      <c r="AC3154" s="24"/>
      <c r="AD3154" s="24"/>
      <c r="AE3154" s="24"/>
      <c r="AR3154" s="116" t="s">
        <v>105</v>
      </c>
      <c r="AT3154" s="116" t="s">
        <v>100</v>
      </c>
      <c r="AU3154" s="116" t="s">
        <v>69</v>
      </c>
      <c r="AY3154" s="12" t="s">
        <v>106</v>
      </c>
      <c r="BE3154" s="117">
        <f>IF(N3154="základní",J3154,0)</f>
        <v>53400</v>
      </c>
      <c r="BF3154" s="117">
        <f>IF(N3154="snížená",J3154,0)</f>
        <v>0</v>
      </c>
      <c r="BG3154" s="117">
        <f>IF(N3154="zákl. přenesená",J3154,0)</f>
        <v>0</v>
      </c>
      <c r="BH3154" s="117">
        <f>IF(N3154="sníž. přenesená",J3154,0)</f>
        <v>0</v>
      </c>
      <c r="BI3154" s="117">
        <f>IF(N3154="nulová",J3154,0)</f>
        <v>0</v>
      </c>
      <c r="BJ3154" s="12" t="s">
        <v>77</v>
      </c>
      <c r="BK3154" s="117">
        <f>ROUND(I3154*H3154,2)</f>
        <v>53400</v>
      </c>
      <c r="BL3154" s="12" t="s">
        <v>105</v>
      </c>
      <c r="BM3154" s="116" t="s">
        <v>5429</v>
      </c>
    </row>
    <row r="3155" spans="1:65" s="2" customFormat="1" ht="19.5">
      <c r="A3155" s="24"/>
      <c r="B3155" s="25"/>
      <c r="C3155" s="24"/>
      <c r="D3155" s="118" t="s">
        <v>108</v>
      </c>
      <c r="E3155" s="24"/>
      <c r="F3155" s="119" t="s">
        <v>5430</v>
      </c>
      <c r="G3155" s="24"/>
      <c r="H3155" s="24"/>
      <c r="I3155" s="24"/>
      <c r="J3155" s="24"/>
      <c r="K3155" s="24"/>
      <c r="L3155" s="25"/>
      <c r="M3155" s="120"/>
      <c r="N3155" s="121"/>
      <c r="O3155" s="45"/>
      <c r="P3155" s="45"/>
      <c r="Q3155" s="45"/>
      <c r="R3155" s="45"/>
      <c r="S3155" s="45"/>
      <c r="T3155" s="46"/>
      <c r="U3155" s="24"/>
      <c r="V3155" s="24"/>
      <c r="W3155" s="24"/>
      <c r="X3155" s="24"/>
      <c r="Y3155" s="24"/>
      <c r="Z3155" s="24"/>
      <c r="AA3155" s="24"/>
      <c r="AB3155" s="24"/>
      <c r="AC3155" s="24"/>
      <c r="AD3155" s="24"/>
      <c r="AE3155" s="24"/>
      <c r="AT3155" s="12" t="s">
        <v>108</v>
      </c>
      <c r="AU3155" s="12" t="s">
        <v>69</v>
      </c>
    </row>
    <row r="3156" spans="1:65" s="2" customFormat="1" ht="39">
      <c r="A3156" s="24"/>
      <c r="B3156" s="25"/>
      <c r="C3156" s="24"/>
      <c r="D3156" s="118" t="s">
        <v>110</v>
      </c>
      <c r="E3156" s="24"/>
      <c r="F3156" s="122" t="s">
        <v>5150</v>
      </c>
      <c r="G3156" s="24"/>
      <c r="H3156" s="24"/>
      <c r="I3156" s="24"/>
      <c r="J3156" s="24"/>
      <c r="K3156" s="24"/>
      <c r="L3156" s="25"/>
      <c r="M3156" s="120"/>
      <c r="N3156" s="121"/>
      <c r="O3156" s="45"/>
      <c r="P3156" s="45"/>
      <c r="Q3156" s="45"/>
      <c r="R3156" s="45"/>
      <c r="S3156" s="45"/>
      <c r="T3156" s="46"/>
      <c r="U3156" s="24"/>
      <c r="V3156" s="24"/>
      <c r="W3156" s="24"/>
      <c r="X3156" s="24"/>
      <c r="Y3156" s="24"/>
      <c r="Z3156" s="24"/>
      <c r="AA3156" s="24"/>
      <c r="AB3156" s="24"/>
      <c r="AC3156" s="24"/>
      <c r="AD3156" s="24"/>
      <c r="AE3156" s="24"/>
      <c r="AT3156" s="12" t="s">
        <v>110</v>
      </c>
      <c r="AU3156" s="12" t="s">
        <v>69</v>
      </c>
    </row>
    <row r="3157" spans="1:65" s="2" customFormat="1" ht="16.5" customHeight="1">
      <c r="A3157" s="24"/>
      <c r="B3157" s="105"/>
      <c r="C3157" s="106" t="s">
        <v>5431</v>
      </c>
      <c r="D3157" s="106" t="s">
        <v>100</v>
      </c>
      <c r="E3157" s="107" t="s">
        <v>5432</v>
      </c>
      <c r="F3157" s="108" t="s">
        <v>5433</v>
      </c>
      <c r="G3157" s="109" t="s">
        <v>114</v>
      </c>
      <c r="H3157" s="110">
        <v>30</v>
      </c>
      <c r="I3157" s="111">
        <v>603</v>
      </c>
      <c r="J3157" s="111">
        <f>ROUND(I3157*H3157,2)</f>
        <v>18090</v>
      </c>
      <c r="K3157" s="108" t="s">
        <v>104</v>
      </c>
      <c r="L3157" s="25"/>
      <c r="M3157" s="112" t="s">
        <v>3</v>
      </c>
      <c r="N3157" s="113" t="s">
        <v>40</v>
      </c>
      <c r="O3157" s="114">
        <v>0</v>
      </c>
      <c r="P3157" s="114">
        <f>O3157*H3157</f>
        <v>0</v>
      </c>
      <c r="Q3157" s="114">
        <v>0</v>
      </c>
      <c r="R3157" s="114">
        <f>Q3157*H3157</f>
        <v>0</v>
      </c>
      <c r="S3157" s="114">
        <v>0</v>
      </c>
      <c r="T3157" s="115">
        <f>S3157*H3157</f>
        <v>0</v>
      </c>
      <c r="U3157" s="24"/>
      <c r="V3157" s="24"/>
      <c r="W3157" s="24"/>
      <c r="X3157" s="24"/>
      <c r="Y3157" s="24"/>
      <c r="Z3157" s="24"/>
      <c r="AA3157" s="24"/>
      <c r="AB3157" s="24"/>
      <c r="AC3157" s="24"/>
      <c r="AD3157" s="24"/>
      <c r="AE3157" s="24"/>
      <c r="AR3157" s="116" t="s">
        <v>105</v>
      </c>
      <c r="AT3157" s="116" t="s">
        <v>100</v>
      </c>
      <c r="AU3157" s="116" t="s">
        <v>69</v>
      </c>
      <c r="AY3157" s="12" t="s">
        <v>106</v>
      </c>
      <c r="BE3157" s="117">
        <f>IF(N3157="základní",J3157,0)</f>
        <v>18090</v>
      </c>
      <c r="BF3157" s="117">
        <f>IF(N3157="snížená",J3157,0)</f>
        <v>0</v>
      </c>
      <c r="BG3157" s="117">
        <f>IF(N3157="zákl. přenesená",J3157,0)</f>
        <v>0</v>
      </c>
      <c r="BH3157" s="117">
        <f>IF(N3157="sníž. přenesená",J3157,0)</f>
        <v>0</v>
      </c>
      <c r="BI3157" s="117">
        <f>IF(N3157="nulová",J3157,0)</f>
        <v>0</v>
      </c>
      <c r="BJ3157" s="12" t="s">
        <v>77</v>
      </c>
      <c r="BK3157" s="117">
        <f>ROUND(I3157*H3157,2)</f>
        <v>18090</v>
      </c>
      <c r="BL3157" s="12" t="s">
        <v>105</v>
      </c>
      <c r="BM3157" s="116" t="s">
        <v>5434</v>
      </c>
    </row>
    <row r="3158" spans="1:65" s="2" customFormat="1" ht="29.25">
      <c r="A3158" s="24"/>
      <c r="B3158" s="25"/>
      <c r="C3158" s="24"/>
      <c r="D3158" s="118" t="s">
        <v>108</v>
      </c>
      <c r="E3158" s="24"/>
      <c r="F3158" s="119" t="s">
        <v>5435</v>
      </c>
      <c r="G3158" s="24"/>
      <c r="H3158" s="24"/>
      <c r="I3158" s="24"/>
      <c r="J3158" s="24"/>
      <c r="K3158" s="24"/>
      <c r="L3158" s="25"/>
      <c r="M3158" s="120"/>
      <c r="N3158" s="121"/>
      <c r="O3158" s="45"/>
      <c r="P3158" s="45"/>
      <c r="Q3158" s="45"/>
      <c r="R3158" s="45"/>
      <c r="S3158" s="45"/>
      <c r="T3158" s="46"/>
      <c r="U3158" s="24"/>
      <c r="V3158" s="24"/>
      <c r="W3158" s="24"/>
      <c r="X3158" s="24"/>
      <c r="Y3158" s="24"/>
      <c r="Z3158" s="24"/>
      <c r="AA3158" s="24"/>
      <c r="AB3158" s="24"/>
      <c r="AC3158" s="24"/>
      <c r="AD3158" s="24"/>
      <c r="AE3158" s="24"/>
      <c r="AT3158" s="12" t="s">
        <v>108</v>
      </c>
      <c r="AU3158" s="12" t="s">
        <v>69</v>
      </c>
    </row>
    <row r="3159" spans="1:65" s="2" customFormat="1" ht="39">
      <c r="A3159" s="24"/>
      <c r="B3159" s="25"/>
      <c r="C3159" s="24"/>
      <c r="D3159" s="118" t="s">
        <v>110</v>
      </c>
      <c r="E3159" s="24"/>
      <c r="F3159" s="122" t="s">
        <v>5150</v>
      </c>
      <c r="G3159" s="24"/>
      <c r="H3159" s="24"/>
      <c r="I3159" s="24"/>
      <c r="J3159" s="24"/>
      <c r="K3159" s="24"/>
      <c r="L3159" s="25"/>
      <c r="M3159" s="120"/>
      <c r="N3159" s="121"/>
      <c r="O3159" s="45"/>
      <c r="P3159" s="45"/>
      <c r="Q3159" s="45"/>
      <c r="R3159" s="45"/>
      <c r="S3159" s="45"/>
      <c r="T3159" s="46"/>
      <c r="U3159" s="24"/>
      <c r="V3159" s="24"/>
      <c r="W3159" s="24"/>
      <c r="X3159" s="24"/>
      <c r="Y3159" s="24"/>
      <c r="Z3159" s="24"/>
      <c r="AA3159" s="24"/>
      <c r="AB3159" s="24"/>
      <c r="AC3159" s="24"/>
      <c r="AD3159" s="24"/>
      <c r="AE3159" s="24"/>
      <c r="AT3159" s="12" t="s">
        <v>110</v>
      </c>
      <c r="AU3159" s="12" t="s">
        <v>69</v>
      </c>
    </row>
    <row r="3160" spans="1:65" s="2" customFormat="1" ht="16.5" customHeight="1">
      <c r="A3160" s="24"/>
      <c r="B3160" s="105"/>
      <c r="C3160" s="106" t="s">
        <v>5436</v>
      </c>
      <c r="D3160" s="106" t="s">
        <v>100</v>
      </c>
      <c r="E3160" s="107" t="s">
        <v>5437</v>
      </c>
      <c r="F3160" s="108" t="s">
        <v>5438</v>
      </c>
      <c r="G3160" s="109" t="s">
        <v>114</v>
      </c>
      <c r="H3160" s="110">
        <v>30</v>
      </c>
      <c r="I3160" s="111">
        <v>76</v>
      </c>
      <c r="J3160" s="111">
        <f>ROUND(I3160*H3160,2)</f>
        <v>2280</v>
      </c>
      <c r="K3160" s="108" t="s">
        <v>104</v>
      </c>
      <c r="L3160" s="25"/>
      <c r="M3160" s="112" t="s">
        <v>3</v>
      </c>
      <c r="N3160" s="113" t="s">
        <v>40</v>
      </c>
      <c r="O3160" s="114">
        <v>0</v>
      </c>
      <c r="P3160" s="114">
        <f>O3160*H3160</f>
        <v>0</v>
      </c>
      <c r="Q3160" s="114">
        <v>0</v>
      </c>
      <c r="R3160" s="114">
        <f>Q3160*H3160</f>
        <v>0</v>
      </c>
      <c r="S3160" s="114">
        <v>0</v>
      </c>
      <c r="T3160" s="115">
        <f>S3160*H3160</f>
        <v>0</v>
      </c>
      <c r="U3160" s="24"/>
      <c r="V3160" s="24"/>
      <c r="W3160" s="24"/>
      <c r="X3160" s="24"/>
      <c r="Y3160" s="24"/>
      <c r="Z3160" s="24"/>
      <c r="AA3160" s="24"/>
      <c r="AB3160" s="24"/>
      <c r="AC3160" s="24"/>
      <c r="AD3160" s="24"/>
      <c r="AE3160" s="24"/>
      <c r="AR3160" s="116" t="s">
        <v>105</v>
      </c>
      <c r="AT3160" s="116" t="s">
        <v>100</v>
      </c>
      <c r="AU3160" s="116" t="s">
        <v>69</v>
      </c>
      <c r="AY3160" s="12" t="s">
        <v>106</v>
      </c>
      <c r="BE3160" s="117">
        <f>IF(N3160="základní",J3160,0)</f>
        <v>2280</v>
      </c>
      <c r="BF3160" s="117">
        <f>IF(N3160="snížená",J3160,0)</f>
        <v>0</v>
      </c>
      <c r="BG3160" s="117">
        <f>IF(N3160="zákl. přenesená",J3160,0)</f>
        <v>0</v>
      </c>
      <c r="BH3160" s="117">
        <f>IF(N3160="sníž. přenesená",J3160,0)</f>
        <v>0</v>
      </c>
      <c r="BI3160" s="117">
        <f>IF(N3160="nulová",J3160,0)</f>
        <v>0</v>
      </c>
      <c r="BJ3160" s="12" t="s">
        <v>77</v>
      </c>
      <c r="BK3160" s="117">
        <f>ROUND(I3160*H3160,2)</f>
        <v>2280</v>
      </c>
      <c r="BL3160" s="12" t="s">
        <v>105</v>
      </c>
      <c r="BM3160" s="116" t="s">
        <v>5439</v>
      </c>
    </row>
    <row r="3161" spans="1:65" s="2" customFormat="1" ht="29.25">
      <c r="A3161" s="24"/>
      <c r="B3161" s="25"/>
      <c r="C3161" s="24"/>
      <c r="D3161" s="118" t="s">
        <v>108</v>
      </c>
      <c r="E3161" s="24"/>
      <c r="F3161" s="119" t="s">
        <v>5440</v>
      </c>
      <c r="G3161" s="24"/>
      <c r="H3161" s="24"/>
      <c r="I3161" s="24"/>
      <c r="J3161" s="24"/>
      <c r="K3161" s="24"/>
      <c r="L3161" s="25"/>
      <c r="M3161" s="120"/>
      <c r="N3161" s="121"/>
      <c r="O3161" s="45"/>
      <c r="P3161" s="45"/>
      <c r="Q3161" s="45"/>
      <c r="R3161" s="45"/>
      <c r="S3161" s="45"/>
      <c r="T3161" s="46"/>
      <c r="U3161" s="24"/>
      <c r="V3161" s="24"/>
      <c r="W3161" s="24"/>
      <c r="X3161" s="24"/>
      <c r="Y3161" s="24"/>
      <c r="Z3161" s="24"/>
      <c r="AA3161" s="24"/>
      <c r="AB3161" s="24"/>
      <c r="AC3161" s="24"/>
      <c r="AD3161" s="24"/>
      <c r="AE3161" s="24"/>
      <c r="AT3161" s="12" t="s">
        <v>108</v>
      </c>
      <c r="AU3161" s="12" t="s">
        <v>69</v>
      </c>
    </row>
    <row r="3162" spans="1:65" s="2" customFormat="1" ht="39">
      <c r="A3162" s="24"/>
      <c r="B3162" s="25"/>
      <c r="C3162" s="24"/>
      <c r="D3162" s="118" t="s">
        <v>110</v>
      </c>
      <c r="E3162" s="24"/>
      <c r="F3162" s="122" t="s">
        <v>5171</v>
      </c>
      <c r="G3162" s="24"/>
      <c r="H3162" s="24"/>
      <c r="I3162" s="24"/>
      <c r="J3162" s="24"/>
      <c r="K3162" s="24"/>
      <c r="L3162" s="25"/>
      <c r="M3162" s="120"/>
      <c r="N3162" s="121"/>
      <c r="O3162" s="45"/>
      <c r="P3162" s="45"/>
      <c r="Q3162" s="45"/>
      <c r="R3162" s="45"/>
      <c r="S3162" s="45"/>
      <c r="T3162" s="46"/>
      <c r="U3162" s="24"/>
      <c r="V3162" s="24"/>
      <c r="W3162" s="24"/>
      <c r="X3162" s="24"/>
      <c r="Y3162" s="24"/>
      <c r="Z3162" s="24"/>
      <c r="AA3162" s="24"/>
      <c r="AB3162" s="24"/>
      <c r="AC3162" s="24"/>
      <c r="AD3162" s="24"/>
      <c r="AE3162" s="24"/>
      <c r="AT3162" s="12" t="s">
        <v>110</v>
      </c>
      <c r="AU3162" s="12" t="s">
        <v>69</v>
      </c>
    </row>
    <row r="3163" spans="1:65" s="2" customFormat="1" ht="16.5" customHeight="1">
      <c r="A3163" s="24"/>
      <c r="B3163" s="105"/>
      <c r="C3163" s="106" t="s">
        <v>5441</v>
      </c>
      <c r="D3163" s="106" t="s">
        <v>100</v>
      </c>
      <c r="E3163" s="107" t="s">
        <v>5442</v>
      </c>
      <c r="F3163" s="108" t="s">
        <v>5443</v>
      </c>
      <c r="G3163" s="109" t="s">
        <v>114</v>
      </c>
      <c r="H3163" s="110">
        <v>5</v>
      </c>
      <c r="I3163" s="111">
        <v>76</v>
      </c>
      <c r="J3163" s="111">
        <f>ROUND(I3163*H3163,2)</f>
        <v>380</v>
      </c>
      <c r="K3163" s="108" t="s">
        <v>104</v>
      </c>
      <c r="L3163" s="25"/>
      <c r="M3163" s="112" t="s">
        <v>3</v>
      </c>
      <c r="N3163" s="113" t="s">
        <v>40</v>
      </c>
      <c r="O3163" s="114">
        <v>0</v>
      </c>
      <c r="P3163" s="114">
        <f>O3163*H3163</f>
        <v>0</v>
      </c>
      <c r="Q3163" s="114">
        <v>0</v>
      </c>
      <c r="R3163" s="114">
        <f>Q3163*H3163</f>
        <v>0</v>
      </c>
      <c r="S3163" s="114">
        <v>0</v>
      </c>
      <c r="T3163" s="115">
        <f>S3163*H3163</f>
        <v>0</v>
      </c>
      <c r="U3163" s="24"/>
      <c r="V3163" s="24"/>
      <c r="W3163" s="24"/>
      <c r="X3163" s="24"/>
      <c r="Y3163" s="24"/>
      <c r="Z3163" s="24"/>
      <c r="AA3163" s="24"/>
      <c r="AB3163" s="24"/>
      <c r="AC3163" s="24"/>
      <c r="AD3163" s="24"/>
      <c r="AE3163" s="24"/>
      <c r="AR3163" s="116" t="s">
        <v>105</v>
      </c>
      <c r="AT3163" s="116" t="s">
        <v>100</v>
      </c>
      <c r="AU3163" s="116" t="s">
        <v>69</v>
      </c>
      <c r="AY3163" s="12" t="s">
        <v>106</v>
      </c>
      <c r="BE3163" s="117">
        <f>IF(N3163="základní",J3163,0)</f>
        <v>380</v>
      </c>
      <c r="BF3163" s="117">
        <f>IF(N3163="snížená",J3163,0)</f>
        <v>0</v>
      </c>
      <c r="BG3163" s="117">
        <f>IF(N3163="zákl. přenesená",J3163,0)</f>
        <v>0</v>
      </c>
      <c r="BH3163" s="117">
        <f>IF(N3163="sníž. přenesená",J3163,0)</f>
        <v>0</v>
      </c>
      <c r="BI3163" s="117">
        <f>IF(N3163="nulová",J3163,0)</f>
        <v>0</v>
      </c>
      <c r="BJ3163" s="12" t="s">
        <v>77</v>
      </c>
      <c r="BK3163" s="117">
        <f>ROUND(I3163*H3163,2)</f>
        <v>380</v>
      </c>
      <c r="BL3163" s="12" t="s">
        <v>105</v>
      </c>
      <c r="BM3163" s="116" t="s">
        <v>5444</v>
      </c>
    </row>
    <row r="3164" spans="1:65" s="2" customFormat="1" ht="19.5">
      <c r="A3164" s="24"/>
      <c r="B3164" s="25"/>
      <c r="C3164" s="24"/>
      <c r="D3164" s="118" t="s">
        <v>108</v>
      </c>
      <c r="E3164" s="24"/>
      <c r="F3164" s="119" t="s">
        <v>5445</v>
      </c>
      <c r="G3164" s="24"/>
      <c r="H3164" s="24"/>
      <c r="I3164" s="24"/>
      <c r="J3164" s="24"/>
      <c r="K3164" s="24"/>
      <c r="L3164" s="25"/>
      <c r="M3164" s="120"/>
      <c r="N3164" s="121"/>
      <c r="O3164" s="45"/>
      <c r="P3164" s="45"/>
      <c r="Q3164" s="45"/>
      <c r="R3164" s="45"/>
      <c r="S3164" s="45"/>
      <c r="T3164" s="46"/>
      <c r="U3164" s="24"/>
      <c r="V3164" s="24"/>
      <c r="W3164" s="24"/>
      <c r="X3164" s="24"/>
      <c r="Y3164" s="24"/>
      <c r="Z3164" s="24"/>
      <c r="AA3164" s="24"/>
      <c r="AB3164" s="24"/>
      <c r="AC3164" s="24"/>
      <c r="AD3164" s="24"/>
      <c r="AE3164" s="24"/>
      <c r="AT3164" s="12" t="s">
        <v>108</v>
      </c>
      <c r="AU3164" s="12" t="s">
        <v>69</v>
      </c>
    </row>
    <row r="3165" spans="1:65" s="2" customFormat="1" ht="39">
      <c r="A3165" s="24"/>
      <c r="B3165" s="25"/>
      <c r="C3165" s="24"/>
      <c r="D3165" s="118" t="s">
        <v>110</v>
      </c>
      <c r="E3165" s="24"/>
      <c r="F3165" s="122" t="s">
        <v>5171</v>
      </c>
      <c r="G3165" s="24"/>
      <c r="H3165" s="24"/>
      <c r="I3165" s="24"/>
      <c r="J3165" s="24"/>
      <c r="K3165" s="24"/>
      <c r="L3165" s="25"/>
      <c r="M3165" s="120"/>
      <c r="N3165" s="121"/>
      <c r="O3165" s="45"/>
      <c r="P3165" s="45"/>
      <c r="Q3165" s="45"/>
      <c r="R3165" s="45"/>
      <c r="S3165" s="45"/>
      <c r="T3165" s="46"/>
      <c r="U3165" s="24"/>
      <c r="V3165" s="24"/>
      <c r="W3165" s="24"/>
      <c r="X3165" s="24"/>
      <c r="Y3165" s="24"/>
      <c r="Z3165" s="24"/>
      <c r="AA3165" s="24"/>
      <c r="AB3165" s="24"/>
      <c r="AC3165" s="24"/>
      <c r="AD3165" s="24"/>
      <c r="AE3165" s="24"/>
      <c r="AT3165" s="12" t="s">
        <v>110</v>
      </c>
      <c r="AU3165" s="12" t="s">
        <v>69</v>
      </c>
    </row>
    <row r="3166" spans="1:65" s="2" customFormat="1" ht="16.5" customHeight="1">
      <c r="A3166" s="24"/>
      <c r="B3166" s="105"/>
      <c r="C3166" s="106" t="s">
        <v>5446</v>
      </c>
      <c r="D3166" s="106" t="s">
        <v>100</v>
      </c>
      <c r="E3166" s="107" t="s">
        <v>5447</v>
      </c>
      <c r="F3166" s="108" t="s">
        <v>5448</v>
      </c>
      <c r="G3166" s="109" t="s">
        <v>114</v>
      </c>
      <c r="H3166" s="110">
        <v>30</v>
      </c>
      <c r="I3166" s="111">
        <v>67</v>
      </c>
      <c r="J3166" s="111">
        <f>ROUND(I3166*H3166,2)</f>
        <v>2010</v>
      </c>
      <c r="K3166" s="108" t="s">
        <v>104</v>
      </c>
      <c r="L3166" s="25"/>
      <c r="M3166" s="112" t="s">
        <v>3</v>
      </c>
      <c r="N3166" s="113" t="s">
        <v>40</v>
      </c>
      <c r="O3166" s="114">
        <v>0</v>
      </c>
      <c r="P3166" s="114">
        <f>O3166*H3166</f>
        <v>0</v>
      </c>
      <c r="Q3166" s="114">
        <v>0</v>
      </c>
      <c r="R3166" s="114">
        <f>Q3166*H3166</f>
        <v>0</v>
      </c>
      <c r="S3166" s="114">
        <v>0</v>
      </c>
      <c r="T3166" s="115">
        <f>S3166*H3166</f>
        <v>0</v>
      </c>
      <c r="U3166" s="24"/>
      <c r="V3166" s="24"/>
      <c r="W3166" s="24"/>
      <c r="X3166" s="24"/>
      <c r="Y3166" s="24"/>
      <c r="Z3166" s="24"/>
      <c r="AA3166" s="24"/>
      <c r="AB3166" s="24"/>
      <c r="AC3166" s="24"/>
      <c r="AD3166" s="24"/>
      <c r="AE3166" s="24"/>
      <c r="AR3166" s="116" t="s">
        <v>105</v>
      </c>
      <c r="AT3166" s="116" t="s">
        <v>100</v>
      </c>
      <c r="AU3166" s="116" t="s">
        <v>69</v>
      </c>
      <c r="AY3166" s="12" t="s">
        <v>106</v>
      </c>
      <c r="BE3166" s="117">
        <f>IF(N3166="základní",J3166,0)</f>
        <v>2010</v>
      </c>
      <c r="BF3166" s="117">
        <f>IF(N3166="snížená",J3166,0)</f>
        <v>0</v>
      </c>
      <c r="BG3166" s="117">
        <f>IF(N3166="zákl. přenesená",J3166,0)</f>
        <v>0</v>
      </c>
      <c r="BH3166" s="117">
        <f>IF(N3166="sníž. přenesená",J3166,0)</f>
        <v>0</v>
      </c>
      <c r="BI3166" s="117">
        <f>IF(N3166="nulová",J3166,0)</f>
        <v>0</v>
      </c>
      <c r="BJ3166" s="12" t="s">
        <v>77</v>
      </c>
      <c r="BK3166" s="117">
        <f>ROUND(I3166*H3166,2)</f>
        <v>2010</v>
      </c>
      <c r="BL3166" s="12" t="s">
        <v>105</v>
      </c>
      <c r="BM3166" s="116" t="s">
        <v>5449</v>
      </c>
    </row>
    <row r="3167" spans="1:65" s="2" customFormat="1" ht="29.25">
      <c r="A3167" s="24"/>
      <c r="B3167" s="25"/>
      <c r="C3167" s="24"/>
      <c r="D3167" s="118" t="s">
        <v>108</v>
      </c>
      <c r="E3167" s="24"/>
      <c r="F3167" s="119" t="s">
        <v>5450</v>
      </c>
      <c r="G3167" s="24"/>
      <c r="H3167" s="24"/>
      <c r="I3167" s="24"/>
      <c r="J3167" s="24"/>
      <c r="K3167" s="24"/>
      <c r="L3167" s="25"/>
      <c r="M3167" s="120"/>
      <c r="N3167" s="121"/>
      <c r="O3167" s="45"/>
      <c r="P3167" s="45"/>
      <c r="Q3167" s="45"/>
      <c r="R3167" s="45"/>
      <c r="S3167" s="45"/>
      <c r="T3167" s="46"/>
      <c r="U3167" s="24"/>
      <c r="V3167" s="24"/>
      <c r="W3167" s="24"/>
      <c r="X3167" s="24"/>
      <c r="Y3167" s="24"/>
      <c r="Z3167" s="24"/>
      <c r="AA3167" s="24"/>
      <c r="AB3167" s="24"/>
      <c r="AC3167" s="24"/>
      <c r="AD3167" s="24"/>
      <c r="AE3167" s="24"/>
      <c r="AT3167" s="12" t="s">
        <v>108</v>
      </c>
      <c r="AU3167" s="12" t="s">
        <v>69</v>
      </c>
    </row>
    <row r="3168" spans="1:65" s="2" customFormat="1" ht="29.25">
      <c r="A3168" s="24"/>
      <c r="B3168" s="25"/>
      <c r="C3168" s="24"/>
      <c r="D3168" s="118" t="s">
        <v>110</v>
      </c>
      <c r="E3168" s="24"/>
      <c r="F3168" s="122" t="s">
        <v>5182</v>
      </c>
      <c r="G3168" s="24"/>
      <c r="H3168" s="24"/>
      <c r="I3168" s="24"/>
      <c r="J3168" s="24"/>
      <c r="K3168" s="24"/>
      <c r="L3168" s="25"/>
      <c r="M3168" s="120"/>
      <c r="N3168" s="121"/>
      <c r="O3168" s="45"/>
      <c r="P3168" s="45"/>
      <c r="Q3168" s="45"/>
      <c r="R3168" s="45"/>
      <c r="S3168" s="45"/>
      <c r="T3168" s="46"/>
      <c r="U3168" s="24"/>
      <c r="V3168" s="24"/>
      <c r="W3168" s="24"/>
      <c r="X3168" s="24"/>
      <c r="Y3168" s="24"/>
      <c r="Z3168" s="24"/>
      <c r="AA3168" s="24"/>
      <c r="AB3168" s="24"/>
      <c r="AC3168" s="24"/>
      <c r="AD3168" s="24"/>
      <c r="AE3168" s="24"/>
      <c r="AT3168" s="12" t="s">
        <v>110</v>
      </c>
      <c r="AU3168" s="12" t="s">
        <v>69</v>
      </c>
    </row>
    <row r="3169" spans="1:65" s="2" customFormat="1" ht="16.5" customHeight="1">
      <c r="A3169" s="24"/>
      <c r="B3169" s="105"/>
      <c r="C3169" s="106" t="s">
        <v>5451</v>
      </c>
      <c r="D3169" s="106" t="s">
        <v>100</v>
      </c>
      <c r="E3169" s="107" t="s">
        <v>5452</v>
      </c>
      <c r="F3169" s="108" t="s">
        <v>5453</v>
      </c>
      <c r="G3169" s="109" t="s">
        <v>114</v>
      </c>
      <c r="H3169" s="110">
        <v>5</v>
      </c>
      <c r="I3169" s="111">
        <v>67</v>
      </c>
      <c r="J3169" s="111">
        <f>ROUND(I3169*H3169,2)</f>
        <v>335</v>
      </c>
      <c r="K3169" s="108" t="s">
        <v>104</v>
      </c>
      <c r="L3169" s="25"/>
      <c r="M3169" s="112" t="s">
        <v>3</v>
      </c>
      <c r="N3169" s="113" t="s">
        <v>40</v>
      </c>
      <c r="O3169" s="114">
        <v>0</v>
      </c>
      <c r="P3169" s="114">
        <f>O3169*H3169</f>
        <v>0</v>
      </c>
      <c r="Q3169" s="114">
        <v>0</v>
      </c>
      <c r="R3169" s="114">
        <f>Q3169*H3169</f>
        <v>0</v>
      </c>
      <c r="S3169" s="114">
        <v>0</v>
      </c>
      <c r="T3169" s="115">
        <f>S3169*H3169</f>
        <v>0</v>
      </c>
      <c r="U3169" s="24"/>
      <c r="V3169" s="24"/>
      <c r="W3169" s="24"/>
      <c r="X3169" s="24"/>
      <c r="Y3169" s="24"/>
      <c r="Z3169" s="24"/>
      <c r="AA3169" s="24"/>
      <c r="AB3169" s="24"/>
      <c r="AC3169" s="24"/>
      <c r="AD3169" s="24"/>
      <c r="AE3169" s="24"/>
      <c r="AR3169" s="116" t="s">
        <v>105</v>
      </c>
      <c r="AT3169" s="116" t="s">
        <v>100</v>
      </c>
      <c r="AU3169" s="116" t="s">
        <v>69</v>
      </c>
      <c r="AY3169" s="12" t="s">
        <v>106</v>
      </c>
      <c r="BE3169" s="117">
        <f>IF(N3169="základní",J3169,0)</f>
        <v>335</v>
      </c>
      <c r="BF3169" s="117">
        <f>IF(N3169="snížená",J3169,0)</f>
        <v>0</v>
      </c>
      <c r="BG3169" s="117">
        <f>IF(N3169="zákl. přenesená",J3169,0)</f>
        <v>0</v>
      </c>
      <c r="BH3169" s="117">
        <f>IF(N3169="sníž. přenesená",J3169,0)</f>
        <v>0</v>
      </c>
      <c r="BI3169" s="117">
        <f>IF(N3169="nulová",J3169,0)</f>
        <v>0</v>
      </c>
      <c r="BJ3169" s="12" t="s">
        <v>77</v>
      </c>
      <c r="BK3169" s="117">
        <f>ROUND(I3169*H3169,2)</f>
        <v>335</v>
      </c>
      <c r="BL3169" s="12" t="s">
        <v>105</v>
      </c>
      <c r="BM3169" s="116" t="s">
        <v>5454</v>
      </c>
    </row>
    <row r="3170" spans="1:65" s="2" customFormat="1" ht="19.5">
      <c r="A3170" s="24"/>
      <c r="B3170" s="25"/>
      <c r="C3170" s="24"/>
      <c r="D3170" s="118" t="s">
        <v>108</v>
      </c>
      <c r="E3170" s="24"/>
      <c r="F3170" s="119" t="s">
        <v>5455</v>
      </c>
      <c r="G3170" s="24"/>
      <c r="H3170" s="24"/>
      <c r="I3170" s="24"/>
      <c r="J3170" s="24"/>
      <c r="K3170" s="24"/>
      <c r="L3170" s="25"/>
      <c r="M3170" s="120"/>
      <c r="N3170" s="121"/>
      <c r="O3170" s="45"/>
      <c r="P3170" s="45"/>
      <c r="Q3170" s="45"/>
      <c r="R3170" s="45"/>
      <c r="S3170" s="45"/>
      <c r="T3170" s="46"/>
      <c r="U3170" s="24"/>
      <c r="V3170" s="24"/>
      <c r="W3170" s="24"/>
      <c r="X3170" s="24"/>
      <c r="Y3170" s="24"/>
      <c r="Z3170" s="24"/>
      <c r="AA3170" s="24"/>
      <c r="AB3170" s="24"/>
      <c r="AC3170" s="24"/>
      <c r="AD3170" s="24"/>
      <c r="AE3170" s="24"/>
      <c r="AT3170" s="12" t="s">
        <v>108</v>
      </c>
      <c r="AU3170" s="12" t="s">
        <v>69</v>
      </c>
    </row>
    <row r="3171" spans="1:65" s="2" customFormat="1" ht="29.25">
      <c r="A3171" s="24"/>
      <c r="B3171" s="25"/>
      <c r="C3171" s="24"/>
      <c r="D3171" s="118" t="s">
        <v>110</v>
      </c>
      <c r="E3171" s="24"/>
      <c r="F3171" s="122" t="s">
        <v>5182</v>
      </c>
      <c r="G3171" s="24"/>
      <c r="H3171" s="24"/>
      <c r="I3171" s="24"/>
      <c r="J3171" s="24"/>
      <c r="K3171" s="24"/>
      <c r="L3171" s="25"/>
      <c r="M3171" s="120"/>
      <c r="N3171" s="121"/>
      <c r="O3171" s="45"/>
      <c r="P3171" s="45"/>
      <c r="Q3171" s="45"/>
      <c r="R3171" s="45"/>
      <c r="S3171" s="45"/>
      <c r="T3171" s="46"/>
      <c r="U3171" s="24"/>
      <c r="V3171" s="24"/>
      <c r="W3171" s="24"/>
      <c r="X3171" s="24"/>
      <c r="Y3171" s="24"/>
      <c r="Z3171" s="24"/>
      <c r="AA3171" s="24"/>
      <c r="AB3171" s="24"/>
      <c r="AC3171" s="24"/>
      <c r="AD3171" s="24"/>
      <c r="AE3171" s="24"/>
      <c r="AT3171" s="12" t="s">
        <v>110</v>
      </c>
      <c r="AU3171" s="12" t="s">
        <v>69</v>
      </c>
    </row>
    <row r="3172" spans="1:65" s="2" customFormat="1" ht="16.5" customHeight="1">
      <c r="A3172" s="24"/>
      <c r="B3172" s="105"/>
      <c r="C3172" s="106" t="s">
        <v>5456</v>
      </c>
      <c r="D3172" s="106" t="s">
        <v>100</v>
      </c>
      <c r="E3172" s="107" t="s">
        <v>5457</v>
      </c>
      <c r="F3172" s="108" t="s">
        <v>5458</v>
      </c>
      <c r="G3172" s="109" t="s">
        <v>114</v>
      </c>
      <c r="H3172" s="110">
        <v>30</v>
      </c>
      <c r="I3172" s="111">
        <v>2120</v>
      </c>
      <c r="J3172" s="111">
        <f>ROUND(I3172*H3172,2)</f>
        <v>63600</v>
      </c>
      <c r="K3172" s="108" t="s">
        <v>104</v>
      </c>
      <c r="L3172" s="25"/>
      <c r="M3172" s="112" t="s">
        <v>3</v>
      </c>
      <c r="N3172" s="113" t="s">
        <v>40</v>
      </c>
      <c r="O3172" s="114">
        <v>0</v>
      </c>
      <c r="P3172" s="114">
        <f>O3172*H3172</f>
        <v>0</v>
      </c>
      <c r="Q3172" s="114">
        <v>0</v>
      </c>
      <c r="R3172" s="114">
        <f>Q3172*H3172</f>
        <v>0</v>
      </c>
      <c r="S3172" s="114">
        <v>0</v>
      </c>
      <c r="T3172" s="115">
        <f>S3172*H3172</f>
        <v>0</v>
      </c>
      <c r="U3172" s="24"/>
      <c r="V3172" s="24"/>
      <c r="W3172" s="24"/>
      <c r="X3172" s="24"/>
      <c r="Y3172" s="24"/>
      <c r="Z3172" s="24"/>
      <c r="AA3172" s="24"/>
      <c r="AB3172" s="24"/>
      <c r="AC3172" s="24"/>
      <c r="AD3172" s="24"/>
      <c r="AE3172" s="24"/>
      <c r="AR3172" s="116" t="s">
        <v>105</v>
      </c>
      <c r="AT3172" s="116" t="s">
        <v>100</v>
      </c>
      <c r="AU3172" s="116" t="s">
        <v>69</v>
      </c>
      <c r="AY3172" s="12" t="s">
        <v>106</v>
      </c>
      <c r="BE3172" s="117">
        <f>IF(N3172="základní",J3172,0)</f>
        <v>63600</v>
      </c>
      <c r="BF3172" s="117">
        <f>IF(N3172="snížená",J3172,0)</f>
        <v>0</v>
      </c>
      <c r="BG3172" s="117">
        <f>IF(N3172="zákl. přenesená",J3172,0)</f>
        <v>0</v>
      </c>
      <c r="BH3172" s="117">
        <f>IF(N3172="sníž. přenesená",J3172,0)</f>
        <v>0</v>
      </c>
      <c r="BI3172" s="117">
        <f>IF(N3172="nulová",J3172,0)</f>
        <v>0</v>
      </c>
      <c r="BJ3172" s="12" t="s">
        <v>77</v>
      </c>
      <c r="BK3172" s="117">
        <f>ROUND(I3172*H3172,2)</f>
        <v>63600</v>
      </c>
      <c r="BL3172" s="12" t="s">
        <v>105</v>
      </c>
      <c r="BM3172" s="116" t="s">
        <v>5459</v>
      </c>
    </row>
    <row r="3173" spans="1:65" s="2" customFormat="1" ht="29.25">
      <c r="A3173" s="24"/>
      <c r="B3173" s="25"/>
      <c r="C3173" s="24"/>
      <c r="D3173" s="118" t="s">
        <v>108</v>
      </c>
      <c r="E3173" s="24"/>
      <c r="F3173" s="119" t="s">
        <v>5460</v>
      </c>
      <c r="G3173" s="24"/>
      <c r="H3173" s="24"/>
      <c r="I3173" s="24"/>
      <c r="J3173" s="24"/>
      <c r="K3173" s="24"/>
      <c r="L3173" s="25"/>
      <c r="M3173" s="120"/>
      <c r="N3173" s="121"/>
      <c r="O3173" s="45"/>
      <c r="P3173" s="45"/>
      <c r="Q3173" s="45"/>
      <c r="R3173" s="45"/>
      <c r="S3173" s="45"/>
      <c r="T3173" s="46"/>
      <c r="U3173" s="24"/>
      <c r="V3173" s="24"/>
      <c r="W3173" s="24"/>
      <c r="X3173" s="24"/>
      <c r="Y3173" s="24"/>
      <c r="Z3173" s="24"/>
      <c r="AA3173" s="24"/>
      <c r="AB3173" s="24"/>
      <c r="AC3173" s="24"/>
      <c r="AD3173" s="24"/>
      <c r="AE3173" s="24"/>
      <c r="AT3173" s="12" t="s">
        <v>108</v>
      </c>
      <c r="AU3173" s="12" t="s">
        <v>69</v>
      </c>
    </row>
    <row r="3174" spans="1:65" s="2" customFormat="1" ht="39">
      <c r="A3174" s="24"/>
      <c r="B3174" s="25"/>
      <c r="C3174" s="24"/>
      <c r="D3174" s="118" t="s">
        <v>110</v>
      </c>
      <c r="E3174" s="24"/>
      <c r="F3174" s="122" t="s">
        <v>5461</v>
      </c>
      <c r="G3174" s="24"/>
      <c r="H3174" s="24"/>
      <c r="I3174" s="24"/>
      <c r="J3174" s="24"/>
      <c r="K3174" s="24"/>
      <c r="L3174" s="25"/>
      <c r="M3174" s="120"/>
      <c r="N3174" s="121"/>
      <c r="O3174" s="45"/>
      <c r="P3174" s="45"/>
      <c r="Q3174" s="45"/>
      <c r="R3174" s="45"/>
      <c r="S3174" s="45"/>
      <c r="T3174" s="46"/>
      <c r="U3174" s="24"/>
      <c r="V3174" s="24"/>
      <c r="W3174" s="24"/>
      <c r="X3174" s="24"/>
      <c r="Y3174" s="24"/>
      <c r="Z3174" s="24"/>
      <c r="AA3174" s="24"/>
      <c r="AB3174" s="24"/>
      <c r="AC3174" s="24"/>
      <c r="AD3174" s="24"/>
      <c r="AE3174" s="24"/>
      <c r="AT3174" s="12" t="s">
        <v>110</v>
      </c>
      <c r="AU3174" s="12" t="s">
        <v>69</v>
      </c>
    </row>
    <row r="3175" spans="1:65" s="2" customFormat="1" ht="16.5" customHeight="1">
      <c r="A3175" s="24"/>
      <c r="B3175" s="105"/>
      <c r="C3175" s="106" t="s">
        <v>5462</v>
      </c>
      <c r="D3175" s="106" t="s">
        <v>100</v>
      </c>
      <c r="E3175" s="107" t="s">
        <v>5463</v>
      </c>
      <c r="F3175" s="108" t="s">
        <v>5464</v>
      </c>
      <c r="G3175" s="109" t="s">
        <v>114</v>
      </c>
      <c r="H3175" s="110">
        <v>5</v>
      </c>
      <c r="I3175" s="111">
        <v>2110</v>
      </c>
      <c r="J3175" s="111">
        <f>ROUND(I3175*H3175,2)</f>
        <v>10550</v>
      </c>
      <c r="K3175" s="108" t="s">
        <v>104</v>
      </c>
      <c r="L3175" s="25"/>
      <c r="M3175" s="112" t="s">
        <v>3</v>
      </c>
      <c r="N3175" s="113" t="s">
        <v>40</v>
      </c>
      <c r="O3175" s="114">
        <v>0</v>
      </c>
      <c r="P3175" s="114">
        <f>O3175*H3175</f>
        <v>0</v>
      </c>
      <c r="Q3175" s="114">
        <v>0</v>
      </c>
      <c r="R3175" s="114">
        <f>Q3175*H3175</f>
        <v>0</v>
      </c>
      <c r="S3175" s="114">
        <v>0</v>
      </c>
      <c r="T3175" s="115">
        <f>S3175*H3175</f>
        <v>0</v>
      </c>
      <c r="U3175" s="24"/>
      <c r="V3175" s="24"/>
      <c r="W3175" s="24"/>
      <c r="X3175" s="24"/>
      <c r="Y3175" s="24"/>
      <c r="Z3175" s="24"/>
      <c r="AA3175" s="24"/>
      <c r="AB3175" s="24"/>
      <c r="AC3175" s="24"/>
      <c r="AD3175" s="24"/>
      <c r="AE3175" s="24"/>
      <c r="AR3175" s="116" t="s">
        <v>105</v>
      </c>
      <c r="AT3175" s="116" t="s">
        <v>100</v>
      </c>
      <c r="AU3175" s="116" t="s">
        <v>69</v>
      </c>
      <c r="AY3175" s="12" t="s">
        <v>106</v>
      </c>
      <c r="BE3175" s="117">
        <f>IF(N3175="základní",J3175,0)</f>
        <v>10550</v>
      </c>
      <c r="BF3175" s="117">
        <f>IF(N3175="snížená",J3175,0)</f>
        <v>0</v>
      </c>
      <c r="BG3175" s="117">
        <f>IF(N3175="zákl. přenesená",J3175,0)</f>
        <v>0</v>
      </c>
      <c r="BH3175" s="117">
        <f>IF(N3175="sníž. přenesená",J3175,0)</f>
        <v>0</v>
      </c>
      <c r="BI3175" s="117">
        <f>IF(N3175="nulová",J3175,0)</f>
        <v>0</v>
      </c>
      <c r="BJ3175" s="12" t="s">
        <v>77</v>
      </c>
      <c r="BK3175" s="117">
        <f>ROUND(I3175*H3175,2)</f>
        <v>10550</v>
      </c>
      <c r="BL3175" s="12" t="s">
        <v>105</v>
      </c>
      <c r="BM3175" s="116" t="s">
        <v>5465</v>
      </c>
    </row>
    <row r="3176" spans="1:65" s="2" customFormat="1" ht="29.25">
      <c r="A3176" s="24"/>
      <c r="B3176" s="25"/>
      <c r="C3176" s="24"/>
      <c r="D3176" s="118" t="s">
        <v>108</v>
      </c>
      <c r="E3176" s="24"/>
      <c r="F3176" s="119" t="s">
        <v>5466</v>
      </c>
      <c r="G3176" s="24"/>
      <c r="H3176" s="24"/>
      <c r="I3176" s="24"/>
      <c r="J3176" s="24"/>
      <c r="K3176" s="24"/>
      <c r="L3176" s="25"/>
      <c r="M3176" s="120"/>
      <c r="N3176" s="121"/>
      <c r="O3176" s="45"/>
      <c r="P3176" s="45"/>
      <c r="Q3176" s="45"/>
      <c r="R3176" s="45"/>
      <c r="S3176" s="45"/>
      <c r="T3176" s="46"/>
      <c r="U3176" s="24"/>
      <c r="V3176" s="24"/>
      <c r="W3176" s="24"/>
      <c r="X3176" s="24"/>
      <c r="Y3176" s="24"/>
      <c r="Z3176" s="24"/>
      <c r="AA3176" s="24"/>
      <c r="AB3176" s="24"/>
      <c r="AC3176" s="24"/>
      <c r="AD3176" s="24"/>
      <c r="AE3176" s="24"/>
      <c r="AT3176" s="12" t="s">
        <v>108</v>
      </c>
      <c r="AU3176" s="12" t="s">
        <v>69</v>
      </c>
    </row>
    <row r="3177" spans="1:65" s="2" customFormat="1" ht="39">
      <c r="A3177" s="24"/>
      <c r="B3177" s="25"/>
      <c r="C3177" s="24"/>
      <c r="D3177" s="118" t="s">
        <v>110</v>
      </c>
      <c r="E3177" s="24"/>
      <c r="F3177" s="122" t="s">
        <v>5461</v>
      </c>
      <c r="G3177" s="24"/>
      <c r="H3177" s="24"/>
      <c r="I3177" s="24"/>
      <c r="J3177" s="24"/>
      <c r="K3177" s="24"/>
      <c r="L3177" s="25"/>
      <c r="M3177" s="120"/>
      <c r="N3177" s="121"/>
      <c r="O3177" s="45"/>
      <c r="P3177" s="45"/>
      <c r="Q3177" s="45"/>
      <c r="R3177" s="45"/>
      <c r="S3177" s="45"/>
      <c r="T3177" s="46"/>
      <c r="U3177" s="24"/>
      <c r="V3177" s="24"/>
      <c r="W3177" s="24"/>
      <c r="X3177" s="24"/>
      <c r="Y3177" s="24"/>
      <c r="Z3177" s="24"/>
      <c r="AA3177" s="24"/>
      <c r="AB3177" s="24"/>
      <c r="AC3177" s="24"/>
      <c r="AD3177" s="24"/>
      <c r="AE3177" s="24"/>
      <c r="AT3177" s="12" t="s">
        <v>110</v>
      </c>
      <c r="AU3177" s="12" t="s">
        <v>69</v>
      </c>
    </row>
    <row r="3178" spans="1:65" s="2" customFormat="1" ht="16.5" customHeight="1">
      <c r="A3178" s="24"/>
      <c r="B3178" s="105"/>
      <c r="C3178" s="106" t="s">
        <v>5467</v>
      </c>
      <c r="D3178" s="106" t="s">
        <v>100</v>
      </c>
      <c r="E3178" s="107" t="s">
        <v>5468</v>
      </c>
      <c r="F3178" s="108" t="s">
        <v>5469</v>
      </c>
      <c r="G3178" s="109" t="s">
        <v>114</v>
      </c>
      <c r="H3178" s="110">
        <v>30</v>
      </c>
      <c r="I3178" s="111">
        <v>1320</v>
      </c>
      <c r="J3178" s="111">
        <f>ROUND(I3178*H3178,2)</f>
        <v>39600</v>
      </c>
      <c r="K3178" s="108" t="s">
        <v>104</v>
      </c>
      <c r="L3178" s="25"/>
      <c r="M3178" s="112" t="s">
        <v>3</v>
      </c>
      <c r="N3178" s="113" t="s">
        <v>40</v>
      </c>
      <c r="O3178" s="114">
        <v>0</v>
      </c>
      <c r="P3178" s="114">
        <f>O3178*H3178</f>
        <v>0</v>
      </c>
      <c r="Q3178" s="114">
        <v>0</v>
      </c>
      <c r="R3178" s="114">
        <f>Q3178*H3178</f>
        <v>0</v>
      </c>
      <c r="S3178" s="114">
        <v>0</v>
      </c>
      <c r="T3178" s="115">
        <f>S3178*H3178</f>
        <v>0</v>
      </c>
      <c r="U3178" s="24"/>
      <c r="V3178" s="24"/>
      <c r="W3178" s="24"/>
      <c r="X3178" s="24"/>
      <c r="Y3178" s="24"/>
      <c r="Z3178" s="24"/>
      <c r="AA3178" s="24"/>
      <c r="AB3178" s="24"/>
      <c r="AC3178" s="24"/>
      <c r="AD3178" s="24"/>
      <c r="AE3178" s="24"/>
      <c r="AR3178" s="116" t="s">
        <v>105</v>
      </c>
      <c r="AT3178" s="116" t="s">
        <v>100</v>
      </c>
      <c r="AU3178" s="116" t="s">
        <v>69</v>
      </c>
      <c r="AY3178" s="12" t="s">
        <v>106</v>
      </c>
      <c r="BE3178" s="117">
        <f>IF(N3178="základní",J3178,0)</f>
        <v>39600</v>
      </c>
      <c r="BF3178" s="117">
        <f>IF(N3178="snížená",J3178,0)</f>
        <v>0</v>
      </c>
      <c r="BG3178" s="117">
        <f>IF(N3178="zákl. přenesená",J3178,0)</f>
        <v>0</v>
      </c>
      <c r="BH3178" s="117">
        <f>IF(N3178="sníž. přenesená",J3178,0)</f>
        <v>0</v>
      </c>
      <c r="BI3178" s="117">
        <f>IF(N3178="nulová",J3178,0)</f>
        <v>0</v>
      </c>
      <c r="BJ3178" s="12" t="s">
        <v>77</v>
      </c>
      <c r="BK3178" s="117">
        <f>ROUND(I3178*H3178,2)</f>
        <v>39600</v>
      </c>
      <c r="BL3178" s="12" t="s">
        <v>105</v>
      </c>
      <c r="BM3178" s="116" t="s">
        <v>5470</v>
      </c>
    </row>
    <row r="3179" spans="1:65" s="2" customFormat="1" ht="29.25">
      <c r="A3179" s="24"/>
      <c r="B3179" s="25"/>
      <c r="C3179" s="24"/>
      <c r="D3179" s="118" t="s">
        <v>108</v>
      </c>
      <c r="E3179" s="24"/>
      <c r="F3179" s="119" t="s">
        <v>5471</v>
      </c>
      <c r="G3179" s="24"/>
      <c r="H3179" s="24"/>
      <c r="I3179" s="24"/>
      <c r="J3179" s="24"/>
      <c r="K3179" s="24"/>
      <c r="L3179" s="25"/>
      <c r="M3179" s="120"/>
      <c r="N3179" s="121"/>
      <c r="O3179" s="45"/>
      <c r="P3179" s="45"/>
      <c r="Q3179" s="45"/>
      <c r="R3179" s="45"/>
      <c r="S3179" s="45"/>
      <c r="T3179" s="46"/>
      <c r="U3179" s="24"/>
      <c r="V3179" s="24"/>
      <c r="W3179" s="24"/>
      <c r="X3179" s="24"/>
      <c r="Y3179" s="24"/>
      <c r="Z3179" s="24"/>
      <c r="AA3179" s="24"/>
      <c r="AB3179" s="24"/>
      <c r="AC3179" s="24"/>
      <c r="AD3179" s="24"/>
      <c r="AE3179" s="24"/>
      <c r="AT3179" s="12" t="s">
        <v>108</v>
      </c>
      <c r="AU3179" s="12" t="s">
        <v>69</v>
      </c>
    </row>
    <row r="3180" spans="1:65" s="2" customFormat="1" ht="39">
      <c r="A3180" s="24"/>
      <c r="B3180" s="25"/>
      <c r="C3180" s="24"/>
      <c r="D3180" s="118" t="s">
        <v>110</v>
      </c>
      <c r="E3180" s="24"/>
      <c r="F3180" s="122" t="s">
        <v>5215</v>
      </c>
      <c r="G3180" s="24"/>
      <c r="H3180" s="24"/>
      <c r="I3180" s="24"/>
      <c r="J3180" s="24"/>
      <c r="K3180" s="24"/>
      <c r="L3180" s="25"/>
      <c r="M3180" s="120"/>
      <c r="N3180" s="121"/>
      <c r="O3180" s="45"/>
      <c r="P3180" s="45"/>
      <c r="Q3180" s="45"/>
      <c r="R3180" s="45"/>
      <c r="S3180" s="45"/>
      <c r="T3180" s="46"/>
      <c r="U3180" s="24"/>
      <c r="V3180" s="24"/>
      <c r="W3180" s="24"/>
      <c r="X3180" s="24"/>
      <c r="Y3180" s="24"/>
      <c r="Z3180" s="24"/>
      <c r="AA3180" s="24"/>
      <c r="AB3180" s="24"/>
      <c r="AC3180" s="24"/>
      <c r="AD3180" s="24"/>
      <c r="AE3180" s="24"/>
      <c r="AT3180" s="12" t="s">
        <v>110</v>
      </c>
      <c r="AU3180" s="12" t="s">
        <v>69</v>
      </c>
    </row>
    <row r="3181" spans="1:65" s="2" customFormat="1" ht="16.5" customHeight="1">
      <c r="A3181" s="24"/>
      <c r="B3181" s="105"/>
      <c r="C3181" s="106" t="s">
        <v>5472</v>
      </c>
      <c r="D3181" s="106" t="s">
        <v>100</v>
      </c>
      <c r="E3181" s="107" t="s">
        <v>5473</v>
      </c>
      <c r="F3181" s="108" t="s">
        <v>5474</v>
      </c>
      <c r="G3181" s="109" t="s">
        <v>114</v>
      </c>
      <c r="H3181" s="110">
        <v>5</v>
      </c>
      <c r="I3181" s="111">
        <v>1300</v>
      </c>
      <c r="J3181" s="111">
        <f>ROUND(I3181*H3181,2)</f>
        <v>6500</v>
      </c>
      <c r="K3181" s="108" t="s">
        <v>104</v>
      </c>
      <c r="L3181" s="25"/>
      <c r="M3181" s="112" t="s">
        <v>3</v>
      </c>
      <c r="N3181" s="113" t="s">
        <v>40</v>
      </c>
      <c r="O3181" s="114">
        <v>0</v>
      </c>
      <c r="P3181" s="114">
        <f>O3181*H3181</f>
        <v>0</v>
      </c>
      <c r="Q3181" s="114">
        <v>0</v>
      </c>
      <c r="R3181" s="114">
        <f>Q3181*H3181</f>
        <v>0</v>
      </c>
      <c r="S3181" s="114">
        <v>0</v>
      </c>
      <c r="T3181" s="115">
        <f>S3181*H3181</f>
        <v>0</v>
      </c>
      <c r="U3181" s="24"/>
      <c r="V3181" s="24"/>
      <c r="W3181" s="24"/>
      <c r="X3181" s="24"/>
      <c r="Y3181" s="24"/>
      <c r="Z3181" s="24"/>
      <c r="AA3181" s="24"/>
      <c r="AB3181" s="24"/>
      <c r="AC3181" s="24"/>
      <c r="AD3181" s="24"/>
      <c r="AE3181" s="24"/>
      <c r="AR3181" s="116" t="s">
        <v>105</v>
      </c>
      <c r="AT3181" s="116" t="s">
        <v>100</v>
      </c>
      <c r="AU3181" s="116" t="s">
        <v>69</v>
      </c>
      <c r="AY3181" s="12" t="s">
        <v>106</v>
      </c>
      <c r="BE3181" s="117">
        <f>IF(N3181="základní",J3181,0)</f>
        <v>6500</v>
      </c>
      <c r="BF3181" s="117">
        <f>IF(N3181="snížená",J3181,0)</f>
        <v>0</v>
      </c>
      <c r="BG3181" s="117">
        <f>IF(N3181="zákl. přenesená",J3181,0)</f>
        <v>0</v>
      </c>
      <c r="BH3181" s="117">
        <f>IF(N3181="sníž. přenesená",J3181,0)</f>
        <v>0</v>
      </c>
      <c r="BI3181" s="117">
        <f>IF(N3181="nulová",J3181,0)</f>
        <v>0</v>
      </c>
      <c r="BJ3181" s="12" t="s">
        <v>77</v>
      </c>
      <c r="BK3181" s="117">
        <f>ROUND(I3181*H3181,2)</f>
        <v>6500</v>
      </c>
      <c r="BL3181" s="12" t="s">
        <v>105</v>
      </c>
      <c r="BM3181" s="116" t="s">
        <v>5475</v>
      </c>
    </row>
    <row r="3182" spans="1:65" s="2" customFormat="1" ht="19.5">
      <c r="A3182" s="24"/>
      <c r="B3182" s="25"/>
      <c r="C3182" s="24"/>
      <c r="D3182" s="118" t="s">
        <v>108</v>
      </c>
      <c r="E3182" s="24"/>
      <c r="F3182" s="119" t="s">
        <v>5476</v>
      </c>
      <c r="G3182" s="24"/>
      <c r="H3182" s="24"/>
      <c r="I3182" s="24"/>
      <c r="J3182" s="24"/>
      <c r="K3182" s="24"/>
      <c r="L3182" s="25"/>
      <c r="M3182" s="120"/>
      <c r="N3182" s="121"/>
      <c r="O3182" s="45"/>
      <c r="P3182" s="45"/>
      <c r="Q3182" s="45"/>
      <c r="R3182" s="45"/>
      <c r="S3182" s="45"/>
      <c r="T3182" s="46"/>
      <c r="U3182" s="24"/>
      <c r="V3182" s="24"/>
      <c r="W3182" s="24"/>
      <c r="X3182" s="24"/>
      <c r="Y3182" s="24"/>
      <c r="Z3182" s="24"/>
      <c r="AA3182" s="24"/>
      <c r="AB3182" s="24"/>
      <c r="AC3182" s="24"/>
      <c r="AD3182" s="24"/>
      <c r="AE3182" s="24"/>
      <c r="AT3182" s="12" t="s">
        <v>108</v>
      </c>
      <c r="AU3182" s="12" t="s">
        <v>69</v>
      </c>
    </row>
    <row r="3183" spans="1:65" s="2" customFormat="1" ht="39">
      <c r="A3183" s="24"/>
      <c r="B3183" s="25"/>
      <c r="C3183" s="24"/>
      <c r="D3183" s="118" t="s">
        <v>110</v>
      </c>
      <c r="E3183" s="24"/>
      <c r="F3183" s="122" t="s">
        <v>5215</v>
      </c>
      <c r="G3183" s="24"/>
      <c r="H3183" s="24"/>
      <c r="I3183" s="24"/>
      <c r="J3183" s="24"/>
      <c r="K3183" s="24"/>
      <c r="L3183" s="25"/>
      <c r="M3183" s="120"/>
      <c r="N3183" s="121"/>
      <c r="O3183" s="45"/>
      <c r="P3183" s="45"/>
      <c r="Q3183" s="45"/>
      <c r="R3183" s="45"/>
      <c r="S3183" s="45"/>
      <c r="T3183" s="46"/>
      <c r="U3183" s="24"/>
      <c r="V3183" s="24"/>
      <c r="W3183" s="24"/>
      <c r="X3183" s="24"/>
      <c r="Y3183" s="24"/>
      <c r="Z3183" s="24"/>
      <c r="AA3183" s="24"/>
      <c r="AB3183" s="24"/>
      <c r="AC3183" s="24"/>
      <c r="AD3183" s="24"/>
      <c r="AE3183" s="24"/>
      <c r="AT3183" s="12" t="s">
        <v>110</v>
      </c>
      <c r="AU3183" s="12" t="s">
        <v>69</v>
      </c>
    </row>
    <row r="3184" spans="1:65" s="2" customFormat="1" ht="16.5" customHeight="1">
      <c r="A3184" s="24"/>
      <c r="B3184" s="105"/>
      <c r="C3184" s="106" t="s">
        <v>5477</v>
      </c>
      <c r="D3184" s="106" t="s">
        <v>100</v>
      </c>
      <c r="E3184" s="107" t="s">
        <v>5478</v>
      </c>
      <c r="F3184" s="108" t="s">
        <v>5479</v>
      </c>
      <c r="G3184" s="109" t="s">
        <v>114</v>
      </c>
      <c r="H3184" s="110">
        <v>30</v>
      </c>
      <c r="I3184" s="111">
        <v>1850</v>
      </c>
      <c r="J3184" s="111">
        <f>ROUND(I3184*H3184,2)</f>
        <v>55500</v>
      </c>
      <c r="K3184" s="108" t="s">
        <v>104</v>
      </c>
      <c r="L3184" s="25"/>
      <c r="M3184" s="112" t="s">
        <v>3</v>
      </c>
      <c r="N3184" s="113" t="s">
        <v>40</v>
      </c>
      <c r="O3184" s="114">
        <v>0</v>
      </c>
      <c r="P3184" s="114">
        <f>O3184*H3184</f>
        <v>0</v>
      </c>
      <c r="Q3184" s="114">
        <v>0</v>
      </c>
      <c r="R3184" s="114">
        <f>Q3184*H3184</f>
        <v>0</v>
      </c>
      <c r="S3184" s="114">
        <v>0</v>
      </c>
      <c r="T3184" s="115">
        <f>S3184*H3184</f>
        <v>0</v>
      </c>
      <c r="U3184" s="24"/>
      <c r="V3184" s="24"/>
      <c r="W3184" s="24"/>
      <c r="X3184" s="24"/>
      <c r="Y3184" s="24"/>
      <c r="Z3184" s="24"/>
      <c r="AA3184" s="24"/>
      <c r="AB3184" s="24"/>
      <c r="AC3184" s="24"/>
      <c r="AD3184" s="24"/>
      <c r="AE3184" s="24"/>
      <c r="AR3184" s="116" t="s">
        <v>105</v>
      </c>
      <c r="AT3184" s="116" t="s">
        <v>100</v>
      </c>
      <c r="AU3184" s="116" t="s">
        <v>69</v>
      </c>
      <c r="AY3184" s="12" t="s">
        <v>106</v>
      </c>
      <c r="BE3184" s="117">
        <f>IF(N3184="základní",J3184,0)</f>
        <v>55500</v>
      </c>
      <c r="BF3184" s="117">
        <f>IF(N3184="snížená",J3184,0)</f>
        <v>0</v>
      </c>
      <c r="BG3184" s="117">
        <f>IF(N3184="zákl. přenesená",J3184,0)</f>
        <v>0</v>
      </c>
      <c r="BH3184" s="117">
        <f>IF(N3184="sníž. přenesená",J3184,0)</f>
        <v>0</v>
      </c>
      <c r="BI3184" s="117">
        <f>IF(N3184="nulová",J3184,0)</f>
        <v>0</v>
      </c>
      <c r="BJ3184" s="12" t="s">
        <v>77</v>
      </c>
      <c r="BK3184" s="117">
        <f>ROUND(I3184*H3184,2)</f>
        <v>55500</v>
      </c>
      <c r="BL3184" s="12" t="s">
        <v>105</v>
      </c>
      <c r="BM3184" s="116" t="s">
        <v>5480</v>
      </c>
    </row>
    <row r="3185" spans="1:65" s="2" customFormat="1" ht="29.25">
      <c r="A3185" s="24"/>
      <c r="B3185" s="25"/>
      <c r="C3185" s="24"/>
      <c r="D3185" s="118" t="s">
        <v>108</v>
      </c>
      <c r="E3185" s="24"/>
      <c r="F3185" s="119" t="s">
        <v>5481</v>
      </c>
      <c r="G3185" s="24"/>
      <c r="H3185" s="24"/>
      <c r="I3185" s="24"/>
      <c r="J3185" s="24"/>
      <c r="K3185" s="24"/>
      <c r="L3185" s="25"/>
      <c r="M3185" s="120"/>
      <c r="N3185" s="121"/>
      <c r="O3185" s="45"/>
      <c r="P3185" s="45"/>
      <c r="Q3185" s="45"/>
      <c r="R3185" s="45"/>
      <c r="S3185" s="45"/>
      <c r="T3185" s="46"/>
      <c r="U3185" s="24"/>
      <c r="V3185" s="24"/>
      <c r="W3185" s="24"/>
      <c r="X3185" s="24"/>
      <c r="Y3185" s="24"/>
      <c r="Z3185" s="24"/>
      <c r="AA3185" s="24"/>
      <c r="AB3185" s="24"/>
      <c r="AC3185" s="24"/>
      <c r="AD3185" s="24"/>
      <c r="AE3185" s="24"/>
      <c r="AT3185" s="12" t="s">
        <v>108</v>
      </c>
      <c r="AU3185" s="12" t="s">
        <v>69</v>
      </c>
    </row>
    <row r="3186" spans="1:65" s="2" customFormat="1" ht="39">
      <c r="A3186" s="24"/>
      <c r="B3186" s="25"/>
      <c r="C3186" s="24"/>
      <c r="D3186" s="118" t="s">
        <v>110</v>
      </c>
      <c r="E3186" s="24"/>
      <c r="F3186" s="122" t="s">
        <v>5482</v>
      </c>
      <c r="G3186" s="24"/>
      <c r="H3186" s="24"/>
      <c r="I3186" s="24"/>
      <c r="J3186" s="24"/>
      <c r="K3186" s="24"/>
      <c r="L3186" s="25"/>
      <c r="M3186" s="120"/>
      <c r="N3186" s="121"/>
      <c r="O3186" s="45"/>
      <c r="P3186" s="45"/>
      <c r="Q3186" s="45"/>
      <c r="R3186" s="45"/>
      <c r="S3186" s="45"/>
      <c r="T3186" s="46"/>
      <c r="U3186" s="24"/>
      <c r="V3186" s="24"/>
      <c r="W3186" s="24"/>
      <c r="X3186" s="24"/>
      <c r="Y3186" s="24"/>
      <c r="Z3186" s="24"/>
      <c r="AA3186" s="24"/>
      <c r="AB3186" s="24"/>
      <c r="AC3186" s="24"/>
      <c r="AD3186" s="24"/>
      <c r="AE3186" s="24"/>
      <c r="AT3186" s="12" t="s">
        <v>110</v>
      </c>
      <c r="AU3186" s="12" t="s">
        <v>69</v>
      </c>
    </row>
    <row r="3187" spans="1:65" s="2" customFormat="1" ht="16.5" customHeight="1">
      <c r="A3187" s="24"/>
      <c r="B3187" s="105"/>
      <c r="C3187" s="106" t="s">
        <v>5483</v>
      </c>
      <c r="D3187" s="106" t="s">
        <v>100</v>
      </c>
      <c r="E3187" s="107" t="s">
        <v>5484</v>
      </c>
      <c r="F3187" s="108" t="s">
        <v>5485</v>
      </c>
      <c r="G3187" s="109" t="s">
        <v>114</v>
      </c>
      <c r="H3187" s="110">
        <v>5</v>
      </c>
      <c r="I3187" s="111">
        <v>1790</v>
      </c>
      <c r="J3187" s="111">
        <f>ROUND(I3187*H3187,2)</f>
        <v>8950</v>
      </c>
      <c r="K3187" s="108" t="s">
        <v>104</v>
      </c>
      <c r="L3187" s="25"/>
      <c r="M3187" s="112" t="s">
        <v>3</v>
      </c>
      <c r="N3187" s="113" t="s">
        <v>40</v>
      </c>
      <c r="O3187" s="114">
        <v>0</v>
      </c>
      <c r="P3187" s="114">
        <f>O3187*H3187</f>
        <v>0</v>
      </c>
      <c r="Q3187" s="114">
        <v>0</v>
      </c>
      <c r="R3187" s="114">
        <f>Q3187*H3187</f>
        <v>0</v>
      </c>
      <c r="S3187" s="114">
        <v>0</v>
      </c>
      <c r="T3187" s="115">
        <f>S3187*H3187</f>
        <v>0</v>
      </c>
      <c r="U3187" s="24"/>
      <c r="V3187" s="24"/>
      <c r="W3187" s="24"/>
      <c r="X3187" s="24"/>
      <c r="Y3187" s="24"/>
      <c r="Z3187" s="24"/>
      <c r="AA3187" s="24"/>
      <c r="AB3187" s="24"/>
      <c r="AC3187" s="24"/>
      <c r="AD3187" s="24"/>
      <c r="AE3187" s="24"/>
      <c r="AR3187" s="116" t="s">
        <v>105</v>
      </c>
      <c r="AT3187" s="116" t="s">
        <v>100</v>
      </c>
      <c r="AU3187" s="116" t="s">
        <v>69</v>
      </c>
      <c r="AY3187" s="12" t="s">
        <v>106</v>
      </c>
      <c r="BE3187" s="117">
        <f>IF(N3187="základní",J3187,0)</f>
        <v>8950</v>
      </c>
      <c r="BF3187" s="117">
        <f>IF(N3187="snížená",J3187,0)</f>
        <v>0</v>
      </c>
      <c r="BG3187" s="117">
        <f>IF(N3187="zákl. přenesená",J3187,0)</f>
        <v>0</v>
      </c>
      <c r="BH3187" s="117">
        <f>IF(N3187="sníž. přenesená",J3187,0)</f>
        <v>0</v>
      </c>
      <c r="BI3187" s="117">
        <f>IF(N3187="nulová",J3187,0)</f>
        <v>0</v>
      </c>
      <c r="BJ3187" s="12" t="s">
        <v>77</v>
      </c>
      <c r="BK3187" s="117">
        <f>ROUND(I3187*H3187,2)</f>
        <v>8950</v>
      </c>
      <c r="BL3187" s="12" t="s">
        <v>105</v>
      </c>
      <c r="BM3187" s="116" t="s">
        <v>5486</v>
      </c>
    </row>
    <row r="3188" spans="1:65" s="2" customFormat="1" ht="29.25">
      <c r="A3188" s="24"/>
      <c r="B3188" s="25"/>
      <c r="C3188" s="24"/>
      <c r="D3188" s="118" t="s">
        <v>108</v>
      </c>
      <c r="E3188" s="24"/>
      <c r="F3188" s="119" t="s">
        <v>5487</v>
      </c>
      <c r="G3188" s="24"/>
      <c r="H3188" s="24"/>
      <c r="I3188" s="24"/>
      <c r="J3188" s="24"/>
      <c r="K3188" s="24"/>
      <c r="L3188" s="25"/>
      <c r="M3188" s="120"/>
      <c r="N3188" s="121"/>
      <c r="O3188" s="45"/>
      <c r="P3188" s="45"/>
      <c r="Q3188" s="45"/>
      <c r="R3188" s="45"/>
      <c r="S3188" s="45"/>
      <c r="T3188" s="46"/>
      <c r="U3188" s="24"/>
      <c r="V3188" s="24"/>
      <c r="W3188" s="24"/>
      <c r="X3188" s="24"/>
      <c r="Y3188" s="24"/>
      <c r="Z3188" s="24"/>
      <c r="AA3188" s="24"/>
      <c r="AB3188" s="24"/>
      <c r="AC3188" s="24"/>
      <c r="AD3188" s="24"/>
      <c r="AE3188" s="24"/>
      <c r="AT3188" s="12" t="s">
        <v>108</v>
      </c>
      <c r="AU3188" s="12" t="s">
        <v>69</v>
      </c>
    </row>
    <row r="3189" spans="1:65" s="2" customFormat="1" ht="39">
      <c r="A3189" s="24"/>
      <c r="B3189" s="25"/>
      <c r="C3189" s="24"/>
      <c r="D3189" s="118" t="s">
        <v>110</v>
      </c>
      <c r="E3189" s="24"/>
      <c r="F3189" s="122" t="s">
        <v>5482</v>
      </c>
      <c r="G3189" s="24"/>
      <c r="H3189" s="24"/>
      <c r="I3189" s="24"/>
      <c r="J3189" s="24"/>
      <c r="K3189" s="24"/>
      <c r="L3189" s="25"/>
      <c r="M3189" s="120"/>
      <c r="N3189" s="121"/>
      <c r="O3189" s="45"/>
      <c r="P3189" s="45"/>
      <c r="Q3189" s="45"/>
      <c r="R3189" s="45"/>
      <c r="S3189" s="45"/>
      <c r="T3189" s="46"/>
      <c r="U3189" s="24"/>
      <c r="V3189" s="24"/>
      <c r="W3189" s="24"/>
      <c r="X3189" s="24"/>
      <c r="Y3189" s="24"/>
      <c r="Z3189" s="24"/>
      <c r="AA3189" s="24"/>
      <c r="AB3189" s="24"/>
      <c r="AC3189" s="24"/>
      <c r="AD3189" s="24"/>
      <c r="AE3189" s="24"/>
      <c r="AT3189" s="12" t="s">
        <v>110</v>
      </c>
      <c r="AU3189" s="12" t="s">
        <v>69</v>
      </c>
    </row>
    <row r="3190" spans="1:65" s="2" customFormat="1" ht="16.5" customHeight="1">
      <c r="A3190" s="24"/>
      <c r="B3190" s="105"/>
      <c r="C3190" s="106" t="s">
        <v>5488</v>
      </c>
      <c r="D3190" s="106" t="s">
        <v>100</v>
      </c>
      <c r="E3190" s="107" t="s">
        <v>5489</v>
      </c>
      <c r="F3190" s="108" t="s">
        <v>5490</v>
      </c>
      <c r="G3190" s="109" t="s">
        <v>114</v>
      </c>
      <c r="H3190" s="110">
        <v>30</v>
      </c>
      <c r="I3190" s="111">
        <v>1770</v>
      </c>
      <c r="J3190" s="111">
        <f>ROUND(I3190*H3190,2)</f>
        <v>53100</v>
      </c>
      <c r="K3190" s="108" t="s">
        <v>104</v>
      </c>
      <c r="L3190" s="25"/>
      <c r="M3190" s="112" t="s">
        <v>3</v>
      </c>
      <c r="N3190" s="113" t="s">
        <v>40</v>
      </c>
      <c r="O3190" s="114">
        <v>0</v>
      </c>
      <c r="P3190" s="114">
        <f>O3190*H3190</f>
        <v>0</v>
      </c>
      <c r="Q3190" s="114">
        <v>0</v>
      </c>
      <c r="R3190" s="114">
        <f>Q3190*H3190</f>
        <v>0</v>
      </c>
      <c r="S3190" s="114">
        <v>0</v>
      </c>
      <c r="T3190" s="115">
        <f>S3190*H3190</f>
        <v>0</v>
      </c>
      <c r="U3190" s="24"/>
      <c r="V3190" s="24"/>
      <c r="W3190" s="24"/>
      <c r="X3190" s="24"/>
      <c r="Y3190" s="24"/>
      <c r="Z3190" s="24"/>
      <c r="AA3190" s="24"/>
      <c r="AB3190" s="24"/>
      <c r="AC3190" s="24"/>
      <c r="AD3190" s="24"/>
      <c r="AE3190" s="24"/>
      <c r="AR3190" s="116" t="s">
        <v>105</v>
      </c>
      <c r="AT3190" s="116" t="s">
        <v>100</v>
      </c>
      <c r="AU3190" s="116" t="s">
        <v>69</v>
      </c>
      <c r="AY3190" s="12" t="s">
        <v>106</v>
      </c>
      <c r="BE3190" s="117">
        <f>IF(N3190="základní",J3190,0)</f>
        <v>53100</v>
      </c>
      <c r="BF3190" s="117">
        <f>IF(N3190="snížená",J3190,0)</f>
        <v>0</v>
      </c>
      <c r="BG3190" s="117">
        <f>IF(N3190="zákl. přenesená",J3190,0)</f>
        <v>0</v>
      </c>
      <c r="BH3190" s="117">
        <f>IF(N3190="sníž. přenesená",J3190,0)</f>
        <v>0</v>
      </c>
      <c r="BI3190" s="117">
        <f>IF(N3190="nulová",J3190,0)</f>
        <v>0</v>
      </c>
      <c r="BJ3190" s="12" t="s">
        <v>77</v>
      </c>
      <c r="BK3190" s="117">
        <f>ROUND(I3190*H3190,2)</f>
        <v>53100</v>
      </c>
      <c r="BL3190" s="12" t="s">
        <v>105</v>
      </c>
      <c r="BM3190" s="116" t="s">
        <v>5491</v>
      </c>
    </row>
    <row r="3191" spans="1:65" s="2" customFormat="1" ht="29.25">
      <c r="A3191" s="24"/>
      <c r="B3191" s="25"/>
      <c r="C3191" s="24"/>
      <c r="D3191" s="118" t="s">
        <v>108</v>
      </c>
      <c r="E3191" s="24"/>
      <c r="F3191" s="119" t="s">
        <v>5492</v>
      </c>
      <c r="G3191" s="24"/>
      <c r="H3191" s="24"/>
      <c r="I3191" s="24"/>
      <c r="J3191" s="24"/>
      <c r="K3191" s="24"/>
      <c r="L3191" s="25"/>
      <c r="M3191" s="120"/>
      <c r="N3191" s="121"/>
      <c r="O3191" s="45"/>
      <c r="P3191" s="45"/>
      <c r="Q3191" s="45"/>
      <c r="R3191" s="45"/>
      <c r="S3191" s="45"/>
      <c r="T3191" s="46"/>
      <c r="U3191" s="24"/>
      <c r="V3191" s="24"/>
      <c r="W3191" s="24"/>
      <c r="X3191" s="24"/>
      <c r="Y3191" s="24"/>
      <c r="Z3191" s="24"/>
      <c r="AA3191" s="24"/>
      <c r="AB3191" s="24"/>
      <c r="AC3191" s="24"/>
      <c r="AD3191" s="24"/>
      <c r="AE3191" s="24"/>
      <c r="AT3191" s="12" t="s">
        <v>108</v>
      </c>
      <c r="AU3191" s="12" t="s">
        <v>69</v>
      </c>
    </row>
    <row r="3192" spans="1:65" s="2" customFormat="1" ht="39">
      <c r="A3192" s="24"/>
      <c r="B3192" s="25"/>
      <c r="C3192" s="24"/>
      <c r="D3192" s="118" t="s">
        <v>110</v>
      </c>
      <c r="E3192" s="24"/>
      <c r="F3192" s="122" t="s">
        <v>5493</v>
      </c>
      <c r="G3192" s="24"/>
      <c r="H3192" s="24"/>
      <c r="I3192" s="24"/>
      <c r="J3192" s="24"/>
      <c r="K3192" s="24"/>
      <c r="L3192" s="25"/>
      <c r="M3192" s="120"/>
      <c r="N3192" s="121"/>
      <c r="O3192" s="45"/>
      <c r="P3192" s="45"/>
      <c r="Q3192" s="45"/>
      <c r="R3192" s="45"/>
      <c r="S3192" s="45"/>
      <c r="T3192" s="46"/>
      <c r="U3192" s="24"/>
      <c r="V3192" s="24"/>
      <c r="W3192" s="24"/>
      <c r="X3192" s="24"/>
      <c r="Y3192" s="24"/>
      <c r="Z3192" s="24"/>
      <c r="AA3192" s="24"/>
      <c r="AB3192" s="24"/>
      <c r="AC3192" s="24"/>
      <c r="AD3192" s="24"/>
      <c r="AE3192" s="24"/>
      <c r="AT3192" s="12" t="s">
        <v>110</v>
      </c>
      <c r="AU3192" s="12" t="s">
        <v>69</v>
      </c>
    </row>
    <row r="3193" spans="1:65" s="2" customFormat="1" ht="16.5" customHeight="1">
      <c r="A3193" s="24"/>
      <c r="B3193" s="105"/>
      <c r="C3193" s="106" t="s">
        <v>5494</v>
      </c>
      <c r="D3193" s="106" t="s">
        <v>100</v>
      </c>
      <c r="E3193" s="107" t="s">
        <v>5495</v>
      </c>
      <c r="F3193" s="108" t="s">
        <v>5496</v>
      </c>
      <c r="G3193" s="109" t="s">
        <v>114</v>
      </c>
      <c r="H3193" s="110">
        <v>5</v>
      </c>
      <c r="I3193" s="111">
        <v>1750</v>
      </c>
      <c r="J3193" s="111">
        <f>ROUND(I3193*H3193,2)</f>
        <v>8750</v>
      </c>
      <c r="K3193" s="108" t="s">
        <v>104</v>
      </c>
      <c r="L3193" s="25"/>
      <c r="M3193" s="112" t="s">
        <v>3</v>
      </c>
      <c r="N3193" s="113" t="s">
        <v>40</v>
      </c>
      <c r="O3193" s="114">
        <v>0</v>
      </c>
      <c r="P3193" s="114">
        <f>O3193*H3193</f>
        <v>0</v>
      </c>
      <c r="Q3193" s="114">
        <v>0</v>
      </c>
      <c r="R3193" s="114">
        <f>Q3193*H3193</f>
        <v>0</v>
      </c>
      <c r="S3193" s="114">
        <v>0</v>
      </c>
      <c r="T3193" s="115">
        <f>S3193*H3193</f>
        <v>0</v>
      </c>
      <c r="U3193" s="24"/>
      <c r="V3193" s="24"/>
      <c r="W3193" s="24"/>
      <c r="X3193" s="24"/>
      <c r="Y3193" s="24"/>
      <c r="Z3193" s="24"/>
      <c r="AA3193" s="24"/>
      <c r="AB3193" s="24"/>
      <c r="AC3193" s="24"/>
      <c r="AD3193" s="24"/>
      <c r="AE3193" s="24"/>
      <c r="AR3193" s="116" t="s">
        <v>105</v>
      </c>
      <c r="AT3193" s="116" t="s">
        <v>100</v>
      </c>
      <c r="AU3193" s="116" t="s">
        <v>69</v>
      </c>
      <c r="AY3193" s="12" t="s">
        <v>106</v>
      </c>
      <c r="BE3193" s="117">
        <f>IF(N3193="základní",J3193,0)</f>
        <v>8750</v>
      </c>
      <c r="BF3193" s="117">
        <f>IF(N3193="snížená",J3193,0)</f>
        <v>0</v>
      </c>
      <c r="BG3193" s="117">
        <f>IF(N3193="zákl. přenesená",J3193,0)</f>
        <v>0</v>
      </c>
      <c r="BH3193" s="117">
        <f>IF(N3193="sníž. přenesená",J3193,0)</f>
        <v>0</v>
      </c>
      <c r="BI3193" s="117">
        <f>IF(N3193="nulová",J3193,0)</f>
        <v>0</v>
      </c>
      <c r="BJ3193" s="12" t="s">
        <v>77</v>
      </c>
      <c r="BK3193" s="117">
        <f>ROUND(I3193*H3193,2)</f>
        <v>8750</v>
      </c>
      <c r="BL3193" s="12" t="s">
        <v>105</v>
      </c>
      <c r="BM3193" s="116" t="s">
        <v>5497</v>
      </c>
    </row>
    <row r="3194" spans="1:65" s="2" customFormat="1" ht="29.25">
      <c r="A3194" s="24"/>
      <c r="B3194" s="25"/>
      <c r="C3194" s="24"/>
      <c r="D3194" s="118" t="s">
        <v>108</v>
      </c>
      <c r="E3194" s="24"/>
      <c r="F3194" s="119" t="s">
        <v>5498</v>
      </c>
      <c r="G3194" s="24"/>
      <c r="H3194" s="24"/>
      <c r="I3194" s="24"/>
      <c r="J3194" s="24"/>
      <c r="K3194" s="24"/>
      <c r="L3194" s="25"/>
      <c r="M3194" s="120"/>
      <c r="N3194" s="121"/>
      <c r="O3194" s="45"/>
      <c r="P3194" s="45"/>
      <c r="Q3194" s="45"/>
      <c r="R3194" s="45"/>
      <c r="S3194" s="45"/>
      <c r="T3194" s="46"/>
      <c r="U3194" s="24"/>
      <c r="V3194" s="24"/>
      <c r="W3194" s="24"/>
      <c r="X3194" s="24"/>
      <c r="Y3194" s="24"/>
      <c r="Z3194" s="24"/>
      <c r="AA3194" s="24"/>
      <c r="AB3194" s="24"/>
      <c r="AC3194" s="24"/>
      <c r="AD3194" s="24"/>
      <c r="AE3194" s="24"/>
      <c r="AT3194" s="12" t="s">
        <v>108</v>
      </c>
      <c r="AU3194" s="12" t="s">
        <v>69</v>
      </c>
    </row>
    <row r="3195" spans="1:65" s="2" customFormat="1" ht="39">
      <c r="A3195" s="24"/>
      <c r="B3195" s="25"/>
      <c r="C3195" s="24"/>
      <c r="D3195" s="118" t="s">
        <v>110</v>
      </c>
      <c r="E3195" s="24"/>
      <c r="F3195" s="122" t="s">
        <v>5493</v>
      </c>
      <c r="G3195" s="24"/>
      <c r="H3195" s="24"/>
      <c r="I3195" s="24"/>
      <c r="J3195" s="24"/>
      <c r="K3195" s="24"/>
      <c r="L3195" s="25"/>
      <c r="M3195" s="120"/>
      <c r="N3195" s="121"/>
      <c r="O3195" s="45"/>
      <c r="P3195" s="45"/>
      <c r="Q3195" s="45"/>
      <c r="R3195" s="45"/>
      <c r="S3195" s="45"/>
      <c r="T3195" s="46"/>
      <c r="U3195" s="24"/>
      <c r="V3195" s="24"/>
      <c r="W3195" s="24"/>
      <c r="X3195" s="24"/>
      <c r="Y3195" s="24"/>
      <c r="Z3195" s="24"/>
      <c r="AA3195" s="24"/>
      <c r="AB3195" s="24"/>
      <c r="AC3195" s="24"/>
      <c r="AD3195" s="24"/>
      <c r="AE3195" s="24"/>
      <c r="AT3195" s="12" t="s">
        <v>110</v>
      </c>
      <c r="AU3195" s="12" t="s">
        <v>69</v>
      </c>
    </row>
    <row r="3196" spans="1:65" s="2" customFormat="1" ht="16.5" customHeight="1">
      <c r="A3196" s="24"/>
      <c r="B3196" s="105"/>
      <c r="C3196" s="106" t="s">
        <v>5499</v>
      </c>
      <c r="D3196" s="106" t="s">
        <v>100</v>
      </c>
      <c r="E3196" s="107" t="s">
        <v>5500</v>
      </c>
      <c r="F3196" s="108" t="s">
        <v>5501</v>
      </c>
      <c r="G3196" s="109" t="s">
        <v>114</v>
      </c>
      <c r="H3196" s="110">
        <v>30</v>
      </c>
      <c r="I3196" s="111">
        <v>1230</v>
      </c>
      <c r="J3196" s="111">
        <f>ROUND(I3196*H3196,2)</f>
        <v>36900</v>
      </c>
      <c r="K3196" s="108" t="s">
        <v>104</v>
      </c>
      <c r="L3196" s="25"/>
      <c r="M3196" s="112" t="s">
        <v>3</v>
      </c>
      <c r="N3196" s="113" t="s">
        <v>40</v>
      </c>
      <c r="O3196" s="114">
        <v>0</v>
      </c>
      <c r="P3196" s="114">
        <f>O3196*H3196</f>
        <v>0</v>
      </c>
      <c r="Q3196" s="114">
        <v>0</v>
      </c>
      <c r="R3196" s="114">
        <f>Q3196*H3196</f>
        <v>0</v>
      </c>
      <c r="S3196" s="114">
        <v>0</v>
      </c>
      <c r="T3196" s="115">
        <f>S3196*H3196</f>
        <v>0</v>
      </c>
      <c r="U3196" s="24"/>
      <c r="V3196" s="24"/>
      <c r="W3196" s="24"/>
      <c r="X3196" s="24"/>
      <c r="Y3196" s="24"/>
      <c r="Z3196" s="24"/>
      <c r="AA3196" s="24"/>
      <c r="AB3196" s="24"/>
      <c r="AC3196" s="24"/>
      <c r="AD3196" s="24"/>
      <c r="AE3196" s="24"/>
      <c r="AR3196" s="116" t="s">
        <v>105</v>
      </c>
      <c r="AT3196" s="116" t="s">
        <v>100</v>
      </c>
      <c r="AU3196" s="116" t="s">
        <v>69</v>
      </c>
      <c r="AY3196" s="12" t="s">
        <v>106</v>
      </c>
      <c r="BE3196" s="117">
        <f>IF(N3196="základní",J3196,0)</f>
        <v>36900</v>
      </c>
      <c r="BF3196" s="117">
        <f>IF(N3196="snížená",J3196,0)</f>
        <v>0</v>
      </c>
      <c r="BG3196" s="117">
        <f>IF(N3196="zákl. přenesená",J3196,0)</f>
        <v>0</v>
      </c>
      <c r="BH3196" s="117">
        <f>IF(N3196="sníž. přenesená",J3196,0)</f>
        <v>0</v>
      </c>
      <c r="BI3196" s="117">
        <f>IF(N3196="nulová",J3196,0)</f>
        <v>0</v>
      </c>
      <c r="BJ3196" s="12" t="s">
        <v>77</v>
      </c>
      <c r="BK3196" s="117">
        <f>ROUND(I3196*H3196,2)</f>
        <v>36900</v>
      </c>
      <c r="BL3196" s="12" t="s">
        <v>105</v>
      </c>
      <c r="BM3196" s="116" t="s">
        <v>5502</v>
      </c>
    </row>
    <row r="3197" spans="1:65" s="2" customFormat="1" ht="29.25">
      <c r="A3197" s="24"/>
      <c r="B3197" s="25"/>
      <c r="C3197" s="24"/>
      <c r="D3197" s="118" t="s">
        <v>108</v>
      </c>
      <c r="E3197" s="24"/>
      <c r="F3197" s="119" t="s">
        <v>5503</v>
      </c>
      <c r="G3197" s="24"/>
      <c r="H3197" s="24"/>
      <c r="I3197" s="24"/>
      <c r="J3197" s="24"/>
      <c r="K3197" s="24"/>
      <c r="L3197" s="25"/>
      <c r="M3197" s="120"/>
      <c r="N3197" s="121"/>
      <c r="O3197" s="45"/>
      <c r="P3197" s="45"/>
      <c r="Q3197" s="45"/>
      <c r="R3197" s="45"/>
      <c r="S3197" s="45"/>
      <c r="T3197" s="46"/>
      <c r="U3197" s="24"/>
      <c r="V3197" s="24"/>
      <c r="W3197" s="24"/>
      <c r="X3197" s="24"/>
      <c r="Y3197" s="24"/>
      <c r="Z3197" s="24"/>
      <c r="AA3197" s="24"/>
      <c r="AB3197" s="24"/>
      <c r="AC3197" s="24"/>
      <c r="AD3197" s="24"/>
      <c r="AE3197" s="24"/>
      <c r="AT3197" s="12" t="s">
        <v>108</v>
      </c>
      <c r="AU3197" s="12" t="s">
        <v>69</v>
      </c>
    </row>
    <row r="3198" spans="1:65" s="2" customFormat="1" ht="39">
      <c r="A3198" s="24"/>
      <c r="B3198" s="25"/>
      <c r="C3198" s="24"/>
      <c r="D3198" s="118" t="s">
        <v>110</v>
      </c>
      <c r="E3198" s="24"/>
      <c r="F3198" s="122" t="s">
        <v>5482</v>
      </c>
      <c r="G3198" s="24"/>
      <c r="H3198" s="24"/>
      <c r="I3198" s="24"/>
      <c r="J3198" s="24"/>
      <c r="K3198" s="24"/>
      <c r="L3198" s="25"/>
      <c r="M3198" s="120"/>
      <c r="N3198" s="121"/>
      <c r="O3198" s="45"/>
      <c r="P3198" s="45"/>
      <c r="Q3198" s="45"/>
      <c r="R3198" s="45"/>
      <c r="S3198" s="45"/>
      <c r="T3198" s="46"/>
      <c r="U3198" s="24"/>
      <c r="V3198" s="24"/>
      <c r="W3198" s="24"/>
      <c r="X3198" s="24"/>
      <c r="Y3198" s="24"/>
      <c r="Z3198" s="24"/>
      <c r="AA3198" s="24"/>
      <c r="AB3198" s="24"/>
      <c r="AC3198" s="24"/>
      <c r="AD3198" s="24"/>
      <c r="AE3198" s="24"/>
      <c r="AT3198" s="12" t="s">
        <v>110</v>
      </c>
      <c r="AU3198" s="12" t="s">
        <v>69</v>
      </c>
    </row>
    <row r="3199" spans="1:65" s="2" customFormat="1" ht="16.5" customHeight="1">
      <c r="A3199" s="24"/>
      <c r="B3199" s="105"/>
      <c r="C3199" s="106" t="s">
        <v>5504</v>
      </c>
      <c r="D3199" s="106" t="s">
        <v>100</v>
      </c>
      <c r="E3199" s="107" t="s">
        <v>5505</v>
      </c>
      <c r="F3199" s="108" t="s">
        <v>5506</v>
      </c>
      <c r="G3199" s="109" t="s">
        <v>114</v>
      </c>
      <c r="H3199" s="110">
        <v>5</v>
      </c>
      <c r="I3199" s="111">
        <v>1220</v>
      </c>
      <c r="J3199" s="111">
        <f>ROUND(I3199*H3199,2)</f>
        <v>6100</v>
      </c>
      <c r="K3199" s="108" t="s">
        <v>104</v>
      </c>
      <c r="L3199" s="25"/>
      <c r="M3199" s="112" t="s">
        <v>3</v>
      </c>
      <c r="N3199" s="113" t="s">
        <v>40</v>
      </c>
      <c r="O3199" s="114">
        <v>0</v>
      </c>
      <c r="P3199" s="114">
        <f>O3199*H3199</f>
        <v>0</v>
      </c>
      <c r="Q3199" s="114">
        <v>0</v>
      </c>
      <c r="R3199" s="114">
        <f>Q3199*H3199</f>
        <v>0</v>
      </c>
      <c r="S3199" s="114">
        <v>0</v>
      </c>
      <c r="T3199" s="115">
        <f>S3199*H3199</f>
        <v>0</v>
      </c>
      <c r="U3199" s="24"/>
      <c r="V3199" s="24"/>
      <c r="W3199" s="24"/>
      <c r="X3199" s="24"/>
      <c r="Y3199" s="24"/>
      <c r="Z3199" s="24"/>
      <c r="AA3199" s="24"/>
      <c r="AB3199" s="24"/>
      <c r="AC3199" s="24"/>
      <c r="AD3199" s="24"/>
      <c r="AE3199" s="24"/>
      <c r="AR3199" s="116" t="s">
        <v>105</v>
      </c>
      <c r="AT3199" s="116" t="s">
        <v>100</v>
      </c>
      <c r="AU3199" s="116" t="s">
        <v>69</v>
      </c>
      <c r="AY3199" s="12" t="s">
        <v>106</v>
      </c>
      <c r="BE3199" s="117">
        <f>IF(N3199="základní",J3199,0)</f>
        <v>6100</v>
      </c>
      <c r="BF3199" s="117">
        <f>IF(N3199="snížená",J3199,0)</f>
        <v>0</v>
      </c>
      <c r="BG3199" s="117">
        <f>IF(N3199="zákl. přenesená",J3199,0)</f>
        <v>0</v>
      </c>
      <c r="BH3199" s="117">
        <f>IF(N3199="sníž. přenesená",J3199,0)</f>
        <v>0</v>
      </c>
      <c r="BI3199" s="117">
        <f>IF(N3199="nulová",J3199,0)</f>
        <v>0</v>
      </c>
      <c r="BJ3199" s="12" t="s">
        <v>77</v>
      </c>
      <c r="BK3199" s="117">
        <f>ROUND(I3199*H3199,2)</f>
        <v>6100</v>
      </c>
      <c r="BL3199" s="12" t="s">
        <v>105</v>
      </c>
      <c r="BM3199" s="116" t="s">
        <v>5507</v>
      </c>
    </row>
    <row r="3200" spans="1:65" s="2" customFormat="1" ht="29.25">
      <c r="A3200" s="24"/>
      <c r="B3200" s="25"/>
      <c r="C3200" s="24"/>
      <c r="D3200" s="118" t="s">
        <v>108</v>
      </c>
      <c r="E3200" s="24"/>
      <c r="F3200" s="119" t="s">
        <v>5508</v>
      </c>
      <c r="G3200" s="24"/>
      <c r="H3200" s="24"/>
      <c r="I3200" s="24"/>
      <c r="J3200" s="24"/>
      <c r="K3200" s="24"/>
      <c r="L3200" s="25"/>
      <c r="M3200" s="120"/>
      <c r="N3200" s="121"/>
      <c r="O3200" s="45"/>
      <c r="P3200" s="45"/>
      <c r="Q3200" s="45"/>
      <c r="R3200" s="45"/>
      <c r="S3200" s="45"/>
      <c r="T3200" s="46"/>
      <c r="U3200" s="24"/>
      <c r="V3200" s="24"/>
      <c r="W3200" s="24"/>
      <c r="X3200" s="24"/>
      <c r="Y3200" s="24"/>
      <c r="Z3200" s="24"/>
      <c r="AA3200" s="24"/>
      <c r="AB3200" s="24"/>
      <c r="AC3200" s="24"/>
      <c r="AD3200" s="24"/>
      <c r="AE3200" s="24"/>
      <c r="AT3200" s="12" t="s">
        <v>108</v>
      </c>
      <c r="AU3200" s="12" t="s">
        <v>69</v>
      </c>
    </row>
    <row r="3201" spans="1:65" s="2" customFormat="1" ht="39">
      <c r="A3201" s="24"/>
      <c r="B3201" s="25"/>
      <c r="C3201" s="24"/>
      <c r="D3201" s="118" t="s">
        <v>110</v>
      </c>
      <c r="E3201" s="24"/>
      <c r="F3201" s="122" t="s">
        <v>5482</v>
      </c>
      <c r="G3201" s="24"/>
      <c r="H3201" s="24"/>
      <c r="I3201" s="24"/>
      <c r="J3201" s="24"/>
      <c r="K3201" s="24"/>
      <c r="L3201" s="25"/>
      <c r="M3201" s="120"/>
      <c r="N3201" s="121"/>
      <c r="O3201" s="45"/>
      <c r="P3201" s="45"/>
      <c r="Q3201" s="45"/>
      <c r="R3201" s="45"/>
      <c r="S3201" s="45"/>
      <c r="T3201" s="46"/>
      <c r="U3201" s="24"/>
      <c r="V3201" s="24"/>
      <c r="W3201" s="24"/>
      <c r="X3201" s="24"/>
      <c r="Y3201" s="24"/>
      <c r="Z3201" s="24"/>
      <c r="AA3201" s="24"/>
      <c r="AB3201" s="24"/>
      <c r="AC3201" s="24"/>
      <c r="AD3201" s="24"/>
      <c r="AE3201" s="24"/>
      <c r="AT3201" s="12" t="s">
        <v>110</v>
      </c>
      <c r="AU3201" s="12" t="s">
        <v>69</v>
      </c>
    </row>
    <row r="3202" spans="1:65" s="2" customFormat="1" ht="16.5" customHeight="1">
      <c r="A3202" s="24"/>
      <c r="B3202" s="105"/>
      <c r="C3202" s="106" t="s">
        <v>5509</v>
      </c>
      <c r="D3202" s="106" t="s">
        <v>100</v>
      </c>
      <c r="E3202" s="107" t="s">
        <v>5510</v>
      </c>
      <c r="F3202" s="108" t="s">
        <v>5511</v>
      </c>
      <c r="G3202" s="109" t="s">
        <v>114</v>
      </c>
      <c r="H3202" s="110">
        <v>30</v>
      </c>
      <c r="I3202" s="111">
        <v>2440</v>
      </c>
      <c r="J3202" s="111">
        <f>ROUND(I3202*H3202,2)</f>
        <v>73200</v>
      </c>
      <c r="K3202" s="108" t="s">
        <v>104</v>
      </c>
      <c r="L3202" s="25"/>
      <c r="M3202" s="112" t="s">
        <v>3</v>
      </c>
      <c r="N3202" s="113" t="s">
        <v>40</v>
      </c>
      <c r="O3202" s="114">
        <v>0</v>
      </c>
      <c r="P3202" s="114">
        <f>O3202*H3202</f>
        <v>0</v>
      </c>
      <c r="Q3202" s="114">
        <v>0</v>
      </c>
      <c r="R3202" s="114">
        <f>Q3202*H3202</f>
        <v>0</v>
      </c>
      <c r="S3202" s="114">
        <v>0</v>
      </c>
      <c r="T3202" s="115">
        <f>S3202*H3202</f>
        <v>0</v>
      </c>
      <c r="U3202" s="24"/>
      <c r="V3202" s="24"/>
      <c r="W3202" s="24"/>
      <c r="X3202" s="24"/>
      <c r="Y3202" s="24"/>
      <c r="Z3202" s="24"/>
      <c r="AA3202" s="24"/>
      <c r="AB3202" s="24"/>
      <c r="AC3202" s="24"/>
      <c r="AD3202" s="24"/>
      <c r="AE3202" s="24"/>
      <c r="AR3202" s="116" t="s">
        <v>105</v>
      </c>
      <c r="AT3202" s="116" t="s">
        <v>100</v>
      </c>
      <c r="AU3202" s="116" t="s">
        <v>69</v>
      </c>
      <c r="AY3202" s="12" t="s">
        <v>106</v>
      </c>
      <c r="BE3202" s="117">
        <f>IF(N3202="základní",J3202,0)</f>
        <v>73200</v>
      </c>
      <c r="BF3202" s="117">
        <f>IF(N3202="snížená",J3202,0)</f>
        <v>0</v>
      </c>
      <c r="BG3202" s="117">
        <f>IF(N3202="zákl. přenesená",J3202,0)</f>
        <v>0</v>
      </c>
      <c r="BH3202" s="117">
        <f>IF(N3202="sníž. přenesená",J3202,0)</f>
        <v>0</v>
      </c>
      <c r="BI3202" s="117">
        <f>IF(N3202="nulová",J3202,0)</f>
        <v>0</v>
      </c>
      <c r="BJ3202" s="12" t="s">
        <v>77</v>
      </c>
      <c r="BK3202" s="117">
        <f>ROUND(I3202*H3202,2)</f>
        <v>73200</v>
      </c>
      <c r="BL3202" s="12" t="s">
        <v>105</v>
      </c>
      <c r="BM3202" s="116" t="s">
        <v>5512</v>
      </c>
    </row>
    <row r="3203" spans="1:65" s="2" customFormat="1" ht="29.25">
      <c r="A3203" s="24"/>
      <c r="B3203" s="25"/>
      <c r="C3203" s="24"/>
      <c r="D3203" s="118" t="s">
        <v>108</v>
      </c>
      <c r="E3203" s="24"/>
      <c r="F3203" s="119" t="s">
        <v>5513</v>
      </c>
      <c r="G3203" s="24"/>
      <c r="H3203" s="24"/>
      <c r="I3203" s="24"/>
      <c r="J3203" s="24"/>
      <c r="K3203" s="24"/>
      <c r="L3203" s="25"/>
      <c r="M3203" s="120"/>
      <c r="N3203" s="121"/>
      <c r="O3203" s="45"/>
      <c r="P3203" s="45"/>
      <c r="Q3203" s="45"/>
      <c r="R3203" s="45"/>
      <c r="S3203" s="45"/>
      <c r="T3203" s="46"/>
      <c r="U3203" s="24"/>
      <c r="V3203" s="24"/>
      <c r="W3203" s="24"/>
      <c r="X3203" s="24"/>
      <c r="Y3203" s="24"/>
      <c r="Z3203" s="24"/>
      <c r="AA3203" s="24"/>
      <c r="AB3203" s="24"/>
      <c r="AC3203" s="24"/>
      <c r="AD3203" s="24"/>
      <c r="AE3203" s="24"/>
      <c r="AT3203" s="12" t="s">
        <v>108</v>
      </c>
      <c r="AU3203" s="12" t="s">
        <v>69</v>
      </c>
    </row>
    <row r="3204" spans="1:65" s="2" customFormat="1" ht="39">
      <c r="A3204" s="24"/>
      <c r="B3204" s="25"/>
      <c r="C3204" s="24"/>
      <c r="D3204" s="118" t="s">
        <v>110</v>
      </c>
      <c r="E3204" s="24"/>
      <c r="F3204" s="122" t="s">
        <v>5482</v>
      </c>
      <c r="G3204" s="24"/>
      <c r="H3204" s="24"/>
      <c r="I3204" s="24"/>
      <c r="J3204" s="24"/>
      <c r="K3204" s="24"/>
      <c r="L3204" s="25"/>
      <c r="M3204" s="120"/>
      <c r="N3204" s="121"/>
      <c r="O3204" s="45"/>
      <c r="P3204" s="45"/>
      <c r="Q3204" s="45"/>
      <c r="R3204" s="45"/>
      <c r="S3204" s="45"/>
      <c r="T3204" s="46"/>
      <c r="U3204" s="24"/>
      <c r="V3204" s="24"/>
      <c r="W3204" s="24"/>
      <c r="X3204" s="24"/>
      <c r="Y3204" s="24"/>
      <c r="Z3204" s="24"/>
      <c r="AA3204" s="24"/>
      <c r="AB3204" s="24"/>
      <c r="AC3204" s="24"/>
      <c r="AD3204" s="24"/>
      <c r="AE3204" s="24"/>
      <c r="AT3204" s="12" t="s">
        <v>110</v>
      </c>
      <c r="AU3204" s="12" t="s">
        <v>69</v>
      </c>
    </row>
    <row r="3205" spans="1:65" s="2" customFormat="1" ht="16.5" customHeight="1">
      <c r="A3205" s="24"/>
      <c r="B3205" s="105"/>
      <c r="C3205" s="106" t="s">
        <v>5514</v>
      </c>
      <c r="D3205" s="106" t="s">
        <v>100</v>
      </c>
      <c r="E3205" s="107" t="s">
        <v>5515</v>
      </c>
      <c r="F3205" s="108" t="s">
        <v>5516</v>
      </c>
      <c r="G3205" s="109" t="s">
        <v>114</v>
      </c>
      <c r="H3205" s="110">
        <v>30</v>
      </c>
      <c r="I3205" s="111">
        <v>726</v>
      </c>
      <c r="J3205" s="111">
        <f>ROUND(I3205*H3205,2)</f>
        <v>21780</v>
      </c>
      <c r="K3205" s="108" t="s">
        <v>104</v>
      </c>
      <c r="L3205" s="25"/>
      <c r="M3205" s="112" t="s">
        <v>3</v>
      </c>
      <c r="N3205" s="113" t="s">
        <v>40</v>
      </c>
      <c r="O3205" s="114">
        <v>0</v>
      </c>
      <c r="P3205" s="114">
        <f>O3205*H3205</f>
        <v>0</v>
      </c>
      <c r="Q3205" s="114">
        <v>0</v>
      </c>
      <c r="R3205" s="114">
        <f>Q3205*H3205</f>
        <v>0</v>
      </c>
      <c r="S3205" s="114">
        <v>0</v>
      </c>
      <c r="T3205" s="115">
        <f>S3205*H3205</f>
        <v>0</v>
      </c>
      <c r="U3205" s="24"/>
      <c r="V3205" s="24"/>
      <c r="W3205" s="24"/>
      <c r="X3205" s="24"/>
      <c r="Y3205" s="24"/>
      <c r="Z3205" s="24"/>
      <c r="AA3205" s="24"/>
      <c r="AB3205" s="24"/>
      <c r="AC3205" s="24"/>
      <c r="AD3205" s="24"/>
      <c r="AE3205" s="24"/>
      <c r="AR3205" s="116" t="s">
        <v>105</v>
      </c>
      <c r="AT3205" s="116" t="s">
        <v>100</v>
      </c>
      <c r="AU3205" s="116" t="s">
        <v>69</v>
      </c>
      <c r="AY3205" s="12" t="s">
        <v>106</v>
      </c>
      <c r="BE3205" s="117">
        <f>IF(N3205="základní",J3205,0)</f>
        <v>21780</v>
      </c>
      <c r="BF3205" s="117">
        <f>IF(N3205="snížená",J3205,0)</f>
        <v>0</v>
      </c>
      <c r="BG3205" s="117">
        <f>IF(N3205="zákl. přenesená",J3205,0)</f>
        <v>0</v>
      </c>
      <c r="BH3205" s="117">
        <f>IF(N3205="sníž. přenesená",J3205,0)</f>
        <v>0</v>
      </c>
      <c r="BI3205" s="117">
        <f>IF(N3205="nulová",J3205,0)</f>
        <v>0</v>
      </c>
      <c r="BJ3205" s="12" t="s">
        <v>77</v>
      </c>
      <c r="BK3205" s="117">
        <f>ROUND(I3205*H3205,2)</f>
        <v>21780</v>
      </c>
      <c r="BL3205" s="12" t="s">
        <v>105</v>
      </c>
      <c r="BM3205" s="116" t="s">
        <v>5517</v>
      </c>
    </row>
    <row r="3206" spans="1:65" s="2" customFormat="1" ht="29.25">
      <c r="A3206" s="24"/>
      <c r="B3206" s="25"/>
      <c r="C3206" s="24"/>
      <c r="D3206" s="118" t="s">
        <v>108</v>
      </c>
      <c r="E3206" s="24"/>
      <c r="F3206" s="119" t="s">
        <v>5518</v>
      </c>
      <c r="G3206" s="24"/>
      <c r="H3206" s="24"/>
      <c r="I3206" s="24"/>
      <c r="J3206" s="24"/>
      <c r="K3206" s="24"/>
      <c r="L3206" s="25"/>
      <c r="M3206" s="120"/>
      <c r="N3206" s="121"/>
      <c r="O3206" s="45"/>
      <c r="P3206" s="45"/>
      <c r="Q3206" s="45"/>
      <c r="R3206" s="45"/>
      <c r="S3206" s="45"/>
      <c r="T3206" s="46"/>
      <c r="U3206" s="24"/>
      <c r="V3206" s="24"/>
      <c r="W3206" s="24"/>
      <c r="X3206" s="24"/>
      <c r="Y3206" s="24"/>
      <c r="Z3206" s="24"/>
      <c r="AA3206" s="24"/>
      <c r="AB3206" s="24"/>
      <c r="AC3206" s="24"/>
      <c r="AD3206" s="24"/>
      <c r="AE3206" s="24"/>
      <c r="AT3206" s="12" t="s">
        <v>108</v>
      </c>
      <c r="AU3206" s="12" t="s">
        <v>69</v>
      </c>
    </row>
    <row r="3207" spans="1:65" s="2" customFormat="1" ht="39">
      <c r="A3207" s="24"/>
      <c r="B3207" s="25"/>
      <c r="C3207" s="24"/>
      <c r="D3207" s="118" t="s">
        <v>110</v>
      </c>
      <c r="E3207" s="24"/>
      <c r="F3207" s="122" t="s">
        <v>5482</v>
      </c>
      <c r="G3207" s="24"/>
      <c r="H3207" s="24"/>
      <c r="I3207" s="24"/>
      <c r="J3207" s="24"/>
      <c r="K3207" s="24"/>
      <c r="L3207" s="25"/>
      <c r="M3207" s="120"/>
      <c r="N3207" s="121"/>
      <c r="O3207" s="45"/>
      <c r="P3207" s="45"/>
      <c r="Q3207" s="45"/>
      <c r="R3207" s="45"/>
      <c r="S3207" s="45"/>
      <c r="T3207" s="46"/>
      <c r="U3207" s="24"/>
      <c r="V3207" s="24"/>
      <c r="W3207" s="24"/>
      <c r="X3207" s="24"/>
      <c r="Y3207" s="24"/>
      <c r="Z3207" s="24"/>
      <c r="AA3207" s="24"/>
      <c r="AB3207" s="24"/>
      <c r="AC3207" s="24"/>
      <c r="AD3207" s="24"/>
      <c r="AE3207" s="24"/>
      <c r="AT3207" s="12" t="s">
        <v>110</v>
      </c>
      <c r="AU3207" s="12" t="s">
        <v>69</v>
      </c>
    </row>
    <row r="3208" spans="1:65" s="2" customFormat="1" ht="16.5" customHeight="1">
      <c r="A3208" s="24"/>
      <c r="B3208" s="105"/>
      <c r="C3208" s="106" t="s">
        <v>5519</v>
      </c>
      <c r="D3208" s="106" t="s">
        <v>100</v>
      </c>
      <c r="E3208" s="107" t="s">
        <v>5520</v>
      </c>
      <c r="F3208" s="108" t="s">
        <v>5521</v>
      </c>
      <c r="G3208" s="109" t="s">
        <v>114</v>
      </c>
      <c r="H3208" s="110">
        <v>10</v>
      </c>
      <c r="I3208" s="111">
        <v>5160</v>
      </c>
      <c r="J3208" s="111">
        <f>ROUND(I3208*H3208,2)</f>
        <v>51600</v>
      </c>
      <c r="K3208" s="108" t="s">
        <v>104</v>
      </c>
      <c r="L3208" s="25"/>
      <c r="M3208" s="112" t="s">
        <v>3</v>
      </c>
      <c r="N3208" s="113" t="s">
        <v>40</v>
      </c>
      <c r="O3208" s="114">
        <v>0</v>
      </c>
      <c r="P3208" s="114">
        <f>O3208*H3208</f>
        <v>0</v>
      </c>
      <c r="Q3208" s="114">
        <v>0</v>
      </c>
      <c r="R3208" s="114">
        <f>Q3208*H3208</f>
        <v>0</v>
      </c>
      <c r="S3208" s="114">
        <v>0</v>
      </c>
      <c r="T3208" s="115">
        <f>S3208*H3208</f>
        <v>0</v>
      </c>
      <c r="U3208" s="24"/>
      <c r="V3208" s="24"/>
      <c r="W3208" s="24"/>
      <c r="X3208" s="24"/>
      <c r="Y3208" s="24"/>
      <c r="Z3208" s="24"/>
      <c r="AA3208" s="24"/>
      <c r="AB3208" s="24"/>
      <c r="AC3208" s="24"/>
      <c r="AD3208" s="24"/>
      <c r="AE3208" s="24"/>
      <c r="AR3208" s="116" t="s">
        <v>105</v>
      </c>
      <c r="AT3208" s="116" t="s">
        <v>100</v>
      </c>
      <c r="AU3208" s="116" t="s">
        <v>69</v>
      </c>
      <c r="AY3208" s="12" t="s">
        <v>106</v>
      </c>
      <c r="BE3208" s="117">
        <f>IF(N3208="základní",J3208,0)</f>
        <v>51600</v>
      </c>
      <c r="BF3208" s="117">
        <f>IF(N3208="snížená",J3208,0)</f>
        <v>0</v>
      </c>
      <c r="BG3208" s="117">
        <f>IF(N3208="zákl. přenesená",J3208,0)</f>
        <v>0</v>
      </c>
      <c r="BH3208" s="117">
        <f>IF(N3208="sníž. přenesená",J3208,0)</f>
        <v>0</v>
      </c>
      <c r="BI3208" s="117">
        <f>IF(N3208="nulová",J3208,0)</f>
        <v>0</v>
      </c>
      <c r="BJ3208" s="12" t="s">
        <v>77</v>
      </c>
      <c r="BK3208" s="117">
        <f>ROUND(I3208*H3208,2)</f>
        <v>51600</v>
      </c>
      <c r="BL3208" s="12" t="s">
        <v>105</v>
      </c>
      <c r="BM3208" s="116" t="s">
        <v>5522</v>
      </c>
    </row>
    <row r="3209" spans="1:65" s="2" customFormat="1" ht="19.5">
      <c r="A3209" s="24"/>
      <c r="B3209" s="25"/>
      <c r="C3209" s="24"/>
      <c r="D3209" s="118" t="s">
        <v>108</v>
      </c>
      <c r="E3209" s="24"/>
      <c r="F3209" s="119" t="s">
        <v>5523</v>
      </c>
      <c r="G3209" s="24"/>
      <c r="H3209" s="24"/>
      <c r="I3209" s="24"/>
      <c r="J3209" s="24"/>
      <c r="K3209" s="24"/>
      <c r="L3209" s="25"/>
      <c r="M3209" s="120"/>
      <c r="N3209" s="121"/>
      <c r="O3209" s="45"/>
      <c r="P3209" s="45"/>
      <c r="Q3209" s="45"/>
      <c r="R3209" s="45"/>
      <c r="S3209" s="45"/>
      <c r="T3209" s="46"/>
      <c r="U3209" s="24"/>
      <c r="V3209" s="24"/>
      <c r="W3209" s="24"/>
      <c r="X3209" s="24"/>
      <c r="Y3209" s="24"/>
      <c r="Z3209" s="24"/>
      <c r="AA3209" s="24"/>
      <c r="AB3209" s="24"/>
      <c r="AC3209" s="24"/>
      <c r="AD3209" s="24"/>
      <c r="AE3209" s="24"/>
      <c r="AT3209" s="12" t="s">
        <v>108</v>
      </c>
      <c r="AU3209" s="12" t="s">
        <v>69</v>
      </c>
    </row>
    <row r="3210" spans="1:65" s="2" customFormat="1" ht="29.25">
      <c r="A3210" s="24"/>
      <c r="B3210" s="25"/>
      <c r="C3210" s="24"/>
      <c r="D3210" s="118" t="s">
        <v>110</v>
      </c>
      <c r="E3210" s="24"/>
      <c r="F3210" s="122" t="s">
        <v>5524</v>
      </c>
      <c r="G3210" s="24"/>
      <c r="H3210" s="24"/>
      <c r="I3210" s="24"/>
      <c r="J3210" s="24"/>
      <c r="K3210" s="24"/>
      <c r="L3210" s="25"/>
      <c r="M3210" s="120"/>
      <c r="N3210" s="121"/>
      <c r="O3210" s="45"/>
      <c r="P3210" s="45"/>
      <c r="Q3210" s="45"/>
      <c r="R3210" s="45"/>
      <c r="S3210" s="45"/>
      <c r="T3210" s="46"/>
      <c r="U3210" s="24"/>
      <c r="V3210" s="24"/>
      <c r="W3210" s="24"/>
      <c r="X3210" s="24"/>
      <c r="Y3210" s="24"/>
      <c r="Z3210" s="24"/>
      <c r="AA3210" s="24"/>
      <c r="AB3210" s="24"/>
      <c r="AC3210" s="24"/>
      <c r="AD3210" s="24"/>
      <c r="AE3210" s="24"/>
      <c r="AT3210" s="12" t="s">
        <v>110</v>
      </c>
      <c r="AU3210" s="12" t="s">
        <v>69</v>
      </c>
    </row>
    <row r="3211" spans="1:65" s="2" customFormat="1" ht="16.5" customHeight="1">
      <c r="A3211" s="24"/>
      <c r="B3211" s="105"/>
      <c r="C3211" s="106" t="s">
        <v>5525</v>
      </c>
      <c r="D3211" s="106" t="s">
        <v>100</v>
      </c>
      <c r="E3211" s="107" t="s">
        <v>5526</v>
      </c>
      <c r="F3211" s="108" t="s">
        <v>5527</v>
      </c>
      <c r="G3211" s="109" t="s">
        <v>114</v>
      </c>
      <c r="H3211" s="110">
        <v>20</v>
      </c>
      <c r="I3211" s="111">
        <v>5160</v>
      </c>
      <c r="J3211" s="111">
        <f>ROUND(I3211*H3211,2)</f>
        <v>103200</v>
      </c>
      <c r="K3211" s="108" t="s">
        <v>104</v>
      </c>
      <c r="L3211" s="25"/>
      <c r="M3211" s="112" t="s">
        <v>3</v>
      </c>
      <c r="N3211" s="113" t="s">
        <v>40</v>
      </c>
      <c r="O3211" s="114">
        <v>0</v>
      </c>
      <c r="P3211" s="114">
        <f>O3211*H3211</f>
        <v>0</v>
      </c>
      <c r="Q3211" s="114">
        <v>0</v>
      </c>
      <c r="R3211" s="114">
        <f>Q3211*H3211</f>
        <v>0</v>
      </c>
      <c r="S3211" s="114">
        <v>0</v>
      </c>
      <c r="T3211" s="115">
        <f>S3211*H3211</f>
        <v>0</v>
      </c>
      <c r="U3211" s="24"/>
      <c r="V3211" s="24"/>
      <c r="W3211" s="24"/>
      <c r="X3211" s="24"/>
      <c r="Y3211" s="24"/>
      <c r="Z3211" s="24"/>
      <c r="AA3211" s="24"/>
      <c r="AB3211" s="24"/>
      <c r="AC3211" s="24"/>
      <c r="AD3211" s="24"/>
      <c r="AE3211" s="24"/>
      <c r="AR3211" s="116" t="s">
        <v>105</v>
      </c>
      <c r="AT3211" s="116" t="s">
        <v>100</v>
      </c>
      <c r="AU3211" s="116" t="s">
        <v>69</v>
      </c>
      <c r="AY3211" s="12" t="s">
        <v>106</v>
      </c>
      <c r="BE3211" s="117">
        <f>IF(N3211="základní",J3211,0)</f>
        <v>103200</v>
      </c>
      <c r="BF3211" s="117">
        <f>IF(N3211="snížená",J3211,0)</f>
        <v>0</v>
      </c>
      <c r="BG3211" s="117">
        <f>IF(N3211="zákl. přenesená",J3211,0)</f>
        <v>0</v>
      </c>
      <c r="BH3211" s="117">
        <f>IF(N3211="sníž. přenesená",J3211,0)</f>
        <v>0</v>
      </c>
      <c r="BI3211" s="117">
        <f>IF(N3211="nulová",J3211,0)</f>
        <v>0</v>
      </c>
      <c r="BJ3211" s="12" t="s">
        <v>77</v>
      </c>
      <c r="BK3211" s="117">
        <f>ROUND(I3211*H3211,2)</f>
        <v>103200</v>
      </c>
      <c r="BL3211" s="12" t="s">
        <v>105</v>
      </c>
      <c r="BM3211" s="116" t="s">
        <v>5528</v>
      </c>
    </row>
    <row r="3212" spans="1:65" s="2" customFormat="1" ht="29.25">
      <c r="A3212" s="24"/>
      <c r="B3212" s="25"/>
      <c r="C3212" s="24"/>
      <c r="D3212" s="118" t="s">
        <v>108</v>
      </c>
      <c r="E3212" s="24"/>
      <c r="F3212" s="119" t="s">
        <v>5529</v>
      </c>
      <c r="G3212" s="24"/>
      <c r="H3212" s="24"/>
      <c r="I3212" s="24"/>
      <c r="J3212" s="24"/>
      <c r="K3212" s="24"/>
      <c r="L3212" s="25"/>
      <c r="M3212" s="120"/>
      <c r="N3212" s="121"/>
      <c r="O3212" s="45"/>
      <c r="P3212" s="45"/>
      <c r="Q3212" s="45"/>
      <c r="R3212" s="45"/>
      <c r="S3212" s="45"/>
      <c r="T3212" s="46"/>
      <c r="U3212" s="24"/>
      <c r="V3212" s="24"/>
      <c r="W3212" s="24"/>
      <c r="X3212" s="24"/>
      <c r="Y3212" s="24"/>
      <c r="Z3212" s="24"/>
      <c r="AA3212" s="24"/>
      <c r="AB3212" s="24"/>
      <c r="AC3212" s="24"/>
      <c r="AD3212" s="24"/>
      <c r="AE3212" s="24"/>
      <c r="AT3212" s="12" t="s">
        <v>108</v>
      </c>
      <c r="AU3212" s="12" t="s">
        <v>69</v>
      </c>
    </row>
    <row r="3213" spans="1:65" s="2" customFormat="1" ht="29.25">
      <c r="A3213" s="24"/>
      <c r="B3213" s="25"/>
      <c r="C3213" s="24"/>
      <c r="D3213" s="118" t="s">
        <v>110</v>
      </c>
      <c r="E3213" s="24"/>
      <c r="F3213" s="122" t="s">
        <v>5524</v>
      </c>
      <c r="G3213" s="24"/>
      <c r="H3213" s="24"/>
      <c r="I3213" s="24"/>
      <c r="J3213" s="24"/>
      <c r="K3213" s="24"/>
      <c r="L3213" s="25"/>
      <c r="M3213" s="120"/>
      <c r="N3213" s="121"/>
      <c r="O3213" s="45"/>
      <c r="P3213" s="45"/>
      <c r="Q3213" s="45"/>
      <c r="R3213" s="45"/>
      <c r="S3213" s="45"/>
      <c r="T3213" s="46"/>
      <c r="U3213" s="24"/>
      <c r="V3213" s="24"/>
      <c r="W3213" s="24"/>
      <c r="X3213" s="24"/>
      <c r="Y3213" s="24"/>
      <c r="Z3213" s="24"/>
      <c r="AA3213" s="24"/>
      <c r="AB3213" s="24"/>
      <c r="AC3213" s="24"/>
      <c r="AD3213" s="24"/>
      <c r="AE3213" s="24"/>
      <c r="AT3213" s="12" t="s">
        <v>110</v>
      </c>
      <c r="AU3213" s="12" t="s">
        <v>69</v>
      </c>
    </row>
    <row r="3214" spans="1:65" s="2" customFormat="1" ht="16.5" customHeight="1">
      <c r="A3214" s="24"/>
      <c r="B3214" s="105"/>
      <c r="C3214" s="106" t="s">
        <v>5530</v>
      </c>
      <c r="D3214" s="106" t="s">
        <v>100</v>
      </c>
      <c r="E3214" s="107" t="s">
        <v>5531</v>
      </c>
      <c r="F3214" s="108" t="s">
        <v>5532</v>
      </c>
      <c r="G3214" s="109" t="s">
        <v>114</v>
      </c>
      <c r="H3214" s="110">
        <v>5</v>
      </c>
      <c r="I3214" s="111">
        <v>9650</v>
      </c>
      <c r="J3214" s="111">
        <f>ROUND(I3214*H3214,2)</f>
        <v>48250</v>
      </c>
      <c r="K3214" s="108" t="s">
        <v>104</v>
      </c>
      <c r="L3214" s="25"/>
      <c r="M3214" s="112" t="s">
        <v>3</v>
      </c>
      <c r="N3214" s="113" t="s">
        <v>40</v>
      </c>
      <c r="O3214" s="114">
        <v>0</v>
      </c>
      <c r="P3214" s="114">
        <f>O3214*H3214</f>
        <v>0</v>
      </c>
      <c r="Q3214" s="114">
        <v>0</v>
      </c>
      <c r="R3214" s="114">
        <f>Q3214*H3214</f>
        <v>0</v>
      </c>
      <c r="S3214" s="114">
        <v>0</v>
      </c>
      <c r="T3214" s="115">
        <f>S3214*H3214</f>
        <v>0</v>
      </c>
      <c r="U3214" s="24"/>
      <c r="V3214" s="24"/>
      <c r="W3214" s="24"/>
      <c r="X3214" s="24"/>
      <c r="Y3214" s="24"/>
      <c r="Z3214" s="24"/>
      <c r="AA3214" s="24"/>
      <c r="AB3214" s="24"/>
      <c r="AC3214" s="24"/>
      <c r="AD3214" s="24"/>
      <c r="AE3214" s="24"/>
      <c r="AR3214" s="116" t="s">
        <v>105</v>
      </c>
      <c r="AT3214" s="116" t="s">
        <v>100</v>
      </c>
      <c r="AU3214" s="116" t="s">
        <v>69</v>
      </c>
      <c r="AY3214" s="12" t="s">
        <v>106</v>
      </c>
      <c r="BE3214" s="117">
        <f>IF(N3214="základní",J3214,0)</f>
        <v>48250</v>
      </c>
      <c r="BF3214" s="117">
        <f>IF(N3214="snížená",J3214,0)</f>
        <v>0</v>
      </c>
      <c r="BG3214" s="117">
        <f>IF(N3214="zákl. přenesená",J3214,0)</f>
        <v>0</v>
      </c>
      <c r="BH3214" s="117">
        <f>IF(N3214="sníž. přenesená",J3214,0)</f>
        <v>0</v>
      </c>
      <c r="BI3214" s="117">
        <f>IF(N3214="nulová",J3214,0)</f>
        <v>0</v>
      </c>
      <c r="BJ3214" s="12" t="s">
        <v>77</v>
      </c>
      <c r="BK3214" s="117">
        <f>ROUND(I3214*H3214,2)</f>
        <v>48250</v>
      </c>
      <c r="BL3214" s="12" t="s">
        <v>105</v>
      </c>
      <c r="BM3214" s="116" t="s">
        <v>5533</v>
      </c>
    </row>
    <row r="3215" spans="1:65" s="2" customFormat="1" ht="29.25">
      <c r="A3215" s="24"/>
      <c r="B3215" s="25"/>
      <c r="C3215" s="24"/>
      <c r="D3215" s="118" t="s">
        <v>108</v>
      </c>
      <c r="E3215" s="24"/>
      <c r="F3215" s="119" t="s">
        <v>5534</v>
      </c>
      <c r="G3215" s="24"/>
      <c r="H3215" s="24"/>
      <c r="I3215" s="24"/>
      <c r="J3215" s="24"/>
      <c r="K3215" s="24"/>
      <c r="L3215" s="25"/>
      <c r="M3215" s="120"/>
      <c r="N3215" s="121"/>
      <c r="O3215" s="45"/>
      <c r="P3215" s="45"/>
      <c r="Q3215" s="45"/>
      <c r="R3215" s="45"/>
      <c r="S3215" s="45"/>
      <c r="T3215" s="46"/>
      <c r="U3215" s="24"/>
      <c r="V3215" s="24"/>
      <c r="W3215" s="24"/>
      <c r="X3215" s="24"/>
      <c r="Y3215" s="24"/>
      <c r="Z3215" s="24"/>
      <c r="AA3215" s="24"/>
      <c r="AB3215" s="24"/>
      <c r="AC3215" s="24"/>
      <c r="AD3215" s="24"/>
      <c r="AE3215" s="24"/>
      <c r="AT3215" s="12" t="s">
        <v>108</v>
      </c>
      <c r="AU3215" s="12" t="s">
        <v>69</v>
      </c>
    </row>
    <row r="3216" spans="1:65" s="2" customFormat="1" ht="29.25">
      <c r="A3216" s="24"/>
      <c r="B3216" s="25"/>
      <c r="C3216" s="24"/>
      <c r="D3216" s="118" t="s">
        <v>110</v>
      </c>
      <c r="E3216" s="24"/>
      <c r="F3216" s="122" t="s">
        <v>5524</v>
      </c>
      <c r="G3216" s="24"/>
      <c r="H3216" s="24"/>
      <c r="I3216" s="24"/>
      <c r="J3216" s="24"/>
      <c r="K3216" s="24"/>
      <c r="L3216" s="25"/>
      <c r="M3216" s="120"/>
      <c r="N3216" s="121"/>
      <c r="O3216" s="45"/>
      <c r="P3216" s="45"/>
      <c r="Q3216" s="45"/>
      <c r="R3216" s="45"/>
      <c r="S3216" s="45"/>
      <c r="T3216" s="46"/>
      <c r="U3216" s="24"/>
      <c r="V3216" s="24"/>
      <c r="W3216" s="24"/>
      <c r="X3216" s="24"/>
      <c r="Y3216" s="24"/>
      <c r="Z3216" s="24"/>
      <c r="AA3216" s="24"/>
      <c r="AB3216" s="24"/>
      <c r="AC3216" s="24"/>
      <c r="AD3216" s="24"/>
      <c r="AE3216" s="24"/>
      <c r="AT3216" s="12" t="s">
        <v>110</v>
      </c>
      <c r="AU3216" s="12" t="s">
        <v>69</v>
      </c>
    </row>
    <row r="3217" spans="1:65" s="2" customFormat="1" ht="16.5" customHeight="1">
      <c r="A3217" s="24"/>
      <c r="B3217" s="105"/>
      <c r="C3217" s="106" t="s">
        <v>5535</v>
      </c>
      <c r="D3217" s="106" t="s">
        <v>100</v>
      </c>
      <c r="E3217" s="107" t="s">
        <v>5536</v>
      </c>
      <c r="F3217" s="108" t="s">
        <v>5537</v>
      </c>
      <c r="G3217" s="109" t="s">
        <v>114</v>
      </c>
      <c r="H3217" s="110">
        <v>5</v>
      </c>
      <c r="I3217" s="111">
        <v>8330</v>
      </c>
      <c r="J3217" s="111">
        <f>ROUND(I3217*H3217,2)</f>
        <v>41650</v>
      </c>
      <c r="K3217" s="108" t="s">
        <v>104</v>
      </c>
      <c r="L3217" s="25"/>
      <c r="M3217" s="112" t="s">
        <v>3</v>
      </c>
      <c r="N3217" s="113" t="s">
        <v>40</v>
      </c>
      <c r="O3217" s="114">
        <v>0</v>
      </c>
      <c r="P3217" s="114">
        <f>O3217*H3217</f>
        <v>0</v>
      </c>
      <c r="Q3217" s="114">
        <v>0</v>
      </c>
      <c r="R3217" s="114">
        <f>Q3217*H3217</f>
        <v>0</v>
      </c>
      <c r="S3217" s="114">
        <v>0</v>
      </c>
      <c r="T3217" s="115">
        <f>S3217*H3217</f>
        <v>0</v>
      </c>
      <c r="U3217" s="24"/>
      <c r="V3217" s="24"/>
      <c r="W3217" s="24"/>
      <c r="X3217" s="24"/>
      <c r="Y3217" s="24"/>
      <c r="Z3217" s="24"/>
      <c r="AA3217" s="24"/>
      <c r="AB3217" s="24"/>
      <c r="AC3217" s="24"/>
      <c r="AD3217" s="24"/>
      <c r="AE3217" s="24"/>
      <c r="AR3217" s="116" t="s">
        <v>105</v>
      </c>
      <c r="AT3217" s="116" t="s">
        <v>100</v>
      </c>
      <c r="AU3217" s="116" t="s">
        <v>69</v>
      </c>
      <c r="AY3217" s="12" t="s">
        <v>106</v>
      </c>
      <c r="BE3217" s="117">
        <f>IF(N3217="základní",J3217,0)</f>
        <v>41650</v>
      </c>
      <c r="BF3217" s="117">
        <f>IF(N3217="snížená",J3217,0)</f>
        <v>0</v>
      </c>
      <c r="BG3217" s="117">
        <f>IF(N3217="zákl. přenesená",J3217,0)</f>
        <v>0</v>
      </c>
      <c r="BH3217" s="117">
        <f>IF(N3217="sníž. přenesená",J3217,0)</f>
        <v>0</v>
      </c>
      <c r="BI3217" s="117">
        <f>IF(N3217="nulová",J3217,0)</f>
        <v>0</v>
      </c>
      <c r="BJ3217" s="12" t="s">
        <v>77</v>
      </c>
      <c r="BK3217" s="117">
        <f>ROUND(I3217*H3217,2)</f>
        <v>41650</v>
      </c>
      <c r="BL3217" s="12" t="s">
        <v>105</v>
      </c>
      <c r="BM3217" s="116" t="s">
        <v>5538</v>
      </c>
    </row>
    <row r="3218" spans="1:65" s="2" customFormat="1" ht="29.25">
      <c r="A3218" s="24"/>
      <c r="B3218" s="25"/>
      <c r="C3218" s="24"/>
      <c r="D3218" s="118" t="s">
        <v>108</v>
      </c>
      <c r="E3218" s="24"/>
      <c r="F3218" s="119" t="s">
        <v>5539</v>
      </c>
      <c r="G3218" s="24"/>
      <c r="H3218" s="24"/>
      <c r="I3218" s="24"/>
      <c r="J3218" s="24"/>
      <c r="K3218" s="24"/>
      <c r="L3218" s="25"/>
      <c r="M3218" s="120"/>
      <c r="N3218" s="121"/>
      <c r="O3218" s="45"/>
      <c r="P3218" s="45"/>
      <c r="Q3218" s="45"/>
      <c r="R3218" s="45"/>
      <c r="S3218" s="45"/>
      <c r="T3218" s="46"/>
      <c r="U3218" s="24"/>
      <c r="V3218" s="24"/>
      <c r="W3218" s="24"/>
      <c r="X3218" s="24"/>
      <c r="Y3218" s="24"/>
      <c r="Z3218" s="24"/>
      <c r="AA3218" s="24"/>
      <c r="AB3218" s="24"/>
      <c r="AC3218" s="24"/>
      <c r="AD3218" s="24"/>
      <c r="AE3218" s="24"/>
      <c r="AT3218" s="12" t="s">
        <v>108</v>
      </c>
      <c r="AU3218" s="12" t="s">
        <v>69</v>
      </c>
    </row>
    <row r="3219" spans="1:65" s="2" customFormat="1" ht="29.25">
      <c r="A3219" s="24"/>
      <c r="B3219" s="25"/>
      <c r="C3219" s="24"/>
      <c r="D3219" s="118" t="s">
        <v>110</v>
      </c>
      <c r="E3219" s="24"/>
      <c r="F3219" s="122" t="s">
        <v>5524</v>
      </c>
      <c r="G3219" s="24"/>
      <c r="H3219" s="24"/>
      <c r="I3219" s="24"/>
      <c r="J3219" s="24"/>
      <c r="K3219" s="24"/>
      <c r="L3219" s="25"/>
      <c r="M3219" s="120"/>
      <c r="N3219" s="121"/>
      <c r="O3219" s="45"/>
      <c r="P3219" s="45"/>
      <c r="Q3219" s="45"/>
      <c r="R3219" s="45"/>
      <c r="S3219" s="45"/>
      <c r="T3219" s="46"/>
      <c r="U3219" s="24"/>
      <c r="V3219" s="24"/>
      <c r="W3219" s="24"/>
      <c r="X3219" s="24"/>
      <c r="Y3219" s="24"/>
      <c r="Z3219" s="24"/>
      <c r="AA3219" s="24"/>
      <c r="AB3219" s="24"/>
      <c r="AC3219" s="24"/>
      <c r="AD3219" s="24"/>
      <c r="AE3219" s="24"/>
      <c r="AT3219" s="12" t="s">
        <v>110</v>
      </c>
      <c r="AU3219" s="12" t="s">
        <v>69</v>
      </c>
    </row>
    <row r="3220" spans="1:65" s="2" customFormat="1" ht="16.5" customHeight="1">
      <c r="A3220" s="24"/>
      <c r="B3220" s="105"/>
      <c r="C3220" s="106" t="s">
        <v>5540</v>
      </c>
      <c r="D3220" s="106" t="s">
        <v>100</v>
      </c>
      <c r="E3220" s="107" t="s">
        <v>5541</v>
      </c>
      <c r="F3220" s="108" t="s">
        <v>5542</v>
      </c>
      <c r="G3220" s="109" t="s">
        <v>114</v>
      </c>
      <c r="H3220" s="110">
        <v>2</v>
      </c>
      <c r="I3220" s="111">
        <v>10600</v>
      </c>
      <c r="J3220" s="111">
        <f>ROUND(I3220*H3220,2)</f>
        <v>21200</v>
      </c>
      <c r="K3220" s="108" t="s">
        <v>104</v>
      </c>
      <c r="L3220" s="25"/>
      <c r="M3220" s="112" t="s">
        <v>3</v>
      </c>
      <c r="N3220" s="113" t="s">
        <v>40</v>
      </c>
      <c r="O3220" s="114">
        <v>0</v>
      </c>
      <c r="P3220" s="114">
        <f>O3220*H3220</f>
        <v>0</v>
      </c>
      <c r="Q3220" s="114">
        <v>0</v>
      </c>
      <c r="R3220" s="114">
        <f>Q3220*H3220</f>
        <v>0</v>
      </c>
      <c r="S3220" s="114">
        <v>0</v>
      </c>
      <c r="T3220" s="115">
        <f>S3220*H3220</f>
        <v>0</v>
      </c>
      <c r="U3220" s="24"/>
      <c r="V3220" s="24"/>
      <c r="W3220" s="24"/>
      <c r="X3220" s="24"/>
      <c r="Y3220" s="24"/>
      <c r="Z3220" s="24"/>
      <c r="AA3220" s="24"/>
      <c r="AB3220" s="24"/>
      <c r="AC3220" s="24"/>
      <c r="AD3220" s="24"/>
      <c r="AE3220" s="24"/>
      <c r="AR3220" s="116" t="s">
        <v>105</v>
      </c>
      <c r="AT3220" s="116" t="s">
        <v>100</v>
      </c>
      <c r="AU3220" s="116" t="s">
        <v>69</v>
      </c>
      <c r="AY3220" s="12" t="s">
        <v>106</v>
      </c>
      <c r="BE3220" s="117">
        <f>IF(N3220="základní",J3220,0)</f>
        <v>21200</v>
      </c>
      <c r="BF3220" s="117">
        <f>IF(N3220="snížená",J3220,0)</f>
        <v>0</v>
      </c>
      <c r="BG3220" s="117">
        <f>IF(N3220="zákl. přenesená",J3220,0)</f>
        <v>0</v>
      </c>
      <c r="BH3220" s="117">
        <f>IF(N3220="sníž. přenesená",J3220,0)</f>
        <v>0</v>
      </c>
      <c r="BI3220" s="117">
        <f>IF(N3220="nulová",J3220,0)</f>
        <v>0</v>
      </c>
      <c r="BJ3220" s="12" t="s">
        <v>77</v>
      </c>
      <c r="BK3220" s="117">
        <f>ROUND(I3220*H3220,2)</f>
        <v>21200</v>
      </c>
      <c r="BL3220" s="12" t="s">
        <v>105</v>
      </c>
      <c r="BM3220" s="116" t="s">
        <v>5543</v>
      </c>
    </row>
    <row r="3221" spans="1:65" s="2" customFormat="1" ht="29.25">
      <c r="A3221" s="24"/>
      <c r="B3221" s="25"/>
      <c r="C3221" s="24"/>
      <c r="D3221" s="118" t="s">
        <v>108</v>
      </c>
      <c r="E3221" s="24"/>
      <c r="F3221" s="119" t="s">
        <v>5544</v>
      </c>
      <c r="G3221" s="24"/>
      <c r="H3221" s="24"/>
      <c r="I3221" s="24"/>
      <c r="J3221" s="24"/>
      <c r="K3221" s="24"/>
      <c r="L3221" s="25"/>
      <c r="M3221" s="120"/>
      <c r="N3221" s="121"/>
      <c r="O3221" s="45"/>
      <c r="P3221" s="45"/>
      <c r="Q3221" s="45"/>
      <c r="R3221" s="45"/>
      <c r="S3221" s="45"/>
      <c r="T3221" s="46"/>
      <c r="U3221" s="24"/>
      <c r="V3221" s="24"/>
      <c r="W3221" s="24"/>
      <c r="X3221" s="24"/>
      <c r="Y3221" s="24"/>
      <c r="Z3221" s="24"/>
      <c r="AA3221" s="24"/>
      <c r="AB3221" s="24"/>
      <c r="AC3221" s="24"/>
      <c r="AD3221" s="24"/>
      <c r="AE3221" s="24"/>
      <c r="AT3221" s="12" t="s">
        <v>108</v>
      </c>
      <c r="AU3221" s="12" t="s">
        <v>69</v>
      </c>
    </row>
    <row r="3222" spans="1:65" s="2" customFormat="1" ht="29.25">
      <c r="A3222" s="24"/>
      <c r="B3222" s="25"/>
      <c r="C3222" s="24"/>
      <c r="D3222" s="118" t="s">
        <v>110</v>
      </c>
      <c r="E3222" s="24"/>
      <c r="F3222" s="122" t="s">
        <v>5524</v>
      </c>
      <c r="G3222" s="24"/>
      <c r="H3222" s="24"/>
      <c r="I3222" s="24"/>
      <c r="J3222" s="24"/>
      <c r="K3222" s="24"/>
      <c r="L3222" s="25"/>
      <c r="M3222" s="120"/>
      <c r="N3222" s="121"/>
      <c r="O3222" s="45"/>
      <c r="P3222" s="45"/>
      <c r="Q3222" s="45"/>
      <c r="R3222" s="45"/>
      <c r="S3222" s="45"/>
      <c r="T3222" s="46"/>
      <c r="U3222" s="24"/>
      <c r="V3222" s="24"/>
      <c r="W3222" s="24"/>
      <c r="X3222" s="24"/>
      <c r="Y3222" s="24"/>
      <c r="Z3222" s="24"/>
      <c r="AA3222" s="24"/>
      <c r="AB3222" s="24"/>
      <c r="AC3222" s="24"/>
      <c r="AD3222" s="24"/>
      <c r="AE3222" s="24"/>
      <c r="AT3222" s="12" t="s">
        <v>110</v>
      </c>
      <c r="AU3222" s="12" t="s">
        <v>69</v>
      </c>
    </row>
    <row r="3223" spans="1:65" s="2" customFormat="1" ht="16.5" customHeight="1">
      <c r="A3223" s="24"/>
      <c r="B3223" s="105"/>
      <c r="C3223" s="106" t="s">
        <v>5545</v>
      </c>
      <c r="D3223" s="106" t="s">
        <v>100</v>
      </c>
      <c r="E3223" s="107" t="s">
        <v>5546</v>
      </c>
      <c r="F3223" s="108" t="s">
        <v>5547</v>
      </c>
      <c r="G3223" s="109" t="s">
        <v>114</v>
      </c>
      <c r="H3223" s="110">
        <v>2</v>
      </c>
      <c r="I3223" s="111">
        <v>11000</v>
      </c>
      <c r="J3223" s="111">
        <f>ROUND(I3223*H3223,2)</f>
        <v>22000</v>
      </c>
      <c r="K3223" s="108" t="s">
        <v>104</v>
      </c>
      <c r="L3223" s="25"/>
      <c r="M3223" s="112" t="s">
        <v>3</v>
      </c>
      <c r="N3223" s="113" t="s">
        <v>40</v>
      </c>
      <c r="O3223" s="114">
        <v>0</v>
      </c>
      <c r="P3223" s="114">
        <f>O3223*H3223</f>
        <v>0</v>
      </c>
      <c r="Q3223" s="114">
        <v>0</v>
      </c>
      <c r="R3223" s="114">
        <f>Q3223*H3223</f>
        <v>0</v>
      </c>
      <c r="S3223" s="114">
        <v>0</v>
      </c>
      <c r="T3223" s="115">
        <f>S3223*H3223</f>
        <v>0</v>
      </c>
      <c r="U3223" s="24"/>
      <c r="V3223" s="24"/>
      <c r="W3223" s="24"/>
      <c r="X3223" s="24"/>
      <c r="Y3223" s="24"/>
      <c r="Z3223" s="24"/>
      <c r="AA3223" s="24"/>
      <c r="AB3223" s="24"/>
      <c r="AC3223" s="24"/>
      <c r="AD3223" s="24"/>
      <c r="AE3223" s="24"/>
      <c r="AR3223" s="116" t="s">
        <v>105</v>
      </c>
      <c r="AT3223" s="116" t="s">
        <v>100</v>
      </c>
      <c r="AU3223" s="116" t="s">
        <v>69</v>
      </c>
      <c r="AY3223" s="12" t="s">
        <v>106</v>
      </c>
      <c r="BE3223" s="117">
        <f>IF(N3223="základní",J3223,0)</f>
        <v>22000</v>
      </c>
      <c r="BF3223" s="117">
        <f>IF(N3223="snížená",J3223,0)</f>
        <v>0</v>
      </c>
      <c r="BG3223" s="117">
        <f>IF(N3223="zákl. přenesená",J3223,0)</f>
        <v>0</v>
      </c>
      <c r="BH3223" s="117">
        <f>IF(N3223="sníž. přenesená",J3223,0)</f>
        <v>0</v>
      </c>
      <c r="BI3223" s="117">
        <f>IF(N3223="nulová",J3223,0)</f>
        <v>0</v>
      </c>
      <c r="BJ3223" s="12" t="s">
        <v>77</v>
      </c>
      <c r="BK3223" s="117">
        <f>ROUND(I3223*H3223,2)</f>
        <v>22000</v>
      </c>
      <c r="BL3223" s="12" t="s">
        <v>105</v>
      </c>
      <c r="BM3223" s="116" t="s">
        <v>5548</v>
      </c>
    </row>
    <row r="3224" spans="1:65" s="2" customFormat="1" ht="19.5">
      <c r="A3224" s="24"/>
      <c r="B3224" s="25"/>
      <c r="C3224" s="24"/>
      <c r="D3224" s="118" t="s">
        <v>108</v>
      </c>
      <c r="E3224" s="24"/>
      <c r="F3224" s="119" t="s">
        <v>5549</v>
      </c>
      <c r="G3224" s="24"/>
      <c r="H3224" s="24"/>
      <c r="I3224" s="24"/>
      <c r="J3224" s="24"/>
      <c r="K3224" s="24"/>
      <c r="L3224" s="25"/>
      <c r="M3224" s="120"/>
      <c r="N3224" s="121"/>
      <c r="O3224" s="45"/>
      <c r="P3224" s="45"/>
      <c r="Q3224" s="45"/>
      <c r="R3224" s="45"/>
      <c r="S3224" s="45"/>
      <c r="T3224" s="46"/>
      <c r="U3224" s="24"/>
      <c r="V3224" s="24"/>
      <c r="W3224" s="24"/>
      <c r="X3224" s="24"/>
      <c r="Y3224" s="24"/>
      <c r="Z3224" s="24"/>
      <c r="AA3224" s="24"/>
      <c r="AB3224" s="24"/>
      <c r="AC3224" s="24"/>
      <c r="AD3224" s="24"/>
      <c r="AE3224" s="24"/>
      <c r="AT3224" s="12" t="s">
        <v>108</v>
      </c>
      <c r="AU3224" s="12" t="s">
        <v>69</v>
      </c>
    </row>
    <row r="3225" spans="1:65" s="2" customFormat="1" ht="29.25">
      <c r="A3225" s="24"/>
      <c r="B3225" s="25"/>
      <c r="C3225" s="24"/>
      <c r="D3225" s="118" t="s">
        <v>110</v>
      </c>
      <c r="E3225" s="24"/>
      <c r="F3225" s="122" t="s">
        <v>5524</v>
      </c>
      <c r="G3225" s="24"/>
      <c r="H3225" s="24"/>
      <c r="I3225" s="24"/>
      <c r="J3225" s="24"/>
      <c r="K3225" s="24"/>
      <c r="L3225" s="25"/>
      <c r="M3225" s="120"/>
      <c r="N3225" s="121"/>
      <c r="O3225" s="45"/>
      <c r="P3225" s="45"/>
      <c r="Q3225" s="45"/>
      <c r="R3225" s="45"/>
      <c r="S3225" s="45"/>
      <c r="T3225" s="46"/>
      <c r="U3225" s="24"/>
      <c r="V3225" s="24"/>
      <c r="W3225" s="24"/>
      <c r="X3225" s="24"/>
      <c r="Y3225" s="24"/>
      <c r="Z3225" s="24"/>
      <c r="AA3225" s="24"/>
      <c r="AB3225" s="24"/>
      <c r="AC3225" s="24"/>
      <c r="AD3225" s="24"/>
      <c r="AE3225" s="24"/>
      <c r="AT3225" s="12" t="s">
        <v>110</v>
      </c>
      <c r="AU3225" s="12" t="s">
        <v>69</v>
      </c>
    </row>
    <row r="3226" spans="1:65" s="2" customFormat="1" ht="16.5" customHeight="1">
      <c r="A3226" s="24"/>
      <c r="B3226" s="105"/>
      <c r="C3226" s="106" t="s">
        <v>5550</v>
      </c>
      <c r="D3226" s="106" t="s">
        <v>100</v>
      </c>
      <c r="E3226" s="107" t="s">
        <v>5551</v>
      </c>
      <c r="F3226" s="108" t="s">
        <v>5552</v>
      </c>
      <c r="G3226" s="109" t="s">
        <v>114</v>
      </c>
      <c r="H3226" s="110">
        <v>5</v>
      </c>
      <c r="I3226" s="111">
        <v>6590</v>
      </c>
      <c r="J3226" s="111">
        <f>ROUND(I3226*H3226,2)</f>
        <v>32950</v>
      </c>
      <c r="K3226" s="108" t="s">
        <v>104</v>
      </c>
      <c r="L3226" s="25"/>
      <c r="M3226" s="112" t="s">
        <v>3</v>
      </c>
      <c r="N3226" s="113" t="s">
        <v>40</v>
      </c>
      <c r="O3226" s="114">
        <v>0</v>
      </c>
      <c r="P3226" s="114">
        <f>O3226*H3226</f>
        <v>0</v>
      </c>
      <c r="Q3226" s="114">
        <v>0</v>
      </c>
      <c r="R3226" s="114">
        <f>Q3226*H3226</f>
        <v>0</v>
      </c>
      <c r="S3226" s="114">
        <v>0</v>
      </c>
      <c r="T3226" s="115">
        <f>S3226*H3226</f>
        <v>0</v>
      </c>
      <c r="U3226" s="24"/>
      <c r="V3226" s="24"/>
      <c r="W3226" s="24"/>
      <c r="X3226" s="24"/>
      <c r="Y3226" s="24"/>
      <c r="Z3226" s="24"/>
      <c r="AA3226" s="24"/>
      <c r="AB3226" s="24"/>
      <c r="AC3226" s="24"/>
      <c r="AD3226" s="24"/>
      <c r="AE3226" s="24"/>
      <c r="AR3226" s="116" t="s">
        <v>105</v>
      </c>
      <c r="AT3226" s="116" t="s">
        <v>100</v>
      </c>
      <c r="AU3226" s="116" t="s">
        <v>69</v>
      </c>
      <c r="AY3226" s="12" t="s">
        <v>106</v>
      </c>
      <c r="BE3226" s="117">
        <f>IF(N3226="základní",J3226,0)</f>
        <v>32950</v>
      </c>
      <c r="BF3226" s="117">
        <f>IF(N3226="snížená",J3226,0)</f>
        <v>0</v>
      </c>
      <c r="BG3226" s="117">
        <f>IF(N3226="zákl. přenesená",J3226,0)</f>
        <v>0</v>
      </c>
      <c r="BH3226" s="117">
        <f>IF(N3226="sníž. přenesená",J3226,0)</f>
        <v>0</v>
      </c>
      <c r="BI3226" s="117">
        <f>IF(N3226="nulová",J3226,0)</f>
        <v>0</v>
      </c>
      <c r="BJ3226" s="12" t="s">
        <v>77</v>
      </c>
      <c r="BK3226" s="117">
        <f>ROUND(I3226*H3226,2)</f>
        <v>32950</v>
      </c>
      <c r="BL3226" s="12" t="s">
        <v>105</v>
      </c>
      <c r="BM3226" s="116" t="s">
        <v>5553</v>
      </c>
    </row>
    <row r="3227" spans="1:65" s="2" customFormat="1" ht="29.25">
      <c r="A3227" s="24"/>
      <c r="B3227" s="25"/>
      <c r="C3227" s="24"/>
      <c r="D3227" s="118" t="s">
        <v>108</v>
      </c>
      <c r="E3227" s="24"/>
      <c r="F3227" s="119" t="s">
        <v>5554</v>
      </c>
      <c r="G3227" s="24"/>
      <c r="H3227" s="24"/>
      <c r="I3227" s="24"/>
      <c r="J3227" s="24"/>
      <c r="K3227" s="24"/>
      <c r="L3227" s="25"/>
      <c r="M3227" s="120"/>
      <c r="N3227" s="121"/>
      <c r="O3227" s="45"/>
      <c r="P3227" s="45"/>
      <c r="Q3227" s="45"/>
      <c r="R3227" s="45"/>
      <c r="S3227" s="45"/>
      <c r="T3227" s="46"/>
      <c r="U3227" s="24"/>
      <c r="V3227" s="24"/>
      <c r="W3227" s="24"/>
      <c r="X3227" s="24"/>
      <c r="Y3227" s="24"/>
      <c r="Z3227" s="24"/>
      <c r="AA3227" s="24"/>
      <c r="AB3227" s="24"/>
      <c r="AC3227" s="24"/>
      <c r="AD3227" s="24"/>
      <c r="AE3227" s="24"/>
      <c r="AT3227" s="12" t="s">
        <v>108</v>
      </c>
      <c r="AU3227" s="12" t="s">
        <v>69</v>
      </c>
    </row>
    <row r="3228" spans="1:65" s="2" customFormat="1" ht="39">
      <c r="A3228" s="24"/>
      <c r="B3228" s="25"/>
      <c r="C3228" s="24"/>
      <c r="D3228" s="118" t="s">
        <v>110</v>
      </c>
      <c r="E3228" s="24"/>
      <c r="F3228" s="122" t="s">
        <v>5555</v>
      </c>
      <c r="G3228" s="24"/>
      <c r="H3228" s="24"/>
      <c r="I3228" s="24"/>
      <c r="J3228" s="24"/>
      <c r="K3228" s="24"/>
      <c r="L3228" s="25"/>
      <c r="M3228" s="120"/>
      <c r="N3228" s="121"/>
      <c r="O3228" s="45"/>
      <c r="P3228" s="45"/>
      <c r="Q3228" s="45"/>
      <c r="R3228" s="45"/>
      <c r="S3228" s="45"/>
      <c r="T3228" s="46"/>
      <c r="U3228" s="24"/>
      <c r="V3228" s="24"/>
      <c r="W3228" s="24"/>
      <c r="X3228" s="24"/>
      <c r="Y3228" s="24"/>
      <c r="Z3228" s="24"/>
      <c r="AA3228" s="24"/>
      <c r="AB3228" s="24"/>
      <c r="AC3228" s="24"/>
      <c r="AD3228" s="24"/>
      <c r="AE3228" s="24"/>
      <c r="AT3228" s="12" t="s">
        <v>110</v>
      </c>
      <c r="AU3228" s="12" t="s">
        <v>69</v>
      </c>
    </row>
    <row r="3229" spans="1:65" s="2" customFormat="1" ht="16.5" customHeight="1">
      <c r="A3229" s="24"/>
      <c r="B3229" s="105"/>
      <c r="C3229" s="106" t="s">
        <v>5556</v>
      </c>
      <c r="D3229" s="106" t="s">
        <v>100</v>
      </c>
      <c r="E3229" s="107" t="s">
        <v>5557</v>
      </c>
      <c r="F3229" s="108" t="s">
        <v>5558</v>
      </c>
      <c r="G3229" s="109" t="s">
        <v>114</v>
      </c>
      <c r="H3229" s="110">
        <v>5</v>
      </c>
      <c r="I3229" s="111">
        <v>6590</v>
      </c>
      <c r="J3229" s="111">
        <f>ROUND(I3229*H3229,2)</f>
        <v>32950</v>
      </c>
      <c r="K3229" s="108" t="s">
        <v>104</v>
      </c>
      <c r="L3229" s="25"/>
      <c r="M3229" s="112" t="s">
        <v>3</v>
      </c>
      <c r="N3229" s="113" t="s">
        <v>40</v>
      </c>
      <c r="O3229" s="114">
        <v>0</v>
      </c>
      <c r="P3229" s="114">
        <f>O3229*H3229</f>
        <v>0</v>
      </c>
      <c r="Q3229" s="114">
        <v>0</v>
      </c>
      <c r="R3229" s="114">
        <f>Q3229*H3229</f>
        <v>0</v>
      </c>
      <c r="S3229" s="114">
        <v>0</v>
      </c>
      <c r="T3229" s="115">
        <f>S3229*H3229</f>
        <v>0</v>
      </c>
      <c r="U3229" s="24"/>
      <c r="V3229" s="24"/>
      <c r="W3229" s="24"/>
      <c r="X3229" s="24"/>
      <c r="Y3229" s="24"/>
      <c r="Z3229" s="24"/>
      <c r="AA3229" s="24"/>
      <c r="AB3229" s="24"/>
      <c r="AC3229" s="24"/>
      <c r="AD3229" s="24"/>
      <c r="AE3229" s="24"/>
      <c r="AR3229" s="116" t="s">
        <v>105</v>
      </c>
      <c r="AT3229" s="116" t="s">
        <v>100</v>
      </c>
      <c r="AU3229" s="116" t="s">
        <v>69</v>
      </c>
      <c r="AY3229" s="12" t="s">
        <v>106</v>
      </c>
      <c r="BE3229" s="117">
        <f>IF(N3229="základní",J3229,0)</f>
        <v>32950</v>
      </c>
      <c r="BF3229" s="117">
        <f>IF(N3229="snížená",J3229,0)</f>
        <v>0</v>
      </c>
      <c r="BG3229" s="117">
        <f>IF(N3229="zákl. přenesená",J3229,0)</f>
        <v>0</v>
      </c>
      <c r="BH3229" s="117">
        <f>IF(N3229="sníž. přenesená",J3229,0)</f>
        <v>0</v>
      </c>
      <c r="BI3229" s="117">
        <f>IF(N3229="nulová",J3229,0)</f>
        <v>0</v>
      </c>
      <c r="BJ3229" s="12" t="s">
        <v>77</v>
      </c>
      <c r="BK3229" s="117">
        <f>ROUND(I3229*H3229,2)</f>
        <v>32950</v>
      </c>
      <c r="BL3229" s="12" t="s">
        <v>105</v>
      </c>
      <c r="BM3229" s="116" t="s">
        <v>5559</v>
      </c>
    </row>
    <row r="3230" spans="1:65" s="2" customFormat="1" ht="29.25">
      <c r="A3230" s="24"/>
      <c r="B3230" s="25"/>
      <c r="C3230" s="24"/>
      <c r="D3230" s="118" t="s">
        <v>108</v>
      </c>
      <c r="E3230" s="24"/>
      <c r="F3230" s="119" t="s">
        <v>5560</v>
      </c>
      <c r="G3230" s="24"/>
      <c r="H3230" s="24"/>
      <c r="I3230" s="24"/>
      <c r="J3230" s="24"/>
      <c r="K3230" s="24"/>
      <c r="L3230" s="25"/>
      <c r="M3230" s="120"/>
      <c r="N3230" s="121"/>
      <c r="O3230" s="45"/>
      <c r="P3230" s="45"/>
      <c r="Q3230" s="45"/>
      <c r="R3230" s="45"/>
      <c r="S3230" s="45"/>
      <c r="T3230" s="46"/>
      <c r="U3230" s="24"/>
      <c r="V3230" s="24"/>
      <c r="W3230" s="24"/>
      <c r="X3230" s="24"/>
      <c r="Y3230" s="24"/>
      <c r="Z3230" s="24"/>
      <c r="AA3230" s="24"/>
      <c r="AB3230" s="24"/>
      <c r="AC3230" s="24"/>
      <c r="AD3230" s="24"/>
      <c r="AE3230" s="24"/>
      <c r="AT3230" s="12" t="s">
        <v>108</v>
      </c>
      <c r="AU3230" s="12" t="s">
        <v>69</v>
      </c>
    </row>
    <row r="3231" spans="1:65" s="2" customFormat="1" ht="39">
      <c r="A3231" s="24"/>
      <c r="B3231" s="25"/>
      <c r="C3231" s="24"/>
      <c r="D3231" s="118" t="s">
        <v>110</v>
      </c>
      <c r="E3231" s="24"/>
      <c r="F3231" s="122" t="s">
        <v>5555</v>
      </c>
      <c r="G3231" s="24"/>
      <c r="H3231" s="24"/>
      <c r="I3231" s="24"/>
      <c r="J3231" s="24"/>
      <c r="K3231" s="24"/>
      <c r="L3231" s="25"/>
      <c r="M3231" s="120"/>
      <c r="N3231" s="121"/>
      <c r="O3231" s="45"/>
      <c r="P3231" s="45"/>
      <c r="Q3231" s="45"/>
      <c r="R3231" s="45"/>
      <c r="S3231" s="45"/>
      <c r="T3231" s="46"/>
      <c r="U3231" s="24"/>
      <c r="V3231" s="24"/>
      <c r="W3231" s="24"/>
      <c r="X3231" s="24"/>
      <c r="Y3231" s="24"/>
      <c r="Z3231" s="24"/>
      <c r="AA3231" s="24"/>
      <c r="AB3231" s="24"/>
      <c r="AC3231" s="24"/>
      <c r="AD3231" s="24"/>
      <c r="AE3231" s="24"/>
      <c r="AT3231" s="12" t="s">
        <v>110</v>
      </c>
      <c r="AU3231" s="12" t="s">
        <v>69</v>
      </c>
    </row>
    <row r="3232" spans="1:65" s="2" customFormat="1" ht="16.5" customHeight="1">
      <c r="A3232" s="24"/>
      <c r="B3232" s="105"/>
      <c r="C3232" s="106" t="s">
        <v>5561</v>
      </c>
      <c r="D3232" s="106" t="s">
        <v>100</v>
      </c>
      <c r="E3232" s="107" t="s">
        <v>5562</v>
      </c>
      <c r="F3232" s="108" t="s">
        <v>5563</v>
      </c>
      <c r="G3232" s="109" t="s">
        <v>114</v>
      </c>
      <c r="H3232" s="110">
        <v>5</v>
      </c>
      <c r="I3232" s="111">
        <v>6220</v>
      </c>
      <c r="J3232" s="111">
        <f>ROUND(I3232*H3232,2)</f>
        <v>31100</v>
      </c>
      <c r="K3232" s="108" t="s">
        <v>104</v>
      </c>
      <c r="L3232" s="25"/>
      <c r="M3232" s="112" t="s">
        <v>3</v>
      </c>
      <c r="N3232" s="113" t="s">
        <v>40</v>
      </c>
      <c r="O3232" s="114">
        <v>0</v>
      </c>
      <c r="P3232" s="114">
        <f>O3232*H3232</f>
        <v>0</v>
      </c>
      <c r="Q3232" s="114">
        <v>0</v>
      </c>
      <c r="R3232" s="114">
        <f>Q3232*H3232</f>
        <v>0</v>
      </c>
      <c r="S3232" s="114">
        <v>0</v>
      </c>
      <c r="T3232" s="115">
        <f>S3232*H3232</f>
        <v>0</v>
      </c>
      <c r="U3232" s="24"/>
      <c r="V3232" s="24"/>
      <c r="W3232" s="24"/>
      <c r="X3232" s="24"/>
      <c r="Y3232" s="24"/>
      <c r="Z3232" s="24"/>
      <c r="AA3232" s="24"/>
      <c r="AB3232" s="24"/>
      <c r="AC3232" s="24"/>
      <c r="AD3232" s="24"/>
      <c r="AE3232" s="24"/>
      <c r="AR3232" s="116" t="s">
        <v>105</v>
      </c>
      <c r="AT3232" s="116" t="s">
        <v>100</v>
      </c>
      <c r="AU3232" s="116" t="s">
        <v>69</v>
      </c>
      <c r="AY3232" s="12" t="s">
        <v>106</v>
      </c>
      <c r="BE3232" s="117">
        <f>IF(N3232="základní",J3232,0)</f>
        <v>31100</v>
      </c>
      <c r="BF3232" s="117">
        <f>IF(N3232="snížená",J3232,0)</f>
        <v>0</v>
      </c>
      <c r="BG3232" s="117">
        <f>IF(N3232="zákl. přenesená",J3232,0)</f>
        <v>0</v>
      </c>
      <c r="BH3232" s="117">
        <f>IF(N3232="sníž. přenesená",J3232,0)</f>
        <v>0</v>
      </c>
      <c r="BI3232" s="117">
        <f>IF(N3232="nulová",J3232,0)</f>
        <v>0</v>
      </c>
      <c r="BJ3232" s="12" t="s">
        <v>77</v>
      </c>
      <c r="BK3232" s="117">
        <f>ROUND(I3232*H3232,2)</f>
        <v>31100</v>
      </c>
      <c r="BL3232" s="12" t="s">
        <v>105</v>
      </c>
      <c r="BM3232" s="116" t="s">
        <v>5564</v>
      </c>
    </row>
    <row r="3233" spans="1:65" s="2" customFormat="1" ht="29.25">
      <c r="A3233" s="24"/>
      <c r="B3233" s="25"/>
      <c r="C3233" s="24"/>
      <c r="D3233" s="118" t="s">
        <v>108</v>
      </c>
      <c r="E3233" s="24"/>
      <c r="F3233" s="119" t="s">
        <v>5565</v>
      </c>
      <c r="G3233" s="24"/>
      <c r="H3233" s="24"/>
      <c r="I3233" s="24"/>
      <c r="J3233" s="24"/>
      <c r="K3233" s="24"/>
      <c r="L3233" s="25"/>
      <c r="M3233" s="120"/>
      <c r="N3233" s="121"/>
      <c r="O3233" s="45"/>
      <c r="P3233" s="45"/>
      <c r="Q3233" s="45"/>
      <c r="R3233" s="45"/>
      <c r="S3233" s="45"/>
      <c r="T3233" s="46"/>
      <c r="U3233" s="24"/>
      <c r="V3233" s="24"/>
      <c r="W3233" s="24"/>
      <c r="X3233" s="24"/>
      <c r="Y3233" s="24"/>
      <c r="Z3233" s="24"/>
      <c r="AA3233" s="24"/>
      <c r="AB3233" s="24"/>
      <c r="AC3233" s="24"/>
      <c r="AD3233" s="24"/>
      <c r="AE3233" s="24"/>
      <c r="AT3233" s="12" t="s">
        <v>108</v>
      </c>
      <c r="AU3233" s="12" t="s">
        <v>69</v>
      </c>
    </row>
    <row r="3234" spans="1:65" s="2" customFormat="1" ht="39">
      <c r="A3234" s="24"/>
      <c r="B3234" s="25"/>
      <c r="C3234" s="24"/>
      <c r="D3234" s="118" t="s">
        <v>110</v>
      </c>
      <c r="E3234" s="24"/>
      <c r="F3234" s="122" t="s">
        <v>5555</v>
      </c>
      <c r="G3234" s="24"/>
      <c r="H3234" s="24"/>
      <c r="I3234" s="24"/>
      <c r="J3234" s="24"/>
      <c r="K3234" s="24"/>
      <c r="L3234" s="25"/>
      <c r="M3234" s="120"/>
      <c r="N3234" s="121"/>
      <c r="O3234" s="45"/>
      <c r="P3234" s="45"/>
      <c r="Q3234" s="45"/>
      <c r="R3234" s="45"/>
      <c r="S3234" s="45"/>
      <c r="T3234" s="46"/>
      <c r="U3234" s="24"/>
      <c r="V3234" s="24"/>
      <c r="W3234" s="24"/>
      <c r="X3234" s="24"/>
      <c r="Y3234" s="24"/>
      <c r="Z3234" s="24"/>
      <c r="AA3234" s="24"/>
      <c r="AB3234" s="24"/>
      <c r="AC3234" s="24"/>
      <c r="AD3234" s="24"/>
      <c r="AE3234" s="24"/>
      <c r="AT3234" s="12" t="s">
        <v>110</v>
      </c>
      <c r="AU3234" s="12" t="s">
        <v>69</v>
      </c>
    </row>
    <row r="3235" spans="1:65" s="2" customFormat="1" ht="16.5" customHeight="1">
      <c r="A3235" s="24"/>
      <c r="B3235" s="105"/>
      <c r="C3235" s="106" t="s">
        <v>5566</v>
      </c>
      <c r="D3235" s="106" t="s">
        <v>100</v>
      </c>
      <c r="E3235" s="107" t="s">
        <v>5567</v>
      </c>
      <c r="F3235" s="108" t="s">
        <v>5568</v>
      </c>
      <c r="G3235" s="109" t="s">
        <v>114</v>
      </c>
      <c r="H3235" s="110">
        <v>5</v>
      </c>
      <c r="I3235" s="111">
        <v>6220</v>
      </c>
      <c r="J3235" s="111">
        <f>ROUND(I3235*H3235,2)</f>
        <v>31100</v>
      </c>
      <c r="K3235" s="108" t="s">
        <v>104</v>
      </c>
      <c r="L3235" s="25"/>
      <c r="M3235" s="112" t="s">
        <v>3</v>
      </c>
      <c r="N3235" s="113" t="s">
        <v>40</v>
      </c>
      <c r="O3235" s="114">
        <v>0</v>
      </c>
      <c r="P3235" s="114">
        <f>O3235*H3235</f>
        <v>0</v>
      </c>
      <c r="Q3235" s="114">
        <v>0</v>
      </c>
      <c r="R3235" s="114">
        <f>Q3235*H3235</f>
        <v>0</v>
      </c>
      <c r="S3235" s="114">
        <v>0</v>
      </c>
      <c r="T3235" s="115">
        <f>S3235*H3235</f>
        <v>0</v>
      </c>
      <c r="U3235" s="24"/>
      <c r="V3235" s="24"/>
      <c r="W3235" s="24"/>
      <c r="X3235" s="24"/>
      <c r="Y3235" s="24"/>
      <c r="Z3235" s="24"/>
      <c r="AA3235" s="24"/>
      <c r="AB3235" s="24"/>
      <c r="AC3235" s="24"/>
      <c r="AD3235" s="24"/>
      <c r="AE3235" s="24"/>
      <c r="AR3235" s="116" t="s">
        <v>105</v>
      </c>
      <c r="AT3235" s="116" t="s">
        <v>100</v>
      </c>
      <c r="AU3235" s="116" t="s">
        <v>69</v>
      </c>
      <c r="AY3235" s="12" t="s">
        <v>106</v>
      </c>
      <c r="BE3235" s="117">
        <f>IF(N3235="základní",J3235,0)</f>
        <v>31100</v>
      </c>
      <c r="BF3235" s="117">
        <f>IF(N3235="snížená",J3235,0)</f>
        <v>0</v>
      </c>
      <c r="BG3235" s="117">
        <f>IF(N3235="zákl. přenesená",J3235,0)</f>
        <v>0</v>
      </c>
      <c r="BH3235" s="117">
        <f>IF(N3235="sníž. přenesená",J3235,0)</f>
        <v>0</v>
      </c>
      <c r="BI3235" s="117">
        <f>IF(N3235="nulová",J3235,0)</f>
        <v>0</v>
      </c>
      <c r="BJ3235" s="12" t="s">
        <v>77</v>
      </c>
      <c r="BK3235" s="117">
        <f>ROUND(I3235*H3235,2)</f>
        <v>31100</v>
      </c>
      <c r="BL3235" s="12" t="s">
        <v>105</v>
      </c>
      <c r="BM3235" s="116" t="s">
        <v>5569</v>
      </c>
    </row>
    <row r="3236" spans="1:65" s="2" customFormat="1" ht="29.25">
      <c r="A3236" s="24"/>
      <c r="B3236" s="25"/>
      <c r="C3236" s="24"/>
      <c r="D3236" s="118" t="s">
        <v>108</v>
      </c>
      <c r="E3236" s="24"/>
      <c r="F3236" s="119" t="s">
        <v>5570</v>
      </c>
      <c r="G3236" s="24"/>
      <c r="H3236" s="24"/>
      <c r="I3236" s="24"/>
      <c r="J3236" s="24"/>
      <c r="K3236" s="24"/>
      <c r="L3236" s="25"/>
      <c r="M3236" s="120"/>
      <c r="N3236" s="121"/>
      <c r="O3236" s="45"/>
      <c r="P3236" s="45"/>
      <c r="Q3236" s="45"/>
      <c r="R3236" s="45"/>
      <c r="S3236" s="45"/>
      <c r="T3236" s="46"/>
      <c r="U3236" s="24"/>
      <c r="V3236" s="24"/>
      <c r="W3236" s="24"/>
      <c r="X3236" s="24"/>
      <c r="Y3236" s="24"/>
      <c r="Z3236" s="24"/>
      <c r="AA3236" s="24"/>
      <c r="AB3236" s="24"/>
      <c r="AC3236" s="24"/>
      <c r="AD3236" s="24"/>
      <c r="AE3236" s="24"/>
      <c r="AT3236" s="12" t="s">
        <v>108</v>
      </c>
      <c r="AU3236" s="12" t="s">
        <v>69</v>
      </c>
    </row>
    <row r="3237" spans="1:65" s="2" customFormat="1" ht="39">
      <c r="A3237" s="24"/>
      <c r="B3237" s="25"/>
      <c r="C3237" s="24"/>
      <c r="D3237" s="118" t="s">
        <v>110</v>
      </c>
      <c r="E3237" s="24"/>
      <c r="F3237" s="122" t="s">
        <v>5555</v>
      </c>
      <c r="G3237" s="24"/>
      <c r="H3237" s="24"/>
      <c r="I3237" s="24"/>
      <c r="J3237" s="24"/>
      <c r="K3237" s="24"/>
      <c r="L3237" s="25"/>
      <c r="M3237" s="120"/>
      <c r="N3237" s="121"/>
      <c r="O3237" s="45"/>
      <c r="P3237" s="45"/>
      <c r="Q3237" s="45"/>
      <c r="R3237" s="45"/>
      <c r="S3237" s="45"/>
      <c r="T3237" s="46"/>
      <c r="U3237" s="24"/>
      <c r="V3237" s="24"/>
      <c r="W3237" s="24"/>
      <c r="X3237" s="24"/>
      <c r="Y3237" s="24"/>
      <c r="Z3237" s="24"/>
      <c r="AA3237" s="24"/>
      <c r="AB3237" s="24"/>
      <c r="AC3237" s="24"/>
      <c r="AD3237" s="24"/>
      <c r="AE3237" s="24"/>
      <c r="AT3237" s="12" t="s">
        <v>110</v>
      </c>
      <c r="AU3237" s="12" t="s">
        <v>69</v>
      </c>
    </row>
    <row r="3238" spans="1:65" s="2" customFormat="1" ht="16.5" customHeight="1">
      <c r="A3238" s="24"/>
      <c r="B3238" s="105"/>
      <c r="C3238" s="106" t="s">
        <v>5571</v>
      </c>
      <c r="D3238" s="106" t="s">
        <v>100</v>
      </c>
      <c r="E3238" s="107" t="s">
        <v>5572</v>
      </c>
      <c r="F3238" s="108" t="s">
        <v>5573</v>
      </c>
      <c r="G3238" s="109" t="s">
        <v>114</v>
      </c>
      <c r="H3238" s="110">
        <v>10</v>
      </c>
      <c r="I3238" s="111">
        <v>4480</v>
      </c>
      <c r="J3238" s="111">
        <f>ROUND(I3238*H3238,2)</f>
        <v>44800</v>
      </c>
      <c r="K3238" s="108" t="s">
        <v>104</v>
      </c>
      <c r="L3238" s="25"/>
      <c r="M3238" s="112" t="s">
        <v>3</v>
      </c>
      <c r="N3238" s="113" t="s">
        <v>40</v>
      </c>
      <c r="O3238" s="114">
        <v>0</v>
      </c>
      <c r="P3238" s="114">
        <f>O3238*H3238</f>
        <v>0</v>
      </c>
      <c r="Q3238" s="114">
        <v>0</v>
      </c>
      <c r="R3238" s="114">
        <f>Q3238*H3238</f>
        <v>0</v>
      </c>
      <c r="S3238" s="114">
        <v>0</v>
      </c>
      <c r="T3238" s="115">
        <f>S3238*H3238</f>
        <v>0</v>
      </c>
      <c r="U3238" s="24"/>
      <c r="V3238" s="24"/>
      <c r="W3238" s="24"/>
      <c r="X3238" s="24"/>
      <c r="Y3238" s="24"/>
      <c r="Z3238" s="24"/>
      <c r="AA3238" s="24"/>
      <c r="AB3238" s="24"/>
      <c r="AC3238" s="24"/>
      <c r="AD3238" s="24"/>
      <c r="AE3238" s="24"/>
      <c r="AR3238" s="116" t="s">
        <v>105</v>
      </c>
      <c r="AT3238" s="116" t="s">
        <v>100</v>
      </c>
      <c r="AU3238" s="116" t="s">
        <v>69</v>
      </c>
      <c r="AY3238" s="12" t="s">
        <v>106</v>
      </c>
      <c r="BE3238" s="117">
        <f>IF(N3238="základní",J3238,0)</f>
        <v>44800</v>
      </c>
      <c r="BF3238" s="117">
        <f>IF(N3238="snížená",J3238,0)</f>
        <v>0</v>
      </c>
      <c r="BG3238" s="117">
        <f>IF(N3238="zákl. přenesená",J3238,0)</f>
        <v>0</v>
      </c>
      <c r="BH3238" s="117">
        <f>IF(N3238="sníž. přenesená",J3238,0)</f>
        <v>0</v>
      </c>
      <c r="BI3238" s="117">
        <f>IF(N3238="nulová",J3238,0)</f>
        <v>0</v>
      </c>
      <c r="BJ3238" s="12" t="s">
        <v>77</v>
      </c>
      <c r="BK3238" s="117">
        <f>ROUND(I3238*H3238,2)</f>
        <v>44800</v>
      </c>
      <c r="BL3238" s="12" t="s">
        <v>105</v>
      </c>
      <c r="BM3238" s="116" t="s">
        <v>5574</v>
      </c>
    </row>
    <row r="3239" spans="1:65" s="2" customFormat="1" ht="29.25">
      <c r="A3239" s="24"/>
      <c r="B3239" s="25"/>
      <c r="C3239" s="24"/>
      <c r="D3239" s="118" t="s">
        <v>108</v>
      </c>
      <c r="E3239" s="24"/>
      <c r="F3239" s="119" t="s">
        <v>5575</v>
      </c>
      <c r="G3239" s="24"/>
      <c r="H3239" s="24"/>
      <c r="I3239" s="24"/>
      <c r="J3239" s="24"/>
      <c r="K3239" s="24"/>
      <c r="L3239" s="25"/>
      <c r="M3239" s="120"/>
      <c r="N3239" s="121"/>
      <c r="O3239" s="45"/>
      <c r="P3239" s="45"/>
      <c r="Q3239" s="45"/>
      <c r="R3239" s="45"/>
      <c r="S3239" s="45"/>
      <c r="T3239" s="46"/>
      <c r="U3239" s="24"/>
      <c r="V3239" s="24"/>
      <c r="W3239" s="24"/>
      <c r="X3239" s="24"/>
      <c r="Y3239" s="24"/>
      <c r="Z3239" s="24"/>
      <c r="AA3239" s="24"/>
      <c r="AB3239" s="24"/>
      <c r="AC3239" s="24"/>
      <c r="AD3239" s="24"/>
      <c r="AE3239" s="24"/>
      <c r="AT3239" s="12" t="s">
        <v>108</v>
      </c>
      <c r="AU3239" s="12" t="s">
        <v>69</v>
      </c>
    </row>
    <row r="3240" spans="1:65" s="2" customFormat="1" ht="29.25">
      <c r="A3240" s="24"/>
      <c r="B3240" s="25"/>
      <c r="C3240" s="24"/>
      <c r="D3240" s="118" t="s">
        <v>110</v>
      </c>
      <c r="E3240" s="24"/>
      <c r="F3240" s="122" t="s">
        <v>5576</v>
      </c>
      <c r="G3240" s="24"/>
      <c r="H3240" s="24"/>
      <c r="I3240" s="24"/>
      <c r="J3240" s="24"/>
      <c r="K3240" s="24"/>
      <c r="L3240" s="25"/>
      <c r="M3240" s="120"/>
      <c r="N3240" s="121"/>
      <c r="O3240" s="45"/>
      <c r="P3240" s="45"/>
      <c r="Q3240" s="45"/>
      <c r="R3240" s="45"/>
      <c r="S3240" s="45"/>
      <c r="T3240" s="46"/>
      <c r="U3240" s="24"/>
      <c r="V3240" s="24"/>
      <c r="W3240" s="24"/>
      <c r="X3240" s="24"/>
      <c r="Y3240" s="24"/>
      <c r="Z3240" s="24"/>
      <c r="AA3240" s="24"/>
      <c r="AB3240" s="24"/>
      <c r="AC3240" s="24"/>
      <c r="AD3240" s="24"/>
      <c r="AE3240" s="24"/>
      <c r="AT3240" s="12" t="s">
        <v>110</v>
      </c>
      <c r="AU3240" s="12" t="s">
        <v>69</v>
      </c>
    </row>
    <row r="3241" spans="1:65" s="2" customFormat="1" ht="16.5" customHeight="1">
      <c r="A3241" s="24"/>
      <c r="B3241" s="105"/>
      <c r="C3241" s="106" t="s">
        <v>5577</v>
      </c>
      <c r="D3241" s="106" t="s">
        <v>100</v>
      </c>
      <c r="E3241" s="107" t="s">
        <v>5578</v>
      </c>
      <c r="F3241" s="108" t="s">
        <v>5579</v>
      </c>
      <c r="G3241" s="109" t="s">
        <v>114</v>
      </c>
      <c r="H3241" s="110">
        <v>20</v>
      </c>
      <c r="I3241" s="111">
        <v>4480</v>
      </c>
      <c r="J3241" s="111">
        <f>ROUND(I3241*H3241,2)</f>
        <v>89600</v>
      </c>
      <c r="K3241" s="108" t="s">
        <v>104</v>
      </c>
      <c r="L3241" s="25"/>
      <c r="M3241" s="112" t="s">
        <v>3</v>
      </c>
      <c r="N3241" s="113" t="s">
        <v>40</v>
      </c>
      <c r="O3241" s="114">
        <v>0</v>
      </c>
      <c r="P3241" s="114">
        <f>O3241*H3241</f>
        <v>0</v>
      </c>
      <c r="Q3241" s="114">
        <v>0</v>
      </c>
      <c r="R3241" s="114">
        <f>Q3241*H3241</f>
        <v>0</v>
      </c>
      <c r="S3241" s="114">
        <v>0</v>
      </c>
      <c r="T3241" s="115">
        <f>S3241*H3241</f>
        <v>0</v>
      </c>
      <c r="U3241" s="24"/>
      <c r="V3241" s="24"/>
      <c r="W3241" s="24"/>
      <c r="X3241" s="24"/>
      <c r="Y3241" s="24"/>
      <c r="Z3241" s="24"/>
      <c r="AA3241" s="24"/>
      <c r="AB3241" s="24"/>
      <c r="AC3241" s="24"/>
      <c r="AD3241" s="24"/>
      <c r="AE3241" s="24"/>
      <c r="AR3241" s="116" t="s">
        <v>105</v>
      </c>
      <c r="AT3241" s="116" t="s">
        <v>100</v>
      </c>
      <c r="AU3241" s="116" t="s">
        <v>69</v>
      </c>
      <c r="AY3241" s="12" t="s">
        <v>106</v>
      </c>
      <c r="BE3241" s="117">
        <f>IF(N3241="základní",J3241,0)</f>
        <v>89600</v>
      </c>
      <c r="BF3241" s="117">
        <f>IF(N3241="snížená",J3241,0)</f>
        <v>0</v>
      </c>
      <c r="BG3241" s="117">
        <f>IF(N3241="zákl. přenesená",J3241,0)</f>
        <v>0</v>
      </c>
      <c r="BH3241" s="117">
        <f>IF(N3241="sníž. přenesená",J3241,0)</f>
        <v>0</v>
      </c>
      <c r="BI3241" s="117">
        <f>IF(N3241="nulová",J3241,0)</f>
        <v>0</v>
      </c>
      <c r="BJ3241" s="12" t="s">
        <v>77</v>
      </c>
      <c r="BK3241" s="117">
        <f>ROUND(I3241*H3241,2)</f>
        <v>89600</v>
      </c>
      <c r="BL3241" s="12" t="s">
        <v>105</v>
      </c>
      <c r="BM3241" s="116" t="s">
        <v>5580</v>
      </c>
    </row>
    <row r="3242" spans="1:65" s="2" customFormat="1" ht="19.5">
      <c r="A3242" s="24"/>
      <c r="B3242" s="25"/>
      <c r="C3242" s="24"/>
      <c r="D3242" s="118" t="s">
        <v>108</v>
      </c>
      <c r="E3242" s="24"/>
      <c r="F3242" s="119" t="s">
        <v>5581</v>
      </c>
      <c r="G3242" s="24"/>
      <c r="H3242" s="24"/>
      <c r="I3242" s="24"/>
      <c r="J3242" s="24"/>
      <c r="K3242" s="24"/>
      <c r="L3242" s="25"/>
      <c r="M3242" s="120"/>
      <c r="N3242" s="121"/>
      <c r="O3242" s="45"/>
      <c r="P3242" s="45"/>
      <c r="Q3242" s="45"/>
      <c r="R3242" s="45"/>
      <c r="S3242" s="45"/>
      <c r="T3242" s="46"/>
      <c r="U3242" s="24"/>
      <c r="V3242" s="24"/>
      <c r="W3242" s="24"/>
      <c r="X3242" s="24"/>
      <c r="Y3242" s="24"/>
      <c r="Z3242" s="24"/>
      <c r="AA3242" s="24"/>
      <c r="AB3242" s="24"/>
      <c r="AC3242" s="24"/>
      <c r="AD3242" s="24"/>
      <c r="AE3242" s="24"/>
      <c r="AT3242" s="12" t="s">
        <v>108</v>
      </c>
      <c r="AU3242" s="12" t="s">
        <v>69</v>
      </c>
    </row>
    <row r="3243" spans="1:65" s="2" customFormat="1" ht="29.25">
      <c r="A3243" s="24"/>
      <c r="B3243" s="25"/>
      <c r="C3243" s="24"/>
      <c r="D3243" s="118" t="s">
        <v>110</v>
      </c>
      <c r="E3243" s="24"/>
      <c r="F3243" s="122" t="s">
        <v>5576</v>
      </c>
      <c r="G3243" s="24"/>
      <c r="H3243" s="24"/>
      <c r="I3243" s="24"/>
      <c r="J3243" s="24"/>
      <c r="K3243" s="24"/>
      <c r="L3243" s="25"/>
      <c r="M3243" s="120"/>
      <c r="N3243" s="121"/>
      <c r="O3243" s="45"/>
      <c r="P3243" s="45"/>
      <c r="Q3243" s="45"/>
      <c r="R3243" s="45"/>
      <c r="S3243" s="45"/>
      <c r="T3243" s="46"/>
      <c r="U3243" s="24"/>
      <c r="V3243" s="24"/>
      <c r="W3243" s="24"/>
      <c r="X3243" s="24"/>
      <c r="Y3243" s="24"/>
      <c r="Z3243" s="24"/>
      <c r="AA3243" s="24"/>
      <c r="AB3243" s="24"/>
      <c r="AC3243" s="24"/>
      <c r="AD3243" s="24"/>
      <c r="AE3243" s="24"/>
      <c r="AT3243" s="12" t="s">
        <v>110</v>
      </c>
      <c r="AU3243" s="12" t="s">
        <v>69</v>
      </c>
    </row>
    <row r="3244" spans="1:65" s="2" customFormat="1" ht="16.5" customHeight="1">
      <c r="A3244" s="24"/>
      <c r="B3244" s="105"/>
      <c r="C3244" s="106" t="s">
        <v>5582</v>
      </c>
      <c r="D3244" s="106" t="s">
        <v>100</v>
      </c>
      <c r="E3244" s="107" t="s">
        <v>5583</v>
      </c>
      <c r="F3244" s="108" t="s">
        <v>5584</v>
      </c>
      <c r="G3244" s="109" t="s">
        <v>114</v>
      </c>
      <c r="H3244" s="110">
        <v>10</v>
      </c>
      <c r="I3244" s="111">
        <v>4730</v>
      </c>
      <c r="J3244" s="111">
        <f>ROUND(I3244*H3244,2)</f>
        <v>47300</v>
      </c>
      <c r="K3244" s="108" t="s">
        <v>104</v>
      </c>
      <c r="L3244" s="25"/>
      <c r="M3244" s="112" t="s">
        <v>3</v>
      </c>
      <c r="N3244" s="113" t="s">
        <v>40</v>
      </c>
      <c r="O3244" s="114">
        <v>0</v>
      </c>
      <c r="P3244" s="114">
        <f>O3244*H3244</f>
        <v>0</v>
      </c>
      <c r="Q3244" s="114">
        <v>0</v>
      </c>
      <c r="R3244" s="114">
        <f>Q3244*H3244</f>
        <v>0</v>
      </c>
      <c r="S3244" s="114">
        <v>0</v>
      </c>
      <c r="T3244" s="115">
        <f>S3244*H3244</f>
        <v>0</v>
      </c>
      <c r="U3244" s="24"/>
      <c r="V3244" s="24"/>
      <c r="W3244" s="24"/>
      <c r="X3244" s="24"/>
      <c r="Y3244" s="24"/>
      <c r="Z3244" s="24"/>
      <c r="AA3244" s="24"/>
      <c r="AB3244" s="24"/>
      <c r="AC3244" s="24"/>
      <c r="AD3244" s="24"/>
      <c r="AE3244" s="24"/>
      <c r="AR3244" s="116" t="s">
        <v>105</v>
      </c>
      <c r="AT3244" s="116" t="s">
        <v>100</v>
      </c>
      <c r="AU3244" s="116" t="s">
        <v>69</v>
      </c>
      <c r="AY3244" s="12" t="s">
        <v>106</v>
      </c>
      <c r="BE3244" s="117">
        <f>IF(N3244="základní",J3244,0)</f>
        <v>47300</v>
      </c>
      <c r="BF3244" s="117">
        <f>IF(N3244="snížená",J3244,0)</f>
        <v>0</v>
      </c>
      <c r="BG3244" s="117">
        <f>IF(N3244="zákl. přenesená",J3244,0)</f>
        <v>0</v>
      </c>
      <c r="BH3244" s="117">
        <f>IF(N3244="sníž. přenesená",J3244,0)</f>
        <v>0</v>
      </c>
      <c r="BI3244" s="117">
        <f>IF(N3244="nulová",J3244,0)</f>
        <v>0</v>
      </c>
      <c r="BJ3244" s="12" t="s">
        <v>77</v>
      </c>
      <c r="BK3244" s="117">
        <f>ROUND(I3244*H3244,2)</f>
        <v>47300</v>
      </c>
      <c r="BL3244" s="12" t="s">
        <v>105</v>
      </c>
      <c r="BM3244" s="116" t="s">
        <v>5585</v>
      </c>
    </row>
    <row r="3245" spans="1:65" s="2" customFormat="1" ht="19.5">
      <c r="A3245" s="24"/>
      <c r="B3245" s="25"/>
      <c r="C3245" s="24"/>
      <c r="D3245" s="118" t="s">
        <v>108</v>
      </c>
      <c r="E3245" s="24"/>
      <c r="F3245" s="119" t="s">
        <v>5586</v>
      </c>
      <c r="G3245" s="24"/>
      <c r="H3245" s="24"/>
      <c r="I3245" s="24"/>
      <c r="J3245" s="24"/>
      <c r="K3245" s="24"/>
      <c r="L3245" s="25"/>
      <c r="M3245" s="120"/>
      <c r="N3245" s="121"/>
      <c r="O3245" s="45"/>
      <c r="P3245" s="45"/>
      <c r="Q3245" s="45"/>
      <c r="R3245" s="45"/>
      <c r="S3245" s="45"/>
      <c r="T3245" s="46"/>
      <c r="U3245" s="24"/>
      <c r="V3245" s="24"/>
      <c r="W3245" s="24"/>
      <c r="X3245" s="24"/>
      <c r="Y3245" s="24"/>
      <c r="Z3245" s="24"/>
      <c r="AA3245" s="24"/>
      <c r="AB3245" s="24"/>
      <c r="AC3245" s="24"/>
      <c r="AD3245" s="24"/>
      <c r="AE3245" s="24"/>
      <c r="AT3245" s="12" t="s">
        <v>108</v>
      </c>
      <c r="AU3245" s="12" t="s">
        <v>69</v>
      </c>
    </row>
    <row r="3246" spans="1:65" s="2" customFormat="1" ht="29.25">
      <c r="A3246" s="24"/>
      <c r="B3246" s="25"/>
      <c r="C3246" s="24"/>
      <c r="D3246" s="118" t="s">
        <v>110</v>
      </c>
      <c r="E3246" s="24"/>
      <c r="F3246" s="122" t="s">
        <v>5576</v>
      </c>
      <c r="G3246" s="24"/>
      <c r="H3246" s="24"/>
      <c r="I3246" s="24"/>
      <c r="J3246" s="24"/>
      <c r="K3246" s="24"/>
      <c r="L3246" s="25"/>
      <c r="M3246" s="120"/>
      <c r="N3246" s="121"/>
      <c r="O3246" s="45"/>
      <c r="P3246" s="45"/>
      <c r="Q3246" s="45"/>
      <c r="R3246" s="45"/>
      <c r="S3246" s="45"/>
      <c r="T3246" s="46"/>
      <c r="U3246" s="24"/>
      <c r="V3246" s="24"/>
      <c r="W3246" s="24"/>
      <c r="X3246" s="24"/>
      <c r="Y3246" s="24"/>
      <c r="Z3246" s="24"/>
      <c r="AA3246" s="24"/>
      <c r="AB3246" s="24"/>
      <c r="AC3246" s="24"/>
      <c r="AD3246" s="24"/>
      <c r="AE3246" s="24"/>
      <c r="AT3246" s="12" t="s">
        <v>110</v>
      </c>
      <c r="AU3246" s="12" t="s">
        <v>69</v>
      </c>
    </row>
    <row r="3247" spans="1:65" s="2" customFormat="1" ht="16.5" customHeight="1">
      <c r="A3247" s="24"/>
      <c r="B3247" s="105"/>
      <c r="C3247" s="106" t="s">
        <v>5587</v>
      </c>
      <c r="D3247" s="106" t="s">
        <v>100</v>
      </c>
      <c r="E3247" s="107" t="s">
        <v>5588</v>
      </c>
      <c r="F3247" s="108" t="s">
        <v>5589</v>
      </c>
      <c r="G3247" s="109" t="s">
        <v>114</v>
      </c>
      <c r="H3247" s="110">
        <v>5</v>
      </c>
      <c r="I3247" s="111">
        <v>4730</v>
      </c>
      <c r="J3247" s="111">
        <f>ROUND(I3247*H3247,2)</f>
        <v>23650</v>
      </c>
      <c r="K3247" s="108" t="s">
        <v>104</v>
      </c>
      <c r="L3247" s="25"/>
      <c r="M3247" s="112" t="s">
        <v>3</v>
      </c>
      <c r="N3247" s="113" t="s">
        <v>40</v>
      </c>
      <c r="O3247" s="114">
        <v>0</v>
      </c>
      <c r="P3247" s="114">
        <f>O3247*H3247</f>
        <v>0</v>
      </c>
      <c r="Q3247" s="114">
        <v>0</v>
      </c>
      <c r="R3247" s="114">
        <f>Q3247*H3247</f>
        <v>0</v>
      </c>
      <c r="S3247" s="114">
        <v>0</v>
      </c>
      <c r="T3247" s="115">
        <f>S3247*H3247</f>
        <v>0</v>
      </c>
      <c r="U3247" s="24"/>
      <c r="V3247" s="24"/>
      <c r="W3247" s="24"/>
      <c r="X3247" s="24"/>
      <c r="Y3247" s="24"/>
      <c r="Z3247" s="24"/>
      <c r="AA3247" s="24"/>
      <c r="AB3247" s="24"/>
      <c r="AC3247" s="24"/>
      <c r="AD3247" s="24"/>
      <c r="AE3247" s="24"/>
      <c r="AR3247" s="116" t="s">
        <v>105</v>
      </c>
      <c r="AT3247" s="116" t="s">
        <v>100</v>
      </c>
      <c r="AU3247" s="116" t="s">
        <v>69</v>
      </c>
      <c r="AY3247" s="12" t="s">
        <v>106</v>
      </c>
      <c r="BE3247" s="117">
        <f>IF(N3247="základní",J3247,0)</f>
        <v>23650</v>
      </c>
      <c r="BF3247" s="117">
        <f>IF(N3247="snížená",J3247,0)</f>
        <v>0</v>
      </c>
      <c r="BG3247" s="117">
        <f>IF(N3247="zákl. přenesená",J3247,0)</f>
        <v>0</v>
      </c>
      <c r="BH3247" s="117">
        <f>IF(N3247="sníž. přenesená",J3247,0)</f>
        <v>0</v>
      </c>
      <c r="BI3247" s="117">
        <f>IF(N3247="nulová",J3247,0)</f>
        <v>0</v>
      </c>
      <c r="BJ3247" s="12" t="s">
        <v>77</v>
      </c>
      <c r="BK3247" s="117">
        <f>ROUND(I3247*H3247,2)</f>
        <v>23650</v>
      </c>
      <c r="BL3247" s="12" t="s">
        <v>105</v>
      </c>
      <c r="BM3247" s="116" t="s">
        <v>5590</v>
      </c>
    </row>
    <row r="3248" spans="1:65" s="2" customFormat="1" ht="19.5">
      <c r="A3248" s="24"/>
      <c r="B3248" s="25"/>
      <c r="C3248" s="24"/>
      <c r="D3248" s="118" t="s">
        <v>108</v>
      </c>
      <c r="E3248" s="24"/>
      <c r="F3248" s="119" t="s">
        <v>5591</v>
      </c>
      <c r="G3248" s="24"/>
      <c r="H3248" s="24"/>
      <c r="I3248" s="24"/>
      <c r="J3248" s="24"/>
      <c r="K3248" s="24"/>
      <c r="L3248" s="25"/>
      <c r="M3248" s="120"/>
      <c r="N3248" s="121"/>
      <c r="O3248" s="45"/>
      <c r="P3248" s="45"/>
      <c r="Q3248" s="45"/>
      <c r="R3248" s="45"/>
      <c r="S3248" s="45"/>
      <c r="T3248" s="46"/>
      <c r="U3248" s="24"/>
      <c r="V3248" s="24"/>
      <c r="W3248" s="24"/>
      <c r="X3248" s="24"/>
      <c r="Y3248" s="24"/>
      <c r="Z3248" s="24"/>
      <c r="AA3248" s="24"/>
      <c r="AB3248" s="24"/>
      <c r="AC3248" s="24"/>
      <c r="AD3248" s="24"/>
      <c r="AE3248" s="24"/>
      <c r="AT3248" s="12" t="s">
        <v>108</v>
      </c>
      <c r="AU3248" s="12" t="s">
        <v>69</v>
      </c>
    </row>
    <row r="3249" spans="1:65" s="2" customFormat="1" ht="29.25">
      <c r="A3249" s="24"/>
      <c r="B3249" s="25"/>
      <c r="C3249" s="24"/>
      <c r="D3249" s="118" t="s">
        <v>110</v>
      </c>
      <c r="E3249" s="24"/>
      <c r="F3249" s="122" t="s">
        <v>5576</v>
      </c>
      <c r="G3249" s="24"/>
      <c r="H3249" s="24"/>
      <c r="I3249" s="24"/>
      <c r="J3249" s="24"/>
      <c r="K3249" s="24"/>
      <c r="L3249" s="25"/>
      <c r="M3249" s="120"/>
      <c r="N3249" s="121"/>
      <c r="O3249" s="45"/>
      <c r="P3249" s="45"/>
      <c r="Q3249" s="45"/>
      <c r="R3249" s="45"/>
      <c r="S3249" s="45"/>
      <c r="T3249" s="46"/>
      <c r="U3249" s="24"/>
      <c r="V3249" s="24"/>
      <c r="W3249" s="24"/>
      <c r="X3249" s="24"/>
      <c r="Y3249" s="24"/>
      <c r="Z3249" s="24"/>
      <c r="AA3249" s="24"/>
      <c r="AB3249" s="24"/>
      <c r="AC3249" s="24"/>
      <c r="AD3249" s="24"/>
      <c r="AE3249" s="24"/>
      <c r="AT3249" s="12" t="s">
        <v>110</v>
      </c>
      <c r="AU3249" s="12" t="s">
        <v>69</v>
      </c>
    </row>
    <row r="3250" spans="1:65" s="2" customFormat="1" ht="16.5" customHeight="1">
      <c r="A3250" s="24"/>
      <c r="B3250" s="105"/>
      <c r="C3250" s="106" t="s">
        <v>5592</v>
      </c>
      <c r="D3250" s="106" t="s">
        <v>100</v>
      </c>
      <c r="E3250" s="107" t="s">
        <v>5593</v>
      </c>
      <c r="F3250" s="108" t="s">
        <v>5594</v>
      </c>
      <c r="G3250" s="109" t="s">
        <v>114</v>
      </c>
      <c r="H3250" s="110">
        <v>10</v>
      </c>
      <c r="I3250" s="111">
        <v>313</v>
      </c>
      <c r="J3250" s="111">
        <f>ROUND(I3250*H3250,2)</f>
        <v>3130</v>
      </c>
      <c r="K3250" s="108" t="s">
        <v>104</v>
      </c>
      <c r="L3250" s="25"/>
      <c r="M3250" s="112" t="s">
        <v>3</v>
      </c>
      <c r="N3250" s="113" t="s">
        <v>40</v>
      </c>
      <c r="O3250" s="114">
        <v>0</v>
      </c>
      <c r="P3250" s="114">
        <f>O3250*H3250</f>
        <v>0</v>
      </c>
      <c r="Q3250" s="114">
        <v>0</v>
      </c>
      <c r="R3250" s="114">
        <f>Q3250*H3250</f>
        <v>0</v>
      </c>
      <c r="S3250" s="114">
        <v>0</v>
      </c>
      <c r="T3250" s="115">
        <f>S3250*H3250</f>
        <v>0</v>
      </c>
      <c r="U3250" s="24"/>
      <c r="V3250" s="24"/>
      <c r="W3250" s="24"/>
      <c r="X3250" s="24"/>
      <c r="Y3250" s="24"/>
      <c r="Z3250" s="24"/>
      <c r="AA3250" s="24"/>
      <c r="AB3250" s="24"/>
      <c r="AC3250" s="24"/>
      <c r="AD3250" s="24"/>
      <c r="AE3250" s="24"/>
      <c r="AR3250" s="116" t="s">
        <v>105</v>
      </c>
      <c r="AT3250" s="116" t="s">
        <v>100</v>
      </c>
      <c r="AU3250" s="116" t="s">
        <v>69</v>
      </c>
      <c r="AY3250" s="12" t="s">
        <v>106</v>
      </c>
      <c r="BE3250" s="117">
        <f>IF(N3250="základní",J3250,0)</f>
        <v>3130</v>
      </c>
      <c r="BF3250" s="117">
        <f>IF(N3250="snížená",J3250,0)</f>
        <v>0</v>
      </c>
      <c r="BG3250" s="117">
        <f>IF(N3250="zákl. přenesená",J3250,0)</f>
        <v>0</v>
      </c>
      <c r="BH3250" s="117">
        <f>IF(N3250="sníž. přenesená",J3250,0)</f>
        <v>0</v>
      </c>
      <c r="BI3250" s="117">
        <f>IF(N3250="nulová",J3250,0)</f>
        <v>0</v>
      </c>
      <c r="BJ3250" s="12" t="s">
        <v>77</v>
      </c>
      <c r="BK3250" s="117">
        <f>ROUND(I3250*H3250,2)</f>
        <v>3130</v>
      </c>
      <c r="BL3250" s="12" t="s">
        <v>105</v>
      </c>
      <c r="BM3250" s="116" t="s">
        <v>5595</v>
      </c>
    </row>
    <row r="3251" spans="1:65" s="2" customFormat="1" ht="19.5">
      <c r="A3251" s="24"/>
      <c r="B3251" s="25"/>
      <c r="C3251" s="24"/>
      <c r="D3251" s="118" t="s">
        <v>108</v>
      </c>
      <c r="E3251" s="24"/>
      <c r="F3251" s="119" t="s">
        <v>5596</v>
      </c>
      <c r="G3251" s="24"/>
      <c r="H3251" s="24"/>
      <c r="I3251" s="24"/>
      <c r="J3251" s="24"/>
      <c r="K3251" s="24"/>
      <c r="L3251" s="25"/>
      <c r="M3251" s="120"/>
      <c r="N3251" s="121"/>
      <c r="O3251" s="45"/>
      <c r="P3251" s="45"/>
      <c r="Q3251" s="45"/>
      <c r="R3251" s="45"/>
      <c r="S3251" s="45"/>
      <c r="T3251" s="46"/>
      <c r="U3251" s="24"/>
      <c r="V3251" s="24"/>
      <c r="W3251" s="24"/>
      <c r="X3251" s="24"/>
      <c r="Y3251" s="24"/>
      <c r="Z3251" s="24"/>
      <c r="AA3251" s="24"/>
      <c r="AB3251" s="24"/>
      <c r="AC3251" s="24"/>
      <c r="AD3251" s="24"/>
      <c r="AE3251" s="24"/>
      <c r="AT3251" s="12" t="s">
        <v>108</v>
      </c>
      <c r="AU3251" s="12" t="s">
        <v>69</v>
      </c>
    </row>
    <row r="3252" spans="1:65" s="2" customFormat="1" ht="29.25">
      <c r="A3252" s="24"/>
      <c r="B3252" s="25"/>
      <c r="C3252" s="24"/>
      <c r="D3252" s="118" t="s">
        <v>110</v>
      </c>
      <c r="E3252" s="24"/>
      <c r="F3252" s="122" t="s">
        <v>5597</v>
      </c>
      <c r="G3252" s="24"/>
      <c r="H3252" s="24"/>
      <c r="I3252" s="24"/>
      <c r="J3252" s="24"/>
      <c r="K3252" s="24"/>
      <c r="L3252" s="25"/>
      <c r="M3252" s="120"/>
      <c r="N3252" s="121"/>
      <c r="O3252" s="45"/>
      <c r="P3252" s="45"/>
      <c r="Q3252" s="45"/>
      <c r="R3252" s="45"/>
      <c r="S3252" s="45"/>
      <c r="T3252" s="46"/>
      <c r="U3252" s="24"/>
      <c r="V3252" s="24"/>
      <c r="W3252" s="24"/>
      <c r="X3252" s="24"/>
      <c r="Y3252" s="24"/>
      <c r="Z3252" s="24"/>
      <c r="AA3252" s="24"/>
      <c r="AB3252" s="24"/>
      <c r="AC3252" s="24"/>
      <c r="AD3252" s="24"/>
      <c r="AE3252" s="24"/>
      <c r="AT3252" s="12" t="s">
        <v>110</v>
      </c>
      <c r="AU3252" s="12" t="s">
        <v>69</v>
      </c>
    </row>
    <row r="3253" spans="1:65" s="2" customFormat="1" ht="16.5" customHeight="1">
      <c r="A3253" s="24"/>
      <c r="B3253" s="105"/>
      <c r="C3253" s="106" t="s">
        <v>5598</v>
      </c>
      <c r="D3253" s="106" t="s">
        <v>100</v>
      </c>
      <c r="E3253" s="107" t="s">
        <v>5599</v>
      </c>
      <c r="F3253" s="108" t="s">
        <v>5600</v>
      </c>
      <c r="G3253" s="109" t="s">
        <v>114</v>
      </c>
      <c r="H3253" s="110">
        <v>10</v>
      </c>
      <c r="I3253" s="111">
        <v>313</v>
      </c>
      <c r="J3253" s="111">
        <f>ROUND(I3253*H3253,2)</f>
        <v>3130</v>
      </c>
      <c r="K3253" s="108" t="s">
        <v>104</v>
      </c>
      <c r="L3253" s="25"/>
      <c r="M3253" s="112" t="s">
        <v>3</v>
      </c>
      <c r="N3253" s="113" t="s">
        <v>40</v>
      </c>
      <c r="O3253" s="114">
        <v>0</v>
      </c>
      <c r="P3253" s="114">
        <f>O3253*H3253</f>
        <v>0</v>
      </c>
      <c r="Q3253" s="114">
        <v>0</v>
      </c>
      <c r="R3253" s="114">
        <f>Q3253*H3253</f>
        <v>0</v>
      </c>
      <c r="S3253" s="114">
        <v>0</v>
      </c>
      <c r="T3253" s="115">
        <f>S3253*H3253</f>
        <v>0</v>
      </c>
      <c r="U3253" s="24"/>
      <c r="V3253" s="24"/>
      <c r="W3253" s="24"/>
      <c r="X3253" s="24"/>
      <c r="Y3253" s="24"/>
      <c r="Z3253" s="24"/>
      <c r="AA3253" s="24"/>
      <c r="AB3253" s="24"/>
      <c r="AC3253" s="24"/>
      <c r="AD3253" s="24"/>
      <c r="AE3253" s="24"/>
      <c r="AR3253" s="116" t="s">
        <v>105</v>
      </c>
      <c r="AT3253" s="116" t="s">
        <v>100</v>
      </c>
      <c r="AU3253" s="116" t="s">
        <v>69</v>
      </c>
      <c r="AY3253" s="12" t="s">
        <v>106</v>
      </c>
      <c r="BE3253" s="117">
        <f>IF(N3253="základní",J3253,0)</f>
        <v>3130</v>
      </c>
      <c r="BF3253" s="117">
        <f>IF(N3253="snížená",J3253,0)</f>
        <v>0</v>
      </c>
      <c r="BG3253" s="117">
        <f>IF(N3253="zákl. přenesená",J3253,0)</f>
        <v>0</v>
      </c>
      <c r="BH3253" s="117">
        <f>IF(N3253="sníž. přenesená",J3253,0)</f>
        <v>0</v>
      </c>
      <c r="BI3253" s="117">
        <f>IF(N3253="nulová",J3253,0)</f>
        <v>0</v>
      </c>
      <c r="BJ3253" s="12" t="s">
        <v>77</v>
      </c>
      <c r="BK3253" s="117">
        <f>ROUND(I3253*H3253,2)</f>
        <v>3130</v>
      </c>
      <c r="BL3253" s="12" t="s">
        <v>105</v>
      </c>
      <c r="BM3253" s="116" t="s">
        <v>5601</v>
      </c>
    </row>
    <row r="3254" spans="1:65" s="2" customFormat="1" ht="19.5">
      <c r="A3254" s="24"/>
      <c r="B3254" s="25"/>
      <c r="C3254" s="24"/>
      <c r="D3254" s="118" t="s">
        <v>108</v>
      </c>
      <c r="E3254" s="24"/>
      <c r="F3254" s="119" t="s">
        <v>5602</v>
      </c>
      <c r="G3254" s="24"/>
      <c r="H3254" s="24"/>
      <c r="I3254" s="24"/>
      <c r="J3254" s="24"/>
      <c r="K3254" s="24"/>
      <c r="L3254" s="25"/>
      <c r="M3254" s="120"/>
      <c r="N3254" s="121"/>
      <c r="O3254" s="45"/>
      <c r="P3254" s="45"/>
      <c r="Q3254" s="45"/>
      <c r="R3254" s="45"/>
      <c r="S3254" s="45"/>
      <c r="T3254" s="46"/>
      <c r="U3254" s="24"/>
      <c r="V3254" s="24"/>
      <c r="W3254" s="24"/>
      <c r="X3254" s="24"/>
      <c r="Y3254" s="24"/>
      <c r="Z3254" s="24"/>
      <c r="AA3254" s="24"/>
      <c r="AB3254" s="24"/>
      <c r="AC3254" s="24"/>
      <c r="AD3254" s="24"/>
      <c r="AE3254" s="24"/>
      <c r="AT3254" s="12" t="s">
        <v>108</v>
      </c>
      <c r="AU3254" s="12" t="s">
        <v>69</v>
      </c>
    </row>
    <row r="3255" spans="1:65" s="2" customFormat="1" ht="29.25">
      <c r="A3255" s="24"/>
      <c r="B3255" s="25"/>
      <c r="C3255" s="24"/>
      <c r="D3255" s="118" t="s">
        <v>110</v>
      </c>
      <c r="E3255" s="24"/>
      <c r="F3255" s="122" t="s">
        <v>5597</v>
      </c>
      <c r="G3255" s="24"/>
      <c r="H3255" s="24"/>
      <c r="I3255" s="24"/>
      <c r="J3255" s="24"/>
      <c r="K3255" s="24"/>
      <c r="L3255" s="25"/>
      <c r="M3255" s="120"/>
      <c r="N3255" s="121"/>
      <c r="O3255" s="45"/>
      <c r="P3255" s="45"/>
      <c r="Q3255" s="45"/>
      <c r="R3255" s="45"/>
      <c r="S3255" s="45"/>
      <c r="T3255" s="46"/>
      <c r="U3255" s="24"/>
      <c r="V3255" s="24"/>
      <c r="W3255" s="24"/>
      <c r="X3255" s="24"/>
      <c r="Y3255" s="24"/>
      <c r="Z3255" s="24"/>
      <c r="AA3255" s="24"/>
      <c r="AB3255" s="24"/>
      <c r="AC3255" s="24"/>
      <c r="AD3255" s="24"/>
      <c r="AE3255" s="24"/>
      <c r="AT3255" s="12" t="s">
        <v>110</v>
      </c>
      <c r="AU3255" s="12" t="s">
        <v>69</v>
      </c>
    </row>
    <row r="3256" spans="1:65" s="2" customFormat="1" ht="16.5" customHeight="1">
      <c r="A3256" s="24"/>
      <c r="B3256" s="105"/>
      <c r="C3256" s="106" t="s">
        <v>5603</v>
      </c>
      <c r="D3256" s="106" t="s">
        <v>100</v>
      </c>
      <c r="E3256" s="107" t="s">
        <v>5604</v>
      </c>
      <c r="F3256" s="108" t="s">
        <v>5605</v>
      </c>
      <c r="G3256" s="109" t="s">
        <v>114</v>
      </c>
      <c r="H3256" s="110">
        <v>10</v>
      </c>
      <c r="I3256" s="111">
        <v>330</v>
      </c>
      <c r="J3256" s="111">
        <f>ROUND(I3256*H3256,2)</f>
        <v>3300</v>
      </c>
      <c r="K3256" s="108" t="s">
        <v>104</v>
      </c>
      <c r="L3256" s="25"/>
      <c r="M3256" s="112" t="s">
        <v>3</v>
      </c>
      <c r="N3256" s="113" t="s">
        <v>40</v>
      </c>
      <c r="O3256" s="114">
        <v>0</v>
      </c>
      <c r="P3256" s="114">
        <f>O3256*H3256</f>
        <v>0</v>
      </c>
      <c r="Q3256" s="114">
        <v>0</v>
      </c>
      <c r="R3256" s="114">
        <f>Q3256*H3256</f>
        <v>0</v>
      </c>
      <c r="S3256" s="114">
        <v>0</v>
      </c>
      <c r="T3256" s="115">
        <f>S3256*H3256</f>
        <v>0</v>
      </c>
      <c r="U3256" s="24"/>
      <c r="V3256" s="24"/>
      <c r="W3256" s="24"/>
      <c r="X3256" s="24"/>
      <c r="Y3256" s="24"/>
      <c r="Z3256" s="24"/>
      <c r="AA3256" s="24"/>
      <c r="AB3256" s="24"/>
      <c r="AC3256" s="24"/>
      <c r="AD3256" s="24"/>
      <c r="AE3256" s="24"/>
      <c r="AR3256" s="116" t="s">
        <v>105</v>
      </c>
      <c r="AT3256" s="116" t="s">
        <v>100</v>
      </c>
      <c r="AU3256" s="116" t="s">
        <v>69</v>
      </c>
      <c r="AY3256" s="12" t="s">
        <v>106</v>
      </c>
      <c r="BE3256" s="117">
        <f>IF(N3256="základní",J3256,0)</f>
        <v>3300</v>
      </c>
      <c r="BF3256" s="117">
        <f>IF(N3256="snížená",J3256,0)</f>
        <v>0</v>
      </c>
      <c r="BG3256" s="117">
        <f>IF(N3256="zákl. přenesená",J3256,0)</f>
        <v>0</v>
      </c>
      <c r="BH3256" s="117">
        <f>IF(N3256="sníž. přenesená",J3256,0)</f>
        <v>0</v>
      </c>
      <c r="BI3256" s="117">
        <f>IF(N3256="nulová",J3256,0)</f>
        <v>0</v>
      </c>
      <c r="BJ3256" s="12" t="s">
        <v>77</v>
      </c>
      <c r="BK3256" s="117">
        <f>ROUND(I3256*H3256,2)</f>
        <v>3300</v>
      </c>
      <c r="BL3256" s="12" t="s">
        <v>105</v>
      </c>
      <c r="BM3256" s="116" t="s">
        <v>5606</v>
      </c>
    </row>
    <row r="3257" spans="1:65" s="2" customFormat="1" ht="19.5">
      <c r="A3257" s="24"/>
      <c r="B3257" s="25"/>
      <c r="C3257" s="24"/>
      <c r="D3257" s="118" t="s">
        <v>108</v>
      </c>
      <c r="E3257" s="24"/>
      <c r="F3257" s="119" t="s">
        <v>5607</v>
      </c>
      <c r="G3257" s="24"/>
      <c r="H3257" s="24"/>
      <c r="I3257" s="24"/>
      <c r="J3257" s="24"/>
      <c r="K3257" s="24"/>
      <c r="L3257" s="25"/>
      <c r="M3257" s="120"/>
      <c r="N3257" s="121"/>
      <c r="O3257" s="45"/>
      <c r="P3257" s="45"/>
      <c r="Q3257" s="45"/>
      <c r="R3257" s="45"/>
      <c r="S3257" s="45"/>
      <c r="T3257" s="46"/>
      <c r="U3257" s="24"/>
      <c r="V3257" s="24"/>
      <c r="W3257" s="24"/>
      <c r="X3257" s="24"/>
      <c r="Y3257" s="24"/>
      <c r="Z3257" s="24"/>
      <c r="AA3257" s="24"/>
      <c r="AB3257" s="24"/>
      <c r="AC3257" s="24"/>
      <c r="AD3257" s="24"/>
      <c r="AE3257" s="24"/>
      <c r="AT3257" s="12" t="s">
        <v>108</v>
      </c>
      <c r="AU3257" s="12" t="s">
        <v>69</v>
      </c>
    </row>
    <row r="3258" spans="1:65" s="2" customFormat="1" ht="29.25">
      <c r="A3258" s="24"/>
      <c r="B3258" s="25"/>
      <c r="C3258" s="24"/>
      <c r="D3258" s="118" t="s">
        <v>110</v>
      </c>
      <c r="E3258" s="24"/>
      <c r="F3258" s="122" t="s">
        <v>5597</v>
      </c>
      <c r="G3258" s="24"/>
      <c r="H3258" s="24"/>
      <c r="I3258" s="24"/>
      <c r="J3258" s="24"/>
      <c r="K3258" s="24"/>
      <c r="L3258" s="25"/>
      <c r="M3258" s="120"/>
      <c r="N3258" s="121"/>
      <c r="O3258" s="45"/>
      <c r="P3258" s="45"/>
      <c r="Q3258" s="45"/>
      <c r="R3258" s="45"/>
      <c r="S3258" s="45"/>
      <c r="T3258" s="46"/>
      <c r="U3258" s="24"/>
      <c r="V3258" s="24"/>
      <c r="W3258" s="24"/>
      <c r="X3258" s="24"/>
      <c r="Y3258" s="24"/>
      <c r="Z3258" s="24"/>
      <c r="AA3258" s="24"/>
      <c r="AB3258" s="24"/>
      <c r="AC3258" s="24"/>
      <c r="AD3258" s="24"/>
      <c r="AE3258" s="24"/>
      <c r="AT3258" s="12" t="s">
        <v>110</v>
      </c>
      <c r="AU3258" s="12" t="s">
        <v>69</v>
      </c>
    </row>
    <row r="3259" spans="1:65" s="2" customFormat="1" ht="16.5" customHeight="1">
      <c r="A3259" s="24"/>
      <c r="B3259" s="105"/>
      <c r="C3259" s="106" t="s">
        <v>5608</v>
      </c>
      <c r="D3259" s="106" t="s">
        <v>100</v>
      </c>
      <c r="E3259" s="107" t="s">
        <v>5609</v>
      </c>
      <c r="F3259" s="108" t="s">
        <v>5610</v>
      </c>
      <c r="G3259" s="109" t="s">
        <v>114</v>
      </c>
      <c r="H3259" s="110">
        <v>10</v>
      </c>
      <c r="I3259" s="111">
        <v>279</v>
      </c>
      <c r="J3259" s="111">
        <f>ROUND(I3259*H3259,2)</f>
        <v>2790</v>
      </c>
      <c r="K3259" s="108" t="s">
        <v>104</v>
      </c>
      <c r="L3259" s="25"/>
      <c r="M3259" s="112" t="s">
        <v>3</v>
      </c>
      <c r="N3259" s="113" t="s">
        <v>40</v>
      </c>
      <c r="O3259" s="114">
        <v>0</v>
      </c>
      <c r="P3259" s="114">
        <f>O3259*H3259</f>
        <v>0</v>
      </c>
      <c r="Q3259" s="114">
        <v>0</v>
      </c>
      <c r="R3259" s="114">
        <f>Q3259*H3259</f>
        <v>0</v>
      </c>
      <c r="S3259" s="114">
        <v>0</v>
      </c>
      <c r="T3259" s="115">
        <f>S3259*H3259</f>
        <v>0</v>
      </c>
      <c r="U3259" s="24"/>
      <c r="V3259" s="24"/>
      <c r="W3259" s="24"/>
      <c r="X3259" s="24"/>
      <c r="Y3259" s="24"/>
      <c r="Z3259" s="24"/>
      <c r="AA3259" s="24"/>
      <c r="AB3259" s="24"/>
      <c r="AC3259" s="24"/>
      <c r="AD3259" s="24"/>
      <c r="AE3259" s="24"/>
      <c r="AR3259" s="116" t="s">
        <v>105</v>
      </c>
      <c r="AT3259" s="116" t="s">
        <v>100</v>
      </c>
      <c r="AU3259" s="116" t="s">
        <v>69</v>
      </c>
      <c r="AY3259" s="12" t="s">
        <v>106</v>
      </c>
      <c r="BE3259" s="117">
        <f>IF(N3259="základní",J3259,0)</f>
        <v>2790</v>
      </c>
      <c r="BF3259" s="117">
        <f>IF(N3259="snížená",J3259,0)</f>
        <v>0</v>
      </c>
      <c r="BG3259" s="117">
        <f>IF(N3259="zákl. přenesená",J3259,0)</f>
        <v>0</v>
      </c>
      <c r="BH3259" s="117">
        <f>IF(N3259="sníž. přenesená",J3259,0)</f>
        <v>0</v>
      </c>
      <c r="BI3259" s="117">
        <f>IF(N3259="nulová",J3259,0)</f>
        <v>0</v>
      </c>
      <c r="BJ3259" s="12" t="s">
        <v>77</v>
      </c>
      <c r="BK3259" s="117">
        <f>ROUND(I3259*H3259,2)</f>
        <v>2790</v>
      </c>
      <c r="BL3259" s="12" t="s">
        <v>105</v>
      </c>
      <c r="BM3259" s="116" t="s">
        <v>5611</v>
      </c>
    </row>
    <row r="3260" spans="1:65" s="2" customFormat="1" ht="19.5">
      <c r="A3260" s="24"/>
      <c r="B3260" s="25"/>
      <c r="C3260" s="24"/>
      <c r="D3260" s="118" t="s">
        <v>108</v>
      </c>
      <c r="E3260" s="24"/>
      <c r="F3260" s="119" t="s">
        <v>5612</v>
      </c>
      <c r="G3260" s="24"/>
      <c r="H3260" s="24"/>
      <c r="I3260" s="24"/>
      <c r="J3260" s="24"/>
      <c r="K3260" s="24"/>
      <c r="L3260" s="25"/>
      <c r="M3260" s="120"/>
      <c r="N3260" s="121"/>
      <c r="O3260" s="45"/>
      <c r="P3260" s="45"/>
      <c r="Q3260" s="45"/>
      <c r="R3260" s="45"/>
      <c r="S3260" s="45"/>
      <c r="T3260" s="46"/>
      <c r="U3260" s="24"/>
      <c r="V3260" s="24"/>
      <c r="W3260" s="24"/>
      <c r="X3260" s="24"/>
      <c r="Y3260" s="24"/>
      <c r="Z3260" s="24"/>
      <c r="AA3260" s="24"/>
      <c r="AB3260" s="24"/>
      <c r="AC3260" s="24"/>
      <c r="AD3260" s="24"/>
      <c r="AE3260" s="24"/>
      <c r="AT3260" s="12" t="s">
        <v>108</v>
      </c>
      <c r="AU3260" s="12" t="s">
        <v>69</v>
      </c>
    </row>
    <row r="3261" spans="1:65" s="2" customFormat="1" ht="29.25">
      <c r="A3261" s="24"/>
      <c r="B3261" s="25"/>
      <c r="C3261" s="24"/>
      <c r="D3261" s="118" t="s">
        <v>110</v>
      </c>
      <c r="E3261" s="24"/>
      <c r="F3261" s="122" t="s">
        <v>5597</v>
      </c>
      <c r="G3261" s="24"/>
      <c r="H3261" s="24"/>
      <c r="I3261" s="24"/>
      <c r="J3261" s="24"/>
      <c r="K3261" s="24"/>
      <c r="L3261" s="25"/>
      <c r="M3261" s="120"/>
      <c r="N3261" s="121"/>
      <c r="O3261" s="45"/>
      <c r="P3261" s="45"/>
      <c r="Q3261" s="45"/>
      <c r="R3261" s="45"/>
      <c r="S3261" s="45"/>
      <c r="T3261" s="46"/>
      <c r="U3261" s="24"/>
      <c r="V3261" s="24"/>
      <c r="W3261" s="24"/>
      <c r="X3261" s="24"/>
      <c r="Y3261" s="24"/>
      <c r="Z3261" s="24"/>
      <c r="AA3261" s="24"/>
      <c r="AB3261" s="24"/>
      <c r="AC3261" s="24"/>
      <c r="AD3261" s="24"/>
      <c r="AE3261" s="24"/>
      <c r="AT3261" s="12" t="s">
        <v>110</v>
      </c>
      <c r="AU3261" s="12" t="s">
        <v>69</v>
      </c>
    </row>
    <row r="3262" spans="1:65" s="2" customFormat="1" ht="21.75" customHeight="1">
      <c r="A3262" s="24"/>
      <c r="B3262" s="105"/>
      <c r="C3262" s="106" t="s">
        <v>5613</v>
      </c>
      <c r="D3262" s="106" t="s">
        <v>100</v>
      </c>
      <c r="E3262" s="107" t="s">
        <v>5614</v>
      </c>
      <c r="F3262" s="108" t="s">
        <v>5615</v>
      </c>
      <c r="G3262" s="109" t="s">
        <v>114</v>
      </c>
      <c r="H3262" s="110">
        <v>10</v>
      </c>
      <c r="I3262" s="111">
        <v>123</v>
      </c>
      <c r="J3262" s="111">
        <f>ROUND(I3262*H3262,2)</f>
        <v>1230</v>
      </c>
      <c r="K3262" s="108" t="s">
        <v>104</v>
      </c>
      <c r="L3262" s="25"/>
      <c r="M3262" s="112" t="s">
        <v>3</v>
      </c>
      <c r="N3262" s="113" t="s">
        <v>40</v>
      </c>
      <c r="O3262" s="114">
        <v>0</v>
      </c>
      <c r="P3262" s="114">
        <f>O3262*H3262</f>
        <v>0</v>
      </c>
      <c r="Q3262" s="114">
        <v>0</v>
      </c>
      <c r="R3262" s="114">
        <f>Q3262*H3262</f>
        <v>0</v>
      </c>
      <c r="S3262" s="114">
        <v>0</v>
      </c>
      <c r="T3262" s="115">
        <f>S3262*H3262</f>
        <v>0</v>
      </c>
      <c r="U3262" s="24"/>
      <c r="V3262" s="24"/>
      <c r="W3262" s="24"/>
      <c r="X3262" s="24"/>
      <c r="Y3262" s="24"/>
      <c r="Z3262" s="24"/>
      <c r="AA3262" s="24"/>
      <c r="AB3262" s="24"/>
      <c r="AC3262" s="24"/>
      <c r="AD3262" s="24"/>
      <c r="AE3262" s="24"/>
      <c r="AR3262" s="116" t="s">
        <v>105</v>
      </c>
      <c r="AT3262" s="116" t="s">
        <v>100</v>
      </c>
      <c r="AU3262" s="116" t="s">
        <v>69</v>
      </c>
      <c r="AY3262" s="12" t="s">
        <v>106</v>
      </c>
      <c r="BE3262" s="117">
        <f>IF(N3262="základní",J3262,0)</f>
        <v>1230</v>
      </c>
      <c r="BF3262" s="117">
        <f>IF(N3262="snížená",J3262,0)</f>
        <v>0</v>
      </c>
      <c r="BG3262" s="117">
        <f>IF(N3262="zákl. přenesená",J3262,0)</f>
        <v>0</v>
      </c>
      <c r="BH3262" s="117">
        <f>IF(N3262="sníž. přenesená",J3262,0)</f>
        <v>0</v>
      </c>
      <c r="BI3262" s="117">
        <f>IF(N3262="nulová",J3262,0)</f>
        <v>0</v>
      </c>
      <c r="BJ3262" s="12" t="s">
        <v>77</v>
      </c>
      <c r="BK3262" s="117">
        <f>ROUND(I3262*H3262,2)</f>
        <v>1230</v>
      </c>
      <c r="BL3262" s="12" t="s">
        <v>105</v>
      </c>
      <c r="BM3262" s="116" t="s">
        <v>5616</v>
      </c>
    </row>
    <row r="3263" spans="1:65" s="2" customFormat="1" ht="19.5">
      <c r="A3263" s="24"/>
      <c r="B3263" s="25"/>
      <c r="C3263" s="24"/>
      <c r="D3263" s="118" t="s">
        <v>108</v>
      </c>
      <c r="E3263" s="24"/>
      <c r="F3263" s="119" t="s">
        <v>5617</v>
      </c>
      <c r="G3263" s="24"/>
      <c r="H3263" s="24"/>
      <c r="I3263" s="24"/>
      <c r="J3263" s="24"/>
      <c r="K3263" s="24"/>
      <c r="L3263" s="25"/>
      <c r="M3263" s="120"/>
      <c r="N3263" s="121"/>
      <c r="O3263" s="45"/>
      <c r="P3263" s="45"/>
      <c r="Q3263" s="45"/>
      <c r="R3263" s="45"/>
      <c r="S3263" s="45"/>
      <c r="T3263" s="46"/>
      <c r="U3263" s="24"/>
      <c r="V3263" s="24"/>
      <c r="W3263" s="24"/>
      <c r="X3263" s="24"/>
      <c r="Y3263" s="24"/>
      <c r="Z3263" s="24"/>
      <c r="AA3263" s="24"/>
      <c r="AB3263" s="24"/>
      <c r="AC3263" s="24"/>
      <c r="AD3263" s="24"/>
      <c r="AE3263" s="24"/>
      <c r="AT3263" s="12" t="s">
        <v>108</v>
      </c>
      <c r="AU3263" s="12" t="s">
        <v>69</v>
      </c>
    </row>
    <row r="3264" spans="1:65" s="2" customFormat="1" ht="29.25">
      <c r="A3264" s="24"/>
      <c r="B3264" s="25"/>
      <c r="C3264" s="24"/>
      <c r="D3264" s="118" t="s">
        <v>110</v>
      </c>
      <c r="E3264" s="24"/>
      <c r="F3264" s="122" t="s">
        <v>5597</v>
      </c>
      <c r="G3264" s="24"/>
      <c r="H3264" s="24"/>
      <c r="I3264" s="24"/>
      <c r="J3264" s="24"/>
      <c r="K3264" s="24"/>
      <c r="L3264" s="25"/>
      <c r="M3264" s="120"/>
      <c r="N3264" s="121"/>
      <c r="O3264" s="45"/>
      <c r="P3264" s="45"/>
      <c r="Q3264" s="45"/>
      <c r="R3264" s="45"/>
      <c r="S3264" s="45"/>
      <c r="T3264" s="46"/>
      <c r="U3264" s="24"/>
      <c r="V3264" s="24"/>
      <c r="W3264" s="24"/>
      <c r="X3264" s="24"/>
      <c r="Y3264" s="24"/>
      <c r="Z3264" s="24"/>
      <c r="AA3264" s="24"/>
      <c r="AB3264" s="24"/>
      <c r="AC3264" s="24"/>
      <c r="AD3264" s="24"/>
      <c r="AE3264" s="24"/>
      <c r="AT3264" s="12" t="s">
        <v>110</v>
      </c>
      <c r="AU3264" s="12" t="s">
        <v>69</v>
      </c>
    </row>
    <row r="3265" spans="1:65" s="2" customFormat="1" ht="21.75" customHeight="1">
      <c r="A3265" s="24"/>
      <c r="B3265" s="105"/>
      <c r="C3265" s="106" t="s">
        <v>5618</v>
      </c>
      <c r="D3265" s="106" t="s">
        <v>100</v>
      </c>
      <c r="E3265" s="107" t="s">
        <v>5619</v>
      </c>
      <c r="F3265" s="108" t="s">
        <v>5620</v>
      </c>
      <c r="G3265" s="109" t="s">
        <v>114</v>
      </c>
      <c r="H3265" s="110">
        <v>10</v>
      </c>
      <c r="I3265" s="111">
        <v>123</v>
      </c>
      <c r="J3265" s="111">
        <f>ROUND(I3265*H3265,2)</f>
        <v>1230</v>
      </c>
      <c r="K3265" s="108" t="s">
        <v>104</v>
      </c>
      <c r="L3265" s="25"/>
      <c r="M3265" s="112" t="s">
        <v>3</v>
      </c>
      <c r="N3265" s="113" t="s">
        <v>40</v>
      </c>
      <c r="O3265" s="114">
        <v>0</v>
      </c>
      <c r="P3265" s="114">
        <f>O3265*H3265</f>
        <v>0</v>
      </c>
      <c r="Q3265" s="114">
        <v>0</v>
      </c>
      <c r="R3265" s="114">
        <f>Q3265*H3265</f>
        <v>0</v>
      </c>
      <c r="S3265" s="114">
        <v>0</v>
      </c>
      <c r="T3265" s="115">
        <f>S3265*H3265</f>
        <v>0</v>
      </c>
      <c r="U3265" s="24"/>
      <c r="V3265" s="24"/>
      <c r="W3265" s="24"/>
      <c r="X3265" s="24"/>
      <c r="Y3265" s="24"/>
      <c r="Z3265" s="24"/>
      <c r="AA3265" s="24"/>
      <c r="AB3265" s="24"/>
      <c r="AC3265" s="24"/>
      <c r="AD3265" s="24"/>
      <c r="AE3265" s="24"/>
      <c r="AR3265" s="116" t="s">
        <v>105</v>
      </c>
      <c r="AT3265" s="116" t="s">
        <v>100</v>
      </c>
      <c r="AU3265" s="116" t="s">
        <v>69</v>
      </c>
      <c r="AY3265" s="12" t="s">
        <v>106</v>
      </c>
      <c r="BE3265" s="117">
        <f>IF(N3265="základní",J3265,0)</f>
        <v>1230</v>
      </c>
      <c r="BF3265" s="117">
        <f>IF(N3265="snížená",J3265,0)</f>
        <v>0</v>
      </c>
      <c r="BG3265" s="117">
        <f>IF(N3265="zákl. přenesená",J3265,0)</f>
        <v>0</v>
      </c>
      <c r="BH3265" s="117">
        <f>IF(N3265="sníž. přenesená",J3265,0)</f>
        <v>0</v>
      </c>
      <c r="BI3265" s="117">
        <f>IF(N3265="nulová",J3265,0)</f>
        <v>0</v>
      </c>
      <c r="BJ3265" s="12" t="s">
        <v>77</v>
      </c>
      <c r="BK3265" s="117">
        <f>ROUND(I3265*H3265,2)</f>
        <v>1230</v>
      </c>
      <c r="BL3265" s="12" t="s">
        <v>105</v>
      </c>
      <c r="BM3265" s="116" t="s">
        <v>5621</v>
      </c>
    </row>
    <row r="3266" spans="1:65" s="2" customFormat="1" ht="29.25">
      <c r="A3266" s="24"/>
      <c r="B3266" s="25"/>
      <c r="C3266" s="24"/>
      <c r="D3266" s="118" t="s">
        <v>108</v>
      </c>
      <c r="E3266" s="24"/>
      <c r="F3266" s="119" t="s">
        <v>5622</v>
      </c>
      <c r="G3266" s="24"/>
      <c r="H3266" s="24"/>
      <c r="I3266" s="24"/>
      <c r="J3266" s="24"/>
      <c r="K3266" s="24"/>
      <c r="L3266" s="25"/>
      <c r="M3266" s="120"/>
      <c r="N3266" s="121"/>
      <c r="O3266" s="45"/>
      <c r="P3266" s="45"/>
      <c r="Q3266" s="45"/>
      <c r="R3266" s="45"/>
      <c r="S3266" s="45"/>
      <c r="T3266" s="46"/>
      <c r="U3266" s="24"/>
      <c r="V3266" s="24"/>
      <c r="W3266" s="24"/>
      <c r="X3266" s="24"/>
      <c r="Y3266" s="24"/>
      <c r="Z3266" s="24"/>
      <c r="AA3266" s="24"/>
      <c r="AB3266" s="24"/>
      <c r="AC3266" s="24"/>
      <c r="AD3266" s="24"/>
      <c r="AE3266" s="24"/>
      <c r="AT3266" s="12" t="s">
        <v>108</v>
      </c>
      <c r="AU3266" s="12" t="s">
        <v>69</v>
      </c>
    </row>
    <row r="3267" spans="1:65" s="2" customFormat="1" ht="29.25">
      <c r="A3267" s="24"/>
      <c r="B3267" s="25"/>
      <c r="C3267" s="24"/>
      <c r="D3267" s="118" t="s">
        <v>110</v>
      </c>
      <c r="E3267" s="24"/>
      <c r="F3267" s="122" t="s">
        <v>5597</v>
      </c>
      <c r="G3267" s="24"/>
      <c r="H3267" s="24"/>
      <c r="I3267" s="24"/>
      <c r="J3267" s="24"/>
      <c r="K3267" s="24"/>
      <c r="L3267" s="25"/>
      <c r="M3267" s="120"/>
      <c r="N3267" s="121"/>
      <c r="O3267" s="45"/>
      <c r="P3267" s="45"/>
      <c r="Q3267" s="45"/>
      <c r="R3267" s="45"/>
      <c r="S3267" s="45"/>
      <c r="T3267" s="46"/>
      <c r="U3267" s="24"/>
      <c r="V3267" s="24"/>
      <c r="W3267" s="24"/>
      <c r="X3267" s="24"/>
      <c r="Y3267" s="24"/>
      <c r="Z3267" s="24"/>
      <c r="AA3267" s="24"/>
      <c r="AB3267" s="24"/>
      <c r="AC3267" s="24"/>
      <c r="AD3267" s="24"/>
      <c r="AE3267" s="24"/>
      <c r="AT3267" s="12" t="s">
        <v>110</v>
      </c>
      <c r="AU3267" s="12" t="s">
        <v>69</v>
      </c>
    </row>
    <row r="3268" spans="1:65" s="2" customFormat="1" ht="16.5" customHeight="1">
      <c r="A3268" s="24"/>
      <c r="B3268" s="105"/>
      <c r="C3268" s="106" t="s">
        <v>5623</v>
      </c>
      <c r="D3268" s="106" t="s">
        <v>100</v>
      </c>
      <c r="E3268" s="107" t="s">
        <v>5624</v>
      </c>
      <c r="F3268" s="108" t="s">
        <v>5625</v>
      </c>
      <c r="G3268" s="109" t="s">
        <v>114</v>
      </c>
      <c r="H3268" s="110">
        <v>10</v>
      </c>
      <c r="I3268" s="111">
        <v>330</v>
      </c>
      <c r="J3268" s="111">
        <f>ROUND(I3268*H3268,2)</f>
        <v>3300</v>
      </c>
      <c r="K3268" s="108" t="s">
        <v>104</v>
      </c>
      <c r="L3268" s="25"/>
      <c r="M3268" s="112" t="s">
        <v>3</v>
      </c>
      <c r="N3268" s="113" t="s">
        <v>40</v>
      </c>
      <c r="O3268" s="114">
        <v>0</v>
      </c>
      <c r="P3268" s="114">
        <f>O3268*H3268</f>
        <v>0</v>
      </c>
      <c r="Q3268" s="114">
        <v>0</v>
      </c>
      <c r="R3268" s="114">
        <f>Q3268*H3268</f>
        <v>0</v>
      </c>
      <c r="S3268" s="114">
        <v>0</v>
      </c>
      <c r="T3268" s="115">
        <f>S3268*H3268</f>
        <v>0</v>
      </c>
      <c r="U3268" s="24"/>
      <c r="V3268" s="24"/>
      <c r="W3268" s="24"/>
      <c r="X3268" s="24"/>
      <c r="Y3268" s="24"/>
      <c r="Z3268" s="24"/>
      <c r="AA3268" s="24"/>
      <c r="AB3268" s="24"/>
      <c r="AC3268" s="24"/>
      <c r="AD3268" s="24"/>
      <c r="AE3268" s="24"/>
      <c r="AR3268" s="116" t="s">
        <v>105</v>
      </c>
      <c r="AT3268" s="116" t="s">
        <v>100</v>
      </c>
      <c r="AU3268" s="116" t="s">
        <v>69</v>
      </c>
      <c r="AY3268" s="12" t="s">
        <v>106</v>
      </c>
      <c r="BE3268" s="117">
        <f>IF(N3268="základní",J3268,0)</f>
        <v>3300</v>
      </c>
      <c r="BF3268" s="117">
        <f>IF(N3268="snížená",J3268,0)</f>
        <v>0</v>
      </c>
      <c r="BG3268" s="117">
        <f>IF(N3268="zákl. přenesená",J3268,0)</f>
        <v>0</v>
      </c>
      <c r="BH3268" s="117">
        <f>IF(N3268="sníž. přenesená",J3268,0)</f>
        <v>0</v>
      </c>
      <c r="BI3268" s="117">
        <f>IF(N3268="nulová",J3268,0)</f>
        <v>0</v>
      </c>
      <c r="BJ3268" s="12" t="s">
        <v>77</v>
      </c>
      <c r="BK3268" s="117">
        <f>ROUND(I3268*H3268,2)</f>
        <v>3300</v>
      </c>
      <c r="BL3268" s="12" t="s">
        <v>105</v>
      </c>
      <c r="BM3268" s="116" t="s">
        <v>5626</v>
      </c>
    </row>
    <row r="3269" spans="1:65" s="2" customFormat="1" ht="29.25">
      <c r="A3269" s="24"/>
      <c r="B3269" s="25"/>
      <c r="C3269" s="24"/>
      <c r="D3269" s="118" t="s">
        <v>108</v>
      </c>
      <c r="E3269" s="24"/>
      <c r="F3269" s="119" t="s">
        <v>5627</v>
      </c>
      <c r="G3269" s="24"/>
      <c r="H3269" s="24"/>
      <c r="I3269" s="24"/>
      <c r="J3269" s="24"/>
      <c r="K3269" s="24"/>
      <c r="L3269" s="25"/>
      <c r="M3269" s="120"/>
      <c r="N3269" s="121"/>
      <c r="O3269" s="45"/>
      <c r="P3269" s="45"/>
      <c r="Q3269" s="45"/>
      <c r="R3269" s="45"/>
      <c r="S3269" s="45"/>
      <c r="T3269" s="46"/>
      <c r="U3269" s="24"/>
      <c r="V3269" s="24"/>
      <c r="W3269" s="24"/>
      <c r="X3269" s="24"/>
      <c r="Y3269" s="24"/>
      <c r="Z3269" s="24"/>
      <c r="AA3269" s="24"/>
      <c r="AB3269" s="24"/>
      <c r="AC3269" s="24"/>
      <c r="AD3269" s="24"/>
      <c r="AE3269" s="24"/>
      <c r="AT3269" s="12" t="s">
        <v>108</v>
      </c>
      <c r="AU3269" s="12" t="s">
        <v>69</v>
      </c>
    </row>
    <row r="3270" spans="1:65" s="2" customFormat="1" ht="29.25">
      <c r="A3270" s="24"/>
      <c r="B3270" s="25"/>
      <c r="C3270" s="24"/>
      <c r="D3270" s="118" t="s">
        <v>110</v>
      </c>
      <c r="E3270" s="24"/>
      <c r="F3270" s="122" t="s">
        <v>5597</v>
      </c>
      <c r="G3270" s="24"/>
      <c r="H3270" s="24"/>
      <c r="I3270" s="24"/>
      <c r="J3270" s="24"/>
      <c r="K3270" s="24"/>
      <c r="L3270" s="25"/>
      <c r="M3270" s="120"/>
      <c r="N3270" s="121"/>
      <c r="O3270" s="45"/>
      <c r="P3270" s="45"/>
      <c r="Q3270" s="45"/>
      <c r="R3270" s="45"/>
      <c r="S3270" s="45"/>
      <c r="T3270" s="46"/>
      <c r="U3270" s="24"/>
      <c r="V3270" s="24"/>
      <c r="W3270" s="24"/>
      <c r="X3270" s="24"/>
      <c r="Y3270" s="24"/>
      <c r="Z3270" s="24"/>
      <c r="AA3270" s="24"/>
      <c r="AB3270" s="24"/>
      <c r="AC3270" s="24"/>
      <c r="AD3270" s="24"/>
      <c r="AE3270" s="24"/>
      <c r="AT3270" s="12" t="s">
        <v>110</v>
      </c>
      <c r="AU3270" s="12" t="s">
        <v>69</v>
      </c>
    </row>
    <row r="3271" spans="1:65" s="2" customFormat="1" ht="16.5" customHeight="1">
      <c r="A3271" s="24"/>
      <c r="B3271" s="105"/>
      <c r="C3271" s="106" t="s">
        <v>5628</v>
      </c>
      <c r="D3271" s="106" t="s">
        <v>100</v>
      </c>
      <c r="E3271" s="107" t="s">
        <v>5629</v>
      </c>
      <c r="F3271" s="108" t="s">
        <v>5630</v>
      </c>
      <c r="G3271" s="109" t="s">
        <v>114</v>
      </c>
      <c r="H3271" s="110">
        <v>10</v>
      </c>
      <c r="I3271" s="111">
        <v>279</v>
      </c>
      <c r="J3271" s="111">
        <f>ROUND(I3271*H3271,2)</f>
        <v>2790</v>
      </c>
      <c r="K3271" s="108" t="s">
        <v>104</v>
      </c>
      <c r="L3271" s="25"/>
      <c r="M3271" s="112" t="s">
        <v>3</v>
      </c>
      <c r="N3271" s="113" t="s">
        <v>40</v>
      </c>
      <c r="O3271" s="114">
        <v>0</v>
      </c>
      <c r="P3271" s="114">
        <f>O3271*H3271</f>
        <v>0</v>
      </c>
      <c r="Q3271" s="114">
        <v>0</v>
      </c>
      <c r="R3271" s="114">
        <f>Q3271*H3271</f>
        <v>0</v>
      </c>
      <c r="S3271" s="114">
        <v>0</v>
      </c>
      <c r="T3271" s="115">
        <f>S3271*H3271</f>
        <v>0</v>
      </c>
      <c r="U3271" s="24"/>
      <c r="V3271" s="24"/>
      <c r="W3271" s="24"/>
      <c r="X3271" s="24"/>
      <c r="Y3271" s="24"/>
      <c r="Z3271" s="24"/>
      <c r="AA3271" s="24"/>
      <c r="AB3271" s="24"/>
      <c r="AC3271" s="24"/>
      <c r="AD3271" s="24"/>
      <c r="AE3271" s="24"/>
      <c r="AR3271" s="116" t="s">
        <v>105</v>
      </c>
      <c r="AT3271" s="116" t="s">
        <v>100</v>
      </c>
      <c r="AU3271" s="116" t="s">
        <v>69</v>
      </c>
      <c r="AY3271" s="12" t="s">
        <v>106</v>
      </c>
      <c r="BE3271" s="117">
        <f>IF(N3271="základní",J3271,0)</f>
        <v>2790</v>
      </c>
      <c r="BF3271" s="117">
        <f>IF(N3271="snížená",J3271,0)</f>
        <v>0</v>
      </c>
      <c r="BG3271" s="117">
        <f>IF(N3271="zákl. přenesená",J3271,0)</f>
        <v>0</v>
      </c>
      <c r="BH3271" s="117">
        <f>IF(N3271="sníž. přenesená",J3271,0)</f>
        <v>0</v>
      </c>
      <c r="BI3271" s="117">
        <f>IF(N3271="nulová",J3271,0)</f>
        <v>0</v>
      </c>
      <c r="BJ3271" s="12" t="s">
        <v>77</v>
      </c>
      <c r="BK3271" s="117">
        <f>ROUND(I3271*H3271,2)</f>
        <v>2790</v>
      </c>
      <c r="BL3271" s="12" t="s">
        <v>105</v>
      </c>
      <c r="BM3271" s="116" t="s">
        <v>5631</v>
      </c>
    </row>
    <row r="3272" spans="1:65" s="2" customFormat="1" ht="29.25">
      <c r="A3272" s="24"/>
      <c r="B3272" s="25"/>
      <c r="C3272" s="24"/>
      <c r="D3272" s="118" t="s">
        <v>108</v>
      </c>
      <c r="E3272" s="24"/>
      <c r="F3272" s="119" t="s">
        <v>5632</v>
      </c>
      <c r="G3272" s="24"/>
      <c r="H3272" s="24"/>
      <c r="I3272" s="24"/>
      <c r="J3272" s="24"/>
      <c r="K3272" s="24"/>
      <c r="L3272" s="25"/>
      <c r="M3272" s="120"/>
      <c r="N3272" s="121"/>
      <c r="O3272" s="45"/>
      <c r="P3272" s="45"/>
      <c r="Q3272" s="45"/>
      <c r="R3272" s="45"/>
      <c r="S3272" s="45"/>
      <c r="T3272" s="46"/>
      <c r="U3272" s="24"/>
      <c r="V3272" s="24"/>
      <c r="W3272" s="24"/>
      <c r="X3272" s="24"/>
      <c r="Y3272" s="24"/>
      <c r="Z3272" s="24"/>
      <c r="AA3272" s="24"/>
      <c r="AB3272" s="24"/>
      <c r="AC3272" s="24"/>
      <c r="AD3272" s="24"/>
      <c r="AE3272" s="24"/>
      <c r="AT3272" s="12" t="s">
        <v>108</v>
      </c>
      <c r="AU3272" s="12" t="s">
        <v>69</v>
      </c>
    </row>
    <row r="3273" spans="1:65" s="2" customFormat="1" ht="29.25">
      <c r="A3273" s="24"/>
      <c r="B3273" s="25"/>
      <c r="C3273" s="24"/>
      <c r="D3273" s="118" t="s">
        <v>110</v>
      </c>
      <c r="E3273" s="24"/>
      <c r="F3273" s="122" t="s">
        <v>5597</v>
      </c>
      <c r="G3273" s="24"/>
      <c r="H3273" s="24"/>
      <c r="I3273" s="24"/>
      <c r="J3273" s="24"/>
      <c r="K3273" s="24"/>
      <c r="L3273" s="25"/>
      <c r="M3273" s="120"/>
      <c r="N3273" s="121"/>
      <c r="O3273" s="45"/>
      <c r="P3273" s="45"/>
      <c r="Q3273" s="45"/>
      <c r="R3273" s="45"/>
      <c r="S3273" s="45"/>
      <c r="T3273" s="46"/>
      <c r="U3273" s="24"/>
      <c r="V3273" s="24"/>
      <c r="W3273" s="24"/>
      <c r="X3273" s="24"/>
      <c r="Y3273" s="24"/>
      <c r="Z3273" s="24"/>
      <c r="AA3273" s="24"/>
      <c r="AB3273" s="24"/>
      <c r="AC3273" s="24"/>
      <c r="AD3273" s="24"/>
      <c r="AE3273" s="24"/>
      <c r="AT3273" s="12" t="s">
        <v>110</v>
      </c>
      <c r="AU3273" s="12" t="s">
        <v>69</v>
      </c>
    </row>
    <row r="3274" spans="1:65" s="2" customFormat="1" ht="24.2" customHeight="1">
      <c r="A3274" s="24"/>
      <c r="B3274" s="105"/>
      <c r="C3274" s="106" t="s">
        <v>5633</v>
      </c>
      <c r="D3274" s="106" t="s">
        <v>100</v>
      </c>
      <c r="E3274" s="107" t="s">
        <v>5634</v>
      </c>
      <c r="F3274" s="108" t="s">
        <v>5635</v>
      </c>
      <c r="G3274" s="109" t="s">
        <v>114</v>
      </c>
      <c r="H3274" s="110">
        <v>10</v>
      </c>
      <c r="I3274" s="111">
        <v>123</v>
      </c>
      <c r="J3274" s="111">
        <f>ROUND(I3274*H3274,2)</f>
        <v>1230</v>
      </c>
      <c r="K3274" s="108" t="s">
        <v>104</v>
      </c>
      <c r="L3274" s="25"/>
      <c r="M3274" s="112" t="s">
        <v>3</v>
      </c>
      <c r="N3274" s="113" t="s">
        <v>40</v>
      </c>
      <c r="O3274" s="114">
        <v>0</v>
      </c>
      <c r="P3274" s="114">
        <f>O3274*H3274</f>
        <v>0</v>
      </c>
      <c r="Q3274" s="114">
        <v>0</v>
      </c>
      <c r="R3274" s="114">
        <f>Q3274*H3274</f>
        <v>0</v>
      </c>
      <c r="S3274" s="114">
        <v>0</v>
      </c>
      <c r="T3274" s="115">
        <f>S3274*H3274</f>
        <v>0</v>
      </c>
      <c r="U3274" s="24"/>
      <c r="V3274" s="24"/>
      <c r="W3274" s="24"/>
      <c r="X3274" s="24"/>
      <c r="Y3274" s="24"/>
      <c r="Z3274" s="24"/>
      <c r="AA3274" s="24"/>
      <c r="AB3274" s="24"/>
      <c r="AC3274" s="24"/>
      <c r="AD3274" s="24"/>
      <c r="AE3274" s="24"/>
      <c r="AR3274" s="116" t="s">
        <v>105</v>
      </c>
      <c r="AT3274" s="116" t="s">
        <v>100</v>
      </c>
      <c r="AU3274" s="116" t="s">
        <v>69</v>
      </c>
      <c r="AY3274" s="12" t="s">
        <v>106</v>
      </c>
      <c r="BE3274" s="117">
        <f>IF(N3274="základní",J3274,0)</f>
        <v>1230</v>
      </c>
      <c r="BF3274" s="117">
        <f>IF(N3274="snížená",J3274,0)</f>
        <v>0</v>
      </c>
      <c r="BG3274" s="117">
        <f>IF(N3274="zákl. přenesená",J3274,0)</f>
        <v>0</v>
      </c>
      <c r="BH3274" s="117">
        <f>IF(N3274="sníž. přenesená",J3274,0)</f>
        <v>0</v>
      </c>
      <c r="BI3274" s="117">
        <f>IF(N3274="nulová",J3274,0)</f>
        <v>0</v>
      </c>
      <c r="BJ3274" s="12" t="s">
        <v>77</v>
      </c>
      <c r="BK3274" s="117">
        <f>ROUND(I3274*H3274,2)</f>
        <v>1230</v>
      </c>
      <c r="BL3274" s="12" t="s">
        <v>105</v>
      </c>
      <c r="BM3274" s="116" t="s">
        <v>5636</v>
      </c>
    </row>
    <row r="3275" spans="1:65" s="2" customFormat="1" ht="19.5">
      <c r="A3275" s="24"/>
      <c r="B3275" s="25"/>
      <c r="C3275" s="24"/>
      <c r="D3275" s="118" t="s">
        <v>108</v>
      </c>
      <c r="E3275" s="24"/>
      <c r="F3275" s="119" t="s">
        <v>5637</v>
      </c>
      <c r="G3275" s="24"/>
      <c r="H3275" s="24"/>
      <c r="I3275" s="24"/>
      <c r="J3275" s="24"/>
      <c r="K3275" s="24"/>
      <c r="L3275" s="25"/>
      <c r="M3275" s="120"/>
      <c r="N3275" s="121"/>
      <c r="O3275" s="45"/>
      <c r="P3275" s="45"/>
      <c r="Q3275" s="45"/>
      <c r="R3275" s="45"/>
      <c r="S3275" s="45"/>
      <c r="T3275" s="46"/>
      <c r="U3275" s="24"/>
      <c r="V3275" s="24"/>
      <c r="W3275" s="24"/>
      <c r="X3275" s="24"/>
      <c r="Y3275" s="24"/>
      <c r="Z3275" s="24"/>
      <c r="AA3275" s="24"/>
      <c r="AB3275" s="24"/>
      <c r="AC3275" s="24"/>
      <c r="AD3275" s="24"/>
      <c r="AE3275" s="24"/>
      <c r="AT3275" s="12" t="s">
        <v>108</v>
      </c>
      <c r="AU3275" s="12" t="s">
        <v>69</v>
      </c>
    </row>
    <row r="3276" spans="1:65" s="2" customFormat="1" ht="29.25">
      <c r="A3276" s="24"/>
      <c r="B3276" s="25"/>
      <c r="C3276" s="24"/>
      <c r="D3276" s="118" t="s">
        <v>110</v>
      </c>
      <c r="E3276" s="24"/>
      <c r="F3276" s="122" t="s">
        <v>5597</v>
      </c>
      <c r="G3276" s="24"/>
      <c r="H3276" s="24"/>
      <c r="I3276" s="24"/>
      <c r="J3276" s="24"/>
      <c r="K3276" s="24"/>
      <c r="L3276" s="25"/>
      <c r="M3276" s="120"/>
      <c r="N3276" s="121"/>
      <c r="O3276" s="45"/>
      <c r="P3276" s="45"/>
      <c r="Q3276" s="45"/>
      <c r="R3276" s="45"/>
      <c r="S3276" s="45"/>
      <c r="T3276" s="46"/>
      <c r="U3276" s="24"/>
      <c r="V3276" s="24"/>
      <c r="W3276" s="24"/>
      <c r="X3276" s="24"/>
      <c r="Y3276" s="24"/>
      <c r="Z3276" s="24"/>
      <c r="AA3276" s="24"/>
      <c r="AB3276" s="24"/>
      <c r="AC3276" s="24"/>
      <c r="AD3276" s="24"/>
      <c r="AE3276" s="24"/>
      <c r="AT3276" s="12" t="s">
        <v>110</v>
      </c>
      <c r="AU3276" s="12" t="s">
        <v>69</v>
      </c>
    </row>
    <row r="3277" spans="1:65" s="2" customFormat="1" ht="24.2" customHeight="1">
      <c r="A3277" s="24"/>
      <c r="B3277" s="105"/>
      <c r="C3277" s="106" t="s">
        <v>5638</v>
      </c>
      <c r="D3277" s="106" t="s">
        <v>100</v>
      </c>
      <c r="E3277" s="107" t="s">
        <v>5639</v>
      </c>
      <c r="F3277" s="108" t="s">
        <v>5640</v>
      </c>
      <c r="G3277" s="109" t="s">
        <v>114</v>
      </c>
      <c r="H3277" s="110">
        <v>10</v>
      </c>
      <c r="I3277" s="111">
        <v>123</v>
      </c>
      <c r="J3277" s="111">
        <f>ROUND(I3277*H3277,2)</f>
        <v>1230</v>
      </c>
      <c r="K3277" s="108" t="s">
        <v>104</v>
      </c>
      <c r="L3277" s="25"/>
      <c r="M3277" s="112" t="s">
        <v>3</v>
      </c>
      <c r="N3277" s="113" t="s">
        <v>40</v>
      </c>
      <c r="O3277" s="114">
        <v>0</v>
      </c>
      <c r="P3277" s="114">
        <f>O3277*H3277</f>
        <v>0</v>
      </c>
      <c r="Q3277" s="114">
        <v>0</v>
      </c>
      <c r="R3277" s="114">
        <f>Q3277*H3277</f>
        <v>0</v>
      </c>
      <c r="S3277" s="114">
        <v>0</v>
      </c>
      <c r="T3277" s="115">
        <f>S3277*H3277</f>
        <v>0</v>
      </c>
      <c r="U3277" s="24"/>
      <c r="V3277" s="24"/>
      <c r="W3277" s="24"/>
      <c r="X3277" s="24"/>
      <c r="Y3277" s="24"/>
      <c r="Z3277" s="24"/>
      <c r="AA3277" s="24"/>
      <c r="AB3277" s="24"/>
      <c r="AC3277" s="24"/>
      <c r="AD3277" s="24"/>
      <c r="AE3277" s="24"/>
      <c r="AR3277" s="116" t="s">
        <v>105</v>
      </c>
      <c r="AT3277" s="116" t="s">
        <v>100</v>
      </c>
      <c r="AU3277" s="116" t="s">
        <v>69</v>
      </c>
      <c r="AY3277" s="12" t="s">
        <v>106</v>
      </c>
      <c r="BE3277" s="117">
        <f>IF(N3277="základní",J3277,0)</f>
        <v>1230</v>
      </c>
      <c r="BF3277" s="117">
        <f>IF(N3277="snížená",J3277,0)</f>
        <v>0</v>
      </c>
      <c r="BG3277" s="117">
        <f>IF(N3277="zákl. přenesená",J3277,0)</f>
        <v>0</v>
      </c>
      <c r="BH3277" s="117">
        <f>IF(N3277="sníž. přenesená",J3277,0)</f>
        <v>0</v>
      </c>
      <c r="BI3277" s="117">
        <f>IF(N3277="nulová",J3277,0)</f>
        <v>0</v>
      </c>
      <c r="BJ3277" s="12" t="s">
        <v>77</v>
      </c>
      <c r="BK3277" s="117">
        <f>ROUND(I3277*H3277,2)</f>
        <v>1230</v>
      </c>
      <c r="BL3277" s="12" t="s">
        <v>105</v>
      </c>
      <c r="BM3277" s="116" t="s">
        <v>5641</v>
      </c>
    </row>
    <row r="3278" spans="1:65" s="2" customFormat="1" ht="19.5">
      <c r="A3278" s="24"/>
      <c r="B3278" s="25"/>
      <c r="C3278" s="24"/>
      <c r="D3278" s="118" t="s">
        <v>108</v>
      </c>
      <c r="E3278" s="24"/>
      <c r="F3278" s="119" t="s">
        <v>5642</v>
      </c>
      <c r="G3278" s="24"/>
      <c r="H3278" s="24"/>
      <c r="I3278" s="24"/>
      <c r="J3278" s="24"/>
      <c r="K3278" s="24"/>
      <c r="L3278" s="25"/>
      <c r="M3278" s="120"/>
      <c r="N3278" s="121"/>
      <c r="O3278" s="45"/>
      <c r="P3278" s="45"/>
      <c r="Q3278" s="45"/>
      <c r="R3278" s="45"/>
      <c r="S3278" s="45"/>
      <c r="T3278" s="46"/>
      <c r="U3278" s="24"/>
      <c r="V3278" s="24"/>
      <c r="W3278" s="24"/>
      <c r="X3278" s="24"/>
      <c r="Y3278" s="24"/>
      <c r="Z3278" s="24"/>
      <c r="AA3278" s="24"/>
      <c r="AB3278" s="24"/>
      <c r="AC3278" s="24"/>
      <c r="AD3278" s="24"/>
      <c r="AE3278" s="24"/>
      <c r="AT3278" s="12" t="s">
        <v>108</v>
      </c>
      <c r="AU3278" s="12" t="s">
        <v>69</v>
      </c>
    </row>
    <row r="3279" spans="1:65" s="2" customFormat="1" ht="29.25">
      <c r="A3279" s="24"/>
      <c r="B3279" s="25"/>
      <c r="C3279" s="24"/>
      <c r="D3279" s="118" t="s">
        <v>110</v>
      </c>
      <c r="E3279" s="24"/>
      <c r="F3279" s="122" t="s">
        <v>5597</v>
      </c>
      <c r="G3279" s="24"/>
      <c r="H3279" s="24"/>
      <c r="I3279" s="24"/>
      <c r="J3279" s="24"/>
      <c r="K3279" s="24"/>
      <c r="L3279" s="25"/>
      <c r="M3279" s="120"/>
      <c r="N3279" s="121"/>
      <c r="O3279" s="45"/>
      <c r="P3279" s="45"/>
      <c r="Q3279" s="45"/>
      <c r="R3279" s="45"/>
      <c r="S3279" s="45"/>
      <c r="T3279" s="46"/>
      <c r="U3279" s="24"/>
      <c r="V3279" s="24"/>
      <c r="W3279" s="24"/>
      <c r="X3279" s="24"/>
      <c r="Y3279" s="24"/>
      <c r="Z3279" s="24"/>
      <c r="AA3279" s="24"/>
      <c r="AB3279" s="24"/>
      <c r="AC3279" s="24"/>
      <c r="AD3279" s="24"/>
      <c r="AE3279" s="24"/>
      <c r="AT3279" s="12" t="s">
        <v>110</v>
      </c>
      <c r="AU3279" s="12" t="s">
        <v>69</v>
      </c>
    </row>
    <row r="3280" spans="1:65" s="2" customFormat="1" ht="16.5" customHeight="1">
      <c r="A3280" s="24"/>
      <c r="B3280" s="105"/>
      <c r="C3280" s="106" t="s">
        <v>5643</v>
      </c>
      <c r="D3280" s="106" t="s">
        <v>100</v>
      </c>
      <c r="E3280" s="107" t="s">
        <v>5644</v>
      </c>
      <c r="F3280" s="108" t="s">
        <v>5645</v>
      </c>
      <c r="G3280" s="109" t="s">
        <v>114</v>
      </c>
      <c r="H3280" s="110">
        <v>10</v>
      </c>
      <c r="I3280" s="111">
        <v>391</v>
      </c>
      <c r="J3280" s="111">
        <f>ROUND(I3280*H3280,2)</f>
        <v>3910</v>
      </c>
      <c r="K3280" s="108" t="s">
        <v>104</v>
      </c>
      <c r="L3280" s="25"/>
      <c r="M3280" s="112" t="s">
        <v>3</v>
      </c>
      <c r="N3280" s="113" t="s">
        <v>40</v>
      </c>
      <c r="O3280" s="114">
        <v>0</v>
      </c>
      <c r="P3280" s="114">
        <f>O3280*H3280</f>
        <v>0</v>
      </c>
      <c r="Q3280" s="114">
        <v>0</v>
      </c>
      <c r="R3280" s="114">
        <f>Q3280*H3280</f>
        <v>0</v>
      </c>
      <c r="S3280" s="114">
        <v>0</v>
      </c>
      <c r="T3280" s="115">
        <f>S3280*H3280</f>
        <v>0</v>
      </c>
      <c r="U3280" s="24"/>
      <c r="V3280" s="24"/>
      <c r="W3280" s="24"/>
      <c r="X3280" s="24"/>
      <c r="Y3280" s="24"/>
      <c r="Z3280" s="24"/>
      <c r="AA3280" s="24"/>
      <c r="AB3280" s="24"/>
      <c r="AC3280" s="24"/>
      <c r="AD3280" s="24"/>
      <c r="AE3280" s="24"/>
      <c r="AR3280" s="116" t="s">
        <v>105</v>
      </c>
      <c r="AT3280" s="116" t="s">
        <v>100</v>
      </c>
      <c r="AU3280" s="116" t="s">
        <v>69</v>
      </c>
      <c r="AY3280" s="12" t="s">
        <v>106</v>
      </c>
      <c r="BE3280" s="117">
        <f>IF(N3280="základní",J3280,0)</f>
        <v>3910</v>
      </c>
      <c r="BF3280" s="117">
        <f>IF(N3280="snížená",J3280,0)</f>
        <v>0</v>
      </c>
      <c r="BG3280" s="117">
        <f>IF(N3280="zákl. přenesená",J3280,0)</f>
        <v>0</v>
      </c>
      <c r="BH3280" s="117">
        <f>IF(N3280="sníž. přenesená",J3280,0)</f>
        <v>0</v>
      </c>
      <c r="BI3280" s="117">
        <f>IF(N3280="nulová",J3280,0)</f>
        <v>0</v>
      </c>
      <c r="BJ3280" s="12" t="s">
        <v>77</v>
      </c>
      <c r="BK3280" s="117">
        <f>ROUND(I3280*H3280,2)</f>
        <v>3910</v>
      </c>
      <c r="BL3280" s="12" t="s">
        <v>105</v>
      </c>
      <c r="BM3280" s="116" t="s">
        <v>5646</v>
      </c>
    </row>
    <row r="3281" spans="1:65" s="2" customFormat="1" ht="19.5">
      <c r="A3281" s="24"/>
      <c r="B3281" s="25"/>
      <c r="C3281" s="24"/>
      <c r="D3281" s="118" t="s">
        <v>108</v>
      </c>
      <c r="E3281" s="24"/>
      <c r="F3281" s="119" t="s">
        <v>5647</v>
      </c>
      <c r="G3281" s="24"/>
      <c r="H3281" s="24"/>
      <c r="I3281" s="24"/>
      <c r="J3281" s="24"/>
      <c r="K3281" s="24"/>
      <c r="L3281" s="25"/>
      <c r="M3281" s="120"/>
      <c r="N3281" s="121"/>
      <c r="O3281" s="45"/>
      <c r="P3281" s="45"/>
      <c r="Q3281" s="45"/>
      <c r="R3281" s="45"/>
      <c r="S3281" s="45"/>
      <c r="T3281" s="46"/>
      <c r="U3281" s="24"/>
      <c r="V3281" s="24"/>
      <c r="W3281" s="24"/>
      <c r="X3281" s="24"/>
      <c r="Y3281" s="24"/>
      <c r="Z3281" s="24"/>
      <c r="AA3281" s="24"/>
      <c r="AB3281" s="24"/>
      <c r="AC3281" s="24"/>
      <c r="AD3281" s="24"/>
      <c r="AE3281" s="24"/>
      <c r="AT3281" s="12" t="s">
        <v>108</v>
      </c>
      <c r="AU3281" s="12" t="s">
        <v>69</v>
      </c>
    </row>
    <row r="3282" spans="1:65" s="2" customFormat="1" ht="29.25">
      <c r="A3282" s="24"/>
      <c r="B3282" s="25"/>
      <c r="C3282" s="24"/>
      <c r="D3282" s="118" t="s">
        <v>110</v>
      </c>
      <c r="E3282" s="24"/>
      <c r="F3282" s="122" t="s">
        <v>5648</v>
      </c>
      <c r="G3282" s="24"/>
      <c r="H3282" s="24"/>
      <c r="I3282" s="24"/>
      <c r="J3282" s="24"/>
      <c r="K3282" s="24"/>
      <c r="L3282" s="25"/>
      <c r="M3282" s="120"/>
      <c r="N3282" s="121"/>
      <c r="O3282" s="45"/>
      <c r="P3282" s="45"/>
      <c r="Q3282" s="45"/>
      <c r="R3282" s="45"/>
      <c r="S3282" s="45"/>
      <c r="T3282" s="46"/>
      <c r="U3282" s="24"/>
      <c r="V3282" s="24"/>
      <c r="W3282" s="24"/>
      <c r="X3282" s="24"/>
      <c r="Y3282" s="24"/>
      <c r="Z3282" s="24"/>
      <c r="AA3282" s="24"/>
      <c r="AB3282" s="24"/>
      <c r="AC3282" s="24"/>
      <c r="AD3282" s="24"/>
      <c r="AE3282" s="24"/>
      <c r="AT3282" s="12" t="s">
        <v>110</v>
      </c>
      <c r="AU3282" s="12" t="s">
        <v>69</v>
      </c>
    </row>
    <row r="3283" spans="1:65" s="2" customFormat="1" ht="16.5" customHeight="1">
      <c r="A3283" s="24"/>
      <c r="B3283" s="105"/>
      <c r="C3283" s="106" t="s">
        <v>5649</v>
      </c>
      <c r="D3283" s="106" t="s">
        <v>100</v>
      </c>
      <c r="E3283" s="107" t="s">
        <v>5650</v>
      </c>
      <c r="F3283" s="108" t="s">
        <v>5651</v>
      </c>
      <c r="G3283" s="109" t="s">
        <v>114</v>
      </c>
      <c r="H3283" s="110">
        <v>10</v>
      </c>
      <c r="I3283" s="111">
        <v>363</v>
      </c>
      <c r="J3283" s="111">
        <f>ROUND(I3283*H3283,2)</f>
        <v>3630</v>
      </c>
      <c r="K3283" s="108" t="s">
        <v>104</v>
      </c>
      <c r="L3283" s="25"/>
      <c r="M3283" s="112" t="s">
        <v>3</v>
      </c>
      <c r="N3283" s="113" t="s">
        <v>40</v>
      </c>
      <c r="O3283" s="114">
        <v>0</v>
      </c>
      <c r="P3283" s="114">
        <f>O3283*H3283</f>
        <v>0</v>
      </c>
      <c r="Q3283" s="114">
        <v>0</v>
      </c>
      <c r="R3283" s="114">
        <f>Q3283*H3283</f>
        <v>0</v>
      </c>
      <c r="S3283" s="114">
        <v>0</v>
      </c>
      <c r="T3283" s="115">
        <f>S3283*H3283</f>
        <v>0</v>
      </c>
      <c r="U3283" s="24"/>
      <c r="V3283" s="24"/>
      <c r="W3283" s="24"/>
      <c r="X3283" s="24"/>
      <c r="Y3283" s="24"/>
      <c r="Z3283" s="24"/>
      <c r="AA3283" s="24"/>
      <c r="AB3283" s="24"/>
      <c r="AC3283" s="24"/>
      <c r="AD3283" s="24"/>
      <c r="AE3283" s="24"/>
      <c r="AR3283" s="116" t="s">
        <v>105</v>
      </c>
      <c r="AT3283" s="116" t="s">
        <v>100</v>
      </c>
      <c r="AU3283" s="116" t="s">
        <v>69</v>
      </c>
      <c r="AY3283" s="12" t="s">
        <v>106</v>
      </c>
      <c r="BE3283" s="117">
        <f>IF(N3283="základní",J3283,0)</f>
        <v>3630</v>
      </c>
      <c r="BF3283" s="117">
        <f>IF(N3283="snížená",J3283,0)</f>
        <v>0</v>
      </c>
      <c r="BG3283" s="117">
        <f>IF(N3283="zákl. přenesená",J3283,0)</f>
        <v>0</v>
      </c>
      <c r="BH3283" s="117">
        <f>IF(N3283="sníž. přenesená",J3283,0)</f>
        <v>0</v>
      </c>
      <c r="BI3283" s="117">
        <f>IF(N3283="nulová",J3283,0)</f>
        <v>0</v>
      </c>
      <c r="BJ3283" s="12" t="s">
        <v>77</v>
      </c>
      <c r="BK3283" s="117">
        <f>ROUND(I3283*H3283,2)</f>
        <v>3630</v>
      </c>
      <c r="BL3283" s="12" t="s">
        <v>105</v>
      </c>
      <c r="BM3283" s="116" t="s">
        <v>5652</v>
      </c>
    </row>
    <row r="3284" spans="1:65" s="2" customFormat="1" ht="19.5">
      <c r="A3284" s="24"/>
      <c r="B3284" s="25"/>
      <c r="C3284" s="24"/>
      <c r="D3284" s="118" t="s">
        <v>108</v>
      </c>
      <c r="E3284" s="24"/>
      <c r="F3284" s="119" t="s">
        <v>5653</v>
      </c>
      <c r="G3284" s="24"/>
      <c r="H3284" s="24"/>
      <c r="I3284" s="24"/>
      <c r="J3284" s="24"/>
      <c r="K3284" s="24"/>
      <c r="L3284" s="25"/>
      <c r="M3284" s="120"/>
      <c r="N3284" s="121"/>
      <c r="O3284" s="45"/>
      <c r="P3284" s="45"/>
      <c r="Q3284" s="45"/>
      <c r="R3284" s="45"/>
      <c r="S3284" s="45"/>
      <c r="T3284" s="46"/>
      <c r="U3284" s="24"/>
      <c r="V3284" s="24"/>
      <c r="W3284" s="24"/>
      <c r="X3284" s="24"/>
      <c r="Y3284" s="24"/>
      <c r="Z3284" s="24"/>
      <c r="AA3284" s="24"/>
      <c r="AB3284" s="24"/>
      <c r="AC3284" s="24"/>
      <c r="AD3284" s="24"/>
      <c r="AE3284" s="24"/>
      <c r="AT3284" s="12" t="s">
        <v>108</v>
      </c>
      <c r="AU3284" s="12" t="s">
        <v>69</v>
      </c>
    </row>
    <row r="3285" spans="1:65" s="2" customFormat="1" ht="29.25">
      <c r="A3285" s="24"/>
      <c r="B3285" s="25"/>
      <c r="C3285" s="24"/>
      <c r="D3285" s="118" t="s">
        <v>110</v>
      </c>
      <c r="E3285" s="24"/>
      <c r="F3285" s="122" t="s">
        <v>5648</v>
      </c>
      <c r="G3285" s="24"/>
      <c r="H3285" s="24"/>
      <c r="I3285" s="24"/>
      <c r="J3285" s="24"/>
      <c r="K3285" s="24"/>
      <c r="L3285" s="25"/>
      <c r="M3285" s="120"/>
      <c r="N3285" s="121"/>
      <c r="O3285" s="45"/>
      <c r="P3285" s="45"/>
      <c r="Q3285" s="45"/>
      <c r="R3285" s="45"/>
      <c r="S3285" s="45"/>
      <c r="T3285" s="46"/>
      <c r="U3285" s="24"/>
      <c r="V3285" s="24"/>
      <c r="W3285" s="24"/>
      <c r="X3285" s="24"/>
      <c r="Y3285" s="24"/>
      <c r="Z3285" s="24"/>
      <c r="AA3285" s="24"/>
      <c r="AB3285" s="24"/>
      <c r="AC3285" s="24"/>
      <c r="AD3285" s="24"/>
      <c r="AE3285" s="24"/>
      <c r="AT3285" s="12" t="s">
        <v>110</v>
      </c>
      <c r="AU3285" s="12" t="s">
        <v>69</v>
      </c>
    </row>
    <row r="3286" spans="1:65" s="2" customFormat="1" ht="16.5" customHeight="1">
      <c r="A3286" s="24"/>
      <c r="B3286" s="105"/>
      <c r="C3286" s="106" t="s">
        <v>5654</v>
      </c>
      <c r="D3286" s="106" t="s">
        <v>100</v>
      </c>
      <c r="E3286" s="107" t="s">
        <v>5655</v>
      </c>
      <c r="F3286" s="108" t="s">
        <v>5656</v>
      </c>
      <c r="G3286" s="109" t="s">
        <v>114</v>
      </c>
      <c r="H3286" s="110">
        <v>10</v>
      </c>
      <c r="I3286" s="111">
        <v>570</v>
      </c>
      <c r="J3286" s="111">
        <f>ROUND(I3286*H3286,2)</f>
        <v>5700</v>
      </c>
      <c r="K3286" s="108" t="s">
        <v>104</v>
      </c>
      <c r="L3286" s="25"/>
      <c r="M3286" s="112" t="s">
        <v>3</v>
      </c>
      <c r="N3286" s="113" t="s">
        <v>40</v>
      </c>
      <c r="O3286" s="114">
        <v>0</v>
      </c>
      <c r="P3286" s="114">
        <f>O3286*H3286</f>
        <v>0</v>
      </c>
      <c r="Q3286" s="114">
        <v>0</v>
      </c>
      <c r="R3286" s="114">
        <f>Q3286*H3286</f>
        <v>0</v>
      </c>
      <c r="S3286" s="114">
        <v>0</v>
      </c>
      <c r="T3286" s="115">
        <f>S3286*H3286</f>
        <v>0</v>
      </c>
      <c r="U3286" s="24"/>
      <c r="V3286" s="24"/>
      <c r="W3286" s="24"/>
      <c r="X3286" s="24"/>
      <c r="Y3286" s="24"/>
      <c r="Z3286" s="24"/>
      <c r="AA3286" s="24"/>
      <c r="AB3286" s="24"/>
      <c r="AC3286" s="24"/>
      <c r="AD3286" s="24"/>
      <c r="AE3286" s="24"/>
      <c r="AR3286" s="116" t="s">
        <v>105</v>
      </c>
      <c r="AT3286" s="116" t="s">
        <v>100</v>
      </c>
      <c r="AU3286" s="116" t="s">
        <v>69</v>
      </c>
      <c r="AY3286" s="12" t="s">
        <v>106</v>
      </c>
      <c r="BE3286" s="117">
        <f>IF(N3286="základní",J3286,0)</f>
        <v>5700</v>
      </c>
      <c r="BF3286" s="117">
        <f>IF(N3286="snížená",J3286,0)</f>
        <v>0</v>
      </c>
      <c r="BG3286" s="117">
        <f>IF(N3286="zákl. přenesená",J3286,0)</f>
        <v>0</v>
      </c>
      <c r="BH3286" s="117">
        <f>IF(N3286="sníž. přenesená",J3286,0)</f>
        <v>0</v>
      </c>
      <c r="BI3286" s="117">
        <f>IF(N3286="nulová",J3286,0)</f>
        <v>0</v>
      </c>
      <c r="BJ3286" s="12" t="s">
        <v>77</v>
      </c>
      <c r="BK3286" s="117">
        <f>ROUND(I3286*H3286,2)</f>
        <v>5700</v>
      </c>
      <c r="BL3286" s="12" t="s">
        <v>105</v>
      </c>
      <c r="BM3286" s="116" t="s">
        <v>5657</v>
      </c>
    </row>
    <row r="3287" spans="1:65" s="2" customFormat="1" ht="19.5">
      <c r="A3287" s="24"/>
      <c r="B3287" s="25"/>
      <c r="C3287" s="24"/>
      <c r="D3287" s="118" t="s">
        <v>108</v>
      </c>
      <c r="E3287" s="24"/>
      <c r="F3287" s="119" t="s">
        <v>5658</v>
      </c>
      <c r="G3287" s="24"/>
      <c r="H3287" s="24"/>
      <c r="I3287" s="24"/>
      <c r="J3287" s="24"/>
      <c r="K3287" s="24"/>
      <c r="L3287" s="25"/>
      <c r="M3287" s="120"/>
      <c r="N3287" s="121"/>
      <c r="O3287" s="45"/>
      <c r="P3287" s="45"/>
      <c r="Q3287" s="45"/>
      <c r="R3287" s="45"/>
      <c r="S3287" s="45"/>
      <c r="T3287" s="46"/>
      <c r="U3287" s="24"/>
      <c r="V3287" s="24"/>
      <c r="W3287" s="24"/>
      <c r="X3287" s="24"/>
      <c r="Y3287" s="24"/>
      <c r="Z3287" s="24"/>
      <c r="AA3287" s="24"/>
      <c r="AB3287" s="24"/>
      <c r="AC3287" s="24"/>
      <c r="AD3287" s="24"/>
      <c r="AE3287" s="24"/>
      <c r="AT3287" s="12" t="s">
        <v>108</v>
      </c>
      <c r="AU3287" s="12" t="s">
        <v>69</v>
      </c>
    </row>
    <row r="3288" spans="1:65" s="2" customFormat="1" ht="29.25">
      <c r="A3288" s="24"/>
      <c r="B3288" s="25"/>
      <c r="C3288" s="24"/>
      <c r="D3288" s="118" t="s">
        <v>110</v>
      </c>
      <c r="E3288" s="24"/>
      <c r="F3288" s="122" t="s">
        <v>5648</v>
      </c>
      <c r="G3288" s="24"/>
      <c r="H3288" s="24"/>
      <c r="I3288" s="24"/>
      <c r="J3288" s="24"/>
      <c r="K3288" s="24"/>
      <c r="L3288" s="25"/>
      <c r="M3288" s="120"/>
      <c r="N3288" s="121"/>
      <c r="O3288" s="45"/>
      <c r="P3288" s="45"/>
      <c r="Q3288" s="45"/>
      <c r="R3288" s="45"/>
      <c r="S3288" s="45"/>
      <c r="T3288" s="46"/>
      <c r="U3288" s="24"/>
      <c r="V3288" s="24"/>
      <c r="W3288" s="24"/>
      <c r="X3288" s="24"/>
      <c r="Y3288" s="24"/>
      <c r="Z3288" s="24"/>
      <c r="AA3288" s="24"/>
      <c r="AB3288" s="24"/>
      <c r="AC3288" s="24"/>
      <c r="AD3288" s="24"/>
      <c r="AE3288" s="24"/>
      <c r="AT3288" s="12" t="s">
        <v>110</v>
      </c>
      <c r="AU3288" s="12" t="s">
        <v>69</v>
      </c>
    </row>
    <row r="3289" spans="1:65" s="2" customFormat="1" ht="16.5" customHeight="1">
      <c r="A3289" s="24"/>
      <c r="B3289" s="105"/>
      <c r="C3289" s="106" t="s">
        <v>5659</v>
      </c>
      <c r="D3289" s="106" t="s">
        <v>100</v>
      </c>
      <c r="E3289" s="107" t="s">
        <v>5660</v>
      </c>
      <c r="F3289" s="108" t="s">
        <v>5661</v>
      </c>
      <c r="G3289" s="109" t="s">
        <v>114</v>
      </c>
      <c r="H3289" s="110">
        <v>10</v>
      </c>
      <c r="I3289" s="111">
        <v>548</v>
      </c>
      <c r="J3289" s="111">
        <f>ROUND(I3289*H3289,2)</f>
        <v>5480</v>
      </c>
      <c r="K3289" s="108" t="s">
        <v>104</v>
      </c>
      <c r="L3289" s="25"/>
      <c r="M3289" s="112" t="s">
        <v>3</v>
      </c>
      <c r="N3289" s="113" t="s">
        <v>40</v>
      </c>
      <c r="O3289" s="114">
        <v>0</v>
      </c>
      <c r="P3289" s="114">
        <f>O3289*H3289</f>
        <v>0</v>
      </c>
      <c r="Q3289" s="114">
        <v>0</v>
      </c>
      <c r="R3289" s="114">
        <f>Q3289*H3289</f>
        <v>0</v>
      </c>
      <c r="S3289" s="114">
        <v>0</v>
      </c>
      <c r="T3289" s="115">
        <f>S3289*H3289</f>
        <v>0</v>
      </c>
      <c r="U3289" s="24"/>
      <c r="V3289" s="24"/>
      <c r="W3289" s="24"/>
      <c r="X3289" s="24"/>
      <c r="Y3289" s="24"/>
      <c r="Z3289" s="24"/>
      <c r="AA3289" s="24"/>
      <c r="AB3289" s="24"/>
      <c r="AC3289" s="24"/>
      <c r="AD3289" s="24"/>
      <c r="AE3289" s="24"/>
      <c r="AR3289" s="116" t="s">
        <v>105</v>
      </c>
      <c r="AT3289" s="116" t="s">
        <v>100</v>
      </c>
      <c r="AU3289" s="116" t="s">
        <v>69</v>
      </c>
      <c r="AY3289" s="12" t="s">
        <v>106</v>
      </c>
      <c r="BE3289" s="117">
        <f>IF(N3289="základní",J3289,0)</f>
        <v>5480</v>
      </c>
      <c r="BF3289" s="117">
        <f>IF(N3289="snížená",J3289,0)</f>
        <v>0</v>
      </c>
      <c r="BG3289" s="117">
        <f>IF(N3289="zákl. přenesená",J3289,0)</f>
        <v>0</v>
      </c>
      <c r="BH3289" s="117">
        <f>IF(N3289="sníž. přenesená",J3289,0)</f>
        <v>0</v>
      </c>
      <c r="BI3289" s="117">
        <f>IF(N3289="nulová",J3289,0)</f>
        <v>0</v>
      </c>
      <c r="BJ3289" s="12" t="s">
        <v>77</v>
      </c>
      <c r="BK3289" s="117">
        <f>ROUND(I3289*H3289,2)</f>
        <v>5480</v>
      </c>
      <c r="BL3289" s="12" t="s">
        <v>105</v>
      </c>
      <c r="BM3289" s="116" t="s">
        <v>5662</v>
      </c>
    </row>
    <row r="3290" spans="1:65" s="2" customFormat="1" ht="19.5">
      <c r="A3290" s="24"/>
      <c r="B3290" s="25"/>
      <c r="C3290" s="24"/>
      <c r="D3290" s="118" t="s">
        <v>108</v>
      </c>
      <c r="E3290" s="24"/>
      <c r="F3290" s="119" t="s">
        <v>5663</v>
      </c>
      <c r="G3290" s="24"/>
      <c r="H3290" s="24"/>
      <c r="I3290" s="24"/>
      <c r="J3290" s="24"/>
      <c r="K3290" s="24"/>
      <c r="L3290" s="25"/>
      <c r="M3290" s="120"/>
      <c r="N3290" s="121"/>
      <c r="O3290" s="45"/>
      <c r="P3290" s="45"/>
      <c r="Q3290" s="45"/>
      <c r="R3290" s="45"/>
      <c r="S3290" s="45"/>
      <c r="T3290" s="46"/>
      <c r="U3290" s="24"/>
      <c r="V3290" s="24"/>
      <c r="W3290" s="24"/>
      <c r="X3290" s="24"/>
      <c r="Y3290" s="24"/>
      <c r="Z3290" s="24"/>
      <c r="AA3290" s="24"/>
      <c r="AB3290" s="24"/>
      <c r="AC3290" s="24"/>
      <c r="AD3290" s="24"/>
      <c r="AE3290" s="24"/>
      <c r="AT3290" s="12" t="s">
        <v>108</v>
      </c>
      <c r="AU3290" s="12" t="s">
        <v>69</v>
      </c>
    </row>
    <row r="3291" spans="1:65" s="2" customFormat="1" ht="29.25">
      <c r="A3291" s="24"/>
      <c r="B3291" s="25"/>
      <c r="C3291" s="24"/>
      <c r="D3291" s="118" t="s">
        <v>110</v>
      </c>
      <c r="E3291" s="24"/>
      <c r="F3291" s="122" t="s">
        <v>5648</v>
      </c>
      <c r="G3291" s="24"/>
      <c r="H3291" s="24"/>
      <c r="I3291" s="24"/>
      <c r="J3291" s="24"/>
      <c r="K3291" s="24"/>
      <c r="L3291" s="25"/>
      <c r="M3291" s="120"/>
      <c r="N3291" s="121"/>
      <c r="O3291" s="45"/>
      <c r="P3291" s="45"/>
      <c r="Q3291" s="45"/>
      <c r="R3291" s="45"/>
      <c r="S3291" s="45"/>
      <c r="T3291" s="46"/>
      <c r="U3291" s="24"/>
      <c r="V3291" s="24"/>
      <c r="W3291" s="24"/>
      <c r="X3291" s="24"/>
      <c r="Y3291" s="24"/>
      <c r="Z3291" s="24"/>
      <c r="AA3291" s="24"/>
      <c r="AB3291" s="24"/>
      <c r="AC3291" s="24"/>
      <c r="AD3291" s="24"/>
      <c r="AE3291" s="24"/>
      <c r="AT3291" s="12" t="s">
        <v>110</v>
      </c>
      <c r="AU3291" s="12" t="s">
        <v>69</v>
      </c>
    </row>
    <row r="3292" spans="1:65" s="2" customFormat="1" ht="16.5" customHeight="1">
      <c r="A3292" s="24"/>
      <c r="B3292" s="105"/>
      <c r="C3292" s="106" t="s">
        <v>5664</v>
      </c>
      <c r="D3292" s="106" t="s">
        <v>100</v>
      </c>
      <c r="E3292" s="107" t="s">
        <v>5665</v>
      </c>
      <c r="F3292" s="108" t="s">
        <v>5666</v>
      </c>
      <c r="G3292" s="109" t="s">
        <v>114</v>
      </c>
      <c r="H3292" s="110">
        <v>10</v>
      </c>
      <c r="I3292" s="111">
        <v>235</v>
      </c>
      <c r="J3292" s="111">
        <f>ROUND(I3292*H3292,2)</f>
        <v>2350</v>
      </c>
      <c r="K3292" s="108" t="s">
        <v>104</v>
      </c>
      <c r="L3292" s="25"/>
      <c r="M3292" s="112" t="s">
        <v>3</v>
      </c>
      <c r="N3292" s="113" t="s">
        <v>40</v>
      </c>
      <c r="O3292" s="114">
        <v>0</v>
      </c>
      <c r="P3292" s="114">
        <f>O3292*H3292</f>
        <v>0</v>
      </c>
      <c r="Q3292" s="114">
        <v>0</v>
      </c>
      <c r="R3292" s="114">
        <f>Q3292*H3292</f>
        <v>0</v>
      </c>
      <c r="S3292" s="114">
        <v>0</v>
      </c>
      <c r="T3292" s="115">
        <f>S3292*H3292</f>
        <v>0</v>
      </c>
      <c r="U3292" s="24"/>
      <c r="V3292" s="24"/>
      <c r="W3292" s="24"/>
      <c r="X3292" s="24"/>
      <c r="Y3292" s="24"/>
      <c r="Z3292" s="24"/>
      <c r="AA3292" s="24"/>
      <c r="AB3292" s="24"/>
      <c r="AC3292" s="24"/>
      <c r="AD3292" s="24"/>
      <c r="AE3292" s="24"/>
      <c r="AR3292" s="116" t="s">
        <v>105</v>
      </c>
      <c r="AT3292" s="116" t="s">
        <v>100</v>
      </c>
      <c r="AU3292" s="116" t="s">
        <v>69</v>
      </c>
      <c r="AY3292" s="12" t="s">
        <v>106</v>
      </c>
      <c r="BE3292" s="117">
        <f>IF(N3292="základní",J3292,0)</f>
        <v>2350</v>
      </c>
      <c r="BF3292" s="117">
        <f>IF(N3292="snížená",J3292,0)</f>
        <v>0</v>
      </c>
      <c r="BG3292" s="117">
        <f>IF(N3292="zákl. přenesená",J3292,0)</f>
        <v>0</v>
      </c>
      <c r="BH3292" s="117">
        <f>IF(N3292="sníž. přenesená",J3292,0)</f>
        <v>0</v>
      </c>
      <c r="BI3292" s="117">
        <f>IF(N3292="nulová",J3292,0)</f>
        <v>0</v>
      </c>
      <c r="BJ3292" s="12" t="s">
        <v>77</v>
      </c>
      <c r="BK3292" s="117">
        <f>ROUND(I3292*H3292,2)</f>
        <v>2350</v>
      </c>
      <c r="BL3292" s="12" t="s">
        <v>105</v>
      </c>
      <c r="BM3292" s="116" t="s">
        <v>5667</v>
      </c>
    </row>
    <row r="3293" spans="1:65" s="2" customFormat="1" ht="19.5">
      <c r="A3293" s="24"/>
      <c r="B3293" s="25"/>
      <c r="C3293" s="24"/>
      <c r="D3293" s="118" t="s">
        <v>108</v>
      </c>
      <c r="E3293" s="24"/>
      <c r="F3293" s="119" t="s">
        <v>5668</v>
      </c>
      <c r="G3293" s="24"/>
      <c r="H3293" s="24"/>
      <c r="I3293" s="24"/>
      <c r="J3293" s="24"/>
      <c r="K3293" s="24"/>
      <c r="L3293" s="25"/>
      <c r="M3293" s="120"/>
      <c r="N3293" s="121"/>
      <c r="O3293" s="45"/>
      <c r="P3293" s="45"/>
      <c r="Q3293" s="45"/>
      <c r="R3293" s="45"/>
      <c r="S3293" s="45"/>
      <c r="T3293" s="46"/>
      <c r="U3293" s="24"/>
      <c r="V3293" s="24"/>
      <c r="W3293" s="24"/>
      <c r="X3293" s="24"/>
      <c r="Y3293" s="24"/>
      <c r="Z3293" s="24"/>
      <c r="AA3293" s="24"/>
      <c r="AB3293" s="24"/>
      <c r="AC3293" s="24"/>
      <c r="AD3293" s="24"/>
      <c r="AE3293" s="24"/>
      <c r="AT3293" s="12" t="s">
        <v>108</v>
      </c>
      <c r="AU3293" s="12" t="s">
        <v>69</v>
      </c>
    </row>
    <row r="3294" spans="1:65" s="2" customFormat="1" ht="29.25">
      <c r="A3294" s="24"/>
      <c r="B3294" s="25"/>
      <c r="C3294" s="24"/>
      <c r="D3294" s="118" t="s">
        <v>110</v>
      </c>
      <c r="E3294" s="24"/>
      <c r="F3294" s="122" t="s">
        <v>5648</v>
      </c>
      <c r="G3294" s="24"/>
      <c r="H3294" s="24"/>
      <c r="I3294" s="24"/>
      <c r="J3294" s="24"/>
      <c r="K3294" s="24"/>
      <c r="L3294" s="25"/>
      <c r="M3294" s="120"/>
      <c r="N3294" s="121"/>
      <c r="O3294" s="45"/>
      <c r="P3294" s="45"/>
      <c r="Q3294" s="45"/>
      <c r="R3294" s="45"/>
      <c r="S3294" s="45"/>
      <c r="T3294" s="46"/>
      <c r="U3294" s="24"/>
      <c r="V3294" s="24"/>
      <c r="W3294" s="24"/>
      <c r="X3294" s="24"/>
      <c r="Y3294" s="24"/>
      <c r="Z3294" s="24"/>
      <c r="AA3294" s="24"/>
      <c r="AB3294" s="24"/>
      <c r="AC3294" s="24"/>
      <c r="AD3294" s="24"/>
      <c r="AE3294" s="24"/>
      <c r="AT3294" s="12" t="s">
        <v>110</v>
      </c>
      <c r="AU3294" s="12" t="s">
        <v>69</v>
      </c>
    </row>
    <row r="3295" spans="1:65" s="2" customFormat="1" ht="16.5" customHeight="1">
      <c r="A3295" s="24"/>
      <c r="B3295" s="105"/>
      <c r="C3295" s="106" t="s">
        <v>5669</v>
      </c>
      <c r="D3295" s="106" t="s">
        <v>100</v>
      </c>
      <c r="E3295" s="107" t="s">
        <v>5670</v>
      </c>
      <c r="F3295" s="108" t="s">
        <v>5671</v>
      </c>
      <c r="G3295" s="109" t="s">
        <v>114</v>
      </c>
      <c r="H3295" s="110">
        <v>10</v>
      </c>
      <c r="I3295" s="111">
        <v>207</v>
      </c>
      <c r="J3295" s="111">
        <f>ROUND(I3295*H3295,2)</f>
        <v>2070</v>
      </c>
      <c r="K3295" s="108" t="s">
        <v>104</v>
      </c>
      <c r="L3295" s="25"/>
      <c r="M3295" s="112" t="s">
        <v>3</v>
      </c>
      <c r="N3295" s="113" t="s">
        <v>40</v>
      </c>
      <c r="O3295" s="114">
        <v>0</v>
      </c>
      <c r="P3295" s="114">
        <f>O3295*H3295</f>
        <v>0</v>
      </c>
      <c r="Q3295" s="114">
        <v>0</v>
      </c>
      <c r="R3295" s="114">
        <f>Q3295*H3295</f>
        <v>0</v>
      </c>
      <c r="S3295" s="114">
        <v>0</v>
      </c>
      <c r="T3295" s="115">
        <f>S3295*H3295</f>
        <v>0</v>
      </c>
      <c r="U3295" s="24"/>
      <c r="V3295" s="24"/>
      <c r="W3295" s="24"/>
      <c r="X3295" s="24"/>
      <c r="Y3295" s="24"/>
      <c r="Z3295" s="24"/>
      <c r="AA3295" s="24"/>
      <c r="AB3295" s="24"/>
      <c r="AC3295" s="24"/>
      <c r="AD3295" s="24"/>
      <c r="AE3295" s="24"/>
      <c r="AR3295" s="116" t="s">
        <v>105</v>
      </c>
      <c r="AT3295" s="116" t="s">
        <v>100</v>
      </c>
      <c r="AU3295" s="116" t="s">
        <v>69</v>
      </c>
      <c r="AY3295" s="12" t="s">
        <v>106</v>
      </c>
      <c r="BE3295" s="117">
        <f>IF(N3295="základní",J3295,0)</f>
        <v>2070</v>
      </c>
      <c r="BF3295" s="117">
        <f>IF(N3295="snížená",J3295,0)</f>
        <v>0</v>
      </c>
      <c r="BG3295" s="117">
        <f>IF(N3295="zákl. přenesená",J3295,0)</f>
        <v>0</v>
      </c>
      <c r="BH3295" s="117">
        <f>IF(N3295="sníž. přenesená",J3295,0)</f>
        <v>0</v>
      </c>
      <c r="BI3295" s="117">
        <f>IF(N3295="nulová",J3295,0)</f>
        <v>0</v>
      </c>
      <c r="BJ3295" s="12" t="s">
        <v>77</v>
      </c>
      <c r="BK3295" s="117">
        <f>ROUND(I3295*H3295,2)</f>
        <v>2070</v>
      </c>
      <c r="BL3295" s="12" t="s">
        <v>105</v>
      </c>
      <c r="BM3295" s="116" t="s">
        <v>5672</v>
      </c>
    </row>
    <row r="3296" spans="1:65" s="2" customFormat="1" ht="19.5">
      <c r="A3296" s="24"/>
      <c r="B3296" s="25"/>
      <c r="C3296" s="24"/>
      <c r="D3296" s="118" t="s">
        <v>108</v>
      </c>
      <c r="E3296" s="24"/>
      <c r="F3296" s="119" t="s">
        <v>5673</v>
      </c>
      <c r="G3296" s="24"/>
      <c r="H3296" s="24"/>
      <c r="I3296" s="24"/>
      <c r="J3296" s="24"/>
      <c r="K3296" s="24"/>
      <c r="L3296" s="25"/>
      <c r="M3296" s="120"/>
      <c r="N3296" s="121"/>
      <c r="O3296" s="45"/>
      <c r="P3296" s="45"/>
      <c r="Q3296" s="45"/>
      <c r="R3296" s="45"/>
      <c r="S3296" s="45"/>
      <c r="T3296" s="46"/>
      <c r="U3296" s="24"/>
      <c r="V3296" s="24"/>
      <c r="W3296" s="24"/>
      <c r="X3296" s="24"/>
      <c r="Y3296" s="24"/>
      <c r="Z3296" s="24"/>
      <c r="AA3296" s="24"/>
      <c r="AB3296" s="24"/>
      <c r="AC3296" s="24"/>
      <c r="AD3296" s="24"/>
      <c r="AE3296" s="24"/>
      <c r="AT3296" s="12" t="s">
        <v>108</v>
      </c>
      <c r="AU3296" s="12" t="s">
        <v>69</v>
      </c>
    </row>
    <row r="3297" spans="1:65" s="2" customFormat="1" ht="29.25">
      <c r="A3297" s="24"/>
      <c r="B3297" s="25"/>
      <c r="C3297" s="24"/>
      <c r="D3297" s="118" t="s">
        <v>110</v>
      </c>
      <c r="E3297" s="24"/>
      <c r="F3297" s="122" t="s">
        <v>5648</v>
      </c>
      <c r="G3297" s="24"/>
      <c r="H3297" s="24"/>
      <c r="I3297" s="24"/>
      <c r="J3297" s="24"/>
      <c r="K3297" s="24"/>
      <c r="L3297" s="25"/>
      <c r="M3297" s="120"/>
      <c r="N3297" s="121"/>
      <c r="O3297" s="45"/>
      <c r="P3297" s="45"/>
      <c r="Q3297" s="45"/>
      <c r="R3297" s="45"/>
      <c r="S3297" s="45"/>
      <c r="T3297" s="46"/>
      <c r="U3297" s="24"/>
      <c r="V3297" s="24"/>
      <c r="W3297" s="24"/>
      <c r="X3297" s="24"/>
      <c r="Y3297" s="24"/>
      <c r="Z3297" s="24"/>
      <c r="AA3297" s="24"/>
      <c r="AB3297" s="24"/>
      <c r="AC3297" s="24"/>
      <c r="AD3297" s="24"/>
      <c r="AE3297" s="24"/>
      <c r="AT3297" s="12" t="s">
        <v>110</v>
      </c>
      <c r="AU3297" s="12" t="s">
        <v>69</v>
      </c>
    </row>
    <row r="3298" spans="1:65" s="2" customFormat="1" ht="16.5" customHeight="1">
      <c r="A3298" s="24"/>
      <c r="B3298" s="105"/>
      <c r="C3298" s="106" t="s">
        <v>5674</v>
      </c>
      <c r="D3298" s="106" t="s">
        <v>100</v>
      </c>
      <c r="E3298" s="107" t="s">
        <v>5675</v>
      </c>
      <c r="F3298" s="108" t="s">
        <v>5676</v>
      </c>
      <c r="G3298" s="109" t="s">
        <v>114</v>
      </c>
      <c r="H3298" s="110">
        <v>10</v>
      </c>
      <c r="I3298" s="111">
        <v>1300</v>
      </c>
      <c r="J3298" s="111">
        <f>ROUND(I3298*H3298,2)</f>
        <v>13000</v>
      </c>
      <c r="K3298" s="108" t="s">
        <v>104</v>
      </c>
      <c r="L3298" s="25"/>
      <c r="M3298" s="112" t="s">
        <v>3</v>
      </c>
      <c r="N3298" s="113" t="s">
        <v>40</v>
      </c>
      <c r="O3298" s="114">
        <v>0</v>
      </c>
      <c r="P3298" s="114">
        <f>O3298*H3298</f>
        <v>0</v>
      </c>
      <c r="Q3298" s="114">
        <v>0</v>
      </c>
      <c r="R3298" s="114">
        <f>Q3298*H3298</f>
        <v>0</v>
      </c>
      <c r="S3298" s="114">
        <v>0</v>
      </c>
      <c r="T3298" s="115">
        <f>S3298*H3298</f>
        <v>0</v>
      </c>
      <c r="U3298" s="24"/>
      <c r="V3298" s="24"/>
      <c r="W3298" s="24"/>
      <c r="X3298" s="24"/>
      <c r="Y3298" s="24"/>
      <c r="Z3298" s="24"/>
      <c r="AA3298" s="24"/>
      <c r="AB3298" s="24"/>
      <c r="AC3298" s="24"/>
      <c r="AD3298" s="24"/>
      <c r="AE3298" s="24"/>
      <c r="AR3298" s="116" t="s">
        <v>105</v>
      </c>
      <c r="AT3298" s="116" t="s">
        <v>100</v>
      </c>
      <c r="AU3298" s="116" t="s">
        <v>69</v>
      </c>
      <c r="AY3298" s="12" t="s">
        <v>106</v>
      </c>
      <c r="BE3298" s="117">
        <f>IF(N3298="základní",J3298,0)</f>
        <v>13000</v>
      </c>
      <c r="BF3298" s="117">
        <f>IF(N3298="snížená",J3298,0)</f>
        <v>0</v>
      </c>
      <c r="BG3298" s="117">
        <f>IF(N3298="zákl. přenesená",J3298,0)</f>
        <v>0</v>
      </c>
      <c r="BH3298" s="117">
        <f>IF(N3298="sníž. přenesená",J3298,0)</f>
        <v>0</v>
      </c>
      <c r="BI3298" s="117">
        <f>IF(N3298="nulová",J3298,0)</f>
        <v>0</v>
      </c>
      <c r="BJ3298" s="12" t="s">
        <v>77</v>
      </c>
      <c r="BK3298" s="117">
        <f>ROUND(I3298*H3298,2)</f>
        <v>13000</v>
      </c>
      <c r="BL3298" s="12" t="s">
        <v>105</v>
      </c>
      <c r="BM3298" s="116" t="s">
        <v>5677</v>
      </c>
    </row>
    <row r="3299" spans="1:65" s="2" customFormat="1" ht="29.25">
      <c r="A3299" s="24"/>
      <c r="B3299" s="25"/>
      <c r="C3299" s="24"/>
      <c r="D3299" s="118" t="s">
        <v>108</v>
      </c>
      <c r="E3299" s="24"/>
      <c r="F3299" s="119" t="s">
        <v>5678</v>
      </c>
      <c r="G3299" s="24"/>
      <c r="H3299" s="24"/>
      <c r="I3299" s="24"/>
      <c r="J3299" s="24"/>
      <c r="K3299" s="24"/>
      <c r="L3299" s="25"/>
      <c r="M3299" s="120"/>
      <c r="N3299" s="121"/>
      <c r="O3299" s="45"/>
      <c r="P3299" s="45"/>
      <c r="Q3299" s="45"/>
      <c r="R3299" s="45"/>
      <c r="S3299" s="45"/>
      <c r="T3299" s="46"/>
      <c r="U3299" s="24"/>
      <c r="V3299" s="24"/>
      <c r="W3299" s="24"/>
      <c r="X3299" s="24"/>
      <c r="Y3299" s="24"/>
      <c r="Z3299" s="24"/>
      <c r="AA3299" s="24"/>
      <c r="AB3299" s="24"/>
      <c r="AC3299" s="24"/>
      <c r="AD3299" s="24"/>
      <c r="AE3299" s="24"/>
      <c r="AT3299" s="12" t="s">
        <v>108</v>
      </c>
      <c r="AU3299" s="12" t="s">
        <v>69</v>
      </c>
    </row>
    <row r="3300" spans="1:65" s="2" customFormat="1" ht="39">
      <c r="A3300" s="24"/>
      <c r="B3300" s="25"/>
      <c r="C3300" s="24"/>
      <c r="D3300" s="118" t="s">
        <v>110</v>
      </c>
      <c r="E3300" s="24"/>
      <c r="F3300" s="122" t="s">
        <v>5679</v>
      </c>
      <c r="G3300" s="24"/>
      <c r="H3300" s="24"/>
      <c r="I3300" s="24"/>
      <c r="J3300" s="24"/>
      <c r="K3300" s="24"/>
      <c r="L3300" s="25"/>
      <c r="M3300" s="120"/>
      <c r="N3300" s="121"/>
      <c r="O3300" s="45"/>
      <c r="P3300" s="45"/>
      <c r="Q3300" s="45"/>
      <c r="R3300" s="45"/>
      <c r="S3300" s="45"/>
      <c r="T3300" s="46"/>
      <c r="U3300" s="24"/>
      <c r="V3300" s="24"/>
      <c r="W3300" s="24"/>
      <c r="X3300" s="24"/>
      <c r="Y3300" s="24"/>
      <c r="Z3300" s="24"/>
      <c r="AA3300" s="24"/>
      <c r="AB3300" s="24"/>
      <c r="AC3300" s="24"/>
      <c r="AD3300" s="24"/>
      <c r="AE3300" s="24"/>
      <c r="AT3300" s="12" t="s">
        <v>110</v>
      </c>
      <c r="AU3300" s="12" t="s">
        <v>69</v>
      </c>
    </row>
    <row r="3301" spans="1:65" s="2" customFormat="1" ht="16.5" customHeight="1">
      <c r="A3301" s="24"/>
      <c r="B3301" s="105"/>
      <c r="C3301" s="106" t="s">
        <v>5680</v>
      </c>
      <c r="D3301" s="106" t="s">
        <v>100</v>
      </c>
      <c r="E3301" s="107" t="s">
        <v>5681</v>
      </c>
      <c r="F3301" s="108" t="s">
        <v>5682</v>
      </c>
      <c r="G3301" s="109" t="s">
        <v>114</v>
      </c>
      <c r="H3301" s="110">
        <v>10</v>
      </c>
      <c r="I3301" s="111">
        <v>1260</v>
      </c>
      <c r="J3301" s="111">
        <f>ROUND(I3301*H3301,2)</f>
        <v>12600</v>
      </c>
      <c r="K3301" s="108" t="s">
        <v>104</v>
      </c>
      <c r="L3301" s="25"/>
      <c r="M3301" s="112" t="s">
        <v>3</v>
      </c>
      <c r="N3301" s="113" t="s">
        <v>40</v>
      </c>
      <c r="O3301" s="114">
        <v>0</v>
      </c>
      <c r="P3301" s="114">
        <f>O3301*H3301</f>
        <v>0</v>
      </c>
      <c r="Q3301" s="114">
        <v>0</v>
      </c>
      <c r="R3301" s="114">
        <f>Q3301*H3301</f>
        <v>0</v>
      </c>
      <c r="S3301" s="114">
        <v>0</v>
      </c>
      <c r="T3301" s="115">
        <f>S3301*H3301</f>
        <v>0</v>
      </c>
      <c r="U3301" s="24"/>
      <c r="V3301" s="24"/>
      <c r="W3301" s="24"/>
      <c r="X3301" s="24"/>
      <c r="Y3301" s="24"/>
      <c r="Z3301" s="24"/>
      <c r="AA3301" s="24"/>
      <c r="AB3301" s="24"/>
      <c r="AC3301" s="24"/>
      <c r="AD3301" s="24"/>
      <c r="AE3301" s="24"/>
      <c r="AR3301" s="116" t="s">
        <v>105</v>
      </c>
      <c r="AT3301" s="116" t="s">
        <v>100</v>
      </c>
      <c r="AU3301" s="116" t="s">
        <v>69</v>
      </c>
      <c r="AY3301" s="12" t="s">
        <v>106</v>
      </c>
      <c r="BE3301" s="117">
        <f>IF(N3301="základní",J3301,0)</f>
        <v>12600</v>
      </c>
      <c r="BF3301" s="117">
        <f>IF(N3301="snížená",J3301,0)</f>
        <v>0</v>
      </c>
      <c r="BG3301" s="117">
        <f>IF(N3301="zákl. přenesená",J3301,0)</f>
        <v>0</v>
      </c>
      <c r="BH3301" s="117">
        <f>IF(N3301="sníž. přenesená",J3301,0)</f>
        <v>0</v>
      </c>
      <c r="BI3301" s="117">
        <f>IF(N3301="nulová",J3301,0)</f>
        <v>0</v>
      </c>
      <c r="BJ3301" s="12" t="s">
        <v>77</v>
      </c>
      <c r="BK3301" s="117">
        <f>ROUND(I3301*H3301,2)</f>
        <v>12600</v>
      </c>
      <c r="BL3301" s="12" t="s">
        <v>105</v>
      </c>
      <c r="BM3301" s="116" t="s">
        <v>5683</v>
      </c>
    </row>
    <row r="3302" spans="1:65" s="2" customFormat="1" ht="29.25">
      <c r="A3302" s="24"/>
      <c r="B3302" s="25"/>
      <c r="C3302" s="24"/>
      <c r="D3302" s="118" t="s">
        <v>108</v>
      </c>
      <c r="E3302" s="24"/>
      <c r="F3302" s="119" t="s">
        <v>5684</v>
      </c>
      <c r="G3302" s="24"/>
      <c r="H3302" s="24"/>
      <c r="I3302" s="24"/>
      <c r="J3302" s="24"/>
      <c r="K3302" s="24"/>
      <c r="L3302" s="25"/>
      <c r="M3302" s="120"/>
      <c r="N3302" s="121"/>
      <c r="O3302" s="45"/>
      <c r="P3302" s="45"/>
      <c r="Q3302" s="45"/>
      <c r="R3302" s="45"/>
      <c r="S3302" s="45"/>
      <c r="T3302" s="46"/>
      <c r="U3302" s="24"/>
      <c r="V3302" s="24"/>
      <c r="W3302" s="24"/>
      <c r="X3302" s="24"/>
      <c r="Y3302" s="24"/>
      <c r="Z3302" s="24"/>
      <c r="AA3302" s="24"/>
      <c r="AB3302" s="24"/>
      <c r="AC3302" s="24"/>
      <c r="AD3302" s="24"/>
      <c r="AE3302" s="24"/>
      <c r="AT3302" s="12" t="s">
        <v>108</v>
      </c>
      <c r="AU3302" s="12" t="s">
        <v>69</v>
      </c>
    </row>
    <row r="3303" spans="1:65" s="2" customFormat="1" ht="39">
      <c r="A3303" s="24"/>
      <c r="B3303" s="25"/>
      <c r="C3303" s="24"/>
      <c r="D3303" s="118" t="s">
        <v>110</v>
      </c>
      <c r="E3303" s="24"/>
      <c r="F3303" s="122" t="s">
        <v>5679</v>
      </c>
      <c r="G3303" s="24"/>
      <c r="H3303" s="24"/>
      <c r="I3303" s="24"/>
      <c r="J3303" s="24"/>
      <c r="K3303" s="24"/>
      <c r="L3303" s="25"/>
      <c r="M3303" s="120"/>
      <c r="N3303" s="121"/>
      <c r="O3303" s="45"/>
      <c r="P3303" s="45"/>
      <c r="Q3303" s="45"/>
      <c r="R3303" s="45"/>
      <c r="S3303" s="45"/>
      <c r="T3303" s="46"/>
      <c r="U3303" s="24"/>
      <c r="V3303" s="24"/>
      <c r="W3303" s="24"/>
      <c r="X3303" s="24"/>
      <c r="Y3303" s="24"/>
      <c r="Z3303" s="24"/>
      <c r="AA3303" s="24"/>
      <c r="AB3303" s="24"/>
      <c r="AC3303" s="24"/>
      <c r="AD3303" s="24"/>
      <c r="AE3303" s="24"/>
      <c r="AT3303" s="12" t="s">
        <v>110</v>
      </c>
      <c r="AU3303" s="12" t="s">
        <v>69</v>
      </c>
    </row>
    <row r="3304" spans="1:65" s="2" customFormat="1" ht="16.5" customHeight="1">
      <c r="A3304" s="24"/>
      <c r="B3304" s="105"/>
      <c r="C3304" s="106" t="s">
        <v>5685</v>
      </c>
      <c r="D3304" s="106" t="s">
        <v>100</v>
      </c>
      <c r="E3304" s="107" t="s">
        <v>5686</v>
      </c>
      <c r="F3304" s="108" t="s">
        <v>5687</v>
      </c>
      <c r="G3304" s="109" t="s">
        <v>114</v>
      </c>
      <c r="H3304" s="110">
        <v>10</v>
      </c>
      <c r="I3304" s="111">
        <v>710</v>
      </c>
      <c r="J3304" s="111">
        <f>ROUND(I3304*H3304,2)</f>
        <v>7100</v>
      </c>
      <c r="K3304" s="108" t="s">
        <v>104</v>
      </c>
      <c r="L3304" s="25"/>
      <c r="M3304" s="112" t="s">
        <v>3</v>
      </c>
      <c r="N3304" s="113" t="s">
        <v>40</v>
      </c>
      <c r="O3304" s="114">
        <v>0</v>
      </c>
      <c r="P3304" s="114">
        <f>O3304*H3304</f>
        <v>0</v>
      </c>
      <c r="Q3304" s="114">
        <v>0</v>
      </c>
      <c r="R3304" s="114">
        <f>Q3304*H3304</f>
        <v>0</v>
      </c>
      <c r="S3304" s="114">
        <v>0</v>
      </c>
      <c r="T3304" s="115">
        <f>S3304*H3304</f>
        <v>0</v>
      </c>
      <c r="U3304" s="24"/>
      <c r="V3304" s="24"/>
      <c r="W3304" s="24"/>
      <c r="X3304" s="24"/>
      <c r="Y3304" s="24"/>
      <c r="Z3304" s="24"/>
      <c r="AA3304" s="24"/>
      <c r="AB3304" s="24"/>
      <c r="AC3304" s="24"/>
      <c r="AD3304" s="24"/>
      <c r="AE3304" s="24"/>
      <c r="AR3304" s="116" t="s">
        <v>105</v>
      </c>
      <c r="AT3304" s="116" t="s">
        <v>100</v>
      </c>
      <c r="AU3304" s="116" t="s">
        <v>69</v>
      </c>
      <c r="AY3304" s="12" t="s">
        <v>106</v>
      </c>
      <c r="BE3304" s="117">
        <f>IF(N3304="základní",J3304,0)</f>
        <v>7100</v>
      </c>
      <c r="BF3304" s="117">
        <f>IF(N3304="snížená",J3304,0)</f>
        <v>0</v>
      </c>
      <c r="BG3304" s="117">
        <f>IF(N3304="zákl. přenesená",J3304,0)</f>
        <v>0</v>
      </c>
      <c r="BH3304" s="117">
        <f>IF(N3304="sníž. přenesená",J3304,0)</f>
        <v>0</v>
      </c>
      <c r="BI3304" s="117">
        <f>IF(N3304="nulová",J3304,0)</f>
        <v>0</v>
      </c>
      <c r="BJ3304" s="12" t="s">
        <v>77</v>
      </c>
      <c r="BK3304" s="117">
        <f>ROUND(I3304*H3304,2)</f>
        <v>7100</v>
      </c>
      <c r="BL3304" s="12" t="s">
        <v>105</v>
      </c>
      <c r="BM3304" s="116" t="s">
        <v>5688</v>
      </c>
    </row>
    <row r="3305" spans="1:65" s="2" customFormat="1" ht="29.25">
      <c r="A3305" s="24"/>
      <c r="B3305" s="25"/>
      <c r="C3305" s="24"/>
      <c r="D3305" s="118" t="s">
        <v>108</v>
      </c>
      <c r="E3305" s="24"/>
      <c r="F3305" s="119" t="s">
        <v>5689</v>
      </c>
      <c r="G3305" s="24"/>
      <c r="H3305" s="24"/>
      <c r="I3305" s="24"/>
      <c r="J3305" s="24"/>
      <c r="K3305" s="24"/>
      <c r="L3305" s="25"/>
      <c r="M3305" s="120"/>
      <c r="N3305" s="121"/>
      <c r="O3305" s="45"/>
      <c r="P3305" s="45"/>
      <c r="Q3305" s="45"/>
      <c r="R3305" s="45"/>
      <c r="S3305" s="45"/>
      <c r="T3305" s="46"/>
      <c r="U3305" s="24"/>
      <c r="V3305" s="24"/>
      <c r="W3305" s="24"/>
      <c r="X3305" s="24"/>
      <c r="Y3305" s="24"/>
      <c r="Z3305" s="24"/>
      <c r="AA3305" s="24"/>
      <c r="AB3305" s="24"/>
      <c r="AC3305" s="24"/>
      <c r="AD3305" s="24"/>
      <c r="AE3305" s="24"/>
      <c r="AT3305" s="12" t="s">
        <v>108</v>
      </c>
      <c r="AU3305" s="12" t="s">
        <v>69</v>
      </c>
    </row>
    <row r="3306" spans="1:65" s="2" customFormat="1" ht="39">
      <c r="A3306" s="24"/>
      <c r="B3306" s="25"/>
      <c r="C3306" s="24"/>
      <c r="D3306" s="118" t="s">
        <v>110</v>
      </c>
      <c r="E3306" s="24"/>
      <c r="F3306" s="122" t="s">
        <v>5679</v>
      </c>
      <c r="G3306" s="24"/>
      <c r="H3306" s="24"/>
      <c r="I3306" s="24"/>
      <c r="J3306" s="24"/>
      <c r="K3306" s="24"/>
      <c r="L3306" s="25"/>
      <c r="M3306" s="120"/>
      <c r="N3306" s="121"/>
      <c r="O3306" s="45"/>
      <c r="P3306" s="45"/>
      <c r="Q3306" s="45"/>
      <c r="R3306" s="45"/>
      <c r="S3306" s="45"/>
      <c r="T3306" s="46"/>
      <c r="U3306" s="24"/>
      <c r="V3306" s="24"/>
      <c r="W3306" s="24"/>
      <c r="X3306" s="24"/>
      <c r="Y3306" s="24"/>
      <c r="Z3306" s="24"/>
      <c r="AA3306" s="24"/>
      <c r="AB3306" s="24"/>
      <c r="AC3306" s="24"/>
      <c r="AD3306" s="24"/>
      <c r="AE3306" s="24"/>
      <c r="AT3306" s="12" t="s">
        <v>110</v>
      </c>
      <c r="AU3306" s="12" t="s">
        <v>69</v>
      </c>
    </row>
    <row r="3307" spans="1:65" s="2" customFormat="1" ht="16.5" customHeight="1">
      <c r="A3307" s="24"/>
      <c r="B3307" s="105"/>
      <c r="C3307" s="106" t="s">
        <v>5690</v>
      </c>
      <c r="D3307" s="106" t="s">
        <v>100</v>
      </c>
      <c r="E3307" s="107" t="s">
        <v>5691</v>
      </c>
      <c r="F3307" s="108" t="s">
        <v>5692</v>
      </c>
      <c r="G3307" s="109" t="s">
        <v>114</v>
      </c>
      <c r="H3307" s="110">
        <v>10</v>
      </c>
      <c r="I3307" s="111">
        <v>710</v>
      </c>
      <c r="J3307" s="111">
        <f>ROUND(I3307*H3307,2)</f>
        <v>7100</v>
      </c>
      <c r="K3307" s="108" t="s">
        <v>104</v>
      </c>
      <c r="L3307" s="25"/>
      <c r="M3307" s="112" t="s">
        <v>3</v>
      </c>
      <c r="N3307" s="113" t="s">
        <v>40</v>
      </c>
      <c r="O3307" s="114">
        <v>0</v>
      </c>
      <c r="P3307" s="114">
        <f>O3307*H3307</f>
        <v>0</v>
      </c>
      <c r="Q3307" s="114">
        <v>0</v>
      </c>
      <c r="R3307" s="114">
        <f>Q3307*H3307</f>
        <v>0</v>
      </c>
      <c r="S3307" s="114">
        <v>0</v>
      </c>
      <c r="T3307" s="115">
        <f>S3307*H3307</f>
        <v>0</v>
      </c>
      <c r="U3307" s="24"/>
      <c r="V3307" s="24"/>
      <c r="W3307" s="24"/>
      <c r="X3307" s="24"/>
      <c r="Y3307" s="24"/>
      <c r="Z3307" s="24"/>
      <c r="AA3307" s="24"/>
      <c r="AB3307" s="24"/>
      <c r="AC3307" s="24"/>
      <c r="AD3307" s="24"/>
      <c r="AE3307" s="24"/>
      <c r="AR3307" s="116" t="s">
        <v>105</v>
      </c>
      <c r="AT3307" s="116" t="s">
        <v>100</v>
      </c>
      <c r="AU3307" s="116" t="s">
        <v>69</v>
      </c>
      <c r="AY3307" s="12" t="s">
        <v>106</v>
      </c>
      <c r="BE3307" s="117">
        <f>IF(N3307="základní",J3307,0)</f>
        <v>7100</v>
      </c>
      <c r="BF3307" s="117">
        <f>IF(N3307="snížená",J3307,0)</f>
        <v>0</v>
      </c>
      <c r="BG3307" s="117">
        <f>IF(N3307="zákl. přenesená",J3307,0)</f>
        <v>0</v>
      </c>
      <c r="BH3307" s="117">
        <f>IF(N3307="sníž. přenesená",J3307,0)</f>
        <v>0</v>
      </c>
      <c r="BI3307" s="117">
        <f>IF(N3307="nulová",J3307,0)</f>
        <v>0</v>
      </c>
      <c r="BJ3307" s="12" t="s">
        <v>77</v>
      </c>
      <c r="BK3307" s="117">
        <f>ROUND(I3307*H3307,2)</f>
        <v>7100</v>
      </c>
      <c r="BL3307" s="12" t="s">
        <v>105</v>
      </c>
      <c r="BM3307" s="116" t="s">
        <v>5693</v>
      </c>
    </row>
    <row r="3308" spans="1:65" s="2" customFormat="1" ht="29.25">
      <c r="A3308" s="24"/>
      <c r="B3308" s="25"/>
      <c r="C3308" s="24"/>
      <c r="D3308" s="118" t="s">
        <v>108</v>
      </c>
      <c r="E3308" s="24"/>
      <c r="F3308" s="119" t="s">
        <v>5694</v>
      </c>
      <c r="G3308" s="24"/>
      <c r="H3308" s="24"/>
      <c r="I3308" s="24"/>
      <c r="J3308" s="24"/>
      <c r="K3308" s="24"/>
      <c r="L3308" s="25"/>
      <c r="M3308" s="120"/>
      <c r="N3308" s="121"/>
      <c r="O3308" s="45"/>
      <c r="P3308" s="45"/>
      <c r="Q3308" s="45"/>
      <c r="R3308" s="45"/>
      <c r="S3308" s="45"/>
      <c r="T3308" s="46"/>
      <c r="U3308" s="24"/>
      <c r="V3308" s="24"/>
      <c r="W3308" s="24"/>
      <c r="X3308" s="24"/>
      <c r="Y3308" s="24"/>
      <c r="Z3308" s="24"/>
      <c r="AA3308" s="24"/>
      <c r="AB3308" s="24"/>
      <c r="AC3308" s="24"/>
      <c r="AD3308" s="24"/>
      <c r="AE3308" s="24"/>
      <c r="AT3308" s="12" t="s">
        <v>108</v>
      </c>
      <c r="AU3308" s="12" t="s">
        <v>69</v>
      </c>
    </row>
    <row r="3309" spans="1:65" s="2" customFormat="1" ht="39">
      <c r="A3309" s="24"/>
      <c r="B3309" s="25"/>
      <c r="C3309" s="24"/>
      <c r="D3309" s="118" t="s">
        <v>110</v>
      </c>
      <c r="E3309" s="24"/>
      <c r="F3309" s="122" t="s">
        <v>5679</v>
      </c>
      <c r="G3309" s="24"/>
      <c r="H3309" s="24"/>
      <c r="I3309" s="24"/>
      <c r="J3309" s="24"/>
      <c r="K3309" s="24"/>
      <c r="L3309" s="25"/>
      <c r="M3309" s="120"/>
      <c r="N3309" s="121"/>
      <c r="O3309" s="45"/>
      <c r="P3309" s="45"/>
      <c r="Q3309" s="45"/>
      <c r="R3309" s="45"/>
      <c r="S3309" s="45"/>
      <c r="T3309" s="46"/>
      <c r="U3309" s="24"/>
      <c r="V3309" s="24"/>
      <c r="W3309" s="24"/>
      <c r="X3309" s="24"/>
      <c r="Y3309" s="24"/>
      <c r="Z3309" s="24"/>
      <c r="AA3309" s="24"/>
      <c r="AB3309" s="24"/>
      <c r="AC3309" s="24"/>
      <c r="AD3309" s="24"/>
      <c r="AE3309" s="24"/>
      <c r="AT3309" s="12" t="s">
        <v>110</v>
      </c>
      <c r="AU3309" s="12" t="s">
        <v>69</v>
      </c>
    </row>
    <row r="3310" spans="1:65" s="2" customFormat="1" ht="16.5" customHeight="1">
      <c r="A3310" s="24"/>
      <c r="B3310" s="105"/>
      <c r="C3310" s="106" t="s">
        <v>5695</v>
      </c>
      <c r="D3310" s="106" t="s">
        <v>100</v>
      </c>
      <c r="E3310" s="107" t="s">
        <v>5696</v>
      </c>
      <c r="F3310" s="108" t="s">
        <v>5697</v>
      </c>
      <c r="G3310" s="109" t="s">
        <v>114</v>
      </c>
      <c r="H3310" s="110">
        <v>10</v>
      </c>
      <c r="I3310" s="111">
        <v>743</v>
      </c>
      <c r="J3310" s="111">
        <f>ROUND(I3310*H3310,2)</f>
        <v>7430</v>
      </c>
      <c r="K3310" s="108" t="s">
        <v>104</v>
      </c>
      <c r="L3310" s="25"/>
      <c r="M3310" s="112" t="s">
        <v>3</v>
      </c>
      <c r="N3310" s="113" t="s">
        <v>40</v>
      </c>
      <c r="O3310" s="114">
        <v>0</v>
      </c>
      <c r="P3310" s="114">
        <f>O3310*H3310</f>
        <v>0</v>
      </c>
      <c r="Q3310" s="114">
        <v>0</v>
      </c>
      <c r="R3310" s="114">
        <f>Q3310*H3310</f>
        <v>0</v>
      </c>
      <c r="S3310" s="114">
        <v>0</v>
      </c>
      <c r="T3310" s="115">
        <f>S3310*H3310</f>
        <v>0</v>
      </c>
      <c r="U3310" s="24"/>
      <c r="V3310" s="24"/>
      <c r="W3310" s="24"/>
      <c r="X3310" s="24"/>
      <c r="Y3310" s="24"/>
      <c r="Z3310" s="24"/>
      <c r="AA3310" s="24"/>
      <c r="AB3310" s="24"/>
      <c r="AC3310" s="24"/>
      <c r="AD3310" s="24"/>
      <c r="AE3310" s="24"/>
      <c r="AR3310" s="116" t="s">
        <v>105</v>
      </c>
      <c r="AT3310" s="116" t="s">
        <v>100</v>
      </c>
      <c r="AU3310" s="116" t="s">
        <v>69</v>
      </c>
      <c r="AY3310" s="12" t="s">
        <v>106</v>
      </c>
      <c r="BE3310" s="117">
        <f>IF(N3310="základní",J3310,0)</f>
        <v>7430</v>
      </c>
      <c r="BF3310" s="117">
        <f>IF(N3310="snížená",J3310,0)</f>
        <v>0</v>
      </c>
      <c r="BG3310" s="117">
        <f>IF(N3310="zákl. přenesená",J3310,0)</f>
        <v>0</v>
      </c>
      <c r="BH3310" s="117">
        <f>IF(N3310="sníž. přenesená",J3310,0)</f>
        <v>0</v>
      </c>
      <c r="BI3310" s="117">
        <f>IF(N3310="nulová",J3310,0)</f>
        <v>0</v>
      </c>
      <c r="BJ3310" s="12" t="s">
        <v>77</v>
      </c>
      <c r="BK3310" s="117">
        <f>ROUND(I3310*H3310,2)</f>
        <v>7430</v>
      </c>
      <c r="BL3310" s="12" t="s">
        <v>105</v>
      </c>
      <c r="BM3310" s="116" t="s">
        <v>5698</v>
      </c>
    </row>
    <row r="3311" spans="1:65" s="2" customFormat="1" ht="29.25">
      <c r="A3311" s="24"/>
      <c r="B3311" s="25"/>
      <c r="C3311" s="24"/>
      <c r="D3311" s="118" t="s">
        <v>108</v>
      </c>
      <c r="E3311" s="24"/>
      <c r="F3311" s="119" t="s">
        <v>5699</v>
      </c>
      <c r="G3311" s="24"/>
      <c r="H3311" s="24"/>
      <c r="I3311" s="24"/>
      <c r="J3311" s="24"/>
      <c r="K3311" s="24"/>
      <c r="L3311" s="25"/>
      <c r="M3311" s="120"/>
      <c r="N3311" s="121"/>
      <c r="O3311" s="45"/>
      <c r="P3311" s="45"/>
      <c r="Q3311" s="45"/>
      <c r="R3311" s="45"/>
      <c r="S3311" s="45"/>
      <c r="T3311" s="46"/>
      <c r="U3311" s="24"/>
      <c r="V3311" s="24"/>
      <c r="W3311" s="24"/>
      <c r="X3311" s="24"/>
      <c r="Y3311" s="24"/>
      <c r="Z3311" s="24"/>
      <c r="AA3311" s="24"/>
      <c r="AB3311" s="24"/>
      <c r="AC3311" s="24"/>
      <c r="AD3311" s="24"/>
      <c r="AE3311" s="24"/>
      <c r="AT3311" s="12" t="s">
        <v>108</v>
      </c>
      <c r="AU3311" s="12" t="s">
        <v>69</v>
      </c>
    </row>
    <row r="3312" spans="1:65" s="2" customFormat="1" ht="39">
      <c r="A3312" s="24"/>
      <c r="B3312" s="25"/>
      <c r="C3312" s="24"/>
      <c r="D3312" s="118" t="s">
        <v>110</v>
      </c>
      <c r="E3312" s="24"/>
      <c r="F3312" s="122" t="s">
        <v>5679</v>
      </c>
      <c r="G3312" s="24"/>
      <c r="H3312" s="24"/>
      <c r="I3312" s="24"/>
      <c r="J3312" s="24"/>
      <c r="K3312" s="24"/>
      <c r="L3312" s="25"/>
      <c r="M3312" s="120"/>
      <c r="N3312" s="121"/>
      <c r="O3312" s="45"/>
      <c r="P3312" s="45"/>
      <c r="Q3312" s="45"/>
      <c r="R3312" s="45"/>
      <c r="S3312" s="45"/>
      <c r="T3312" s="46"/>
      <c r="U3312" s="24"/>
      <c r="V3312" s="24"/>
      <c r="W3312" s="24"/>
      <c r="X3312" s="24"/>
      <c r="Y3312" s="24"/>
      <c r="Z3312" s="24"/>
      <c r="AA3312" s="24"/>
      <c r="AB3312" s="24"/>
      <c r="AC3312" s="24"/>
      <c r="AD3312" s="24"/>
      <c r="AE3312" s="24"/>
      <c r="AT3312" s="12" t="s">
        <v>110</v>
      </c>
      <c r="AU3312" s="12" t="s">
        <v>69</v>
      </c>
    </row>
    <row r="3313" spans="1:65" s="2" customFormat="1" ht="16.5" customHeight="1">
      <c r="A3313" s="24"/>
      <c r="B3313" s="105"/>
      <c r="C3313" s="106" t="s">
        <v>5700</v>
      </c>
      <c r="D3313" s="106" t="s">
        <v>100</v>
      </c>
      <c r="E3313" s="107" t="s">
        <v>5701</v>
      </c>
      <c r="F3313" s="108" t="s">
        <v>5702</v>
      </c>
      <c r="G3313" s="109" t="s">
        <v>114</v>
      </c>
      <c r="H3313" s="110">
        <v>10</v>
      </c>
      <c r="I3313" s="111">
        <v>548</v>
      </c>
      <c r="J3313" s="111">
        <f>ROUND(I3313*H3313,2)</f>
        <v>5480</v>
      </c>
      <c r="K3313" s="108" t="s">
        <v>104</v>
      </c>
      <c r="L3313" s="25"/>
      <c r="M3313" s="112" t="s">
        <v>3</v>
      </c>
      <c r="N3313" s="113" t="s">
        <v>40</v>
      </c>
      <c r="O3313" s="114">
        <v>0</v>
      </c>
      <c r="P3313" s="114">
        <f>O3313*H3313</f>
        <v>0</v>
      </c>
      <c r="Q3313" s="114">
        <v>0</v>
      </c>
      <c r="R3313" s="114">
        <f>Q3313*H3313</f>
        <v>0</v>
      </c>
      <c r="S3313" s="114">
        <v>0</v>
      </c>
      <c r="T3313" s="115">
        <f>S3313*H3313</f>
        <v>0</v>
      </c>
      <c r="U3313" s="24"/>
      <c r="V3313" s="24"/>
      <c r="W3313" s="24"/>
      <c r="X3313" s="24"/>
      <c r="Y3313" s="24"/>
      <c r="Z3313" s="24"/>
      <c r="AA3313" s="24"/>
      <c r="AB3313" s="24"/>
      <c r="AC3313" s="24"/>
      <c r="AD3313" s="24"/>
      <c r="AE3313" s="24"/>
      <c r="AR3313" s="116" t="s">
        <v>105</v>
      </c>
      <c r="AT3313" s="116" t="s">
        <v>100</v>
      </c>
      <c r="AU3313" s="116" t="s">
        <v>69</v>
      </c>
      <c r="AY3313" s="12" t="s">
        <v>106</v>
      </c>
      <c r="BE3313" s="117">
        <f>IF(N3313="základní",J3313,0)</f>
        <v>5480</v>
      </c>
      <c r="BF3313" s="117">
        <f>IF(N3313="snížená",J3313,0)</f>
        <v>0</v>
      </c>
      <c r="BG3313" s="117">
        <f>IF(N3313="zákl. přenesená",J3313,0)</f>
        <v>0</v>
      </c>
      <c r="BH3313" s="117">
        <f>IF(N3313="sníž. přenesená",J3313,0)</f>
        <v>0</v>
      </c>
      <c r="BI3313" s="117">
        <f>IF(N3313="nulová",J3313,0)</f>
        <v>0</v>
      </c>
      <c r="BJ3313" s="12" t="s">
        <v>77</v>
      </c>
      <c r="BK3313" s="117">
        <f>ROUND(I3313*H3313,2)</f>
        <v>5480</v>
      </c>
      <c r="BL3313" s="12" t="s">
        <v>105</v>
      </c>
      <c r="BM3313" s="116" t="s">
        <v>5703</v>
      </c>
    </row>
    <row r="3314" spans="1:65" s="2" customFormat="1" ht="29.25">
      <c r="A3314" s="24"/>
      <c r="B3314" s="25"/>
      <c r="C3314" s="24"/>
      <c r="D3314" s="118" t="s">
        <v>108</v>
      </c>
      <c r="E3314" s="24"/>
      <c r="F3314" s="119" t="s">
        <v>5704</v>
      </c>
      <c r="G3314" s="24"/>
      <c r="H3314" s="24"/>
      <c r="I3314" s="24"/>
      <c r="J3314" s="24"/>
      <c r="K3314" s="24"/>
      <c r="L3314" s="25"/>
      <c r="M3314" s="120"/>
      <c r="N3314" s="121"/>
      <c r="O3314" s="45"/>
      <c r="P3314" s="45"/>
      <c r="Q3314" s="45"/>
      <c r="R3314" s="45"/>
      <c r="S3314" s="45"/>
      <c r="T3314" s="46"/>
      <c r="U3314" s="24"/>
      <c r="V3314" s="24"/>
      <c r="W3314" s="24"/>
      <c r="X3314" s="24"/>
      <c r="Y3314" s="24"/>
      <c r="Z3314" s="24"/>
      <c r="AA3314" s="24"/>
      <c r="AB3314" s="24"/>
      <c r="AC3314" s="24"/>
      <c r="AD3314" s="24"/>
      <c r="AE3314" s="24"/>
      <c r="AT3314" s="12" t="s">
        <v>108</v>
      </c>
      <c r="AU3314" s="12" t="s">
        <v>69</v>
      </c>
    </row>
    <row r="3315" spans="1:65" s="2" customFormat="1" ht="39">
      <c r="A3315" s="24"/>
      <c r="B3315" s="25"/>
      <c r="C3315" s="24"/>
      <c r="D3315" s="118" t="s">
        <v>110</v>
      </c>
      <c r="E3315" s="24"/>
      <c r="F3315" s="122" t="s">
        <v>5679</v>
      </c>
      <c r="G3315" s="24"/>
      <c r="H3315" s="24"/>
      <c r="I3315" s="24"/>
      <c r="J3315" s="24"/>
      <c r="K3315" s="24"/>
      <c r="L3315" s="25"/>
      <c r="M3315" s="120"/>
      <c r="N3315" s="121"/>
      <c r="O3315" s="45"/>
      <c r="P3315" s="45"/>
      <c r="Q3315" s="45"/>
      <c r="R3315" s="45"/>
      <c r="S3315" s="45"/>
      <c r="T3315" s="46"/>
      <c r="U3315" s="24"/>
      <c r="V3315" s="24"/>
      <c r="W3315" s="24"/>
      <c r="X3315" s="24"/>
      <c r="Y3315" s="24"/>
      <c r="Z3315" s="24"/>
      <c r="AA3315" s="24"/>
      <c r="AB3315" s="24"/>
      <c r="AC3315" s="24"/>
      <c r="AD3315" s="24"/>
      <c r="AE3315" s="24"/>
      <c r="AT3315" s="12" t="s">
        <v>110</v>
      </c>
      <c r="AU3315" s="12" t="s">
        <v>69</v>
      </c>
    </row>
    <row r="3316" spans="1:65" s="2" customFormat="1" ht="16.5" customHeight="1">
      <c r="A3316" s="24"/>
      <c r="B3316" s="105"/>
      <c r="C3316" s="106" t="s">
        <v>5705</v>
      </c>
      <c r="D3316" s="106" t="s">
        <v>100</v>
      </c>
      <c r="E3316" s="107" t="s">
        <v>5706</v>
      </c>
      <c r="F3316" s="108" t="s">
        <v>5707</v>
      </c>
      <c r="G3316" s="109" t="s">
        <v>114</v>
      </c>
      <c r="H3316" s="110">
        <v>10</v>
      </c>
      <c r="I3316" s="111">
        <v>302</v>
      </c>
      <c r="J3316" s="111">
        <f>ROUND(I3316*H3316,2)</f>
        <v>3020</v>
      </c>
      <c r="K3316" s="108" t="s">
        <v>104</v>
      </c>
      <c r="L3316" s="25"/>
      <c r="M3316" s="112" t="s">
        <v>3</v>
      </c>
      <c r="N3316" s="113" t="s">
        <v>40</v>
      </c>
      <c r="O3316" s="114">
        <v>0</v>
      </c>
      <c r="P3316" s="114">
        <f>O3316*H3316</f>
        <v>0</v>
      </c>
      <c r="Q3316" s="114">
        <v>0</v>
      </c>
      <c r="R3316" s="114">
        <f>Q3316*H3316</f>
        <v>0</v>
      </c>
      <c r="S3316" s="114">
        <v>0</v>
      </c>
      <c r="T3316" s="115">
        <f>S3316*H3316</f>
        <v>0</v>
      </c>
      <c r="U3316" s="24"/>
      <c r="V3316" s="24"/>
      <c r="W3316" s="24"/>
      <c r="X3316" s="24"/>
      <c r="Y3316" s="24"/>
      <c r="Z3316" s="24"/>
      <c r="AA3316" s="24"/>
      <c r="AB3316" s="24"/>
      <c r="AC3316" s="24"/>
      <c r="AD3316" s="24"/>
      <c r="AE3316" s="24"/>
      <c r="AR3316" s="116" t="s">
        <v>105</v>
      </c>
      <c r="AT3316" s="116" t="s">
        <v>100</v>
      </c>
      <c r="AU3316" s="116" t="s">
        <v>69</v>
      </c>
      <c r="AY3316" s="12" t="s">
        <v>106</v>
      </c>
      <c r="BE3316" s="117">
        <f>IF(N3316="základní",J3316,0)</f>
        <v>3020</v>
      </c>
      <c r="BF3316" s="117">
        <f>IF(N3316="snížená",J3316,0)</f>
        <v>0</v>
      </c>
      <c r="BG3316" s="117">
        <f>IF(N3316="zákl. přenesená",J3316,0)</f>
        <v>0</v>
      </c>
      <c r="BH3316" s="117">
        <f>IF(N3316="sníž. přenesená",J3316,0)</f>
        <v>0</v>
      </c>
      <c r="BI3316" s="117">
        <f>IF(N3316="nulová",J3316,0)</f>
        <v>0</v>
      </c>
      <c r="BJ3316" s="12" t="s">
        <v>77</v>
      </c>
      <c r="BK3316" s="117">
        <f>ROUND(I3316*H3316,2)</f>
        <v>3020</v>
      </c>
      <c r="BL3316" s="12" t="s">
        <v>105</v>
      </c>
      <c r="BM3316" s="116" t="s">
        <v>5708</v>
      </c>
    </row>
    <row r="3317" spans="1:65" s="2" customFormat="1" ht="29.25">
      <c r="A3317" s="24"/>
      <c r="B3317" s="25"/>
      <c r="C3317" s="24"/>
      <c r="D3317" s="118" t="s">
        <v>108</v>
      </c>
      <c r="E3317" s="24"/>
      <c r="F3317" s="119" t="s">
        <v>5709</v>
      </c>
      <c r="G3317" s="24"/>
      <c r="H3317" s="24"/>
      <c r="I3317" s="24"/>
      <c r="J3317" s="24"/>
      <c r="K3317" s="24"/>
      <c r="L3317" s="25"/>
      <c r="M3317" s="120"/>
      <c r="N3317" s="121"/>
      <c r="O3317" s="45"/>
      <c r="P3317" s="45"/>
      <c r="Q3317" s="45"/>
      <c r="R3317" s="45"/>
      <c r="S3317" s="45"/>
      <c r="T3317" s="46"/>
      <c r="U3317" s="24"/>
      <c r="V3317" s="24"/>
      <c r="W3317" s="24"/>
      <c r="X3317" s="24"/>
      <c r="Y3317" s="24"/>
      <c r="Z3317" s="24"/>
      <c r="AA3317" s="24"/>
      <c r="AB3317" s="24"/>
      <c r="AC3317" s="24"/>
      <c r="AD3317" s="24"/>
      <c r="AE3317" s="24"/>
      <c r="AT3317" s="12" t="s">
        <v>108</v>
      </c>
      <c r="AU3317" s="12" t="s">
        <v>69</v>
      </c>
    </row>
    <row r="3318" spans="1:65" s="2" customFormat="1" ht="39">
      <c r="A3318" s="24"/>
      <c r="B3318" s="25"/>
      <c r="C3318" s="24"/>
      <c r="D3318" s="118" t="s">
        <v>110</v>
      </c>
      <c r="E3318" s="24"/>
      <c r="F3318" s="122" t="s">
        <v>5679</v>
      </c>
      <c r="G3318" s="24"/>
      <c r="H3318" s="24"/>
      <c r="I3318" s="24"/>
      <c r="J3318" s="24"/>
      <c r="K3318" s="24"/>
      <c r="L3318" s="25"/>
      <c r="M3318" s="120"/>
      <c r="N3318" s="121"/>
      <c r="O3318" s="45"/>
      <c r="P3318" s="45"/>
      <c r="Q3318" s="45"/>
      <c r="R3318" s="45"/>
      <c r="S3318" s="45"/>
      <c r="T3318" s="46"/>
      <c r="U3318" s="24"/>
      <c r="V3318" s="24"/>
      <c r="W3318" s="24"/>
      <c r="X3318" s="24"/>
      <c r="Y3318" s="24"/>
      <c r="Z3318" s="24"/>
      <c r="AA3318" s="24"/>
      <c r="AB3318" s="24"/>
      <c r="AC3318" s="24"/>
      <c r="AD3318" s="24"/>
      <c r="AE3318" s="24"/>
      <c r="AT3318" s="12" t="s">
        <v>110</v>
      </c>
      <c r="AU3318" s="12" t="s">
        <v>69</v>
      </c>
    </row>
    <row r="3319" spans="1:65" s="2" customFormat="1" ht="16.5" customHeight="1">
      <c r="A3319" s="24"/>
      <c r="B3319" s="105"/>
      <c r="C3319" s="106" t="s">
        <v>5710</v>
      </c>
      <c r="D3319" s="106" t="s">
        <v>100</v>
      </c>
      <c r="E3319" s="107" t="s">
        <v>5711</v>
      </c>
      <c r="F3319" s="108" t="s">
        <v>5712</v>
      </c>
      <c r="G3319" s="109" t="s">
        <v>114</v>
      </c>
      <c r="H3319" s="110">
        <v>10</v>
      </c>
      <c r="I3319" s="111">
        <v>1580</v>
      </c>
      <c r="J3319" s="111">
        <f>ROUND(I3319*H3319,2)</f>
        <v>15800</v>
      </c>
      <c r="K3319" s="108" t="s">
        <v>104</v>
      </c>
      <c r="L3319" s="25"/>
      <c r="M3319" s="112" t="s">
        <v>3</v>
      </c>
      <c r="N3319" s="113" t="s">
        <v>40</v>
      </c>
      <c r="O3319" s="114">
        <v>0</v>
      </c>
      <c r="P3319" s="114">
        <f>O3319*H3319</f>
        <v>0</v>
      </c>
      <c r="Q3319" s="114">
        <v>0</v>
      </c>
      <c r="R3319" s="114">
        <f>Q3319*H3319</f>
        <v>0</v>
      </c>
      <c r="S3319" s="114">
        <v>0</v>
      </c>
      <c r="T3319" s="115">
        <f>S3319*H3319</f>
        <v>0</v>
      </c>
      <c r="U3319" s="24"/>
      <c r="V3319" s="24"/>
      <c r="W3319" s="24"/>
      <c r="X3319" s="24"/>
      <c r="Y3319" s="24"/>
      <c r="Z3319" s="24"/>
      <c r="AA3319" s="24"/>
      <c r="AB3319" s="24"/>
      <c r="AC3319" s="24"/>
      <c r="AD3319" s="24"/>
      <c r="AE3319" s="24"/>
      <c r="AR3319" s="116" t="s">
        <v>105</v>
      </c>
      <c r="AT3319" s="116" t="s">
        <v>100</v>
      </c>
      <c r="AU3319" s="116" t="s">
        <v>69</v>
      </c>
      <c r="AY3319" s="12" t="s">
        <v>106</v>
      </c>
      <c r="BE3319" s="117">
        <f>IF(N3319="základní",J3319,0)</f>
        <v>15800</v>
      </c>
      <c r="BF3319" s="117">
        <f>IF(N3319="snížená",J3319,0)</f>
        <v>0</v>
      </c>
      <c r="BG3319" s="117">
        <f>IF(N3319="zákl. přenesená",J3319,0)</f>
        <v>0</v>
      </c>
      <c r="BH3319" s="117">
        <f>IF(N3319="sníž. přenesená",J3319,0)</f>
        <v>0</v>
      </c>
      <c r="BI3319" s="117">
        <f>IF(N3319="nulová",J3319,0)</f>
        <v>0</v>
      </c>
      <c r="BJ3319" s="12" t="s">
        <v>77</v>
      </c>
      <c r="BK3319" s="117">
        <f>ROUND(I3319*H3319,2)</f>
        <v>15800</v>
      </c>
      <c r="BL3319" s="12" t="s">
        <v>105</v>
      </c>
      <c r="BM3319" s="116" t="s">
        <v>5713</v>
      </c>
    </row>
    <row r="3320" spans="1:65" s="2" customFormat="1" ht="29.25">
      <c r="A3320" s="24"/>
      <c r="B3320" s="25"/>
      <c r="C3320" s="24"/>
      <c r="D3320" s="118" t="s">
        <v>108</v>
      </c>
      <c r="E3320" s="24"/>
      <c r="F3320" s="119" t="s">
        <v>5714</v>
      </c>
      <c r="G3320" s="24"/>
      <c r="H3320" s="24"/>
      <c r="I3320" s="24"/>
      <c r="J3320" s="24"/>
      <c r="K3320" s="24"/>
      <c r="L3320" s="25"/>
      <c r="M3320" s="120"/>
      <c r="N3320" s="121"/>
      <c r="O3320" s="45"/>
      <c r="P3320" s="45"/>
      <c r="Q3320" s="45"/>
      <c r="R3320" s="45"/>
      <c r="S3320" s="45"/>
      <c r="T3320" s="46"/>
      <c r="U3320" s="24"/>
      <c r="V3320" s="24"/>
      <c r="W3320" s="24"/>
      <c r="X3320" s="24"/>
      <c r="Y3320" s="24"/>
      <c r="Z3320" s="24"/>
      <c r="AA3320" s="24"/>
      <c r="AB3320" s="24"/>
      <c r="AC3320" s="24"/>
      <c r="AD3320" s="24"/>
      <c r="AE3320" s="24"/>
      <c r="AT3320" s="12" t="s">
        <v>108</v>
      </c>
      <c r="AU3320" s="12" t="s">
        <v>69</v>
      </c>
    </row>
    <row r="3321" spans="1:65" s="2" customFormat="1" ht="39">
      <c r="A3321" s="24"/>
      <c r="B3321" s="25"/>
      <c r="C3321" s="24"/>
      <c r="D3321" s="118" t="s">
        <v>110</v>
      </c>
      <c r="E3321" s="24"/>
      <c r="F3321" s="122" t="s">
        <v>5679</v>
      </c>
      <c r="G3321" s="24"/>
      <c r="H3321" s="24"/>
      <c r="I3321" s="24"/>
      <c r="J3321" s="24"/>
      <c r="K3321" s="24"/>
      <c r="L3321" s="25"/>
      <c r="M3321" s="120"/>
      <c r="N3321" s="121"/>
      <c r="O3321" s="45"/>
      <c r="P3321" s="45"/>
      <c r="Q3321" s="45"/>
      <c r="R3321" s="45"/>
      <c r="S3321" s="45"/>
      <c r="T3321" s="46"/>
      <c r="U3321" s="24"/>
      <c r="V3321" s="24"/>
      <c r="W3321" s="24"/>
      <c r="X3321" s="24"/>
      <c r="Y3321" s="24"/>
      <c r="Z3321" s="24"/>
      <c r="AA3321" s="24"/>
      <c r="AB3321" s="24"/>
      <c r="AC3321" s="24"/>
      <c r="AD3321" s="24"/>
      <c r="AE3321" s="24"/>
      <c r="AT3321" s="12" t="s">
        <v>110</v>
      </c>
      <c r="AU3321" s="12" t="s">
        <v>69</v>
      </c>
    </row>
    <row r="3322" spans="1:65" s="2" customFormat="1" ht="16.5" customHeight="1">
      <c r="A3322" s="24"/>
      <c r="B3322" s="105"/>
      <c r="C3322" s="106" t="s">
        <v>5715</v>
      </c>
      <c r="D3322" s="106" t="s">
        <v>100</v>
      </c>
      <c r="E3322" s="107" t="s">
        <v>5716</v>
      </c>
      <c r="F3322" s="108" t="s">
        <v>5717</v>
      </c>
      <c r="G3322" s="109" t="s">
        <v>114</v>
      </c>
      <c r="H3322" s="110">
        <v>10</v>
      </c>
      <c r="I3322" s="111">
        <v>118</v>
      </c>
      <c r="J3322" s="111">
        <f>ROUND(I3322*H3322,2)</f>
        <v>1180</v>
      </c>
      <c r="K3322" s="108" t="s">
        <v>104</v>
      </c>
      <c r="L3322" s="25"/>
      <c r="M3322" s="112" t="s">
        <v>3</v>
      </c>
      <c r="N3322" s="113" t="s">
        <v>40</v>
      </c>
      <c r="O3322" s="114">
        <v>0</v>
      </c>
      <c r="P3322" s="114">
        <f>O3322*H3322</f>
        <v>0</v>
      </c>
      <c r="Q3322" s="114">
        <v>0</v>
      </c>
      <c r="R3322" s="114">
        <f>Q3322*H3322</f>
        <v>0</v>
      </c>
      <c r="S3322" s="114">
        <v>0</v>
      </c>
      <c r="T3322" s="115">
        <f>S3322*H3322</f>
        <v>0</v>
      </c>
      <c r="U3322" s="24"/>
      <c r="V3322" s="24"/>
      <c r="W3322" s="24"/>
      <c r="X3322" s="24"/>
      <c r="Y3322" s="24"/>
      <c r="Z3322" s="24"/>
      <c r="AA3322" s="24"/>
      <c r="AB3322" s="24"/>
      <c r="AC3322" s="24"/>
      <c r="AD3322" s="24"/>
      <c r="AE3322" s="24"/>
      <c r="AR3322" s="116" t="s">
        <v>105</v>
      </c>
      <c r="AT3322" s="116" t="s">
        <v>100</v>
      </c>
      <c r="AU3322" s="116" t="s">
        <v>69</v>
      </c>
      <c r="AY3322" s="12" t="s">
        <v>106</v>
      </c>
      <c r="BE3322" s="117">
        <f>IF(N3322="základní",J3322,0)</f>
        <v>1180</v>
      </c>
      <c r="BF3322" s="117">
        <f>IF(N3322="snížená",J3322,0)</f>
        <v>0</v>
      </c>
      <c r="BG3322" s="117">
        <f>IF(N3322="zákl. přenesená",J3322,0)</f>
        <v>0</v>
      </c>
      <c r="BH3322" s="117">
        <f>IF(N3322="sníž. přenesená",J3322,0)</f>
        <v>0</v>
      </c>
      <c r="BI3322" s="117">
        <f>IF(N3322="nulová",J3322,0)</f>
        <v>0</v>
      </c>
      <c r="BJ3322" s="12" t="s">
        <v>77</v>
      </c>
      <c r="BK3322" s="117">
        <f>ROUND(I3322*H3322,2)</f>
        <v>1180</v>
      </c>
      <c r="BL3322" s="12" t="s">
        <v>105</v>
      </c>
      <c r="BM3322" s="116" t="s">
        <v>5718</v>
      </c>
    </row>
    <row r="3323" spans="1:65" s="2" customFormat="1" ht="29.25">
      <c r="A3323" s="24"/>
      <c r="B3323" s="25"/>
      <c r="C3323" s="24"/>
      <c r="D3323" s="118" t="s">
        <v>108</v>
      </c>
      <c r="E3323" s="24"/>
      <c r="F3323" s="119" t="s">
        <v>5719</v>
      </c>
      <c r="G3323" s="24"/>
      <c r="H3323" s="24"/>
      <c r="I3323" s="24"/>
      <c r="J3323" s="24"/>
      <c r="K3323" s="24"/>
      <c r="L3323" s="25"/>
      <c r="M3323" s="120"/>
      <c r="N3323" s="121"/>
      <c r="O3323" s="45"/>
      <c r="P3323" s="45"/>
      <c r="Q3323" s="45"/>
      <c r="R3323" s="45"/>
      <c r="S3323" s="45"/>
      <c r="T3323" s="46"/>
      <c r="U3323" s="24"/>
      <c r="V3323" s="24"/>
      <c r="W3323" s="24"/>
      <c r="X3323" s="24"/>
      <c r="Y3323" s="24"/>
      <c r="Z3323" s="24"/>
      <c r="AA3323" s="24"/>
      <c r="AB3323" s="24"/>
      <c r="AC3323" s="24"/>
      <c r="AD3323" s="24"/>
      <c r="AE3323" s="24"/>
      <c r="AT3323" s="12" t="s">
        <v>108</v>
      </c>
      <c r="AU3323" s="12" t="s">
        <v>69</v>
      </c>
    </row>
    <row r="3324" spans="1:65" s="2" customFormat="1" ht="39">
      <c r="A3324" s="24"/>
      <c r="B3324" s="25"/>
      <c r="C3324" s="24"/>
      <c r="D3324" s="118" t="s">
        <v>110</v>
      </c>
      <c r="E3324" s="24"/>
      <c r="F3324" s="122" t="s">
        <v>5679</v>
      </c>
      <c r="G3324" s="24"/>
      <c r="H3324" s="24"/>
      <c r="I3324" s="24"/>
      <c r="J3324" s="24"/>
      <c r="K3324" s="24"/>
      <c r="L3324" s="25"/>
      <c r="M3324" s="120"/>
      <c r="N3324" s="121"/>
      <c r="O3324" s="45"/>
      <c r="P3324" s="45"/>
      <c r="Q3324" s="45"/>
      <c r="R3324" s="45"/>
      <c r="S3324" s="45"/>
      <c r="T3324" s="46"/>
      <c r="U3324" s="24"/>
      <c r="V3324" s="24"/>
      <c r="W3324" s="24"/>
      <c r="X3324" s="24"/>
      <c r="Y3324" s="24"/>
      <c r="Z3324" s="24"/>
      <c r="AA3324" s="24"/>
      <c r="AB3324" s="24"/>
      <c r="AC3324" s="24"/>
      <c r="AD3324" s="24"/>
      <c r="AE3324" s="24"/>
      <c r="AT3324" s="12" t="s">
        <v>110</v>
      </c>
      <c r="AU3324" s="12" t="s">
        <v>69</v>
      </c>
    </row>
    <row r="3325" spans="1:65" s="2" customFormat="1" ht="16.5" customHeight="1">
      <c r="A3325" s="24"/>
      <c r="B3325" s="105"/>
      <c r="C3325" s="106" t="s">
        <v>5720</v>
      </c>
      <c r="D3325" s="106" t="s">
        <v>100</v>
      </c>
      <c r="E3325" s="107" t="s">
        <v>5721</v>
      </c>
      <c r="F3325" s="108" t="s">
        <v>5722</v>
      </c>
      <c r="G3325" s="109" t="s">
        <v>114</v>
      </c>
      <c r="H3325" s="110">
        <v>10</v>
      </c>
      <c r="I3325" s="111">
        <v>379</v>
      </c>
      <c r="J3325" s="111">
        <f>ROUND(I3325*H3325,2)</f>
        <v>3790</v>
      </c>
      <c r="K3325" s="108" t="s">
        <v>104</v>
      </c>
      <c r="L3325" s="25"/>
      <c r="M3325" s="112" t="s">
        <v>3</v>
      </c>
      <c r="N3325" s="113" t="s">
        <v>40</v>
      </c>
      <c r="O3325" s="114">
        <v>0</v>
      </c>
      <c r="P3325" s="114">
        <f>O3325*H3325</f>
        <v>0</v>
      </c>
      <c r="Q3325" s="114">
        <v>0</v>
      </c>
      <c r="R3325" s="114">
        <f>Q3325*H3325</f>
        <v>0</v>
      </c>
      <c r="S3325" s="114">
        <v>0</v>
      </c>
      <c r="T3325" s="115">
        <f>S3325*H3325</f>
        <v>0</v>
      </c>
      <c r="U3325" s="24"/>
      <c r="V3325" s="24"/>
      <c r="W3325" s="24"/>
      <c r="X3325" s="24"/>
      <c r="Y3325" s="24"/>
      <c r="Z3325" s="24"/>
      <c r="AA3325" s="24"/>
      <c r="AB3325" s="24"/>
      <c r="AC3325" s="24"/>
      <c r="AD3325" s="24"/>
      <c r="AE3325" s="24"/>
      <c r="AR3325" s="116" t="s">
        <v>105</v>
      </c>
      <c r="AT3325" s="116" t="s">
        <v>100</v>
      </c>
      <c r="AU3325" s="116" t="s">
        <v>69</v>
      </c>
      <c r="AY3325" s="12" t="s">
        <v>106</v>
      </c>
      <c r="BE3325" s="117">
        <f>IF(N3325="základní",J3325,0)</f>
        <v>3790</v>
      </c>
      <c r="BF3325" s="117">
        <f>IF(N3325="snížená",J3325,0)</f>
        <v>0</v>
      </c>
      <c r="BG3325" s="117">
        <f>IF(N3325="zákl. přenesená",J3325,0)</f>
        <v>0</v>
      </c>
      <c r="BH3325" s="117">
        <f>IF(N3325="sníž. přenesená",J3325,0)</f>
        <v>0</v>
      </c>
      <c r="BI3325" s="117">
        <f>IF(N3325="nulová",J3325,0)</f>
        <v>0</v>
      </c>
      <c r="BJ3325" s="12" t="s">
        <v>77</v>
      </c>
      <c r="BK3325" s="117">
        <f>ROUND(I3325*H3325,2)</f>
        <v>3790</v>
      </c>
      <c r="BL3325" s="12" t="s">
        <v>105</v>
      </c>
      <c r="BM3325" s="116" t="s">
        <v>5723</v>
      </c>
    </row>
    <row r="3326" spans="1:65" s="2" customFormat="1" ht="29.25">
      <c r="A3326" s="24"/>
      <c r="B3326" s="25"/>
      <c r="C3326" s="24"/>
      <c r="D3326" s="118" t="s">
        <v>108</v>
      </c>
      <c r="E3326" s="24"/>
      <c r="F3326" s="119" t="s">
        <v>5724</v>
      </c>
      <c r="G3326" s="24"/>
      <c r="H3326" s="24"/>
      <c r="I3326" s="24"/>
      <c r="J3326" s="24"/>
      <c r="K3326" s="24"/>
      <c r="L3326" s="25"/>
      <c r="M3326" s="120"/>
      <c r="N3326" s="121"/>
      <c r="O3326" s="45"/>
      <c r="P3326" s="45"/>
      <c r="Q3326" s="45"/>
      <c r="R3326" s="45"/>
      <c r="S3326" s="45"/>
      <c r="T3326" s="46"/>
      <c r="U3326" s="24"/>
      <c r="V3326" s="24"/>
      <c r="W3326" s="24"/>
      <c r="X3326" s="24"/>
      <c r="Y3326" s="24"/>
      <c r="Z3326" s="24"/>
      <c r="AA3326" s="24"/>
      <c r="AB3326" s="24"/>
      <c r="AC3326" s="24"/>
      <c r="AD3326" s="24"/>
      <c r="AE3326" s="24"/>
      <c r="AT3326" s="12" t="s">
        <v>108</v>
      </c>
      <c r="AU3326" s="12" t="s">
        <v>69</v>
      </c>
    </row>
    <row r="3327" spans="1:65" s="2" customFormat="1" ht="39">
      <c r="A3327" s="24"/>
      <c r="B3327" s="25"/>
      <c r="C3327" s="24"/>
      <c r="D3327" s="118" t="s">
        <v>110</v>
      </c>
      <c r="E3327" s="24"/>
      <c r="F3327" s="122" t="s">
        <v>5679</v>
      </c>
      <c r="G3327" s="24"/>
      <c r="H3327" s="24"/>
      <c r="I3327" s="24"/>
      <c r="J3327" s="24"/>
      <c r="K3327" s="24"/>
      <c r="L3327" s="25"/>
      <c r="M3327" s="120"/>
      <c r="N3327" s="121"/>
      <c r="O3327" s="45"/>
      <c r="P3327" s="45"/>
      <c r="Q3327" s="45"/>
      <c r="R3327" s="45"/>
      <c r="S3327" s="45"/>
      <c r="T3327" s="46"/>
      <c r="U3327" s="24"/>
      <c r="V3327" s="24"/>
      <c r="W3327" s="24"/>
      <c r="X3327" s="24"/>
      <c r="Y3327" s="24"/>
      <c r="Z3327" s="24"/>
      <c r="AA3327" s="24"/>
      <c r="AB3327" s="24"/>
      <c r="AC3327" s="24"/>
      <c r="AD3327" s="24"/>
      <c r="AE3327" s="24"/>
      <c r="AT3327" s="12" t="s">
        <v>110</v>
      </c>
      <c r="AU3327" s="12" t="s">
        <v>69</v>
      </c>
    </row>
    <row r="3328" spans="1:65" s="2" customFormat="1" ht="16.5" customHeight="1">
      <c r="A3328" s="24"/>
      <c r="B3328" s="105"/>
      <c r="C3328" s="106" t="s">
        <v>5725</v>
      </c>
      <c r="D3328" s="106" t="s">
        <v>100</v>
      </c>
      <c r="E3328" s="107" t="s">
        <v>5726</v>
      </c>
      <c r="F3328" s="108" t="s">
        <v>5727</v>
      </c>
      <c r="G3328" s="109" t="s">
        <v>114</v>
      </c>
      <c r="H3328" s="110">
        <v>10</v>
      </c>
      <c r="I3328" s="111">
        <v>1210</v>
      </c>
      <c r="J3328" s="111">
        <f>ROUND(I3328*H3328,2)</f>
        <v>12100</v>
      </c>
      <c r="K3328" s="108" t="s">
        <v>104</v>
      </c>
      <c r="L3328" s="25"/>
      <c r="M3328" s="112" t="s">
        <v>3</v>
      </c>
      <c r="N3328" s="113" t="s">
        <v>40</v>
      </c>
      <c r="O3328" s="114">
        <v>0</v>
      </c>
      <c r="P3328" s="114">
        <f>O3328*H3328</f>
        <v>0</v>
      </c>
      <c r="Q3328" s="114">
        <v>0</v>
      </c>
      <c r="R3328" s="114">
        <f>Q3328*H3328</f>
        <v>0</v>
      </c>
      <c r="S3328" s="114">
        <v>0</v>
      </c>
      <c r="T3328" s="115">
        <f>S3328*H3328</f>
        <v>0</v>
      </c>
      <c r="U3328" s="24"/>
      <c r="V3328" s="24"/>
      <c r="W3328" s="24"/>
      <c r="X3328" s="24"/>
      <c r="Y3328" s="24"/>
      <c r="Z3328" s="24"/>
      <c r="AA3328" s="24"/>
      <c r="AB3328" s="24"/>
      <c r="AC3328" s="24"/>
      <c r="AD3328" s="24"/>
      <c r="AE3328" s="24"/>
      <c r="AR3328" s="116" t="s">
        <v>105</v>
      </c>
      <c r="AT3328" s="116" t="s">
        <v>100</v>
      </c>
      <c r="AU3328" s="116" t="s">
        <v>69</v>
      </c>
      <c r="AY3328" s="12" t="s">
        <v>106</v>
      </c>
      <c r="BE3328" s="117">
        <f>IF(N3328="základní",J3328,0)</f>
        <v>12100</v>
      </c>
      <c r="BF3328" s="117">
        <f>IF(N3328="snížená",J3328,0)</f>
        <v>0</v>
      </c>
      <c r="BG3328" s="117">
        <f>IF(N3328="zákl. přenesená",J3328,0)</f>
        <v>0</v>
      </c>
      <c r="BH3328" s="117">
        <f>IF(N3328="sníž. přenesená",J3328,0)</f>
        <v>0</v>
      </c>
      <c r="BI3328" s="117">
        <f>IF(N3328="nulová",J3328,0)</f>
        <v>0</v>
      </c>
      <c r="BJ3328" s="12" t="s">
        <v>77</v>
      </c>
      <c r="BK3328" s="117">
        <f>ROUND(I3328*H3328,2)</f>
        <v>12100</v>
      </c>
      <c r="BL3328" s="12" t="s">
        <v>105</v>
      </c>
      <c r="BM3328" s="116" t="s">
        <v>5728</v>
      </c>
    </row>
    <row r="3329" spans="1:65" s="2" customFormat="1" ht="29.25">
      <c r="A3329" s="24"/>
      <c r="B3329" s="25"/>
      <c r="C3329" s="24"/>
      <c r="D3329" s="118" t="s">
        <v>108</v>
      </c>
      <c r="E3329" s="24"/>
      <c r="F3329" s="119" t="s">
        <v>5729</v>
      </c>
      <c r="G3329" s="24"/>
      <c r="H3329" s="24"/>
      <c r="I3329" s="24"/>
      <c r="J3329" s="24"/>
      <c r="K3329" s="24"/>
      <c r="L3329" s="25"/>
      <c r="M3329" s="120"/>
      <c r="N3329" s="121"/>
      <c r="O3329" s="45"/>
      <c r="P3329" s="45"/>
      <c r="Q3329" s="45"/>
      <c r="R3329" s="45"/>
      <c r="S3329" s="45"/>
      <c r="T3329" s="46"/>
      <c r="U3329" s="24"/>
      <c r="V3329" s="24"/>
      <c r="W3329" s="24"/>
      <c r="X3329" s="24"/>
      <c r="Y3329" s="24"/>
      <c r="Z3329" s="24"/>
      <c r="AA3329" s="24"/>
      <c r="AB3329" s="24"/>
      <c r="AC3329" s="24"/>
      <c r="AD3329" s="24"/>
      <c r="AE3329" s="24"/>
      <c r="AT3329" s="12" t="s">
        <v>108</v>
      </c>
      <c r="AU3329" s="12" t="s">
        <v>69</v>
      </c>
    </row>
    <row r="3330" spans="1:65" s="2" customFormat="1" ht="39">
      <c r="A3330" s="24"/>
      <c r="B3330" s="25"/>
      <c r="C3330" s="24"/>
      <c r="D3330" s="118" t="s">
        <v>110</v>
      </c>
      <c r="E3330" s="24"/>
      <c r="F3330" s="122" t="s">
        <v>5730</v>
      </c>
      <c r="G3330" s="24"/>
      <c r="H3330" s="24"/>
      <c r="I3330" s="24"/>
      <c r="J3330" s="24"/>
      <c r="K3330" s="24"/>
      <c r="L3330" s="25"/>
      <c r="M3330" s="120"/>
      <c r="N3330" s="121"/>
      <c r="O3330" s="45"/>
      <c r="P3330" s="45"/>
      <c r="Q3330" s="45"/>
      <c r="R3330" s="45"/>
      <c r="S3330" s="45"/>
      <c r="T3330" s="46"/>
      <c r="U3330" s="24"/>
      <c r="V3330" s="24"/>
      <c r="W3330" s="24"/>
      <c r="X3330" s="24"/>
      <c r="Y3330" s="24"/>
      <c r="Z3330" s="24"/>
      <c r="AA3330" s="24"/>
      <c r="AB3330" s="24"/>
      <c r="AC3330" s="24"/>
      <c r="AD3330" s="24"/>
      <c r="AE3330" s="24"/>
      <c r="AT3330" s="12" t="s">
        <v>110</v>
      </c>
      <c r="AU3330" s="12" t="s">
        <v>69</v>
      </c>
    </row>
    <row r="3331" spans="1:65" s="2" customFormat="1" ht="16.5" customHeight="1">
      <c r="A3331" s="24"/>
      <c r="B3331" s="105"/>
      <c r="C3331" s="106" t="s">
        <v>5731</v>
      </c>
      <c r="D3331" s="106" t="s">
        <v>100</v>
      </c>
      <c r="E3331" s="107" t="s">
        <v>5732</v>
      </c>
      <c r="F3331" s="108" t="s">
        <v>5733</v>
      </c>
      <c r="G3331" s="109" t="s">
        <v>114</v>
      </c>
      <c r="H3331" s="110">
        <v>10</v>
      </c>
      <c r="I3331" s="111">
        <v>1210</v>
      </c>
      <c r="J3331" s="111">
        <f>ROUND(I3331*H3331,2)</f>
        <v>12100</v>
      </c>
      <c r="K3331" s="108" t="s">
        <v>104</v>
      </c>
      <c r="L3331" s="25"/>
      <c r="M3331" s="112" t="s">
        <v>3</v>
      </c>
      <c r="N3331" s="113" t="s">
        <v>40</v>
      </c>
      <c r="O3331" s="114">
        <v>0</v>
      </c>
      <c r="P3331" s="114">
        <f>O3331*H3331</f>
        <v>0</v>
      </c>
      <c r="Q3331" s="114">
        <v>0</v>
      </c>
      <c r="R3331" s="114">
        <f>Q3331*H3331</f>
        <v>0</v>
      </c>
      <c r="S3331" s="114">
        <v>0</v>
      </c>
      <c r="T3331" s="115">
        <f>S3331*H3331</f>
        <v>0</v>
      </c>
      <c r="U3331" s="24"/>
      <c r="V3331" s="24"/>
      <c r="W3331" s="24"/>
      <c r="X3331" s="24"/>
      <c r="Y3331" s="24"/>
      <c r="Z3331" s="24"/>
      <c r="AA3331" s="24"/>
      <c r="AB3331" s="24"/>
      <c r="AC3331" s="24"/>
      <c r="AD3331" s="24"/>
      <c r="AE3331" s="24"/>
      <c r="AR3331" s="116" t="s">
        <v>105</v>
      </c>
      <c r="AT3331" s="116" t="s">
        <v>100</v>
      </c>
      <c r="AU3331" s="116" t="s">
        <v>69</v>
      </c>
      <c r="AY3331" s="12" t="s">
        <v>106</v>
      </c>
      <c r="BE3331" s="117">
        <f>IF(N3331="základní",J3331,0)</f>
        <v>12100</v>
      </c>
      <c r="BF3331" s="117">
        <f>IF(N3331="snížená",J3331,0)</f>
        <v>0</v>
      </c>
      <c r="BG3331" s="117">
        <f>IF(N3331="zákl. přenesená",J3331,0)</f>
        <v>0</v>
      </c>
      <c r="BH3331" s="117">
        <f>IF(N3331="sníž. přenesená",J3331,0)</f>
        <v>0</v>
      </c>
      <c r="BI3331" s="117">
        <f>IF(N3331="nulová",J3331,0)</f>
        <v>0</v>
      </c>
      <c r="BJ3331" s="12" t="s">
        <v>77</v>
      </c>
      <c r="BK3331" s="117">
        <f>ROUND(I3331*H3331,2)</f>
        <v>12100</v>
      </c>
      <c r="BL3331" s="12" t="s">
        <v>105</v>
      </c>
      <c r="BM3331" s="116" t="s">
        <v>5734</v>
      </c>
    </row>
    <row r="3332" spans="1:65" s="2" customFormat="1" ht="29.25">
      <c r="A3332" s="24"/>
      <c r="B3332" s="25"/>
      <c r="C3332" s="24"/>
      <c r="D3332" s="118" t="s">
        <v>108</v>
      </c>
      <c r="E3332" s="24"/>
      <c r="F3332" s="119" t="s">
        <v>5735</v>
      </c>
      <c r="G3332" s="24"/>
      <c r="H3332" s="24"/>
      <c r="I3332" s="24"/>
      <c r="J3332" s="24"/>
      <c r="K3332" s="24"/>
      <c r="L3332" s="25"/>
      <c r="M3332" s="120"/>
      <c r="N3332" s="121"/>
      <c r="O3332" s="45"/>
      <c r="P3332" s="45"/>
      <c r="Q3332" s="45"/>
      <c r="R3332" s="45"/>
      <c r="S3332" s="45"/>
      <c r="T3332" s="46"/>
      <c r="U3332" s="24"/>
      <c r="V3332" s="24"/>
      <c r="W3332" s="24"/>
      <c r="X3332" s="24"/>
      <c r="Y3332" s="24"/>
      <c r="Z3332" s="24"/>
      <c r="AA3332" s="24"/>
      <c r="AB3332" s="24"/>
      <c r="AC3332" s="24"/>
      <c r="AD3332" s="24"/>
      <c r="AE3332" s="24"/>
      <c r="AT3332" s="12" t="s">
        <v>108</v>
      </c>
      <c r="AU3332" s="12" t="s">
        <v>69</v>
      </c>
    </row>
    <row r="3333" spans="1:65" s="2" customFormat="1" ht="39">
      <c r="A3333" s="24"/>
      <c r="B3333" s="25"/>
      <c r="C3333" s="24"/>
      <c r="D3333" s="118" t="s">
        <v>110</v>
      </c>
      <c r="E3333" s="24"/>
      <c r="F3333" s="122" t="s">
        <v>5730</v>
      </c>
      <c r="G3333" s="24"/>
      <c r="H3333" s="24"/>
      <c r="I3333" s="24"/>
      <c r="J3333" s="24"/>
      <c r="K3333" s="24"/>
      <c r="L3333" s="25"/>
      <c r="M3333" s="120"/>
      <c r="N3333" s="121"/>
      <c r="O3333" s="45"/>
      <c r="P3333" s="45"/>
      <c r="Q3333" s="45"/>
      <c r="R3333" s="45"/>
      <c r="S3333" s="45"/>
      <c r="T3333" s="46"/>
      <c r="U3333" s="24"/>
      <c r="V3333" s="24"/>
      <c r="W3333" s="24"/>
      <c r="X3333" s="24"/>
      <c r="Y3333" s="24"/>
      <c r="Z3333" s="24"/>
      <c r="AA3333" s="24"/>
      <c r="AB3333" s="24"/>
      <c r="AC3333" s="24"/>
      <c r="AD3333" s="24"/>
      <c r="AE3333" s="24"/>
      <c r="AT3333" s="12" t="s">
        <v>110</v>
      </c>
      <c r="AU3333" s="12" t="s">
        <v>69</v>
      </c>
    </row>
    <row r="3334" spans="1:65" s="2" customFormat="1" ht="16.5" customHeight="1">
      <c r="A3334" s="24"/>
      <c r="B3334" s="105"/>
      <c r="C3334" s="106" t="s">
        <v>5736</v>
      </c>
      <c r="D3334" s="106" t="s">
        <v>100</v>
      </c>
      <c r="E3334" s="107" t="s">
        <v>5737</v>
      </c>
      <c r="F3334" s="108" t="s">
        <v>5738</v>
      </c>
      <c r="G3334" s="109" t="s">
        <v>114</v>
      </c>
      <c r="H3334" s="110">
        <v>10</v>
      </c>
      <c r="I3334" s="111">
        <v>1060</v>
      </c>
      <c r="J3334" s="111">
        <f>ROUND(I3334*H3334,2)</f>
        <v>10600</v>
      </c>
      <c r="K3334" s="108" t="s">
        <v>104</v>
      </c>
      <c r="L3334" s="25"/>
      <c r="M3334" s="112" t="s">
        <v>3</v>
      </c>
      <c r="N3334" s="113" t="s">
        <v>40</v>
      </c>
      <c r="O3334" s="114">
        <v>0</v>
      </c>
      <c r="P3334" s="114">
        <f>O3334*H3334</f>
        <v>0</v>
      </c>
      <c r="Q3334" s="114">
        <v>0</v>
      </c>
      <c r="R3334" s="114">
        <f>Q3334*H3334</f>
        <v>0</v>
      </c>
      <c r="S3334" s="114">
        <v>0</v>
      </c>
      <c r="T3334" s="115">
        <f>S3334*H3334</f>
        <v>0</v>
      </c>
      <c r="U3334" s="24"/>
      <c r="V3334" s="24"/>
      <c r="W3334" s="24"/>
      <c r="X3334" s="24"/>
      <c r="Y3334" s="24"/>
      <c r="Z3334" s="24"/>
      <c r="AA3334" s="24"/>
      <c r="AB3334" s="24"/>
      <c r="AC3334" s="24"/>
      <c r="AD3334" s="24"/>
      <c r="AE3334" s="24"/>
      <c r="AR3334" s="116" t="s">
        <v>105</v>
      </c>
      <c r="AT3334" s="116" t="s">
        <v>100</v>
      </c>
      <c r="AU3334" s="116" t="s">
        <v>69</v>
      </c>
      <c r="AY3334" s="12" t="s">
        <v>106</v>
      </c>
      <c r="BE3334" s="117">
        <f>IF(N3334="základní",J3334,0)</f>
        <v>10600</v>
      </c>
      <c r="BF3334" s="117">
        <f>IF(N3334="snížená",J3334,0)</f>
        <v>0</v>
      </c>
      <c r="BG3334" s="117">
        <f>IF(N3334="zákl. přenesená",J3334,0)</f>
        <v>0</v>
      </c>
      <c r="BH3334" s="117">
        <f>IF(N3334="sníž. přenesená",J3334,0)</f>
        <v>0</v>
      </c>
      <c r="BI3334" s="117">
        <f>IF(N3334="nulová",J3334,0)</f>
        <v>0</v>
      </c>
      <c r="BJ3334" s="12" t="s">
        <v>77</v>
      </c>
      <c r="BK3334" s="117">
        <f>ROUND(I3334*H3334,2)</f>
        <v>10600</v>
      </c>
      <c r="BL3334" s="12" t="s">
        <v>105</v>
      </c>
      <c r="BM3334" s="116" t="s">
        <v>5739</v>
      </c>
    </row>
    <row r="3335" spans="1:65" s="2" customFormat="1" ht="29.25">
      <c r="A3335" s="24"/>
      <c r="B3335" s="25"/>
      <c r="C3335" s="24"/>
      <c r="D3335" s="118" t="s">
        <v>108</v>
      </c>
      <c r="E3335" s="24"/>
      <c r="F3335" s="119" t="s">
        <v>5740</v>
      </c>
      <c r="G3335" s="24"/>
      <c r="H3335" s="24"/>
      <c r="I3335" s="24"/>
      <c r="J3335" s="24"/>
      <c r="K3335" s="24"/>
      <c r="L3335" s="25"/>
      <c r="M3335" s="120"/>
      <c r="N3335" s="121"/>
      <c r="O3335" s="45"/>
      <c r="P3335" s="45"/>
      <c r="Q3335" s="45"/>
      <c r="R3335" s="45"/>
      <c r="S3335" s="45"/>
      <c r="T3335" s="46"/>
      <c r="U3335" s="24"/>
      <c r="V3335" s="24"/>
      <c r="W3335" s="24"/>
      <c r="X3335" s="24"/>
      <c r="Y3335" s="24"/>
      <c r="Z3335" s="24"/>
      <c r="AA3335" s="24"/>
      <c r="AB3335" s="24"/>
      <c r="AC3335" s="24"/>
      <c r="AD3335" s="24"/>
      <c r="AE3335" s="24"/>
      <c r="AT3335" s="12" t="s">
        <v>108</v>
      </c>
      <c r="AU3335" s="12" t="s">
        <v>69</v>
      </c>
    </row>
    <row r="3336" spans="1:65" s="2" customFormat="1" ht="39">
      <c r="A3336" s="24"/>
      <c r="B3336" s="25"/>
      <c r="C3336" s="24"/>
      <c r="D3336" s="118" t="s">
        <v>110</v>
      </c>
      <c r="E3336" s="24"/>
      <c r="F3336" s="122" t="s">
        <v>5730</v>
      </c>
      <c r="G3336" s="24"/>
      <c r="H3336" s="24"/>
      <c r="I3336" s="24"/>
      <c r="J3336" s="24"/>
      <c r="K3336" s="24"/>
      <c r="L3336" s="25"/>
      <c r="M3336" s="120"/>
      <c r="N3336" s="121"/>
      <c r="O3336" s="45"/>
      <c r="P3336" s="45"/>
      <c r="Q3336" s="45"/>
      <c r="R3336" s="45"/>
      <c r="S3336" s="45"/>
      <c r="T3336" s="46"/>
      <c r="U3336" s="24"/>
      <c r="V3336" s="24"/>
      <c r="W3336" s="24"/>
      <c r="X3336" s="24"/>
      <c r="Y3336" s="24"/>
      <c r="Z3336" s="24"/>
      <c r="AA3336" s="24"/>
      <c r="AB3336" s="24"/>
      <c r="AC3336" s="24"/>
      <c r="AD3336" s="24"/>
      <c r="AE3336" s="24"/>
      <c r="AT3336" s="12" t="s">
        <v>110</v>
      </c>
      <c r="AU3336" s="12" t="s">
        <v>69</v>
      </c>
    </row>
    <row r="3337" spans="1:65" s="2" customFormat="1" ht="16.5" customHeight="1">
      <c r="A3337" s="24"/>
      <c r="B3337" s="105"/>
      <c r="C3337" s="106" t="s">
        <v>5741</v>
      </c>
      <c r="D3337" s="106" t="s">
        <v>100</v>
      </c>
      <c r="E3337" s="107" t="s">
        <v>5742</v>
      </c>
      <c r="F3337" s="108" t="s">
        <v>5743</v>
      </c>
      <c r="G3337" s="109" t="s">
        <v>114</v>
      </c>
      <c r="H3337" s="110">
        <v>10</v>
      </c>
      <c r="I3337" s="111">
        <v>1040</v>
      </c>
      <c r="J3337" s="111">
        <f>ROUND(I3337*H3337,2)</f>
        <v>10400</v>
      </c>
      <c r="K3337" s="108" t="s">
        <v>104</v>
      </c>
      <c r="L3337" s="25"/>
      <c r="M3337" s="112" t="s">
        <v>3</v>
      </c>
      <c r="N3337" s="113" t="s">
        <v>40</v>
      </c>
      <c r="O3337" s="114">
        <v>0</v>
      </c>
      <c r="P3337" s="114">
        <f>O3337*H3337</f>
        <v>0</v>
      </c>
      <c r="Q3337" s="114">
        <v>0</v>
      </c>
      <c r="R3337" s="114">
        <f>Q3337*H3337</f>
        <v>0</v>
      </c>
      <c r="S3337" s="114">
        <v>0</v>
      </c>
      <c r="T3337" s="115">
        <f>S3337*H3337</f>
        <v>0</v>
      </c>
      <c r="U3337" s="24"/>
      <c r="V3337" s="24"/>
      <c r="W3337" s="24"/>
      <c r="X3337" s="24"/>
      <c r="Y3337" s="24"/>
      <c r="Z3337" s="24"/>
      <c r="AA3337" s="24"/>
      <c r="AB3337" s="24"/>
      <c r="AC3337" s="24"/>
      <c r="AD3337" s="24"/>
      <c r="AE3337" s="24"/>
      <c r="AR3337" s="116" t="s">
        <v>105</v>
      </c>
      <c r="AT3337" s="116" t="s">
        <v>100</v>
      </c>
      <c r="AU3337" s="116" t="s">
        <v>69</v>
      </c>
      <c r="AY3337" s="12" t="s">
        <v>106</v>
      </c>
      <c r="BE3337" s="117">
        <f>IF(N3337="základní",J3337,0)</f>
        <v>10400</v>
      </c>
      <c r="BF3337" s="117">
        <f>IF(N3337="snížená",J3337,0)</f>
        <v>0</v>
      </c>
      <c r="BG3337" s="117">
        <f>IF(N3337="zákl. přenesená",J3337,0)</f>
        <v>0</v>
      </c>
      <c r="BH3337" s="117">
        <f>IF(N3337="sníž. přenesená",J3337,0)</f>
        <v>0</v>
      </c>
      <c r="BI3337" s="117">
        <f>IF(N3337="nulová",J3337,0)</f>
        <v>0</v>
      </c>
      <c r="BJ3337" s="12" t="s">
        <v>77</v>
      </c>
      <c r="BK3337" s="117">
        <f>ROUND(I3337*H3337,2)</f>
        <v>10400</v>
      </c>
      <c r="BL3337" s="12" t="s">
        <v>105</v>
      </c>
      <c r="BM3337" s="116" t="s">
        <v>5744</v>
      </c>
    </row>
    <row r="3338" spans="1:65" s="2" customFormat="1" ht="29.25">
      <c r="A3338" s="24"/>
      <c r="B3338" s="25"/>
      <c r="C3338" s="24"/>
      <c r="D3338" s="118" t="s">
        <v>108</v>
      </c>
      <c r="E3338" s="24"/>
      <c r="F3338" s="119" t="s">
        <v>5745</v>
      </c>
      <c r="G3338" s="24"/>
      <c r="H3338" s="24"/>
      <c r="I3338" s="24"/>
      <c r="J3338" s="24"/>
      <c r="K3338" s="24"/>
      <c r="L3338" s="25"/>
      <c r="M3338" s="120"/>
      <c r="N3338" s="121"/>
      <c r="O3338" s="45"/>
      <c r="P3338" s="45"/>
      <c r="Q3338" s="45"/>
      <c r="R3338" s="45"/>
      <c r="S3338" s="45"/>
      <c r="T3338" s="46"/>
      <c r="U3338" s="24"/>
      <c r="V3338" s="24"/>
      <c r="W3338" s="24"/>
      <c r="X3338" s="24"/>
      <c r="Y3338" s="24"/>
      <c r="Z3338" s="24"/>
      <c r="AA3338" s="24"/>
      <c r="AB3338" s="24"/>
      <c r="AC3338" s="24"/>
      <c r="AD3338" s="24"/>
      <c r="AE3338" s="24"/>
      <c r="AT3338" s="12" t="s">
        <v>108</v>
      </c>
      <c r="AU3338" s="12" t="s">
        <v>69</v>
      </c>
    </row>
    <row r="3339" spans="1:65" s="2" customFormat="1" ht="39">
      <c r="A3339" s="24"/>
      <c r="B3339" s="25"/>
      <c r="C3339" s="24"/>
      <c r="D3339" s="118" t="s">
        <v>110</v>
      </c>
      <c r="E3339" s="24"/>
      <c r="F3339" s="122" t="s">
        <v>5730</v>
      </c>
      <c r="G3339" s="24"/>
      <c r="H3339" s="24"/>
      <c r="I3339" s="24"/>
      <c r="J3339" s="24"/>
      <c r="K3339" s="24"/>
      <c r="L3339" s="25"/>
      <c r="M3339" s="120"/>
      <c r="N3339" s="121"/>
      <c r="O3339" s="45"/>
      <c r="P3339" s="45"/>
      <c r="Q3339" s="45"/>
      <c r="R3339" s="45"/>
      <c r="S3339" s="45"/>
      <c r="T3339" s="46"/>
      <c r="U3339" s="24"/>
      <c r="V3339" s="24"/>
      <c r="W3339" s="24"/>
      <c r="X3339" s="24"/>
      <c r="Y3339" s="24"/>
      <c r="Z3339" s="24"/>
      <c r="AA3339" s="24"/>
      <c r="AB3339" s="24"/>
      <c r="AC3339" s="24"/>
      <c r="AD3339" s="24"/>
      <c r="AE3339" s="24"/>
      <c r="AT3339" s="12" t="s">
        <v>110</v>
      </c>
      <c r="AU3339" s="12" t="s">
        <v>69</v>
      </c>
    </row>
    <row r="3340" spans="1:65" s="2" customFormat="1" ht="16.5" customHeight="1">
      <c r="A3340" s="24"/>
      <c r="B3340" s="105"/>
      <c r="C3340" s="106" t="s">
        <v>5746</v>
      </c>
      <c r="D3340" s="106" t="s">
        <v>100</v>
      </c>
      <c r="E3340" s="107" t="s">
        <v>5747</v>
      </c>
      <c r="F3340" s="108" t="s">
        <v>5748</v>
      </c>
      <c r="G3340" s="109" t="s">
        <v>114</v>
      </c>
      <c r="H3340" s="110">
        <v>10</v>
      </c>
      <c r="I3340" s="111">
        <v>1040</v>
      </c>
      <c r="J3340" s="111">
        <f>ROUND(I3340*H3340,2)</f>
        <v>10400</v>
      </c>
      <c r="K3340" s="108" t="s">
        <v>104</v>
      </c>
      <c r="L3340" s="25"/>
      <c r="M3340" s="112" t="s">
        <v>3</v>
      </c>
      <c r="N3340" s="113" t="s">
        <v>40</v>
      </c>
      <c r="O3340" s="114">
        <v>0</v>
      </c>
      <c r="P3340" s="114">
        <f>O3340*H3340</f>
        <v>0</v>
      </c>
      <c r="Q3340" s="114">
        <v>0</v>
      </c>
      <c r="R3340" s="114">
        <f>Q3340*H3340</f>
        <v>0</v>
      </c>
      <c r="S3340" s="114">
        <v>0</v>
      </c>
      <c r="T3340" s="115">
        <f>S3340*H3340</f>
        <v>0</v>
      </c>
      <c r="U3340" s="24"/>
      <c r="V3340" s="24"/>
      <c r="W3340" s="24"/>
      <c r="X3340" s="24"/>
      <c r="Y3340" s="24"/>
      <c r="Z3340" s="24"/>
      <c r="AA3340" s="24"/>
      <c r="AB3340" s="24"/>
      <c r="AC3340" s="24"/>
      <c r="AD3340" s="24"/>
      <c r="AE3340" s="24"/>
      <c r="AR3340" s="116" t="s">
        <v>105</v>
      </c>
      <c r="AT3340" s="116" t="s">
        <v>100</v>
      </c>
      <c r="AU3340" s="116" t="s">
        <v>69</v>
      </c>
      <c r="AY3340" s="12" t="s">
        <v>106</v>
      </c>
      <c r="BE3340" s="117">
        <f>IF(N3340="základní",J3340,0)</f>
        <v>10400</v>
      </c>
      <c r="BF3340" s="117">
        <f>IF(N3340="snížená",J3340,0)</f>
        <v>0</v>
      </c>
      <c r="BG3340" s="117">
        <f>IF(N3340="zákl. přenesená",J3340,0)</f>
        <v>0</v>
      </c>
      <c r="BH3340" s="117">
        <f>IF(N3340="sníž. přenesená",J3340,0)</f>
        <v>0</v>
      </c>
      <c r="BI3340" s="117">
        <f>IF(N3340="nulová",J3340,0)</f>
        <v>0</v>
      </c>
      <c r="BJ3340" s="12" t="s">
        <v>77</v>
      </c>
      <c r="BK3340" s="117">
        <f>ROUND(I3340*H3340,2)</f>
        <v>10400</v>
      </c>
      <c r="BL3340" s="12" t="s">
        <v>105</v>
      </c>
      <c r="BM3340" s="116" t="s">
        <v>5749</v>
      </c>
    </row>
    <row r="3341" spans="1:65" s="2" customFormat="1" ht="29.25">
      <c r="A3341" s="24"/>
      <c r="B3341" s="25"/>
      <c r="C3341" s="24"/>
      <c r="D3341" s="118" t="s">
        <v>108</v>
      </c>
      <c r="E3341" s="24"/>
      <c r="F3341" s="119" t="s">
        <v>5750</v>
      </c>
      <c r="G3341" s="24"/>
      <c r="H3341" s="24"/>
      <c r="I3341" s="24"/>
      <c r="J3341" s="24"/>
      <c r="K3341" s="24"/>
      <c r="L3341" s="25"/>
      <c r="M3341" s="120"/>
      <c r="N3341" s="121"/>
      <c r="O3341" s="45"/>
      <c r="P3341" s="45"/>
      <c r="Q3341" s="45"/>
      <c r="R3341" s="45"/>
      <c r="S3341" s="45"/>
      <c r="T3341" s="46"/>
      <c r="U3341" s="24"/>
      <c r="V3341" s="24"/>
      <c r="W3341" s="24"/>
      <c r="X3341" s="24"/>
      <c r="Y3341" s="24"/>
      <c r="Z3341" s="24"/>
      <c r="AA3341" s="24"/>
      <c r="AB3341" s="24"/>
      <c r="AC3341" s="24"/>
      <c r="AD3341" s="24"/>
      <c r="AE3341" s="24"/>
      <c r="AT3341" s="12" t="s">
        <v>108</v>
      </c>
      <c r="AU3341" s="12" t="s">
        <v>69</v>
      </c>
    </row>
    <row r="3342" spans="1:65" s="2" customFormat="1" ht="39">
      <c r="A3342" s="24"/>
      <c r="B3342" s="25"/>
      <c r="C3342" s="24"/>
      <c r="D3342" s="118" t="s">
        <v>110</v>
      </c>
      <c r="E3342" s="24"/>
      <c r="F3342" s="122" t="s">
        <v>5730</v>
      </c>
      <c r="G3342" s="24"/>
      <c r="H3342" s="24"/>
      <c r="I3342" s="24"/>
      <c r="J3342" s="24"/>
      <c r="K3342" s="24"/>
      <c r="L3342" s="25"/>
      <c r="M3342" s="120"/>
      <c r="N3342" s="121"/>
      <c r="O3342" s="45"/>
      <c r="P3342" s="45"/>
      <c r="Q3342" s="45"/>
      <c r="R3342" s="45"/>
      <c r="S3342" s="45"/>
      <c r="T3342" s="46"/>
      <c r="U3342" s="24"/>
      <c r="V3342" s="24"/>
      <c r="W3342" s="24"/>
      <c r="X3342" s="24"/>
      <c r="Y3342" s="24"/>
      <c r="Z3342" s="24"/>
      <c r="AA3342" s="24"/>
      <c r="AB3342" s="24"/>
      <c r="AC3342" s="24"/>
      <c r="AD3342" s="24"/>
      <c r="AE3342" s="24"/>
      <c r="AT3342" s="12" t="s">
        <v>110</v>
      </c>
      <c r="AU3342" s="12" t="s">
        <v>69</v>
      </c>
    </row>
    <row r="3343" spans="1:65" s="2" customFormat="1" ht="16.5" customHeight="1">
      <c r="A3343" s="24"/>
      <c r="B3343" s="105"/>
      <c r="C3343" s="106" t="s">
        <v>5751</v>
      </c>
      <c r="D3343" s="106" t="s">
        <v>100</v>
      </c>
      <c r="E3343" s="107" t="s">
        <v>5752</v>
      </c>
      <c r="F3343" s="108" t="s">
        <v>5753</v>
      </c>
      <c r="G3343" s="109" t="s">
        <v>114</v>
      </c>
      <c r="H3343" s="110">
        <v>10</v>
      </c>
      <c r="I3343" s="111">
        <v>1010</v>
      </c>
      <c r="J3343" s="111">
        <f>ROUND(I3343*H3343,2)</f>
        <v>10100</v>
      </c>
      <c r="K3343" s="108" t="s">
        <v>104</v>
      </c>
      <c r="L3343" s="25"/>
      <c r="M3343" s="112" t="s">
        <v>3</v>
      </c>
      <c r="N3343" s="113" t="s">
        <v>40</v>
      </c>
      <c r="O3343" s="114">
        <v>0</v>
      </c>
      <c r="P3343" s="114">
        <f>O3343*H3343</f>
        <v>0</v>
      </c>
      <c r="Q3343" s="114">
        <v>0</v>
      </c>
      <c r="R3343" s="114">
        <f>Q3343*H3343</f>
        <v>0</v>
      </c>
      <c r="S3343" s="114">
        <v>0</v>
      </c>
      <c r="T3343" s="115">
        <f>S3343*H3343</f>
        <v>0</v>
      </c>
      <c r="U3343" s="24"/>
      <c r="V3343" s="24"/>
      <c r="W3343" s="24"/>
      <c r="X3343" s="24"/>
      <c r="Y3343" s="24"/>
      <c r="Z3343" s="24"/>
      <c r="AA3343" s="24"/>
      <c r="AB3343" s="24"/>
      <c r="AC3343" s="24"/>
      <c r="AD3343" s="24"/>
      <c r="AE3343" s="24"/>
      <c r="AR3343" s="116" t="s">
        <v>105</v>
      </c>
      <c r="AT3343" s="116" t="s">
        <v>100</v>
      </c>
      <c r="AU3343" s="116" t="s">
        <v>69</v>
      </c>
      <c r="AY3343" s="12" t="s">
        <v>106</v>
      </c>
      <c r="BE3343" s="117">
        <f>IF(N3343="základní",J3343,0)</f>
        <v>10100</v>
      </c>
      <c r="BF3343" s="117">
        <f>IF(N3343="snížená",J3343,0)</f>
        <v>0</v>
      </c>
      <c r="BG3343" s="117">
        <f>IF(N3343="zákl. přenesená",J3343,0)</f>
        <v>0</v>
      </c>
      <c r="BH3343" s="117">
        <f>IF(N3343="sníž. přenesená",J3343,0)</f>
        <v>0</v>
      </c>
      <c r="BI3343" s="117">
        <f>IF(N3343="nulová",J3343,0)</f>
        <v>0</v>
      </c>
      <c r="BJ3343" s="12" t="s">
        <v>77</v>
      </c>
      <c r="BK3343" s="117">
        <f>ROUND(I3343*H3343,2)</f>
        <v>10100</v>
      </c>
      <c r="BL3343" s="12" t="s">
        <v>105</v>
      </c>
      <c r="BM3343" s="116" t="s">
        <v>5754</v>
      </c>
    </row>
    <row r="3344" spans="1:65" s="2" customFormat="1" ht="19.5">
      <c r="A3344" s="24"/>
      <c r="B3344" s="25"/>
      <c r="C3344" s="24"/>
      <c r="D3344" s="118" t="s">
        <v>108</v>
      </c>
      <c r="E3344" s="24"/>
      <c r="F3344" s="119" t="s">
        <v>5755</v>
      </c>
      <c r="G3344" s="24"/>
      <c r="H3344" s="24"/>
      <c r="I3344" s="24"/>
      <c r="J3344" s="24"/>
      <c r="K3344" s="24"/>
      <c r="L3344" s="25"/>
      <c r="M3344" s="120"/>
      <c r="N3344" s="121"/>
      <c r="O3344" s="45"/>
      <c r="P3344" s="45"/>
      <c r="Q3344" s="45"/>
      <c r="R3344" s="45"/>
      <c r="S3344" s="45"/>
      <c r="T3344" s="46"/>
      <c r="U3344" s="24"/>
      <c r="V3344" s="24"/>
      <c r="W3344" s="24"/>
      <c r="X3344" s="24"/>
      <c r="Y3344" s="24"/>
      <c r="Z3344" s="24"/>
      <c r="AA3344" s="24"/>
      <c r="AB3344" s="24"/>
      <c r="AC3344" s="24"/>
      <c r="AD3344" s="24"/>
      <c r="AE3344" s="24"/>
      <c r="AT3344" s="12" t="s">
        <v>108</v>
      </c>
      <c r="AU3344" s="12" t="s">
        <v>69</v>
      </c>
    </row>
    <row r="3345" spans="1:65" s="2" customFormat="1" ht="39">
      <c r="A3345" s="24"/>
      <c r="B3345" s="25"/>
      <c r="C3345" s="24"/>
      <c r="D3345" s="118" t="s">
        <v>110</v>
      </c>
      <c r="E3345" s="24"/>
      <c r="F3345" s="122" t="s">
        <v>5730</v>
      </c>
      <c r="G3345" s="24"/>
      <c r="H3345" s="24"/>
      <c r="I3345" s="24"/>
      <c r="J3345" s="24"/>
      <c r="K3345" s="24"/>
      <c r="L3345" s="25"/>
      <c r="M3345" s="120"/>
      <c r="N3345" s="121"/>
      <c r="O3345" s="45"/>
      <c r="P3345" s="45"/>
      <c r="Q3345" s="45"/>
      <c r="R3345" s="45"/>
      <c r="S3345" s="45"/>
      <c r="T3345" s="46"/>
      <c r="U3345" s="24"/>
      <c r="V3345" s="24"/>
      <c r="W3345" s="24"/>
      <c r="X3345" s="24"/>
      <c r="Y3345" s="24"/>
      <c r="Z3345" s="24"/>
      <c r="AA3345" s="24"/>
      <c r="AB3345" s="24"/>
      <c r="AC3345" s="24"/>
      <c r="AD3345" s="24"/>
      <c r="AE3345" s="24"/>
      <c r="AT3345" s="12" t="s">
        <v>110</v>
      </c>
      <c r="AU3345" s="12" t="s">
        <v>69</v>
      </c>
    </row>
    <row r="3346" spans="1:65" s="2" customFormat="1" ht="16.5" customHeight="1">
      <c r="A3346" s="24"/>
      <c r="B3346" s="105"/>
      <c r="C3346" s="106" t="s">
        <v>5756</v>
      </c>
      <c r="D3346" s="106" t="s">
        <v>100</v>
      </c>
      <c r="E3346" s="107" t="s">
        <v>5757</v>
      </c>
      <c r="F3346" s="108" t="s">
        <v>5758</v>
      </c>
      <c r="G3346" s="109" t="s">
        <v>114</v>
      </c>
      <c r="H3346" s="110">
        <v>10</v>
      </c>
      <c r="I3346" s="111">
        <v>1040</v>
      </c>
      <c r="J3346" s="111">
        <f>ROUND(I3346*H3346,2)</f>
        <v>10400</v>
      </c>
      <c r="K3346" s="108" t="s">
        <v>104</v>
      </c>
      <c r="L3346" s="25"/>
      <c r="M3346" s="112" t="s">
        <v>3</v>
      </c>
      <c r="N3346" s="113" t="s">
        <v>40</v>
      </c>
      <c r="O3346" s="114">
        <v>0</v>
      </c>
      <c r="P3346" s="114">
        <f>O3346*H3346</f>
        <v>0</v>
      </c>
      <c r="Q3346" s="114">
        <v>0</v>
      </c>
      <c r="R3346" s="114">
        <f>Q3346*H3346</f>
        <v>0</v>
      </c>
      <c r="S3346" s="114">
        <v>0</v>
      </c>
      <c r="T3346" s="115">
        <f>S3346*H3346</f>
        <v>0</v>
      </c>
      <c r="U3346" s="24"/>
      <c r="V3346" s="24"/>
      <c r="W3346" s="24"/>
      <c r="X3346" s="24"/>
      <c r="Y3346" s="24"/>
      <c r="Z3346" s="24"/>
      <c r="AA3346" s="24"/>
      <c r="AB3346" s="24"/>
      <c r="AC3346" s="24"/>
      <c r="AD3346" s="24"/>
      <c r="AE3346" s="24"/>
      <c r="AR3346" s="116" t="s">
        <v>105</v>
      </c>
      <c r="AT3346" s="116" t="s">
        <v>100</v>
      </c>
      <c r="AU3346" s="116" t="s">
        <v>69</v>
      </c>
      <c r="AY3346" s="12" t="s">
        <v>106</v>
      </c>
      <c r="BE3346" s="117">
        <f>IF(N3346="základní",J3346,0)</f>
        <v>10400</v>
      </c>
      <c r="BF3346" s="117">
        <f>IF(N3346="snížená",J3346,0)</f>
        <v>0</v>
      </c>
      <c r="BG3346" s="117">
        <f>IF(N3346="zákl. přenesená",J3346,0)</f>
        <v>0</v>
      </c>
      <c r="BH3346" s="117">
        <f>IF(N3346="sníž. přenesená",J3346,0)</f>
        <v>0</v>
      </c>
      <c r="BI3346" s="117">
        <f>IF(N3346="nulová",J3346,0)</f>
        <v>0</v>
      </c>
      <c r="BJ3346" s="12" t="s">
        <v>77</v>
      </c>
      <c r="BK3346" s="117">
        <f>ROUND(I3346*H3346,2)</f>
        <v>10400</v>
      </c>
      <c r="BL3346" s="12" t="s">
        <v>105</v>
      </c>
      <c r="BM3346" s="116" t="s">
        <v>5759</v>
      </c>
    </row>
    <row r="3347" spans="1:65" s="2" customFormat="1" ht="29.25">
      <c r="A3347" s="24"/>
      <c r="B3347" s="25"/>
      <c r="C3347" s="24"/>
      <c r="D3347" s="118" t="s">
        <v>108</v>
      </c>
      <c r="E3347" s="24"/>
      <c r="F3347" s="119" t="s">
        <v>5760</v>
      </c>
      <c r="G3347" s="24"/>
      <c r="H3347" s="24"/>
      <c r="I3347" s="24"/>
      <c r="J3347" s="24"/>
      <c r="K3347" s="24"/>
      <c r="L3347" s="25"/>
      <c r="M3347" s="120"/>
      <c r="N3347" s="121"/>
      <c r="O3347" s="45"/>
      <c r="P3347" s="45"/>
      <c r="Q3347" s="45"/>
      <c r="R3347" s="45"/>
      <c r="S3347" s="45"/>
      <c r="T3347" s="46"/>
      <c r="U3347" s="24"/>
      <c r="V3347" s="24"/>
      <c r="W3347" s="24"/>
      <c r="X3347" s="24"/>
      <c r="Y3347" s="24"/>
      <c r="Z3347" s="24"/>
      <c r="AA3347" s="24"/>
      <c r="AB3347" s="24"/>
      <c r="AC3347" s="24"/>
      <c r="AD3347" s="24"/>
      <c r="AE3347" s="24"/>
      <c r="AT3347" s="12" t="s">
        <v>108</v>
      </c>
      <c r="AU3347" s="12" t="s">
        <v>69</v>
      </c>
    </row>
    <row r="3348" spans="1:65" s="2" customFormat="1" ht="39">
      <c r="A3348" s="24"/>
      <c r="B3348" s="25"/>
      <c r="C3348" s="24"/>
      <c r="D3348" s="118" t="s">
        <v>110</v>
      </c>
      <c r="E3348" s="24"/>
      <c r="F3348" s="122" t="s">
        <v>5730</v>
      </c>
      <c r="G3348" s="24"/>
      <c r="H3348" s="24"/>
      <c r="I3348" s="24"/>
      <c r="J3348" s="24"/>
      <c r="K3348" s="24"/>
      <c r="L3348" s="25"/>
      <c r="M3348" s="120"/>
      <c r="N3348" s="121"/>
      <c r="O3348" s="45"/>
      <c r="P3348" s="45"/>
      <c r="Q3348" s="45"/>
      <c r="R3348" s="45"/>
      <c r="S3348" s="45"/>
      <c r="T3348" s="46"/>
      <c r="U3348" s="24"/>
      <c r="V3348" s="24"/>
      <c r="W3348" s="24"/>
      <c r="X3348" s="24"/>
      <c r="Y3348" s="24"/>
      <c r="Z3348" s="24"/>
      <c r="AA3348" s="24"/>
      <c r="AB3348" s="24"/>
      <c r="AC3348" s="24"/>
      <c r="AD3348" s="24"/>
      <c r="AE3348" s="24"/>
      <c r="AT3348" s="12" t="s">
        <v>110</v>
      </c>
      <c r="AU3348" s="12" t="s">
        <v>69</v>
      </c>
    </row>
    <row r="3349" spans="1:65" s="2" customFormat="1" ht="16.5" customHeight="1">
      <c r="A3349" s="24"/>
      <c r="B3349" s="105"/>
      <c r="C3349" s="106" t="s">
        <v>5761</v>
      </c>
      <c r="D3349" s="106" t="s">
        <v>100</v>
      </c>
      <c r="E3349" s="107" t="s">
        <v>5762</v>
      </c>
      <c r="F3349" s="108" t="s">
        <v>5763</v>
      </c>
      <c r="G3349" s="109" t="s">
        <v>114</v>
      </c>
      <c r="H3349" s="110">
        <v>10</v>
      </c>
      <c r="I3349" s="111">
        <v>1010</v>
      </c>
      <c r="J3349" s="111">
        <f>ROUND(I3349*H3349,2)</f>
        <v>10100</v>
      </c>
      <c r="K3349" s="108" t="s">
        <v>104</v>
      </c>
      <c r="L3349" s="25"/>
      <c r="M3349" s="112" t="s">
        <v>3</v>
      </c>
      <c r="N3349" s="113" t="s">
        <v>40</v>
      </c>
      <c r="O3349" s="114">
        <v>0</v>
      </c>
      <c r="P3349" s="114">
        <f>O3349*H3349</f>
        <v>0</v>
      </c>
      <c r="Q3349" s="114">
        <v>0</v>
      </c>
      <c r="R3349" s="114">
        <f>Q3349*H3349</f>
        <v>0</v>
      </c>
      <c r="S3349" s="114">
        <v>0</v>
      </c>
      <c r="T3349" s="115">
        <f>S3349*H3349</f>
        <v>0</v>
      </c>
      <c r="U3349" s="24"/>
      <c r="V3349" s="24"/>
      <c r="W3349" s="24"/>
      <c r="X3349" s="24"/>
      <c r="Y3349" s="24"/>
      <c r="Z3349" s="24"/>
      <c r="AA3349" s="24"/>
      <c r="AB3349" s="24"/>
      <c r="AC3349" s="24"/>
      <c r="AD3349" s="24"/>
      <c r="AE3349" s="24"/>
      <c r="AR3349" s="116" t="s">
        <v>105</v>
      </c>
      <c r="AT3349" s="116" t="s">
        <v>100</v>
      </c>
      <c r="AU3349" s="116" t="s">
        <v>69</v>
      </c>
      <c r="AY3349" s="12" t="s">
        <v>106</v>
      </c>
      <c r="BE3349" s="117">
        <f>IF(N3349="základní",J3349,0)</f>
        <v>10100</v>
      </c>
      <c r="BF3349" s="117">
        <f>IF(N3349="snížená",J3349,0)</f>
        <v>0</v>
      </c>
      <c r="BG3349" s="117">
        <f>IF(N3349="zákl. přenesená",J3349,0)</f>
        <v>0</v>
      </c>
      <c r="BH3349" s="117">
        <f>IF(N3349="sníž. přenesená",J3349,0)</f>
        <v>0</v>
      </c>
      <c r="BI3349" s="117">
        <f>IF(N3349="nulová",J3349,0)</f>
        <v>0</v>
      </c>
      <c r="BJ3349" s="12" t="s">
        <v>77</v>
      </c>
      <c r="BK3349" s="117">
        <f>ROUND(I3349*H3349,2)</f>
        <v>10100</v>
      </c>
      <c r="BL3349" s="12" t="s">
        <v>105</v>
      </c>
      <c r="BM3349" s="116" t="s">
        <v>5764</v>
      </c>
    </row>
    <row r="3350" spans="1:65" s="2" customFormat="1" ht="29.25">
      <c r="A3350" s="24"/>
      <c r="B3350" s="25"/>
      <c r="C3350" s="24"/>
      <c r="D3350" s="118" t="s">
        <v>108</v>
      </c>
      <c r="E3350" s="24"/>
      <c r="F3350" s="119" t="s">
        <v>5765</v>
      </c>
      <c r="G3350" s="24"/>
      <c r="H3350" s="24"/>
      <c r="I3350" s="24"/>
      <c r="J3350" s="24"/>
      <c r="K3350" s="24"/>
      <c r="L3350" s="25"/>
      <c r="M3350" s="120"/>
      <c r="N3350" s="121"/>
      <c r="O3350" s="45"/>
      <c r="P3350" s="45"/>
      <c r="Q3350" s="45"/>
      <c r="R3350" s="45"/>
      <c r="S3350" s="45"/>
      <c r="T3350" s="46"/>
      <c r="U3350" s="24"/>
      <c r="V3350" s="24"/>
      <c r="W3350" s="24"/>
      <c r="X3350" s="24"/>
      <c r="Y3350" s="24"/>
      <c r="Z3350" s="24"/>
      <c r="AA3350" s="24"/>
      <c r="AB3350" s="24"/>
      <c r="AC3350" s="24"/>
      <c r="AD3350" s="24"/>
      <c r="AE3350" s="24"/>
      <c r="AT3350" s="12" t="s">
        <v>108</v>
      </c>
      <c r="AU3350" s="12" t="s">
        <v>69</v>
      </c>
    </row>
    <row r="3351" spans="1:65" s="2" customFormat="1" ht="39">
      <c r="A3351" s="24"/>
      <c r="B3351" s="25"/>
      <c r="C3351" s="24"/>
      <c r="D3351" s="118" t="s">
        <v>110</v>
      </c>
      <c r="E3351" s="24"/>
      <c r="F3351" s="122" t="s">
        <v>5730</v>
      </c>
      <c r="G3351" s="24"/>
      <c r="H3351" s="24"/>
      <c r="I3351" s="24"/>
      <c r="J3351" s="24"/>
      <c r="K3351" s="24"/>
      <c r="L3351" s="25"/>
      <c r="M3351" s="120"/>
      <c r="N3351" s="121"/>
      <c r="O3351" s="45"/>
      <c r="P3351" s="45"/>
      <c r="Q3351" s="45"/>
      <c r="R3351" s="45"/>
      <c r="S3351" s="45"/>
      <c r="T3351" s="46"/>
      <c r="U3351" s="24"/>
      <c r="V3351" s="24"/>
      <c r="W3351" s="24"/>
      <c r="X3351" s="24"/>
      <c r="Y3351" s="24"/>
      <c r="Z3351" s="24"/>
      <c r="AA3351" s="24"/>
      <c r="AB3351" s="24"/>
      <c r="AC3351" s="24"/>
      <c r="AD3351" s="24"/>
      <c r="AE3351" s="24"/>
      <c r="AT3351" s="12" t="s">
        <v>110</v>
      </c>
      <c r="AU3351" s="12" t="s">
        <v>69</v>
      </c>
    </row>
    <row r="3352" spans="1:65" s="2" customFormat="1" ht="16.5" customHeight="1">
      <c r="A3352" s="24"/>
      <c r="B3352" s="105"/>
      <c r="C3352" s="106" t="s">
        <v>5766</v>
      </c>
      <c r="D3352" s="106" t="s">
        <v>100</v>
      </c>
      <c r="E3352" s="107" t="s">
        <v>5767</v>
      </c>
      <c r="F3352" s="108" t="s">
        <v>5768</v>
      </c>
      <c r="G3352" s="109" t="s">
        <v>114</v>
      </c>
      <c r="H3352" s="110">
        <v>10</v>
      </c>
      <c r="I3352" s="111">
        <v>1400</v>
      </c>
      <c r="J3352" s="111">
        <f>ROUND(I3352*H3352,2)</f>
        <v>14000</v>
      </c>
      <c r="K3352" s="108" t="s">
        <v>104</v>
      </c>
      <c r="L3352" s="25"/>
      <c r="M3352" s="112" t="s">
        <v>3</v>
      </c>
      <c r="N3352" s="113" t="s">
        <v>40</v>
      </c>
      <c r="O3352" s="114">
        <v>0</v>
      </c>
      <c r="P3352" s="114">
        <f>O3352*H3352</f>
        <v>0</v>
      </c>
      <c r="Q3352" s="114">
        <v>0</v>
      </c>
      <c r="R3352" s="114">
        <f>Q3352*H3352</f>
        <v>0</v>
      </c>
      <c r="S3352" s="114">
        <v>0</v>
      </c>
      <c r="T3352" s="115">
        <f>S3352*H3352</f>
        <v>0</v>
      </c>
      <c r="U3352" s="24"/>
      <c r="V3352" s="24"/>
      <c r="W3352" s="24"/>
      <c r="X3352" s="24"/>
      <c r="Y3352" s="24"/>
      <c r="Z3352" s="24"/>
      <c r="AA3352" s="24"/>
      <c r="AB3352" s="24"/>
      <c r="AC3352" s="24"/>
      <c r="AD3352" s="24"/>
      <c r="AE3352" s="24"/>
      <c r="AR3352" s="116" t="s">
        <v>105</v>
      </c>
      <c r="AT3352" s="116" t="s">
        <v>100</v>
      </c>
      <c r="AU3352" s="116" t="s">
        <v>69</v>
      </c>
      <c r="AY3352" s="12" t="s">
        <v>106</v>
      </c>
      <c r="BE3352" s="117">
        <f>IF(N3352="základní",J3352,0)</f>
        <v>14000</v>
      </c>
      <c r="BF3352" s="117">
        <f>IF(N3352="snížená",J3352,0)</f>
        <v>0</v>
      </c>
      <c r="BG3352" s="117">
        <f>IF(N3352="zákl. přenesená",J3352,0)</f>
        <v>0</v>
      </c>
      <c r="BH3352" s="117">
        <f>IF(N3352="sníž. přenesená",J3352,0)</f>
        <v>0</v>
      </c>
      <c r="BI3352" s="117">
        <f>IF(N3352="nulová",J3352,0)</f>
        <v>0</v>
      </c>
      <c r="BJ3352" s="12" t="s">
        <v>77</v>
      </c>
      <c r="BK3352" s="117">
        <f>ROUND(I3352*H3352,2)</f>
        <v>14000</v>
      </c>
      <c r="BL3352" s="12" t="s">
        <v>105</v>
      </c>
      <c r="BM3352" s="116" t="s">
        <v>5769</v>
      </c>
    </row>
    <row r="3353" spans="1:65" s="2" customFormat="1" ht="29.25">
      <c r="A3353" s="24"/>
      <c r="B3353" s="25"/>
      <c r="C3353" s="24"/>
      <c r="D3353" s="118" t="s">
        <v>108</v>
      </c>
      <c r="E3353" s="24"/>
      <c r="F3353" s="119" t="s">
        <v>5770</v>
      </c>
      <c r="G3353" s="24"/>
      <c r="H3353" s="24"/>
      <c r="I3353" s="24"/>
      <c r="J3353" s="24"/>
      <c r="K3353" s="24"/>
      <c r="L3353" s="25"/>
      <c r="M3353" s="120"/>
      <c r="N3353" s="121"/>
      <c r="O3353" s="45"/>
      <c r="P3353" s="45"/>
      <c r="Q3353" s="45"/>
      <c r="R3353" s="45"/>
      <c r="S3353" s="45"/>
      <c r="T3353" s="46"/>
      <c r="U3353" s="24"/>
      <c r="V3353" s="24"/>
      <c r="W3353" s="24"/>
      <c r="X3353" s="24"/>
      <c r="Y3353" s="24"/>
      <c r="Z3353" s="24"/>
      <c r="AA3353" s="24"/>
      <c r="AB3353" s="24"/>
      <c r="AC3353" s="24"/>
      <c r="AD3353" s="24"/>
      <c r="AE3353" s="24"/>
      <c r="AT3353" s="12" t="s">
        <v>108</v>
      </c>
      <c r="AU3353" s="12" t="s">
        <v>69</v>
      </c>
    </row>
    <row r="3354" spans="1:65" s="2" customFormat="1" ht="39">
      <c r="A3354" s="24"/>
      <c r="B3354" s="25"/>
      <c r="C3354" s="24"/>
      <c r="D3354" s="118" t="s">
        <v>110</v>
      </c>
      <c r="E3354" s="24"/>
      <c r="F3354" s="122" t="s">
        <v>5730</v>
      </c>
      <c r="G3354" s="24"/>
      <c r="H3354" s="24"/>
      <c r="I3354" s="24"/>
      <c r="J3354" s="24"/>
      <c r="K3354" s="24"/>
      <c r="L3354" s="25"/>
      <c r="M3354" s="120"/>
      <c r="N3354" s="121"/>
      <c r="O3354" s="45"/>
      <c r="P3354" s="45"/>
      <c r="Q3354" s="45"/>
      <c r="R3354" s="45"/>
      <c r="S3354" s="45"/>
      <c r="T3354" s="46"/>
      <c r="U3354" s="24"/>
      <c r="V3354" s="24"/>
      <c r="W3354" s="24"/>
      <c r="X3354" s="24"/>
      <c r="Y3354" s="24"/>
      <c r="Z3354" s="24"/>
      <c r="AA3354" s="24"/>
      <c r="AB3354" s="24"/>
      <c r="AC3354" s="24"/>
      <c r="AD3354" s="24"/>
      <c r="AE3354" s="24"/>
      <c r="AT3354" s="12" t="s">
        <v>110</v>
      </c>
      <c r="AU3354" s="12" t="s">
        <v>69</v>
      </c>
    </row>
    <row r="3355" spans="1:65" s="2" customFormat="1" ht="16.5" customHeight="1">
      <c r="A3355" s="24"/>
      <c r="B3355" s="105"/>
      <c r="C3355" s="106" t="s">
        <v>5771</v>
      </c>
      <c r="D3355" s="106" t="s">
        <v>100</v>
      </c>
      <c r="E3355" s="107" t="s">
        <v>5772</v>
      </c>
      <c r="F3355" s="108" t="s">
        <v>5773</v>
      </c>
      <c r="G3355" s="109" t="s">
        <v>114</v>
      </c>
      <c r="H3355" s="110">
        <v>10</v>
      </c>
      <c r="I3355" s="111">
        <v>1390</v>
      </c>
      <c r="J3355" s="111">
        <f>ROUND(I3355*H3355,2)</f>
        <v>13900</v>
      </c>
      <c r="K3355" s="108" t="s">
        <v>104</v>
      </c>
      <c r="L3355" s="25"/>
      <c r="M3355" s="112" t="s">
        <v>3</v>
      </c>
      <c r="N3355" s="113" t="s">
        <v>40</v>
      </c>
      <c r="O3355" s="114">
        <v>0</v>
      </c>
      <c r="P3355" s="114">
        <f>O3355*H3355</f>
        <v>0</v>
      </c>
      <c r="Q3355" s="114">
        <v>0</v>
      </c>
      <c r="R3355" s="114">
        <f>Q3355*H3355</f>
        <v>0</v>
      </c>
      <c r="S3355" s="114">
        <v>0</v>
      </c>
      <c r="T3355" s="115">
        <f>S3355*H3355</f>
        <v>0</v>
      </c>
      <c r="U3355" s="24"/>
      <c r="V3355" s="24"/>
      <c r="W3355" s="24"/>
      <c r="X3355" s="24"/>
      <c r="Y3355" s="24"/>
      <c r="Z3355" s="24"/>
      <c r="AA3355" s="24"/>
      <c r="AB3355" s="24"/>
      <c r="AC3355" s="24"/>
      <c r="AD3355" s="24"/>
      <c r="AE3355" s="24"/>
      <c r="AR3355" s="116" t="s">
        <v>105</v>
      </c>
      <c r="AT3355" s="116" t="s">
        <v>100</v>
      </c>
      <c r="AU3355" s="116" t="s">
        <v>69</v>
      </c>
      <c r="AY3355" s="12" t="s">
        <v>106</v>
      </c>
      <c r="BE3355" s="117">
        <f>IF(N3355="základní",J3355,0)</f>
        <v>13900</v>
      </c>
      <c r="BF3355" s="117">
        <f>IF(N3355="snížená",J3355,0)</f>
        <v>0</v>
      </c>
      <c r="BG3355" s="117">
        <f>IF(N3355="zákl. přenesená",J3355,0)</f>
        <v>0</v>
      </c>
      <c r="BH3355" s="117">
        <f>IF(N3355="sníž. přenesená",J3355,0)</f>
        <v>0</v>
      </c>
      <c r="BI3355" s="117">
        <f>IF(N3355="nulová",J3355,0)</f>
        <v>0</v>
      </c>
      <c r="BJ3355" s="12" t="s">
        <v>77</v>
      </c>
      <c r="BK3355" s="117">
        <f>ROUND(I3355*H3355,2)</f>
        <v>13900</v>
      </c>
      <c r="BL3355" s="12" t="s">
        <v>105</v>
      </c>
      <c r="BM3355" s="116" t="s">
        <v>5774</v>
      </c>
    </row>
    <row r="3356" spans="1:65" s="2" customFormat="1" ht="19.5">
      <c r="A3356" s="24"/>
      <c r="B3356" s="25"/>
      <c r="C3356" s="24"/>
      <c r="D3356" s="118" t="s">
        <v>108</v>
      </c>
      <c r="E3356" s="24"/>
      <c r="F3356" s="119" t="s">
        <v>5775</v>
      </c>
      <c r="G3356" s="24"/>
      <c r="H3356" s="24"/>
      <c r="I3356" s="24"/>
      <c r="J3356" s="24"/>
      <c r="K3356" s="24"/>
      <c r="L3356" s="25"/>
      <c r="M3356" s="120"/>
      <c r="N3356" s="121"/>
      <c r="O3356" s="45"/>
      <c r="P3356" s="45"/>
      <c r="Q3356" s="45"/>
      <c r="R3356" s="45"/>
      <c r="S3356" s="45"/>
      <c r="T3356" s="46"/>
      <c r="U3356" s="24"/>
      <c r="V3356" s="24"/>
      <c r="W3356" s="24"/>
      <c r="X3356" s="24"/>
      <c r="Y3356" s="24"/>
      <c r="Z3356" s="24"/>
      <c r="AA3356" s="24"/>
      <c r="AB3356" s="24"/>
      <c r="AC3356" s="24"/>
      <c r="AD3356" s="24"/>
      <c r="AE3356" s="24"/>
      <c r="AT3356" s="12" t="s">
        <v>108</v>
      </c>
      <c r="AU3356" s="12" t="s">
        <v>69</v>
      </c>
    </row>
    <row r="3357" spans="1:65" s="2" customFormat="1" ht="39">
      <c r="A3357" s="24"/>
      <c r="B3357" s="25"/>
      <c r="C3357" s="24"/>
      <c r="D3357" s="118" t="s">
        <v>110</v>
      </c>
      <c r="E3357" s="24"/>
      <c r="F3357" s="122" t="s">
        <v>5730</v>
      </c>
      <c r="G3357" s="24"/>
      <c r="H3357" s="24"/>
      <c r="I3357" s="24"/>
      <c r="J3357" s="24"/>
      <c r="K3357" s="24"/>
      <c r="L3357" s="25"/>
      <c r="M3357" s="120"/>
      <c r="N3357" s="121"/>
      <c r="O3357" s="45"/>
      <c r="P3357" s="45"/>
      <c r="Q3357" s="45"/>
      <c r="R3357" s="45"/>
      <c r="S3357" s="45"/>
      <c r="T3357" s="46"/>
      <c r="U3357" s="24"/>
      <c r="V3357" s="24"/>
      <c r="W3357" s="24"/>
      <c r="X3357" s="24"/>
      <c r="Y3357" s="24"/>
      <c r="Z3357" s="24"/>
      <c r="AA3357" s="24"/>
      <c r="AB3357" s="24"/>
      <c r="AC3357" s="24"/>
      <c r="AD3357" s="24"/>
      <c r="AE3357" s="24"/>
      <c r="AT3357" s="12" t="s">
        <v>110</v>
      </c>
      <c r="AU3357" s="12" t="s">
        <v>69</v>
      </c>
    </row>
    <row r="3358" spans="1:65" s="2" customFormat="1" ht="16.5" customHeight="1">
      <c r="A3358" s="24"/>
      <c r="B3358" s="105"/>
      <c r="C3358" s="106" t="s">
        <v>5776</v>
      </c>
      <c r="D3358" s="106" t="s">
        <v>100</v>
      </c>
      <c r="E3358" s="107" t="s">
        <v>5777</v>
      </c>
      <c r="F3358" s="108" t="s">
        <v>5778</v>
      </c>
      <c r="G3358" s="109" t="s">
        <v>114</v>
      </c>
      <c r="H3358" s="110">
        <v>10</v>
      </c>
      <c r="I3358" s="111">
        <v>458</v>
      </c>
      <c r="J3358" s="111">
        <f>ROUND(I3358*H3358,2)</f>
        <v>4580</v>
      </c>
      <c r="K3358" s="108" t="s">
        <v>104</v>
      </c>
      <c r="L3358" s="25"/>
      <c r="M3358" s="112" t="s">
        <v>3</v>
      </c>
      <c r="N3358" s="113" t="s">
        <v>40</v>
      </c>
      <c r="O3358" s="114">
        <v>0</v>
      </c>
      <c r="P3358" s="114">
        <f>O3358*H3358</f>
        <v>0</v>
      </c>
      <c r="Q3358" s="114">
        <v>0</v>
      </c>
      <c r="R3358" s="114">
        <f>Q3358*H3358</f>
        <v>0</v>
      </c>
      <c r="S3358" s="114">
        <v>0</v>
      </c>
      <c r="T3358" s="115">
        <f>S3358*H3358</f>
        <v>0</v>
      </c>
      <c r="U3358" s="24"/>
      <c r="V3358" s="24"/>
      <c r="W3358" s="24"/>
      <c r="X3358" s="24"/>
      <c r="Y3358" s="24"/>
      <c r="Z3358" s="24"/>
      <c r="AA3358" s="24"/>
      <c r="AB3358" s="24"/>
      <c r="AC3358" s="24"/>
      <c r="AD3358" s="24"/>
      <c r="AE3358" s="24"/>
      <c r="AR3358" s="116" t="s">
        <v>105</v>
      </c>
      <c r="AT3358" s="116" t="s">
        <v>100</v>
      </c>
      <c r="AU3358" s="116" t="s">
        <v>69</v>
      </c>
      <c r="AY3358" s="12" t="s">
        <v>106</v>
      </c>
      <c r="BE3358" s="117">
        <f>IF(N3358="základní",J3358,0)</f>
        <v>4580</v>
      </c>
      <c r="BF3358" s="117">
        <f>IF(N3358="snížená",J3358,0)</f>
        <v>0</v>
      </c>
      <c r="BG3358" s="117">
        <f>IF(N3358="zákl. přenesená",J3358,0)</f>
        <v>0</v>
      </c>
      <c r="BH3358" s="117">
        <f>IF(N3358="sníž. přenesená",J3358,0)</f>
        <v>0</v>
      </c>
      <c r="BI3358" s="117">
        <f>IF(N3358="nulová",J3358,0)</f>
        <v>0</v>
      </c>
      <c r="BJ3358" s="12" t="s">
        <v>77</v>
      </c>
      <c r="BK3358" s="117">
        <f>ROUND(I3358*H3358,2)</f>
        <v>4580</v>
      </c>
      <c r="BL3358" s="12" t="s">
        <v>105</v>
      </c>
      <c r="BM3358" s="116" t="s">
        <v>5779</v>
      </c>
    </row>
    <row r="3359" spans="1:65" s="2" customFormat="1" ht="29.25">
      <c r="A3359" s="24"/>
      <c r="B3359" s="25"/>
      <c r="C3359" s="24"/>
      <c r="D3359" s="118" t="s">
        <v>108</v>
      </c>
      <c r="E3359" s="24"/>
      <c r="F3359" s="119" t="s">
        <v>5780</v>
      </c>
      <c r="G3359" s="24"/>
      <c r="H3359" s="24"/>
      <c r="I3359" s="24"/>
      <c r="J3359" s="24"/>
      <c r="K3359" s="24"/>
      <c r="L3359" s="25"/>
      <c r="M3359" s="120"/>
      <c r="N3359" s="121"/>
      <c r="O3359" s="45"/>
      <c r="P3359" s="45"/>
      <c r="Q3359" s="45"/>
      <c r="R3359" s="45"/>
      <c r="S3359" s="45"/>
      <c r="T3359" s="46"/>
      <c r="U3359" s="24"/>
      <c r="V3359" s="24"/>
      <c r="W3359" s="24"/>
      <c r="X3359" s="24"/>
      <c r="Y3359" s="24"/>
      <c r="Z3359" s="24"/>
      <c r="AA3359" s="24"/>
      <c r="AB3359" s="24"/>
      <c r="AC3359" s="24"/>
      <c r="AD3359" s="24"/>
      <c r="AE3359" s="24"/>
      <c r="AT3359" s="12" t="s">
        <v>108</v>
      </c>
      <c r="AU3359" s="12" t="s">
        <v>69</v>
      </c>
    </row>
    <row r="3360" spans="1:65" s="2" customFormat="1" ht="39">
      <c r="A3360" s="24"/>
      <c r="B3360" s="25"/>
      <c r="C3360" s="24"/>
      <c r="D3360" s="118" t="s">
        <v>110</v>
      </c>
      <c r="E3360" s="24"/>
      <c r="F3360" s="122" t="s">
        <v>5730</v>
      </c>
      <c r="G3360" s="24"/>
      <c r="H3360" s="24"/>
      <c r="I3360" s="24"/>
      <c r="J3360" s="24"/>
      <c r="K3360" s="24"/>
      <c r="L3360" s="25"/>
      <c r="M3360" s="120"/>
      <c r="N3360" s="121"/>
      <c r="O3360" s="45"/>
      <c r="P3360" s="45"/>
      <c r="Q3360" s="45"/>
      <c r="R3360" s="45"/>
      <c r="S3360" s="45"/>
      <c r="T3360" s="46"/>
      <c r="U3360" s="24"/>
      <c r="V3360" s="24"/>
      <c r="W3360" s="24"/>
      <c r="X3360" s="24"/>
      <c r="Y3360" s="24"/>
      <c r="Z3360" s="24"/>
      <c r="AA3360" s="24"/>
      <c r="AB3360" s="24"/>
      <c r="AC3360" s="24"/>
      <c r="AD3360" s="24"/>
      <c r="AE3360" s="24"/>
      <c r="AT3360" s="12" t="s">
        <v>110</v>
      </c>
      <c r="AU3360" s="12" t="s">
        <v>69</v>
      </c>
    </row>
    <row r="3361" spans="1:65" s="2" customFormat="1" ht="16.5" customHeight="1">
      <c r="A3361" s="24"/>
      <c r="B3361" s="105"/>
      <c r="C3361" s="106" t="s">
        <v>5781</v>
      </c>
      <c r="D3361" s="106" t="s">
        <v>100</v>
      </c>
      <c r="E3361" s="107" t="s">
        <v>5782</v>
      </c>
      <c r="F3361" s="108" t="s">
        <v>5783</v>
      </c>
      <c r="G3361" s="109" t="s">
        <v>114</v>
      </c>
      <c r="H3361" s="110">
        <v>10</v>
      </c>
      <c r="I3361" s="111">
        <v>447</v>
      </c>
      <c r="J3361" s="111">
        <f>ROUND(I3361*H3361,2)</f>
        <v>4470</v>
      </c>
      <c r="K3361" s="108" t="s">
        <v>104</v>
      </c>
      <c r="L3361" s="25"/>
      <c r="M3361" s="112" t="s">
        <v>3</v>
      </c>
      <c r="N3361" s="113" t="s">
        <v>40</v>
      </c>
      <c r="O3361" s="114">
        <v>0</v>
      </c>
      <c r="P3361" s="114">
        <f>O3361*H3361</f>
        <v>0</v>
      </c>
      <c r="Q3361" s="114">
        <v>0</v>
      </c>
      <c r="R3361" s="114">
        <f>Q3361*H3361</f>
        <v>0</v>
      </c>
      <c r="S3361" s="114">
        <v>0</v>
      </c>
      <c r="T3361" s="115">
        <f>S3361*H3361</f>
        <v>0</v>
      </c>
      <c r="U3361" s="24"/>
      <c r="V3361" s="24"/>
      <c r="W3361" s="24"/>
      <c r="X3361" s="24"/>
      <c r="Y3361" s="24"/>
      <c r="Z3361" s="24"/>
      <c r="AA3361" s="24"/>
      <c r="AB3361" s="24"/>
      <c r="AC3361" s="24"/>
      <c r="AD3361" s="24"/>
      <c r="AE3361" s="24"/>
      <c r="AR3361" s="116" t="s">
        <v>105</v>
      </c>
      <c r="AT3361" s="116" t="s">
        <v>100</v>
      </c>
      <c r="AU3361" s="116" t="s">
        <v>69</v>
      </c>
      <c r="AY3361" s="12" t="s">
        <v>106</v>
      </c>
      <c r="BE3361" s="117">
        <f>IF(N3361="základní",J3361,0)</f>
        <v>4470</v>
      </c>
      <c r="BF3361" s="117">
        <f>IF(N3361="snížená",J3361,0)</f>
        <v>0</v>
      </c>
      <c r="BG3361" s="117">
        <f>IF(N3361="zákl. přenesená",J3361,0)</f>
        <v>0</v>
      </c>
      <c r="BH3361" s="117">
        <f>IF(N3361="sníž. přenesená",J3361,0)</f>
        <v>0</v>
      </c>
      <c r="BI3361" s="117">
        <f>IF(N3361="nulová",J3361,0)</f>
        <v>0</v>
      </c>
      <c r="BJ3361" s="12" t="s">
        <v>77</v>
      </c>
      <c r="BK3361" s="117">
        <f>ROUND(I3361*H3361,2)</f>
        <v>4470</v>
      </c>
      <c r="BL3361" s="12" t="s">
        <v>105</v>
      </c>
      <c r="BM3361" s="116" t="s">
        <v>5784</v>
      </c>
    </row>
    <row r="3362" spans="1:65" s="2" customFormat="1" ht="29.25">
      <c r="A3362" s="24"/>
      <c r="B3362" s="25"/>
      <c r="C3362" s="24"/>
      <c r="D3362" s="118" t="s">
        <v>108</v>
      </c>
      <c r="E3362" s="24"/>
      <c r="F3362" s="119" t="s">
        <v>5785</v>
      </c>
      <c r="G3362" s="24"/>
      <c r="H3362" s="24"/>
      <c r="I3362" s="24"/>
      <c r="J3362" s="24"/>
      <c r="K3362" s="24"/>
      <c r="L3362" s="25"/>
      <c r="M3362" s="120"/>
      <c r="N3362" s="121"/>
      <c r="O3362" s="45"/>
      <c r="P3362" s="45"/>
      <c r="Q3362" s="45"/>
      <c r="R3362" s="45"/>
      <c r="S3362" s="45"/>
      <c r="T3362" s="46"/>
      <c r="U3362" s="24"/>
      <c r="V3362" s="24"/>
      <c r="W3362" s="24"/>
      <c r="X3362" s="24"/>
      <c r="Y3362" s="24"/>
      <c r="Z3362" s="24"/>
      <c r="AA3362" s="24"/>
      <c r="AB3362" s="24"/>
      <c r="AC3362" s="24"/>
      <c r="AD3362" s="24"/>
      <c r="AE3362" s="24"/>
      <c r="AT3362" s="12" t="s">
        <v>108</v>
      </c>
      <c r="AU3362" s="12" t="s">
        <v>69</v>
      </c>
    </row>
    <row r="3363" spans="1:65" s="2" customFormat="1" ht="39">
      <c r="A3363" s="24"/>
      <c r="B3363" s="25"/>
      <c r="C3363" s="24"/>
      <c r="D3363" s="118" t="s">
        <v>110</v>
      </c>
      <c r="E3363" s="24"/>
      <c r="F3363" s="122" t="s">
        <v>5730</v>
      </c>
      <c r="G3363" s="24"/>
      <c r="H3363" s="24"/>
      <c r="I3363" s="24"/>
      <c r="J3363" s="24"/>
      <c r="K3363" s="24"/>
      <c r="L3363" s="25"/>
      <c r="M3363" s="120"/>
      <c r="N3363" s="121"/>
      <c r="O3363" s="45"/>
      <c r="P3363" s="45"/>
      <c r="Q3363" s="45"/>
      <c r="R3363" s="45"/>
      <c r="S3363" s="45"/>
      <c r="T3363" s="46"/>
      <c r="U3363" s="24"/>
      <c r="V3363" s="24"/>
      <c r="W3363" s="24"/>
      <c r="X3363" s="24"/>
      <c r="Y3363" s="24"/>
      <c r="Z3363" s="24"/>
      <c r="AA3363" s="24"/>
      <c r="AB3363" s="24"/>
      <c r="AC3363" s="24"/>
      <c r="AD3363" s="24"/>
      <c r="AE3363" s="24"/>
      <c r="AT3363" s="12" t="s">
        <v>110</v>
      </c>
      <c r="AU3363" s="12" t="s">
        <v>69</v>
      </c>
    </row>
    <row r="3364" spans="1:65" s="2" customFormat="1" ht="16.5" customHeight="1">
      <c r="A3364" s="24"/>
      <c r="B3364" s="105"/>
      <c r="C3364" s="106" t="s">
        <v>5786</v>
      </c>
      <c r="D3364" s="106" t="s">
        <v>100</v>
      </c>
      <c r="E3364" s="107" t="s">
        <v>5787</v>
      </c>
      <c r="F3364" s="108" t="s">
        <v>5788</v>
      </c>
      <c r="G3364" s="109" t="s">
        <v>114</v>
      </c>
      <c r="H3364" s="110">
        <v>2</v>
      </c>
      <c r="I3364" s="111">
        <v>15500</v>
      </c>
      <c r="J3364" s="111">
        <f>ROUND(I3364*H3364,2)</f>
        <v>31000</v>
      </c>
      <c r="K3364" s="108" t="s">
        <v>104</v>
      </c>
      <c r="L3364" s="25"/>
      <c r="M3364" s="112" t="s">
        <v>3</v>
      </c>
      <c r="N3364" s="113" t="s">
        <v>40</v>
      </c>
      <c r="O3364" s="114">
        <v>0</v>
      </c>
      <c r="P3364" s="114">
        <f>O3364*H3364</f>
        <v>0</v>
      </c>
      <c r="Q3364" s="114">
        <v>0</v>
      </c>
      <c r="R3364" s="114">
        <f>Q3364*H3364</f>
        <v>0</v>
      </c>
      <c r="S3364" s="114">
        <v>0</v>
      </c>
      <c r="T3364" s="115">
        <f>S3364*H3364</f>
        <v>0</v>
      </c>
      <c r="U3364" s="24"/>
      <c r="V3364" s="24"/>
      <c r="W3364" s="24"/>
      <c r="X3364" s="24"/>
      <c r="Y3364" s="24"/>
      <c r="Z3364" s="24"/>
      <c r="AA3364" s="24"/>
      <c r="AB3364" s="24"/>
      <c r="AC3364" s="24"/>
      <c r="AD3364" s="24"/>
      <c r="AE3364" s="24"/>
      <c r="AR3364" s="116" t="s">
        <v>105</v>
      </c>
      <c r="AT3364" s="116" t="s">
        <v>100</v>
      </c>
      <c r="AU3364" s="116" t="s">
        <v>69</v>
      </c>
      <c r="AY3364" s="12" t="s">
        <v>106</v>
      </c>
      <c r="BE3364" s="117">
        <f>IF(N3364="základní",J3364,0)</f>
        <v>31000</v>
      </c>
      <c r="BF3364" s="117">
        <f>IF(N3364="snížená",J3364,0)</f>
        <v>0</v>
      </c>
      <c r="BG3364" s="117">
        <f>IF(N3364="zákl. přenesená",J3364,0)</f>
        <v>0</v>
      </c>
      <c r="BH3364" s="117">
        <f>IF(N3364="sníž. přenesená",J3364,0)</f>
        <v>0</v>
      </c>
      <c r="BI3364" s="117">
        <f>IF(N3364="nulová",J3364,0)</f>
        <v>0</v>
      </c>
      <c r="BJ3364" s="12" t="s">
        <v>77</v>
      </c>
      <c r="BK3364" s="117">
        <f>ROUND(I3364*H3364,2)</f>
        <v>31000</v>
      </c>
      <c r="BL3364" s="12" t="s">
        <v>105</v>
      </c>
      <c r="BM3364" s="116" t="s">
        <v>5789</v>
      </c>
    </row>
    <row r="3365" spans="1:65" s="2" customFormat="1" ht="29.25">
      <c r="A3365" s="24"/>
      <c r="B3365" s="25"/>
      <c r="C3365" s="24"/>
      <c r="D3365" s="118" t="s">
        <v>108</v>
      </c>
      <c r="E3365" s="24"/>
      <c r="F3365" s="119" t="s">
        <v>5790</v>
      </c>
      <c r="G3365" s="24"/>
      <c r="H3365" s="24"/>
      <c r="I3365" s="24"/>
      <c r="J3365" s="24"/>
      <c r="K3365" s="24"/>
      <c r="L3365" s="25"/>
      <c r="M3365" s="120"/>
      <c r="N3365" s="121"/>
      <c r="O3365" s="45"/>
      <c r="P3365" s="45"/>
      <c r="Q3365" s="45"/>
      <c r="R3365" s="45"/>
      <c r="S3365" s="45"/>
      <c r="T3365" s="46"/>
      <c r="U3365" s="24"/>
      <c r="V3365" s="24"/>
      <c r="W3365" s="24"/>
      <c r="X3365" s="24"/>
      <c r="Y3365" s="24"/>
      <c r="Z3365" s="24"/>
      <c r="AA3365" s="24"/>
      <c r="AB3365" s="24"/>
      <c r="AC3365" s="24"/>
      <c r="AD3365" s="24"/>
      <c r="AE3365" s="24"/>
      <c r="AT3365" s="12" t="s">
        <v>108</v>
      </c>
      <c r="AU3365" s="12" t="s">
        <v>69</v>
      </c>
    </row>
    <row r="3366" spans="1:65" s="2" customFormat="1" ht="39">
      <c r="A3366" s="24"/>
      <c r="B3366" s="25"/>
      <c r="C3366" s="24"/>
      <c r="D3366" s="118" t="s">
        <v>110</v>
      </c>
      <c r="E3366" s="24"/>
      <c r="F3366" s="122" t="s">
        <v>5791</v>
      </c>
      <c r="G3366" s="24"/>
      <c r="H3366" s="24"/>
      <c r="I3366" s="24"/>
      <c r="J3366" s="24"/>
      <c r="K3366" s="24"/>
      <c r="L3366" s="25"/>
      <c r="M3366" s="120"/>
      <c r="N3366" s="121"/>
      <c r="O3366" s="45"/>
      <c r="P3366" s="45"/>
      <c r="Q3366" s="45"/>
      <c r="R3366" s="45"/>
      <c r="S3366" s="45"/>
      <c r="T3366" s="46"/>
      <c r="U3366" s="24"/>
      <c r="V3366" s="24"/>
      <c r="W3366" s="24"/>
      <c r="X3366" s="24"/>
      <c r="Y3366" s="24"/>
      <c r="Z3366" s="24"/>
      <c r="AA3366" s="24"/>
      <c r="AB3366" s="24"/>
      <c r="AC3366" s="24"/>
      <c r="AD3366" s="24"/>
      <c r="AE3366" s="24"/>
      <c r="AT3366" s="12" t="s">
        <v>110</v>
      </c>
      <c r="AU3366" s="12" t="s">
        <v>69</v>
      </c>
    </row>
    <row r="3367" spans="1:65" s="2" customFormat="1" ht="16.5" customHeight="1">
      <c r="A3367" s="24"/>
      <c r="B3367" s="105"/>
      <c r="C3367" s="106" t="s">
        <v>5792</v>
      </c>
      <c r="D3367" s="106" t="s">
        <v>100</v>
      </c>
      <c r="E3367" s="107" t="s">
        <v>5793</v>
      </c>
      <c r="F3367" s="108" t="s">
        <v>5794</v>
      </c>
      <c r="G3367" s="109" t="s">
        <v>114</v>
      </c>
      <c r="H3367" s="110">
        <v>1</v>
      </c>
      <c r="I3367" s="111">
        <v>12400</v>
      </c>
      <c r="J3367" s="111">
        <f>ROUND(I3367*H3367,2)</f>
        <v>12400</v>
      </c>
      <c r="K3367" s="108" t="s">
        <v>104</v>
      </c>
      <c r="L3367" s="25"/>
      <c r="M3367" s="112" t="s">
        <v>3</v>
      </c>
      <c r="N3367" s="113" t="s">
        <v>40</v>
      </c>
      <c r="O3367" s="114">
        <v>0</v>
      </c>
      <c r="P3367" s="114">
        <f>O3367*H3367</f>
        <v>0</v>
      </c>
      <c r="Q3367" s="114">
        <v>0</v>
      </c>
      <c r="R3367" s="114">
        <f>Q3367*H3367</f>
        <v>0</v>
      </c>
      <c r="S3367" s="114">
        <v>0</v>
      </c>
      <c r="T3367" s="115">
        <f>S3367*H3367</f>
        <v>0</v>
      </c>
      <c r="U3367" s="24"/>
      <c r="V3367" s="24"/>
      <c r="W3367" s="24"/>
      <c r="X3367" s="24"/>
      <c r="Y3367" s="24"/>
      <c r="Z3367" s="24"/>
      <c r="AA3367" s="24"/>
      <c r="AB3367" s="24"/>
      <c r="AC3367" s="24"/>
      <c r="AD3367" s="24"/>
      <c r="AE3367" s="24"/>
      <c r="AR3367" s="116" t="s">
        <v>105</v>
      </c>
      <c r="AT3367" s="116" t="s">
        <v>100</v>
      </c>
      <c r="AU3367" s="116" t="s">
        <v>69</v>
      </c>
      <c r="AY3367" s="12" t="s">
        <v>106</v>
      </c>
      <c r="BE3367" s="117">
        <f>IF(N3367="základní",J3367,0)</f>
        <v>12400</v>
      </c>
      <c r="BF3367" s="117">
        <f>IF(N3367="snížená",J3367,0)</f>
        <v>0</v>
      </c>
      <c r="BG3367" s="117">
        <f>IF(N3367="zákl. přenesená",J3367,0)</f>
        <v>0</v>
      </c>
      <c r="BH3367" s="117">
        <f>IF(N3367="sníž. přenesená",J3367,0)</f>
        <v>0</v>
      </c>
      <c r="BI3367" s="117">
        <f>IF(N3367="nulová",J3367,0)</f>
        <v>0</v>
      </c>
      <c r="BJ3367" s="12" t="s">
        <v>77</v>
      </c>
      <c r="BK3367" s="117">
        <f>ROUND(I3367*H3367,2)</f>
        <v>12400</v>
      </c>
      <c r="BL3367" s="12" t="s">
        <v>105</v>
      </c>
      <c r="BM3367" s="116" t="s">
        <v>5795</v>
      </c>
    </row>
    <row r="3368" spans="1:65" s="2" customFormat="1" ht="29.25">
      <c r="A3368" s="24"/>
      <c r="B3368" s="25"/>
      <c r="C3368" s="24"/>
      <c r="D3368" s="118" t="s">
        <v>108</v>
      </c>
      <c r="E3368" s="24"/>
      <c r="F3368" s="119" t="s">
        <v>5796</v>
      </c>
      <c r="G3368" s="24"/>
      <c r="H3368" s="24"/>
      <c r="I3368" s="24"/>
      <c r="J3368" s="24"/>
      <c r="K3368" s="24"/>
      <c r="L3368" s="25"/>
      <c r="M3368" s="120"/>
      <c r="N3368" s="121"/>
      <c r="O3368" s="45"/>
      <c r="P3368" s="45"/>
      <c r="Q3368" s="45"/>
      <c r="R3368" s="45"/>
      <c r="S3368" s="45"/>
      <c r="T3368" s="46"/>
      <c r="U3368" s="24"/>
      <c r="V3368" s="24"/>
      <c r="W3368" s="24"/>
      <c r="X3368" s="24"/>
      <c r="Y3368" s="24"/>
      <c r="Z3368" s="24"/>
      <c r="AA3368" s="24"/>
      <c r="AB3368" s="24"/>
      <c r="AC3368" s="24"/>
      <c r="AD3368" s="24"/>
      <c r="AE3368" s="24"/>
      <c r="AT3368" s="12" t="s">
        <v>108</v>
      </c>
      <c r="AU3368" s="12" t="s">
        <v>69</v>
      </c>
    </row>
    <row r="3369" spans="1:65" s="2" customFormat="1" ht="39">
      <c r="A3369" s="24"/>
      <c r="B3369" s="25"/>
      <c r="C3369" s="24"/>
      <c r="D3369" s="118" t="s">
        <v>110</v>
      </c>
      <c r="E3369" s="24"/>
      <c r="F3369" s="122" t="s">
        <v>5797</v>
      </c>
      <c r="G3369" s="24"/>
      <c r="H3369" s="24"/>
      <c r="I3369" s="24"/>
      <c r="J3369" s="24"/>
      <c r="K3369" s="24"/>
      <c r="L3369" s="25"/>
      <c r="M3369" s="120"/>
      <c r="N3369" s="121"/>
      <c r="O3369" s="45"/>
      <c r="P3369" s="45"/>
      <c r="Q3369" s="45"/>
      <c r="R3369" s="45"/>
      <c r="S3369" s="45"/>
      <c r="T3369" s="46"/>
      <c r="U3369" s="24"/>
      <c r="V3369" s="24"/>
      <c r="W3369" s="24"/>
      <c r="X3369" s="24"/>
      <c r="Y3369" s="24"/>
      <c r="Z3369" s="24"/>
      <c r="AA3369" s="24"/>
      <c r="AB3369" s="24"/>
      <c r="AC3369" s="24"/>
      <c r="AD3369" s="24"/>
      <c r="AE3369" s="24"/>
      <c r="AT3369" s="12" t="s">
        <v>110</v>
      </c>
      <c r="AU3369" s="12" t="s">
        <v>69</v>
      </c>
    </row>
    <row r="3370" spans="1:65" s="2" customFormat="1" ht="16.5" customHeight="1">
      <c r="A3370" s="24"/>
      <c r="B3370" s="105"/>
      <c r="C3370" s="106" t="s">
        <v>5798</v>
      </c>
      <c r="D3370" s="106" t="s">
        <v>100</v>
      </c>
      <c r="E3370" s="107" t="s">
        <v>5799</v>
      </c>
      <c r="F3370" s="108" t="s">
        <v>5800</v>
      </c>
      <c r="G3370" s="109" t="s">
        <v>114</v>
      </c>
      <c r="H3370" s="110">
        <v>1</v>
      </c>
      <c r="I3370" s="111">
        <v>12300</v>
      </c>
      <c r="J3370" s="111">
        <f>ROUND(I3370*H3370,2)</f>
        <v>12300</v>
      </c>
      <c r="K3370" s="108" t="s">
        <v>104</v>
      </c>
      <c r="L3370" s="25"/>
      <c r="M3370" s="112" t="s">
        <v>3</v>
      </c>
      <c r="N3370" s="113" t="s">
        <v>40</v>
      </c>
      <c r="O3370" s="114">
        <v>0</v>
      </c>
      <c r="P3370" s="114">
        <f>O3370*H3370</f>
        <v>0</v>
      </c>
      <c r="Q3370" s="114">
        <v>0</v>
      </c>
      <c r="R3370" s="114">
        <f>Q3370*H3370</f>
        <v>0</v>
      </c>
      <c r="S3370" s="114">
        <v>0</v>
      </c>
      <c r="T3370" s="115">
        <f>S3370*H3370</f>
        <v>0</v>
      </c>
      <c r="U3370" s="24"/>
      <c r="V3370" s="24"/>
      <c r="W3370" s="24"/>
      <c r="X3370" s="24"/>
      <c r="Y3370" s="24"/>
      <c r="Z3370" s="24"/>
      <c r="AA3370" s="24"/>
      <c r="AB3370" s="24"/>
      <c r="AC3370" s="24"/>
      <c r="AD3370" s="24"/>
      <c r="AE3370" s="24"/>
      <c r="AR3370" s="116" t="s">
        <v>105</v>
      </c>
      <c r="AT3370" s="116" t="s">
        <v>100</v>
      </c>
      <c r="AU3370" s="116" t="s">
        <v>69</v>
      </c>
      <c r="AY3370" s="12" t="s">
        <v>106</v>
      </c>
      <c r="BE3370" s="117">
        <f>IF(N3370="základní",J3370,0)</f>
        <v>12300</v>
      </c>
      <c r="BF3370" s="117">
        <f>IF(N3370="snížená",J3370,0)</f>
        <v>0</v>
      </c>
      <c r="BG3370" s="117">
        <f>IF(N3370="zákl. přenesená",J3370,0)</f>
        <v>0</v>
      </c>
      <c r="BH3370" s="117">
        <f>IF(N3370="sníž. přenesená",J3370,0)</f>
        <v>0</v>
      </c>
      <c r="BI3370" s="117">
        <f>IF(N3370="nulová",J3370,0)</f>
        <v>0</v>
      </c>
      <c r="BJ3370" s="12" t="s">
        <v>77</v>
      </c>
      <c r="BK3370" s="117">
        <f>ROUND(I3370*H3370,2)</f>
        <v>12300</v>
      </c>
      <c r="BL3370" s="12" t="s">
        <v>105</v>
      </c>
      <c r="BM3370" s="116" t="s">
        <v>5801</v>
      </c>
    </row>
    <row r="3371" spans="1:65" s="2" customFormat="1" ht="29.25">
      <c r="A3371" s="24"/>
      <c r="B3371" s="25"/>
      <c r="C3371" s="24"/>
      <c r="D3371" s="118" t="s">
        <v>108</v>
      </c>
      <c r="E3371" s="24"/>
      <c r="F3371" s="119" t="s">
        <v>5802</v>
      </c>
      <c r="G3371" s="24"/>
      <c r="H3371" s="24"/>
      <c r="I3371" s="24"/>
      <c r="J3371" s="24"/>
      <c r="K3371" s="24"/>
      <c r="L3371" s="25"/>
      <c r="M3371" s="120"/>
      <c r="N3371" s="121"/>
      <c r="O3371" s="45"/>
      <c r="P3371" s="45"/>
      <c r="Q3371" s="45"/>
      <c r="R3371" s="45"/>
      <c r="S3371" s="45"/>
      <c r="T3371" s="46"/>
      <c r="U3371" s="24"/>
      <c r="V3371" s="24"/>
      <c r="W3371" s="24"/>
      <c r="X3371" s="24"/>
      <c r="Y3371" s="24"/>
      <c r="Z3371" s="24"/>
      <c r="AA3371" s="24"/>
      <c r="AB3371" s="24"/>
      <c r="AC3371" s="24"/>
      <c r="AD3371" s="24"/>
      <c r="AE3371" s="24"/>
      <c r="AT3371" s="12" t="s">
        <v>108</v>
      </c>
      <c r="AU3371" s="12" t="s">
        <v>69</v>
      </c>
    </row>
    <row r="3372" spans="1:65" s="2" customFormat="1" ht="39">
      <c r="A3372" s="24"/>
      <c r="B3372" s="25"/>
      <c r="C3372" s="24"/>
      <c r="D3372" s="118" t="s">
        <v>110</v>
      </c>
      <c r="E3372" s="24"/>
      <c r="F3372" s="122" t="s">
        <v>5797</v>
      </c>
      <c r="G3372" s="24"/>
      <c r="H3372" s="24"/>
      <c r="I3372" s="24"/>
      <c r="J3372" s="24"/>
      <c r="K3372" s="24"/>
      <c r="L3372" s="25"/>
      <c r="M3372" s="120"/>
      <c r="N3372" s="121"/>
      <c r="O3372" s="45"/>
      <c r="P3372" s="45"/>
      <c r="Q3372" s="45"/>
      <c r="R3372" s="45"/>
      <c r="S3372" s="45"/>
      <c r="T3372" s="46"/>
      <c r="U3372" s="24"/>
      <c r="V3372" s="24"/>
      <c r="W3372" s="24"/>
      <c r="X3372" s="24"/>
      <c r="Y3372" s="24"/>
      <c r="Z3372" s="24"/>
      <c r="AA3372" s="24"/>
      <c r="AB3372" s="24"/>
      <c r="AC3372" s="24"/>
      <c r="AD3372" s="24"/>
      <c r="AE3372" s="24"/>
      <c r="AT3372" s="12" t="s">
        <v>110</v>
      </c>
      <c r="AU3372" s="12" t="s">
        <v>69</v>
      </c>
    </row>
    <row r="3373" spans="1:65" s="2" customFormat="1" ht="16.5" customHeight="1">
      <c r="A3373" s="24"/>
      <c r="B3373" s="105"/>
      <c r="C3373" s="106" t="s">
        <v>5803</v>
      </c>
      <c r="D3373" s="106" t="s">
        <v>100</v>
      </c>
      <c r="E3373" s="107" t="s">
        <v>5804</v>
      </c>
      <c r="F3373" s="108" t="s">
        <v>5805</v>
      </c>
      <c r="G3373" s="109" t="s">
        <v>114</v>
      </c>
      <c r="H3373" s="110">
        <v>5</v>
      </c>
      <c r="I3373" s="111">
        <v>6840</v>
      </c>
      <c r="J3373" s="111">
        <f>ROUND(I3373*H3373,2)</f>
        <v>34200</v>
      </c>
      <c r="K3373" s="108" t="s">
        <v>104</v>
      </c>
      <c r="L3373" s="25"/>
      <c r="M3373" s="112" t="s">
        <v>3</v>
      </c>
      <c r="N3373" s="113" t="s">
        <v>40</v>
      </c>
      <c r="O3373" s="114">
        <v>0</v>
      </c>
      <c r="P3373" s="114">
        <f>O3373*H3373</f>
        <v>0</v>
      </c>
      <c r="Q3373" s="114">
        <v>0</v>
      </c>
      <c r="R3373" s="114">
        <f>Q3373*H3373</f>
        <v>0</v>
      </c>
      <c r="S3373" s="114">
        <v>0</v>
      </c>
      <c r="T3373" s="115">
        <f>S3373*H3373</f>
        <v>0</v>
      </c>
      <c r="U3373" s="24"/>
      <c r="V3373" s="24"/>
      <c r="W3373" s="24"/>
      <c r="X3373" s="24"/>
      <c r="Y3373" s="24"/>
      <c r="Z3373" s="24"/>
      <c r="AA3373" s="24"/>
      <c r="AB3373" s="24"/>
      <c r="AC3373" s="24"/>
      <c r="AD3373" s="24"/>
      <c r="AE3373" s="24"/>
      <c r="AR3373" s="116" t="s">
        <v>105</v>
      </c>
      <c r="AT3373" s="116" t="s">
        <v>100</v>
      </c>
      <c r="AU3373" s="116" t="s">
        <v>69</v>
      </c>
      <c r="AY3373" s="12" t="s">
        <v>106</v>
      </c>
      <c r="BE3373" s="117">
        <f>IF(N3373="základní",J3373,0)</f>
        <v>34200</v>
      </c>
      <c r="BF3373" s="117">
        <f>IF(N3373="snížená",J3373,0)</f>
        <v>0</v>
      </c>
      <c r="BG3373" s="117">
        <f>IF(N3373="zákl. přenesená",J3373,0)</f>
        <v>0</v>
      </c>
      <c r="BH3373" s="117">
        <f>IF(N3373="sníž. přenesená",J3373,0)</f>
        <v>0</v>
      </c>
      <c r="BI3373" s="117">
        <f>IF(N3373="nulová",J3373,0)</f>
        <v>0</v>
      </c>
      <c r="BJ3373" s="12" t="s">
        <v>77</v>
      </c>
      <c r="BK3373" s="117">
        <f>ROUND(I3373*H3373,2)</f>
        <v>34200</v>
      </c>
      <c r="BL3373" s="12" t="s">
        <v>105</v>
      </c>
      <c r="BM3373" s="116" t="s">
        <v>5806</v>
      </c>
    </row>
    <row r="3374" spans="1:65" s="2" customFormat="1" ht="19.5">
      <c r="A3374" s="24"/>
      <c r="B3374" s="25"/>
      <c r="C3374" s="24"/>
      <c r="D3374" s="118" t="s">
        <v>108</v>
      </c>
      <c r="E3374" s="24"/>
      <c r="F3374" s="119" t="s">
        <v>5807</v>
      </c>
      <c r="G3374" s="24"/>
      <c r="H3374" s="24"/>
      <c r="I3374" s="24"/>
      <c r="J3374" s="24"/>
      <c r="K3374" s="24"/>
      <c r="L3374" s="25"/>
      <c r="M3374" s="120"/>
      <c r="N3374" s="121"/>
      <c r="O3374" s="45"/>
      <c r="P3374" s="45"/>
      <c r="Q3374" s="45"/>
      <c r="R3374" s="45"/>
      <c r="S3374" s="45"/>
      <c r="T3374" s="46"/>
      <c r="U3374" s="24"/>
      <c r="V3374" s="24"/>
      <c r="W3374" s="24"/>
      <c r="X3374" s="24"/>
      <c r="Y3374" s="24"/>
      <c r="Z3374" s="24"/>
      <c r="AA3374" s="24"/>
      <c r="AB3374" s="24"/>
      <c r="AC3374" s="24"/>
      <c r="AD3374" s="24"/>
      <c r="AE3374" s="24"/>
      <c r="AT3374" s="12" t="s">
        <v>108</v>
      </c>
      <c r="AU3374" s="12" t="s">
        <v>69</v>
      </c>
    </row>
    <row r="3375" spans="1:65" s="2" customFormat="1" ht="29.25">
      <c r="A3375" s="24"/>
      <c r="B3375" s="25"/>
      <c r="C3375" s="24"/>
      <c r="D3375" s="118" t="s">
        <v>110</v>
      </c>
      <c r="E3375" s="24"/>
      <c r="F3375" s="122" t="s">
        <v>5808</v>
      </c>
      <c r="G3375" s="24"/>
      <c r="H3375" s="24"/>
      <c r="I3375" s="24"/>
      <c r="J3375" s="24"/>
      <c r="K3375" s="24"/>
      <c r="L3375" s="25"/>
      <c r="M3375" s="120"/>
      <c r="N3375" s="121"/>
      <c r="O3375" s="45"/>
      <c r="P3375" s="45"/>
      <c r="Q3375" s="45"/>
      <c r="R3375" s="45"/>
      <c r="S3375" s="45"/>
      <c r="T3375" s="46"/>
      <c r="U3375" s="24"/>
      <c r="V3375" s="24"/>
      <c r="W3375" s="24"/>
      <c r="X3375" s="24"/>
      <c r="Y3375" s="24"/>
      <c r="Z3375" s="24"/>
      <c r="AA3375" s="24"/>
      <c r="AB3375" s="24"/>
      <c r="AC3375" s="24"/>
      <c r="AD3375" s="24"/>
      <c r="AE3375" s="24"/>
      <c r="AT3375" s="12" t="s">
        <v>110</v>
      </c>
      <c r="AU3375" s="12" t="s">
        <v>69</v>
      </c>
    </row>
    <row r="3376" spans="1:65" s="2" customFormat="1" ht="24.2" customHeight="1">
      <c r="A3376" s="24"/>
      <c r="B3376" s="105"/>
      <c r="C3376" s="106" t="s">
        <v>5809</v>
      </c>
      <c r="D3376" s="106" t="s">
        <v>100</v>
      </c>
      <c r="E3376" s="107" t="s">
        <v>5810</v>
      </c>
      <c r="F3376" s="108" t="s">
        <v>5811</v>
      </c>
      <c r="G3376" s="109" t="s">
        <v>114</v>
      </c>
      <c r="H3376" s="110">
        <v>5</v>
      </c>
      <c r="I3376" s="111">
        <v>296</v>
      </c>
      <c r="J3376" s="111">
        <f>ROUND(I3376*H3376,2)</f>
        <v>1480</v>
      </c>
      <c r="K3376" s="108" t="s">
        <v>104</v>
      </c>
      <c r="L3376" s="25"/>
      <c r="M3376" s="112" t="s">
        <v>3</v>
      </c>
      <c r="N3376" s="113" t="s">
        <v>40</v>
      </c>
      <c r="O3376" s="114">
        <v>0</v>
      </c>
      <c r="P3376" s="114">
        <f>O3376*H3376</f>
        <v>0</v>
      </c>
      <c r="Q3376" s="114">
        <v>0</v>
      </c>
      <c r="R3376" s="114">
        <f>Q3376*H3376</f>
        <v>0</v>
      </c>
      <c r="S3376" s="114">
        <v>0</v>
      </c>
      <c r="T3376" s="115">
        <f>S3376*H3376</f>
        <v>0</v>
      </c>
      <c r="U3376" s="24"/>
      <c r="V3376" s="24"/>
      <c r="W3376" s="24"/>
      <c r="X3376" s="24"/>
      <c r="Y3376" s="24"/>
      <c r="Z3376" s="24"/>
      <c r="AA3376" s="24"/>
      <c r="AB3376" s="24"/>
      <c r="AC3376" s="24"/>
      <c r="AD3376" s="24"/>
      <c r="AE3376" s="24"/>
      <c r="AR3376" s="116" t="s">
        <v>105</v>
      </c>
      <c r="AT3376" s="116" t="s">
        <v>100</v>
      </c>
      <c r="AU3376" s="116" t="s">
        <v>69</v>
      </c>
      <c r="AY3376" s="12" t="s">
        <v>106</v>
      </c>
      <c r="BE3376" s="117">
        <f>IF(N3376="základní",J3376,0)</f>
        <v>1480</v>
      </c>
      <c r="BF3376" s="117">
        <f>IF(N3376="snížená",J3376,0)</f>
        <v>0</v>
      </c>
      <c r="BG3376" s="117">
        <f>IF(N3376="zákl. přenesená",J3376,0)</f>
        <v>0</v>
      </c>
      <c r="BH3376" s="117">
        <f>IF(N3376="sníž. přenesená",J3376,0)</f>
        <v>0</v>
      </c>
      <c r="BI3376" s="117">
        <f>IF(N3376="nulová",J3376,0)</f>
        <v>0</v>
      </c>
      <c r="BJ3376" s="12" t="s">
        <v>77</v>
      </c>
      <c r="BK3376" s="117">
        <f>ROUND(I3376*H3376,2)</f>
        <v>1480</v>
      </c>
      <c r="BL3376" s="12" t="s">
        <v>105</v>
      </c>
      <c r="BM3376" s="116" t="s">
        <v>5812</v>
      </c>
    </row>
    <row r="3377" spans="1:65" s="2" customFormat="1" ht="19.5">
      <c r="A3377" s="24"/>
      <c r="B3377" s="25"/>
      <c r="C3377" s="24"/>
      <c r="D3377" s="118" t="s">
        <v>108</v>
      </c>
      <c r="E3377" s="24"/>
      <c r="F3377" s="119" t="s">
        <v>5813</v>
      </c>
      <c r="G3377" s="24"/>
      <c r="H3377" s="24"/>
      <c r="I3377" s="24"/>
      <c r="J3377" s="24"/>
      <c r="K3377" s="24"/>
      <c r="L3377" s="25"/>
      <c r="M3377" s="120"/>
      <c r="N3377" s="121"/>
      <c r="O3377" s="45"/>
      <c r="P3377" s="45"/>
      <c r="Q3377" s="45"/>
      <c r="R3377" s="45"/>
      <c r="S3377" s="45"/>
      <c r="T3377" s="46"/>
      <c r="U3377" s="24"/>
      <c r="V3377" s="24"/>
      <c r="W3377" s="24"/>
      <c r="X3377" s="24"/>
      <c r="Y3377" s="24"/>
      <c r="Z3377" s="24"/>
      <c r="AA3377" s="24"/>
      <c r="AB3377" s="24"/>
      <c r="AC3377" s="24"/>
      <c r="AD3377" s="24"/>
      <c r="AE3377" s="24"/>
      <c r="AT3377" s="12" t="s">
        <v>108</v>
      </c>
      <c r="AU3377" s="12" t="s">
        <v>69</v>
      </c>
    </row>
    <row r="3378" spans="1:65" s="2" customFormat="1" ht="29.25">
      <c r="A3378" s="24"/>
      <c r="B3378" s="25"/>
      <c r="C3378" s="24"/>
      <c r="D3378" s="118" t="s">
        <v>110</v>
      </c>
      <c r="E3378" s="24"/>
      <c r="F3378" s="122" t="s">
        <v>5814</v>
      </c>
      <c r="G3378" s="24"/>
      <c r="H3378" s="24"/>
      <c r="I3378" s="24"/>
      <c r="J3378" s="24"/>
      <c r="K3378" s="24"/>
      <c r="L3378" s="25"/>
      <c r="M3378" s="120"/>
      <c r="N3378" s="121"/>
      <c r="O3378" s="45"/>
      <c r="P3378" s="45"/>
      <c r="Q3378" s="45"/>
      <c r="R3378" s="45"/>
      <c r="S3378" s="45"/>
      <c r="T3378" s="46"/>
      <c r="U3378" s="24"/>
      <c r="V3378" s="24"/>
      <c r="W3378" s="24"/>
      <c r="X3378" s="24"/>
      <c r="Y3378" s="24"/>
      <c r="Z3378" s="24"/>
      <c r="AA3378" s="24"/>
      <c r="AB3378" s="24"/>
      <c r="AC3378" s="24"/>
      <c r="AD3378" s="24"/>
      <c r="AE3378" s="24"/>
      <c r="AT3378" s="12" t="s">
        <v>110</v>
      </c>
      <c r="AU3378" s="12" t="s">
        <v>69</v>
      </c>
    </row>
    <row r="3379" spans="1:65" s="2" customFormat="1" ht="24.2" customHeight="1">
      <c r="A3379" s="24"/>
      <c r="B3379" s="105"/>
      <c r="C3379" s="106" t="s">
        <v>5815</v>
      </c>
      <c r="D3379" s="106" t="s">
        <v>100</v>
      </c>
      <c r="E3379" s="107" t="s">
        <v>5816</v>
      </c>
      <c r="F3379" s="108" t="s">
        <v>5817</v>
      </c>
      <c r="G3379" s="109" t="s">
        <v>114</v>
      </c>
      <c r="H3379" s="110">
        <v>5</v>
      </c>
      <c r="I3379" s="111">
        <v>313</v>
      </c>
      <c r="J3379" s="111">
        <f>ROUND(I3379*H3379,2)</f>
        <v>1565</v>
      </c>
      <c r="K3379" s="108" t="s">
        <v>104</v>
      </c>
      <c r="L3379" s="25"/>
      <c r="M3379" s="112" t="s">
        <v>3</v>
      </c>
      <c r="N3379" s="113" t="s">
        <v>40</v>
      </c>
      <c r="O3379" s="114">
        <v>0</v>
      </c>
      <c r="P3379" s="114">
        <f>O3379*H3379</f>
        <v>0</v>
      </c>
      <c r="Q3379" s="114">
        <v>0</v>
      </c>
      <c r="R3379" s="114">
        <f>Q3379*H3379</f>
        <v>0</v>
      </c>
      <c r="S3379" s="114">
        <v>0</v>
      </c>
      <c r="T3379" s="115">
        <f>S3379*H3379</f>
        <v>0</v>
      </c>
      <c r="U3379" s="24"/>
      <c r="V3379" s="24"/>
      <c r="W3379" s="24"/>
      <c r="X3379" s="24"/>
      <c r="Y3379" s="24"/>
      <c r="Z3379" s="24"/>
      <c r="AA3379" s="24"/>
      <c r="AB3379" s="24"/>
      <c r="AC3379" s="24"/>
      <c r="AD3379" s="24"/>
      <c r="AE3379" s="24"/>
      <c r="AR3379" s="116" t="s">
        <v>105</v>
      </c>
      <c r="AT3379" s="116" t="s">
        <v>100</v>
      </c>
      <c r="AU3379" s="116" t="s">
        <v>69</v>
      </c>
      <c r="AY3379" s="12" t="s">
        <v>106</v>
      </c>
      <c r="BE3379" s="117">
        <f>IF(N3379="základní",J3379,0)</f>
        <v>1565</v>
      </c>
      <c r="BF3379" s="117">
        <f>IF(N3379="snížená",J3379,0)</f>
        <v>0</v>
      </c>
      <c r="BG3379" s="117">
        <f>IF(N3379="zákl. přenesená",J3379,0)</f>
        <v>0</v>
      </c>
      <c r="BH3379" s="117">
        <f>IF(N3379="sníž. přenesená",J3379,0)</f>
        <v>0</v>
      </c>
      <c r="BI3379" s="117">
        <f>IF(N3379="nulová",J3379,0)</f>
        <v>0</v>
      </c>
      <c r="BJ3379" s="12" t="s">
        <v>77</v>
      </c>
      <c r="BK3379" s="117">
        <f>ROUND(I3379*H3379,2)</f>
        <v>1565</v>
      </c>
      <c r="BL3379" s="12" t="s">
        <v>105</v>
      </c>
      <c r="BM3379" s="116" t="s">
        <v>5818</v>
      </c>
    </row>
    <row r="3380" spans="1:65" s="2" customFormat="1" ht="29.25">
      <c r="A3380" s="24"/>
      <c r="B3380" s="25"/>
      <c r="C3380" s="24"/>
      <c r="D3380" s="118" t="s">
        <v>108</v>
      </c>
      <c r="E3380" s="24"/>
      <c r="F3380" s="119" t="s">
        <v>5819</v>
      </c>
      <c r="G3380" s="24"/>
      <c r="H3380" s="24"/>
      <c r="I3380" s="24"/>
      <c r="J3380" s="24"/>
      <c r="K3380" s="24"/>
      <c r="L3380" s="25"/>
      <c r="M3380" s="120"/>
      <c r="N3380" s="121"/>
      <c r="O3380" s="45"/>
      <c r="P3380" s="45"/>
      <c r="Q3380" s="45"/>
      <c r="R3380" s="45"/>
      <c r="S3380" s="45"/>
      <c r="T3380" s="46"/>
      <c r="U3380" s="24"/>
      <c r="V3380" s="24"/>
      <c r="W3380" s="24"/>
      <c r="X3380" s="24"/>
      <c r="Y3380" s="24"/>
      <c r="Z3380" s="24"/>
      <c r="AA3380" s="24"/>
      <c r="AB3380" s="24"/>
      <c r="AC3380" s="24"/>
      <c r="AD3380" s="24"/>
      <c r="AE3380" s="24"/>
      <c r="AT3380" s="12" t="s">
        <v>108</v>
      </c>
      <c r="AU3380" s="12" t="s">
        <v>69</v>
      </c>
    </row>
    <row r="3381" spans="1:65" s="2" customFormat="1" ht="29.25">
      <c r="A3381" s="24"/>
      <c r="B3381" s="25"/>
      <c r="C3381" s="24"/>
      <c r="D3381" s="118" t="s">
        <v>110</v>
      </c>
      <c r="E3381" s="24"/>
      <c r="F3381" s="122" t="s">
        <v>5814</v>
      </c>
      <c r="G3381" s="24"/>
      <c r="H3381" s="24"/>
      <c r="I3381" s="24"/>
      <c r="J3381" s="24"/>
      <c r="K3381" s="24"/>
      <c r="L3381" s="25"/>
      <c r="M3381" s="120"/>
      <c r="N3381" s="121"/>
      <c r="O3381" s="45"/>
      <c r="P3381" s="45"/>
      <c r="Q3381" s="45"/>
      <c r="R3381" s="45"/>
      <c r="S3381" s="45"/>
      <c r="T3381" s="46"/>
      <c r="U3381" s="24"/>
      <c r="V3381" s="24"/>
      <c r="W3381" s="24"/>
      <c r="X3381" s="24"/>
      <c r="Y3381" s="24"/>
      <c r="Z3381" s="24"/>
      <c r="AA3381" s="24"/>
      <c r="AB3381" s="24"/>
      <c r="AC3381" s="24"/>
      <c r="AD3381" s="24"/>
      <c r="AE3381" s="24"/>
      <c r="AT3381" s="12" t="s">
        <v>110</v>
      </c>
      <c r="AU3381" s="12" t="s">
        <v>69</v>
      </c>
    </row>
    <row r="3382" spans="1:65" s="2" customFormat="1" ht="16.5" customHeight="1">
      <c r="A3382" s="24"/>
      <c r="B3382" s="105"/>
      <c r="C3382" s="106" t="s">
        <v>5820</v>
      </c>
      <c r="D3382" s="106" t="s">
        <v>100</v>
      </c>
      <c r="E3382" s="107" t="s">
        <v>5821</v>
      </c>
      <c r="F3382" s="108" t="s">
        <v>5822</v>
      </c>
      <c r="G3382" s="109" t="s">
        <v>114</v>
      </c>
      <c r="H3382" s="110">
        <v>5</v>
      </c>
      <c r="I3382" s="111">
        <v>117</v>
      </c>
      <c r="J3382" s="111">
        <f>ROUND(I3382*H3382,2)</f>
        <v>585</v>
      </c>
      <c r="K3382" s="108" t="s">
        <v>104</v>
      </c>
      <c r="L3382" s="25"/>
      <c r="M3382" s="112" t="s">
        <v>3</v>
      </c>
      <c r="N3382" s="113" t="s">
        <v>40</v>
      </c>
      <c r="O3382" s="114">
        <v>0</v>
      </c>
      <c r="P3382" s="114">
        <f>O3382*H3382</f>
        <v>0</v>
      </c>
      <c r="Q3382" s="114">
        <v>0</v>
      </c>
      <c r="R3382" s="114">
        <f>Q3382*H3382</f>
        <v>0</v>
      </c>
      <c r="S3382" s="114">
        <v>0</v>
      </c>
      <c r="T3382" s="115">
        <f>S3382*H3382</f>
        <v>0</v>
      </c>
      <c r="U3382" s="24"/>
      <c r="V3382" s="24"/>
      <c r="W3382" s="24"/>
      <c r="X3382" s="24"/>
      <c r="Y3382" s="24"/>
      <c r="Z3382" s="24"/>
      <c r="AA3382" s="24"/>
      <c r="AB3382" s="24"/>
      <c r="AC3382" s="24"/>
      <c r="AD3382" s="24"/>
      <c r="AE3382" s="24"/>
      <c r="AR3382" s="116" t="s">
        <v>105</v>
      </c>
      <c r="AT3382" s="116" t="s">
        <v>100</v>
      </c>
      <c r="AU3382" s="116" t="s">
        <v>69</v>
      </c>
      <c r="AY3382" s="12" t="s">
        <v>106</v>
      </c>
      <c r="BE3382" s="117">
        <f>IF(N3382="základní",J3382,0)</f>
        <v>585</v>
      </c>
      <c r="BF3382" s="117">
        <f>IF(N3382="snížená",J3382,0)</f>
        <v>0</v>
      </c>
      <c r="BG3382" s="117">
        <f>IF(N3382="zákl. přenesená",J3382,0)</f>
        <v>0</v>
      </c>
      <c r="BH3382" s="117">
        <f>IF(N3382="sníž. přenesená",J3382,0)</f>
        <v>0</v>
      </c>
      <c r="BI3382" s="117">
        <f>IF(N3382="nulová",J3382,0)</f>
        <v>0</v>
      </c>
      <c r="BJ3382" s="12" t="s">
        <v>77</v>
      </c>
      <c r="BK3382" s="117">
        <f>ROUND(I3382*H3382,2)</f>
        <v>585</v>
      </c>
      <c r="BL3382" s="12" t="s">
        <v>105</v>
      </c>
      <c r="BM3382" s="116" t="s">
        <v>5823</v>
      </c>
    </row>
    <row r="3383" spans="1:65" s="2" customFormat="1" ht="19.5">
      <c r="A3383" s="24"/>
      <c r="B3383" s="25"/>
      <c r="C3383" s="24"/>
      <c r="D3383" s="118" t="s">
        <v>108</v>
      </c>
      <c r="E3383" s="24"/>
      <c r="F3383" s="119" t="s">
        <v>5824</v>
      </c>
      <c r="G3383" s="24"/>
      <c r="H3383" s="24"/>
      <c r="I3383" s="24"/>
      <c r="J3383" s="24"/>
      <c r="K3383" s="24"/>
      <c r="L3383" s="25"/>
      <c r="M3383" s="120"/>
      <c r="N3383" s="121"/>
      <c r="O3383" s="45"/>
      <c r="P3383" s="45"/>
      <c r="Q3383" s="45"/>
      <c r="R3383" s="45"/>
      <c r="S3383" s="45"/>
      <c r="T3383" s="46"/>
      <c r="U3383" s="24"/>
      <c r="V3383" s="24"/>
      <c r="W3383" s="24"/>
      <c r="X3383" s="24"/>
      <c r="Y3383" s="24"/>
      <c r="Z3383" s="24"/>
      <c r="AA3383" s="24"/>
      <c r="AB3383" s="24"/>
      <c r="AC3383" s="24"/>
      <c r="AD3383" s="24"/>
      <c r="AE3383" s="24"/>
      <c r="AT3383" s="12" t="s">
        <v>108</v>
      </c>
      <c r="AU3383" s="12" t="s">
        <v>69</v>
      </c>
    </row>
    <row r="3384" spans="1:65" s="2" customFormat="1" ht="29.25">
      <c r="A3384" s="24"/>
      <c r="B3384" s="25"/>
      <c r="C3384" s="24"/>
      <c r="D3384" s="118" t="s">
        <v>110</v>
      </c>
      <c r="E3384" s="24"/>
      <c r="F3384" s="122" t="s">
        <v>5814</v>
      </c>
      <c r="G3384" s="24"/>
      <c r="H3384" s="24"/>
      <c r="I3384" s="24"/>
      <c r="J3384" s="24"/>
      <c r="K3384" s="24"/>
      <c r="L3384" s="25"/>
      <c r="M3384" s="120"/>
      <c r="N3384" s="121"/>
      <c r="O3384" s="45"/>
      <c r="P3384" s="45"/>
      <c r="Q3384" s="45"/>
      <c r="R3384" s="45"/>
      <c r="S3384" s="45"/>
      <c r="T3384" s="46"/>
      <c r="U3384" s="24"/>
      <c r="V3384" s="24"/>
      <c r="W3384" s="24"/>
      <c r="X3384" s="24"/>
      <c r="Y3384" s="24"/>
      <c r="Z3384" s="24"/>
      <c r="AA3384" s="24"/>
      <c r="AB3384" s="24"/>
      <c r="AC3384" s="24"/>
      <c r="AD3384" s="24"/>
      <c r="AE3384" s="24"/>
      <c r="AT3384" s="12" t="s">
        <v>110</v>
      </c>
      <c r="AU3384" s="12" t="s">
        <v>69</v>
      </c>
    </row>
    <row r="3385" spans="1:65" s="2" customFormat="1" ht="16.5" customHeight="1">
      <c r="A3385" s="24"/>
      <c r="B3385" s="105"/>
      <c r="C3385" s="106" t="s">
        <v>5825</v>
      </c>
      <c r="D3385" s="106" t="s">
        <v>100</v>
      </c>
      <c r="E3385" s="107" t="s">
        <v>5826</v>
      </c>
      <c r="F3385" s="108" t="s">
        <v>5827</v>
      </c>
      <c r="G3385" s="109" t="s">
        <v>114</v>
      </c>
      <c r="H3385" s="110">
        <v>5</v>
      </c>
      <c r="I3385" s="111">
        <v>313</v>
      </c>
      <c r="J3385" s="111">
        <f>ROUND(I3385*H3385,2)</f>
        <v>1565</v>
      </c>
      <c r="K3385" s="108" t="s">
        <v>104</v>
      </c>
      <c r="L3385" s="25"/>
      <c r="M3385" s="112" t="s">
        <v>3</v>
      </c>
      <c r="N3385" s="113" t="s">
        <v>40</v>
      </c>
      <c r="O3385" s="114">
        <v>0</v>
      </c>
      <c r="P3385" s="114">
        <f>O3385*H3385</f>
        <v>0</v>
      </c>
      <c r="Q3385" s="114">
        <v>0</v>
      </c>
      <c r="R3385" s="114">
        <f>Q3385*H3385</f>
        <v>0</v>
      </c>
      <c r="S3385" s="114">
        <v>0</v>
      </c>
      <c r="T3385" s="115">
        <f>S3385*H3385</f>
        <v>0</v>
      </c>
      <c r="U3385" s="24"/>
      <c r="V3385" s="24"/>
      <c r="W3385" s="24"/>
      <c r="X3385" s="24"/>
      <c r="Y3385" s="24"/>
      <c r="Z3385" s="24"/>
      <c r="AA3385" s="24"/>
      <c r="AB3385" s="24"/>
      <c r="AC3385" s="24"/>
      <c r="AD3385" s="24"/>
      <c r="AE3385" s="24"/>
      <c r="AR3385" s="116" t="s">
        <v>105</v>
      </c>
      <c r="AT3385" s="116" t="s">
        <v>100</v>
      </c>
      <c r="AU3385" s="116" t="s">
        <v>69</v>
      </c>
      <c r="AY3385" s="12" t="s">
        <v>106</v>
      </c>
      <c r="BE3385" s="117">
        <f>IF(N3385="základní",J3385,0)</f>
        <v>1565</v>
      </c>
      <c r="BF3385" s="117">
        <f>IF(N3385="snížená",J3385,0)</f>
        <v>0</v>
      </c>
      <c r="BG3385" s="117">
        <f>IF(N3385="zákl. přenesená",J3385,0)</f>
        <v>0</v>
      </c>
      <c r="BH3385" s="117">
        <f>IF(N3385="sníž. přenesená",J3385,0)</f>
        <v>0</v>
      </c>
      <c r="BI3385" s="117">
        <f>IF(N3385="nulová",J3385,0)</f>
        <v>0</v>
      </c>
      <c r="BJ3385" s="12" t="s">
        <v>77</v>
      </c>
      <c r="BK3385" s="117">
        <f>ROUND(I3385*H3385,2)</f>
        <v>1565</v>
      </c>
      <c r="BL3385" s="12" t="s">
        <v>105</v>
      </c>
      <c r="BM3385" s="116" t="s">
        <v>5828</v>
      </c>
    </row>
    <row r="3386" spans="1:65" s="2" customFormat="1" ht="19.5">
      <c r="A3386" s="24"/>
      <c r="B3386" s="25"/>
      <c r="C3386" s="24"/>
      <c r="D3386" s="118" t="s">
        <v>108</v>
      </c>
      <c r="E3386" s="24"/>
      <c r="F3386" s="119" t="s">
        <v>5829</v>
      </c>
      <c r="G3386" s="24"/>
      <c r="H3386" s="24"/>
      <c r="I3386" s="24"/>
      <c r="J3386" s="24"/>
      <c r="K3386" s="24"/>
      <c r="L3386" s="25"/>
      <c r="M3386" s="120"/>
      <c r="N3386" s="121"/>
      <c r="O3386" s="45"/>
      <c r="P3386" s="45"/>
      <c r="Q3386" s="45"/>
      <c r="R3386" s="45"/>
      <c r="S3386" s="45"/>
      <c r="T3386" s="46"/>
      <c r="U3386" s="24"/>
      <c r="V3386" s="24"/>
      <c r="W3386" s="24"/>
      <c r="X3386" s="24"/>
      <c r="Y3386" s="24"/>
      <c r="Z3386" s="24"/>
      <c r="AA3386" s="24"/>
      <c r="AB3386" s="24"/>
      <c r="AC3386" s="24"/>
      <c r="AD3386" s="24"/>
      <c r="AE3386" s="24"/>
      <c r="AT3386" s="12" t="s">
        <v>108</v>
      </c>
      <c r="AU3386" s="12" t="s">
        <v>69</v>
      </c>
    </row>
    <row r="3387" spans="1:65" s="2" customFormat="1" ht="29.25">
      <c r="A3387" s="24"/>
      <c r="B3387" s="25"/>
      <c r="C3387" s="24"/>
      <c r="D3387" s="118" t="s">
        <v>110</v>
      </c>
      <c r="E3387" s="24"/>
      <c r="F3387" s="122" t="s">
        <v>5814</v>
      </c>
      <c r="G3387" s="24"/>
      <c r="H3387" s="24"/>
      <c r="I3387" s="24"/>
      <c r="J3387" s="24"/>
      <c r="K3387" s="24"/>
      <c r="L3387" s="25"/>
      <c r="M3387" s="120"/>
      <c r="N3387" s="121"/>
      <c r="O3387" s="45"/>
      <c r="P3387" s="45"/>
      <c r="Q3387" s="45"/>
      <c r="R3387" s="45"/>
      <c r="S3387" s="45"/>
      <c r="T3387" s="46"/>
      <c r="U3387" s="24"/>
      <c r="V3387" s="24"/>
      <c r="W3387" s="24"/>
      <c r="X3387" s="24"/>
      <c r="Y3387" s="24"/>
      <c r="Z3387" s="24"/>
      <c r="AA3387" s="24"/>
      <c r="AB3387" s="24"/>
      <c r="AC3387" s="24"/>
      <c r="AD3387" s="24"/>
      <c r="AE3387" s="24"/>
      <c r="AT3387" s="12" t="s">
        <v>110</v>
      </c>
      <c r="AU3387" s="12" t="s">
        <v>69</v>
      </c>
    </row>
    <row r="3388" spans="1:65" s="2" customFormat="1" ht="16.5" customHeight="1">
      <c r="A3388" s="24"/>
      <c r="B3388" s="105"/>
      <c r="C3388" s="106" t="s">
        <v>5830</v>
      </c>
      <c r="D3388" s="106" t="s">
        <v>100</v>
      </c>
      <c r="E3388" s="107" t="s">
        <v>5831</v>
      </c>
      <c r="F3388" s="108" t="s">
        <v>5832</v>
      </c>
      <c r="G3388" s="109" t="s">
        <v>114</v>
      </c>
      <c r="H3388" s="110">
        <v>5</v>
      </c>
      <c r="I3388" s="111">
        <v>117</v>
      </c>
      <c r="J3388" s="111">
        <f>ROUND(I3388*H3388,2)</f>
        <v>585</v>
      </c>
      <c r="K3388" s="108" t="s">
        <v>104</v>
      </c>
      <c r="L3388" s="25"/>
      <c r="M3388" s="112" t="s">
        <v>3</v>
      </c>
      <c r="N3388" s="113" t="s">
        <v>40</v>
      </c>
      <c r="O3388" s="114">
        <v>0</v>
      </c>
      <c r="P3388" s="114">
        <f>O3388*H3388</f>
        <v>0</v>
      </c>
      <c r="Q3388" s="114">
        <v>0</v>
      </c>
      <c r="R3388" s="114">
        <f>Q3388*H3388</f>
        <v>0</v>
      </c>
      <c r="S3388" s="114">
        <v>0</v>
      </c>
      <c r="T3388" s="115">
        <f>S3388*H3388</f>
        <v>0</v>
      </c>
      <c r="U3388" s="24"/>
      <c r="V3388" s="24"/>
      <c r="W3388" s="24"/>
      <c r="X3388" s="24"/>
      <c r="Y3388" s="24"/>
      <c r="Z3388" s="24"/>
      <c r="AA3388" s="24"/>
      <c r="AB3388" s="24"/>
      <c r="AC3388" s="24"/>
      <c r="AD3388" s="24"/>
      <c r="AE3388" s="24"/>
      <c r="AR3388" s="116" t="s">
        <v>105</v>
      </c>
      <c r="AT3388" s="116" t="s">
        <v>100</v>
      </c>
      <c r="AU3388" s="116" t="s">
        <v>69</v>
      </c>
      <c r="AY3388" s="12" t="s">
        <v>106</v>
      </c>
      <c r="BE3388" s="117">
        <f>IF(N3388="základní",J3388,0)</f>
        <v>585</v>
      </c>
      <c r="BF3388" s="117">
        <f>IF(N3388="snížená",J3388,0)</f>
        <v>0</v>
      </c>
      <c r="BG3388" s="117">
        <f>IF(N3388="zákl. přenesená",J3388,0)</f>
        <v>0</v>
      </c>
      <c r="BH3388" s="117">
        <f>IF(N3388="sníž. přenesená",J3388,0)</f>
        <v>0</v>
      </c>
      <c r="BI3388" s="117">
        <f>IF(N3388="nulová",J3388,0)</f>
        <v>0</v>
      </c>
      <c r="BJ3388" s="12" t="s">
        <v>77</v>
      </c>
      <c r="BK3388" s="117">
        <f>ROUND(I3388*H3388,2)</f>
        <v>585</v>
      </c>
      <c r="BL3388" s="12" t="s">
        <v>105</v>
      </c>
      <c r="BM3388" s="116" t="s">
        <v>5833</v>
      </c>
    </row>
    <row r="3389" spans="1:65" s="2" customFormat="1" ht="29.25">
      <c r="A3389" s="24"/>
      <c r="B3389" s="25"/>
      <c r="C3389" s="24"/>
      <c r="D3389" s="118" t="s">
        <v>108</v>
      </c>
      <c r="E3389" s="24"/>
      <c r="F3389" s="119" t="s">
        <v>5834</v>
      </c>
      <c r="G3389" s="24"/>
      <c r="H3389" s="24"/>
      <c r="I3389" s="24"/>
      <c r="J3389" s="24"/>
      <c r="K3389" s="24"/>
      <c r="L3389" s="25"/>
      <c r="M3389" s="120"/>
      <c r="N3389" s="121"/>
      <c r="O3389" s="45"/>
      <c r="P3389" s="45"/>
      <c r="Q3389" s="45"/>
      <c r="R3389" s="45"/>
      <c r="S3389" s="45"/>
      <c r="T3389" s="46"/>
      <c r="U3389" s="24"/>
      <c r="V3389" s="24"/>
      <c r="W3389" s="24"/>
      <c r="X3389" s="24"/>
      <c r="Y3389" s="24"/>
      <c r="Z3389" s="24"/>
      <c r="AA3389" s="24"/>
      <c r="AB3389" s="24"/>
      <c r="AC3389" s="24"/>
      <c r="AD3389" s="24"/>
      <c r="AE3389" s="24"/>
      <c r="AT3389" s="12" t="s">
        <v>108</v>
      </c>
      <c r="AU3389" s="12" t="s">
        <v>69</v>
      </c>
    </row>
    <row r="3390" spans="1:65" s="2" customFormat="1" ht="29.25">
      <c r="A3390" s="24"/>
      <c r="B3390" s="25"/>
      <c r="C3390" s="24"/>
      <c r="D3390" s="118" t="s">
        <v>110</v>
      </c>
      <c r="E3390" s="24"/>
      <c r="F3390" s="122" t="s">
        <v>5814</v>
      </c>
      <c r="G3390" s="24"/>
      <c r="H3390" s="24"/>
      <c r="I3390" s="24"/>
      <c r="J3390" s="24"/>
      <c r="K3390" s="24"/>
      <c r="L3390" s="25"/>
      <c r="M3390" s="120"/>
      <c r="N3390" s="121"/>
      <c r="O3390" s="45"/>
      <c r="P3390" s="45"/>
      <c r="Q3390" s="45"/>
      <c r="R3390" s="45"/>
      <c r="S3390" s="45"/>
      <c r="T3390" s="46"/>
      <c r="U3390" s="24"/>
      <c r="V3390" s="24"/>
      <c r="W3390" s="24"/>
      <c r="X3390" s="24"/>
      <c r="Y3390" s="24"/>
      <c r="Z3390" s="24"/>
      <c r="AA3390" s="24"/>
      <c r="AB3390" s="24"/>
      <c r="AC3390" s="24"/>
      <c r="AD3390" s="24"/>
      <c r="AE3390" s="24"/>
      <c r="AT3390" s="12" t="s">
        <v>110</v>
      </c>
      <c r="AU3390" s="12" t="s">
        <v>69</v>
      </c>
    </row>
    <row r="3391" spans="1:65" s="2" customFormat="1" ht="16.5" customHeight="1">
      <c r="A3391" s="24"/>
      <c r="B3391" s="105"/>
      <c r="C3391" s="106" t="s">
        <v>5835</v>
      </c>
      <c r="D3391" s="106" t="s">
        <v>100</v>
      </c>
      <c r="E3391" s="107" t="s">
        <v>5836</v>
      </c>
      <c r="F3391" s="108" t="s">
        <v>5837</v>
      </c>
      <c r="G3391" s="109" t="s">
        <v>114</v>
      </c>
      <c r="H3391" s="110">
        <v>5</v>
      </c>
      <c r="I3391" s="111">
        <v>117</v>
      </c>
      <c r="J3391" s="111">
        <f>ROUND(I3391*H3391,2)</f>
        <v>585</v>
      </c>
      <c r="K3391" s="108" t="s">
        <v>104</v>
      </c>
      <c r="L3391" s="25"/>
      <c r="M3391" s="112" t="s">
        <v>3</v>
      </c>
      <c r="N3391" s="113" t="s">
        <v>40</v>
      </c>
      <c r="O3391" s="114">
        <v>0</v>
      </c>
      <c r="P3391" s="114">
        <f>O3391*H3391</f>
        <v>0</v>
      </c>
      <c r="Q3391" s="114">
        <v>0</v>
      </c>
      <c r="R3391" s="114">
        <f>Q3391*H3391</f>
        <v>0</v>
      </c>
      <c r="S3391" s="114">
        <v>0</v>
      </c>
      <c r="T3391" s="115">
        <f>S3391*H3391</f>
        <v>0</v>
      </c>
      <c r="U3391" s="24"/>
      <c r="V3391" s="24"/>
      <c r="W3391" s="24"/>
      <c r="X3391" s="24"/>
      <c r="Y3391" s="24"/>
      <c r="Z3391" s="24"/>
      <c r="AA3391" s="24"/>
      <c r="AB3391" s="24"/>
      <c r="AC3391" s="24"/>
      <c r="AD3391" s="24"/>
      <c r="AE3391" s="24"/>
      <c r="AR3391" s="116" t="s">
        <v>105</v>
      </c>
      <c r="AT3391" s="116" t="s">
        <v>100</v>
      </c>
      <c r="AU3391" s="116" t="s">
        <v>69</v>
      </c>
      <c r="AY3391" s="12" t="s">
        <v>106</v>
      </c>
      <c r="BE3391" s="117">
        <f>IF(N3391="základní",J3391,0)</f>
        <v>585</v>
      </c>
      <c r="BF3391" s="117">
        <f>IF(N3391="snížená",J3391,0)</f>
        <v>0</v>
      </c>
      <c r="BG3391" s="117">
        <f>IF(N3391="zákl. přenesená",J3391,0)</f>
        <v>0</v>
      </c>
      <c r="BH3391" s="117">
        <f>IF(N3391="sníž. přenesená",J3391,0)</f>
        <v>0</v>
      </c>
      <c r="BI3391" s="117">
        <f>IF(N3391="nulová",J3391,0)</f>
        <v>0</v>
      </c>
      <c r="BJ3391" s="12" t="s">
        <v>77</v>
      </c>
      <c r="BK3391" s="117">
        <f>ROUND(I3391*H3391,2)</f>
        <v>585</v>
      </c>
      <c r="BL3391" s="12" t="s">
        <v>105</v>
      </c>
      <c r="BM3391" s="116" t="s">
        <v>5838</v>
      </c>
    </row>
    <row r="3392" spans="1:65" s="2" customFormat="1" ht="19.5">
      <c r="A3392" s="24"/>
      <c r="B3392" s="25"/>
      <c r="C3392" s="24"/>
      <c r="D3392" s="118" t="s">
        <v>108</v>
      </c>
      <c r="E3392" s="24"/>
      <c r="F3392" s="119" t="s">
        <v>5839</v>
      </c>
      <c r="G3392" s="24"/>
      <c r="H3392" s="24"/>
      <c r="I3392" s="24"/>
      <c r="J3392" s="24"/>
      <c r="K3392" s="24"/>
      <c r="L3392" s="25"/>
      <c r="M3392" s="120"/>
      <c r="N3392" s="121"/>
      <c r="O3392" s="45"/>
      <c r="P3392" s="45"/>
      <c r="Q3392" s="45"/>
      <c r="R3392" s="45"/>
      <c r="S3392" s="45"/>
      <c r="T3392" s="46"/>
      <c r="U3392" s="24"/>
      <c r="V3392" s="24"/>
      <c r="W3392" s="24"/>
      <c r="X3392" s="24"/>
      <c r="Y3392" s="24"/>
      <c r="Z3392" s="24"/>
      <c r="AA3392" s="24"/>
      <c r="AB3392" s="24"/>
      <c r="AC3392" s="24"/>
      <c r="AD3392" s="24"/>
      <c r="AE3392" s="24"/>
      <c r="AT3392" s="12" t="s">
        <v>108</v>
      </c>
      <c r="AU3392" s="12" t="s">
        <v>69</v>
      </c>
    </row>
    <row r="3393" spans="1:65" s="2" customFormat="1" ht="29.25">
      <c r="A3393" s="24"/>
      <c r="B3393" s="25"/>
      <c r="C3393" s="24"/>
      <c r="D3393" s="118" t="s">
        <v>110</v>
      </c>
      <c r="E3393" s="24"/>
      <c r="F3393" s="122" t="s">
        <v>5814</v>
      </c>
      <c r="G3393" s="24"/>
      <c r="H3393" s="24"/>
      <c r="I3393" s="24"/>
      <c r="J3393" s="24"/>
      <c r="K3393" s="24"/>
      <c r="L3393" s="25"/>
      <c r="M3393" s="120"/>
      <c r="N3393" s="121"/>
      <c r="O3393" s="45"/>
      <c r="P3393" s="45"/>
      <c r="Q3393" s="45"/>
      <c r="R3393" s="45"/>
      <c r="S3393" s="45"/>
      <c r="T3393" s="46"/>
      <c r="U3393" s="24"/>
      <c r="V3393" s="24"/>
      <c r="W3393" s="24"/>
      <c r="X3393" s="24"/>
      <c r="Y3393" s="24"/>
      <c r="Z3393" s="24"/>
      <c r="AA3393" s="24"/>
      <c r="AB3393" s="24"/>
      <c r="AC3393" s="24"/>
      <c r="AD3393" s="24"/>
      <c r="AE3393" s="24"/>
      <c r="AT3393" s="12" t="s">
        <v>110</v>
      </c>
      <c r="AU3393" s="12" t="s">
        <v>69</v>
      </c>
    </row>
    <row r="3394" spans="1:65" s="2" customFormat="1" ht="16.5" customHeight="1">
      <c r="A3394" s="24"/>
      <c r="B3394" s="105"/>
      <c r="C3394" s="106" t="s">
        <v>5840</v>
      </c>
      <c r="D3394" s="106" t="s">
        <v>100</v>
      </c>
      <c r="E3394" s="107" t="s">
        <v>5841</v>
      </c>
      <c r="F3394" s="108" t="s">
        <v>5842</v>
      </c>
      <c r="G3394" s="109" t="s">
        <v>114</v>
      </c>
      <c r="H3394" s="110">
        <v>5</v>
      </c>
      <c r="I3394" s="111">
        <v>2350</v>
      </c>
      <c r="J3394" s="111">
        <f>ROUND(I3394*H3394,2)</f>
        <v>11750</v>
      </c>
      <c r="K3394" s="108" t="s">
        <v>104</v>
      </c>
      <c r="L3394" s="25"/>
      <c r="M3394" s="112" t="s">
        <v>3</v>
      </c>
      <c r="N3394" s="113" t="s">
        <v>40</v>
      </c>
      <c r="O3394" s="114">
        <v>0</v>
      </c>
      <c r="P3394" s="114">
        <f>O3394*H3394</f>
        <v>0</v>
      </c>
      <c r="Q3394" s="114">
        <v>0</v>
      </c>
      <c r="R3394" s="114">
        <f>Q3394*H3394</f>
        <v>0</v>
      </c>
      <c r="S3394" s="114">
        <v>0</v>
      </c>
      <c r="T3394" s="115">
        <f>S3394*H3394</f>
        <v>0</v>
      </c>
      <c r="U3394" s="24"/>
      <c r="V3394" s="24"/>
      <c r="W3394" s="24"/>
      <c r="X3394" s="24"/>
      <c r="Y3394" s="24"/>
      <c r="Z3394" s="24"/>
      <c r="AA3394" s="24"/>
      <c r="AB3394" s="24"/>
      <c r="AC3394" s="24"/>
      <c r="AD3394" s="24"/>
      <c r="AE3394" s="24"/>
      <c r="AR3394" s="116" t="s">
        <v>105</v>
      </c>
      <c r="AT3394" s="116" t="s">
        <v>100</v>
      </c>
      <c r="AU3394" s="116" t="s">
        <v>69</v>
      </c>
      <c r="AY3394" s="12" t="s">
        <v>106</v>
      </c>
      <c r="BE3394" s="117">
        <f>IF(N3394="základní",J3394,0)</f>
        <v>11750</v>
      </c>
      <c r="BF3394" s="117">
        <f>IF(N3394="snížená",J3394,0)</f>
        <v>0</v>
      </c>
      <c r="BG3394" s="117">
        <f>IF(N3394="zákl. přenesená",J3394,0)</f>
        <v>0</v>
      </c>
      <c r="BH3394" s="117">
        <f>IF(N3394="sníž. přenesená",J3394,0)</f>
        <v>0</v>
      </c>
      <c r="BI3394" s="117">
        <f>IF(N3394="nulová",J3394,0)</f>
        <v>0</v>
      </c>
      <c r="BJ3394" s="12" t="s">
        <v>77</v>
      </c>
      <c r="BK3394" s="117">
        <f>ROUND(I3394*H3394,2)</f>
        <v>11750</v>
      </c>
      <c r="BL3394" s="12" t="s">
        <v>105</v>
      </c>
      <c r="BM3394" s="116" t="s">
        <v>5843</v>
      </c>
    </row>
    <row r="3395" spans="1:65" s="2" customFormat="1" ht="19.5">
      <c r="A3395" s="24"/>
      <c r="B3395" s="25"/>
      <c r="C3395" s="24"/>
      <c r="D3395" s="118" t="s">
        <v>108</v>
      </c>
      <c r="E3395" s="24"/>
      <c r="F3395" s="119" t="s">
        <v>5844</v>
      </c>
      <c r="G3395" s="24"/>
      <c r="H3395" s="24"/>
      <c r="I3395" s="24"/>
      <c r="J3395" s="24"/>
      <c r="K3395" s="24"/>
      <c r="L3395" s="25"/>
      <c r="M3395" s="120"/>
      <c r="N3395" s="121"/>
      <c r="O3395" s="45"/>
      <c r="P3395" s="45"/>
      <c r="Q3395" s="45"/>
      <c r="R3395" s="45"/>
      <c r="S3395" s="45"/>
      <c r="T3395" s="46"/>
      <c r="U3395" s="24"/>
      <c r="V3395" s="24"/>
      <c r="W3395" s="24"/>
      <c r="X3395" s="24"/>
      <c r="Y3395" s="24"/>
      <c r="Z3395" s="24"/>
      <c r="AA3395" s="24"/>
      <c r="AB3395" s="24"/>
      <c r="AC3395" s="24"/>
      <c r="AD3395" s="24"/>
      <c r="AE3395" s="24"/>
      <c r="AT3395" s="12" t="s">
        <v>108</v>
      </c>
      <c r="AU3395" s="12" t="s">
        <v>69</v>
      </c>
    </row>
    <row r="3396" spans="1:65" s="2" customFormat="1" ht="29.25">
      <c r="A3396" s="24"/>
      <c r="B3396" s="25"/>
      <c r="C3396" s="24"/>
      <c r="D3396" s="118" t="s">
        <v>110</v>
      </c>
      <c r="E3396" s="24"/>
      <c r="F3396" s="122" t="s">
        <v>5814</v>
      </c>
      <c r="G3396" s="24"/>
      <c r="H3396" s="24"/>
      <c r="I3396" s="24"/>
      <c r="J3396" s="24"/>
      <c r="K3396" s="24"/>
      <c r="L3396" s="25"/>
      <c r="M3396" s="120"/>
      <c r="N3396" s="121"/>
      <c r="O3396" s="45"/>
      <c r="P3396" s="45"/>
      <c r="Q3396" s="45"/>
      <c r="R3396" s="45"/>
      <c r="S3396" s="45"/>
      <c r="T3396" s="46"/>
      <c r="U3396" s="24"/>
      <c r="V3396" s="24"/>
      <c r="W3396" s="24"/>
      <c r="X3396" s="24"/>
      <c r="Y3396" s="24"/>
      <c r="Z3396" s="24"/>
      <c r="AA3396" s="24"/>
      <c r="AB3396" s="24"/>
      <c r="AC3396" s="24"/>
      <c r="AD3396" s="24"/>
      <c r="AE3396" s="24"/>
      <c r="AT3396" s="12" t="s">
        <v>110</v>
      </c>
      <c r="AU3396" s="12" t="s">
        <v>69</v>
      </c>
    </row>
    <row r="3397" spans="1:65" s="2" customFormat="1" ht="16.5" customHeight="1">
      <c r="A3397" s="24"/>
      <c r="B3397" s="105"/>
      <c r="C3397" s="106" t="s">
        <v>5845</v>
      </c>
      <c r="D3397" s="106" t="s">
        <v>100</v>
      </c>
      <c r="E3397" s="107" t="s">
        <v>5846</v>
      </c>
      <c r="F3397" s="108" t="s">
        <v>5847</v>
      </c>
      <c r="G3397" s="109" t="s">
        <v>114</v>
      </c>
      <c r="H3397" s="110">
        <v>5</v>
      </c>
      <c r="I3397" s="111">
        <v>2350</v>
      </c>
      <c r="J3397" s="111">
        <f>ROUND(I3397*H3397,2)</f>
        <v>11750</v>
      </c>
      <c r="K3397" s="108" t="s">
        <v>104</v>
      </c>
      <c r="L3397" s="25"/>
      <c r="M3397" s="112" t="s">
        <v>3</v>
      </c>
      <c r="N3397" s="113" t="s">
        <v>40</v>
      </c>
      <c r="O3397" s="114">
        <v>0</v>
      </c>
      <c r="P3397" s="114">
        <f>O3397*H3397</f>
        <v>0</v>
      </c>
      <c r="Q3397" s="114">
        <v>0</v>
      </c>
      <c r="R3397" s="114">
        <f>Q3397*H3397</f>
        <v>0</v>
      </c>
      <c r="S3397" s="114">
        <v>0</v>
      </c>
      <c r="T3397" s="115">
        <f>S3397*H3397</f>
        <v>0</v>
      </c>
      <c r="U3397" s="24"/>
      <c r="V3397" s="24"/>
      <c r="W3397" s="24"/>
      <c r="X3397" s="24"/>
      <c r="Y3397" s="24"/>
      <c r="Z3397" s="24"/>
      <c r="AA3397" s="24"/>
      <c r="AB3397" s="24"/>
      <c r="AC3397" s="24"/>
      <c r="AD3397" s="24"/>
      <c r="AE3397" s="24"/>
      <c r="AR3397" s="116" t="s">
        <v>105</v>
      </c>
      <c r="AT3397" s="116" t="s">
        <v>100</v>
      </c>
      <c r="AU3397" s="116" t="s">
        <v>69</v>
      </c>
      <c r="AY3397" s="12" t="s">
        <v>106</v>
      </c>
      <c r="BE3397" s="117">
        <f>IF(N3397="základní",J3397,0)</f>
        <v>11750</v>
      </c>
      <c r="BF3397" s="117">
        <f>IF(N3397="snížená",J3397,0)</f>
        <v>0</v>
      </c>
      <c r="BG3397" s="117">
        <f>IF(N3397="zákl. přenesená",J3397,0)</f>
        <v>0</v>
      </c>
      <c r="BH3397" s="117">
        <f>IF(N3397="sníž. přenesená",J3397,0)</f>
        <v>0</v>
      </c>
      <c r="BI3397" s="117">
        <f>IF(N3397="nulová",J3397,0)</f>
        <v>0</v>
      </c>
      <c r="BJ3397" s="12" t="s">
        <v>77</v>
      </c>
      <c r="BK3397" s="117">
        <f>ROUND(I3397*H3397,2)</f>
        <v>11750</v>
      </c>
      <c r="BL3397" s="12" t="s">
        <v>105</v>
      </c>
      <c r="BM3397" s="116" t="s">
        <v>5848</v>
      </c>
    </row>
    <row r="3398" spans="1:65" s="2" customFormat="1" ht="19.5">
      <c r="A3398" s="24"/>
      <c r="B3398" s="25"/>
      <c r="C3398" s="24"/>
      <c r="D3398" s="118" t="s">
        <v>108</v>
      </c>
      <c r="E3398" s="24"/>
      <c r="F3398" s="119" t="s">
        <v>5849</v>
      </c>
      <c r="G3398" s="24"/>
      <c r="H3398" s="24"/>
      <c r="I3398" s="24"/>
      <c r="J3398" s="24"/>
      <c r="K3398" s="24"/>
      <c r="L3398" s="25"/>
      <c r="M3398" s="120"/>
      <c r="N3398" s="121"/>
      <c r="O3398" s="45"/>
      <c r="P3398" s="45"/>
      <c r="Q3398" s="45"/>
      <c r="R3398" s="45"/>
      <c r="S3398" s="45"/>
      <c r="T3398" s="46"/>
      <c r="U3398" s="24"/>
      <c r="V3398" s="24"/>
      <c r="W3398" s="24"/>
      <c r="X3398" s="24"/>
      <c r="Y3398" s="24"/>
      <c r="Z3398" s="24"/>
      <c r="AA3398" s="24"/>
      <c r="AB3398" s="24"/>
      <c r="AC3398" s="24"/>
      <c r="AD3398" s="24"/>
      <c r="AE3398" s="24"/>
      <c r="AT3398" s="12" t="s">
        <v>108</v>
      </c>
      <c r="AU3398" s="12" t="s">
        <v>69</v>
      </c>
    </row>
    <row r="3399" spans="1:65" s="2" customFormat="1" ht="29.25">
      <c r="A3399" s="24"/>
      <c r="B3399" s="25"/>
      <c r="C3399" s="24"/>
      <c r="D3399" s="118" t="s">
        <v>110</v>
      </c>
      <c r="E3399" s="24"/>
      <c r="F3399" s="122" t="s">
        <v>5814</v>
      </c>
      <c r="G3399" s="24"/>
      <c r="H3399" s="24"/>
      <c r="I3399" s="24"/>
      <c r="J3399" s="24"/>
      <c r="K3399" s="24"/>
      <c r="L3399" s="25"/>
      <c r="M3399" s="120"/>
      <c r="N3399" s="121"/>
      <c r="O3399" s="45"/>
      <c r="P3399" s="45"/>
      <c r="Q3399" s="45"/>
      <c r="R3399" s="45"/>
      <c r="S3399" s="45"/>
      <c r="T3399" s="46"/>
      <c r="U3399" s="24"/>
      <c r="V3399" s="24"/>
      <c r="W3399" s="24"/>
      <c r="X3399" s="24"/>
      <c r="Y3399" s="24"/>
      <c r="Z3399" s="24"/>
      <c r="AA3399" s="24"/>
      <c r="AB3399" s="24"/>
      <c r="AC3399" s="24"/>
      <c r="AD3399" s="24"/>
      <c r="AE3399" s="24"/>
      <c r="AT3399" s="12" t="s">
        <v>110</v>
      </c>
      <c r="AU3399" s="12" t="s">
        <v>69</v>
      </c>
    </row>
    <row r="3400" spans="1:65" s="2" customFormat="1" ht="21.75" customHeight="1">
      <c r="A3400" s="24"/>
      <c r="B3400" s="105"/>
      <c r="C3400" s="106" t="s">
        <v>5850</v>
      </c>
      <c r="D3400" s="106" t="s">
        <v>100</v>
      </c>
      <c r="E3400" s="107" t="s">
        <v>5851</v>
      </c>
      <c r="F3400" s="108" t="s">
        <v>5852</v>
      </c>
      <c r="G3400" s="109" t="s">
        <v>114</v>
      </c>
      <c r="H3400" s="110">
        <v>5</v>
      </c>
      <c r="I3400" s="111">
        <v>369</v>
      </c>
      <c r="J3400" s="111">
        <f>ROUND(I3400*H3400,2)</f>
        <v>1845</v>
      </c>
      <c r="K3400" s="108" t="s">
        <v>104</v>
      </c>
      <c r="L3400" s="25"/>
      <c r="M3400" s="112" t="s">
        <v>3</v>
      </c>
      <c r="N3400" s="113" t="s">
        <v>40</v>
      </c>
      <c r="O3400" s="114">
        <v>0</v>
      </c>
      <c r="P3400" s="114">
        <f>O3400*H3400</f>
        <v>0</v>
      </c>
      <c r="Q3400" s="114">
        <v>0</v>
      </c>
      <c r="R3400" s="114">
        <f>Q3400*H3400</f>
        <v>0</v>
      </c>
      <c r="S3400" s="114">
        <v>0</v>
      </c>
      <c r="T3400" s="115">
        <f>S3400*H3400</f>
        <v>0</v>
      </c>
      <c r="U3400" s="24"/>
      <c r="V3400" s="24"/>
      <c r="W3400" s="24"/>
      <c r="X3400" s="24"/>
      <c r="Y3400" s="24"/>
      <c r="Z3400" s="24"/>
      <c r="AA3400" s="24"/>
      <c r="AB3400" s="24"/>
      <c r="AC3400" s="24"/>
      <c r="AD3400" s="24"/>
      <c r="AE3400" s="24"/>
      <c r="AR3400" s="116" t="s">
        <v>105</v>
      </c>
      <c r="AT3400" s="116" t="s">
        <v>100</v>
      </c>
      <c r="AU3400" s="116" t="s">
        <v>69</v>
      </c>
      <c r="AY3400" s="12" t="s">
        <v>106</v>
      </c>
      <c r="BE3400" s="117">
        <f>IF(N3400="základní",J3400,0)</f>
        <v>1845</v>
      </c>
      <c r="BF3400" s="117">
        <f>IF(N3400="snížená",J3400,0)</f>
        <v>0</v>
      </c>
      <c r="BG3400" s="117">
        <f>IF(N3400="zákl. přenesená",J3400,0)</f>
        <v>0</v>
      </c>
      <c r="BH3400" s="117">
        <f>IF(N3400="sníž. přenesená",J3400,0)</f>
        <v>0</v>
      </c>
      <c r="BI3400" s="117">
        <f>IF(N3400="nulová",J3400,0)</f>
        <v>0</v>
      </c>
      <c r="BJ3400" s="12" t="s">
        <v>77</v>
      </c>
      <c r="BK3400" s="117">
        <f>ROUND(I3400*H3400,2)</f>
        <v>1845</v>
      </c>
      <c r="BL3400" s="12" t="s">
        <v>105</v>
      </c>
      <c r="BM3400" s="116" t="s">
        <v>5853</v>
      </c>
    </row>
    <row r="3401" spans="1:65" s="2" customFormat="1" ht="29.25">
      <c r="A3401" s="24"/>
      <c r="B3401" s="25"/>
      <c r="C3401" s="24"/>
      <c r="D3401" s="118" t="s">
        <v>108</v>
      </c>
      <c r="E3401" s="24"/>
      <c r="F3401" s="119" t="s">
        <v>5854</v>
      </c>
      <c r="G3401" s="24"/>
      <c r="H3401" s="24"/>
      <c r="I3401" s="24"/>
      <c r="J3401" s="24"/>
      <c r="K3401" s="24"/>
      <c r="L3401" s="25"/>
      <c r="M3401" s="120"/>
      <c r="N3401" s="121"/>
      <c r="O3401" s="45"/>
      <c r="P3401" s="45"/>
      <c r="Q3401" s="45"/>
      <c r="R3401" s="45"/>
      <c r="S3401" s="45"/>
      <c r="T3401" s="46"/>
      <c r="U3401" s="24"/>
      <c r="V3401" s="24"/>
      <c r="W3401" s="24"/>
      <c r="X3401" s="24"/>
      <c r="Y3401" s="24"/>
      <c r="Z3401" s="24"/>
      <c r="AA3401" s="24"/>
      <c r="AB3401" s="24"/>
      <c r="AC3401" s="24"/>
      <c r="AD3401" s="24"/>
      <c r="AE3401" s="24"/>
      <c r="AT3401" s="12" t="s">
        <v>108</v>
      </c>
      <c r="AU3401" s="12" t="s">
        <v>69</v>
      </c>
    </row>
    <row r="3402" spans="1:65" s="2" customFormat="1" ht="29.25">
      <c r="A3402" s="24"/>
      <c r="B3402" s="25"/>
      <c r="C3402" s="24"/>
      <c r="D3402" s="118" t="s">
        <v>110</v>
      </c>
      <c r="E3402" s="24"/>
      <c r="F3402" s="122" t="s">
        <v>5855</v>
      </c>
      <c r="G3402" s="24"/>
      <c r="H3402" s="24"/>
      <c r="I3402" s="24"/>
      <c r="J3402" s="24"/>
      <c r="K3402" s="24"/>
      <c r="L3402" s="25"/>
      <c r="M3402" s="120"/>
      <c r="N3402" s="121"/>
      <c r="O3402" s="45"/>
      <c r="P3402" s="45"/>
      <c r="Q3402" s="45"/>
      <c r="R3402" s="45"/>
      <c r="S3402" s="45"/>
      <c r="T3402" s="46"/>
      <c r="U3402" s="24"/>
      <c r="V3402" s="24"/>
      <c r="W3402" s="24"/>
      <c r="X3402" s="24"/>
      <c r="Y3402" s="24"/>
      <c r="Z3402" s="24"/>
      <c r="AA3402" s="24"/>
      <c r="AB3402" s="24"/>
      <c r="AC3402" s="24"/>
      <c r="AD3402" s="24"/>
      <c r="AE3402" s="24"/>
      <c r="AT3402" s="12" t="s">
        <v>110</v>
      </c>
      <c r="AU3402" s="12" t="s">
        <v>69</v>
      </c>
    </row>
    <row r="3403" spans="1:65" s="2" customFormat="1" ht="21.75" customHeight="1">
      <c r="A3403" s="24"/>
      <c r="B3403" s="105"/>
      <c r="C3403" s="106" t="s">
        <v>5856</v>
      </c>
      <c r="D3403" s="106" t="s">
        <v>100</v>
      </c>
      <c r="E3403" s="107" t="s">
        <v>5857</v>
      </c>
      <c r="F3403" s="108" t="s">
        <v>5858</v>
      </c>
      <c r="G3403" s="109" t="s">
        <v>114</v>
      </c>
      <c r="H3403" s="110">
        <v>5</v>
      </c>
      <c r="I3403" s="111">
        <v>972</v>
      </c>
      <c r="J3403" s="111">
        <f>ROUND(I3403*H3403,2)</f>
        <v>4860</v>
      </c>
      <c r="K3403" s="108" t="s">
        <v>104</v>
      </c>
      <c r="L3403" s="25"/>
      <c r="M3403" s="112" t="s">
        <v>3</v>
      </c>
      <c r="N3403" s="113" t="s">
        <v>40</v>
      </c>
      <c r="O3403" s="114">
        <v>0</v>
      </c>
      <c r="P3403" s="114">
        <f>O3403*H3403</f>
        <v>0</v>
      </c>
      <c r="Q3403" s="114">
        <v>0</v>
      </c>
      <c r="R3403" s="114">
        <f>Q3403*H3403</f>
        <v>0</v>
      </c>
      <c r="S3403" s="114">
        <v>0</v>
      </c>
      <c r="T3403" s="115">
        <f>S3403*H3403</f>
        <v>0</v>
      </c>
      <c r="U3403" s="24"/>
      <c r="V3403" s="24"/>
      <c r="W3403" s="24"/>
      <c r="X3403" s="24"/>
      <c r="Y3403" s="24"/>
      <c r="Z3403" s="24"/>
      <c r="AA3403" s="24"/>
      <c r="AB3403" s="24"/>
      <c r="AC3403" s="24"/>
      <c r="AD3403" s="24"/>
      <c r="AE3403" s="24"/>
      <c r="AR3403" s="116" t="s">
        <v>105</v>
      </c>
      <c r="AT3403" s="116" t="s">
        <v>100</v>
      </c>
      <c r="AU3403" s="116" t="s">
        <v>69</v>
      </c>
      <c r="AY3403" s="12" t="s">
        <v>106</v>
      </c>
      <c r="BE3403" s="117">
        <f>IF(N3403="základní",J3403,0)</f>
        <v>4860</v>
      </c>
      <c r="BF3403" s="117">
        <f>IF(N3403="snížená",J3403,0)</f>
        <v>0</v>
      </c>
      <c r="BG3403" s="117">
        <f>IF(N3403="zákl. přenesená",J3403,0)</f>
        <v>0</v>
      </c>
      <c r="BH3403" s="117">
        <f>IF(N3403="sníž. přenesená",J3403,0)</f>
        <v>0</v>
      </c>
      <c r="BI3403" s="117">
        <f>IF(N3403="nulová",J3403,0)</f>
        <v>0</v>
      </c>
      <c r="BJ3403" s="12" t="s">
        <v>77</v>
      </c>
      <c r="BK3403" s="117">
        <f>ROUND(I3403*H3403,2)</f>
        <v>4860</v>
      </c>
      <c r="BL3403" s="12" t="s">
        <v>105</v>
      </c>
      <c r="BM3403" s="116" t="s">
        <v>5859</v>
      </c>
    </row>
    <row r="3404" spans="1:65" s="2" customFormat="1" ht="29.25">
      <c r="A3404" s="24"/>
      <c r="B3404" s="25"/>
      <c r="C3404" s="24"/>
      <c r="D3404" s="118" t="s">
        <v>108</v>
      </c>
      <c r="E3404" s="24"/>
      <c r="F3404" s="119" t="s">
        <v>5860</v>
      </c>
      <c r="G3404" s="24"/>
      <c r="H3404" s="24"/>
      <c r="I3404" s="24"/>
      <c r="J3404" s="24"/>
      <c r="K3404" s="24"/>
      <c r="L3404" s="25"/>
      <c r="M3404" s="120"/>
      <c r="N3404" s="121"/>
      <c r="O3404" s="45"/>
      <c r="P3404" s="45"/>
      <c r="Q3404" s="45"/>
      <c r="R3404" s="45"/>
      <c r="S3404" s="45"/>
      <c r="T3404" s="46"/>
      <c r="U3404" s="24"/>
      <c r="V3404" s="24"/>
      <c r="W3404" s="24"/>
      <c r="X3404" s="24"/>
      <c r="Y3404" s="24"/>
      <c r="Z3404" s="24"/>
      <c r="AA3404" s="24"/>
      <c r="AB3404" s="24"/>
      <c r="AC3404" s="24"/>
      <c r="AD3404" s="24"/>
      <c r="AE3404" s="24"/>
      <c r="AT3404" s="12" t="s">
        <v>108</v>
      </c>
      <c r="AU3404" s="12" t="s">
        <v>69</v>
      </c>
    </row>
    <row r="3405" spans="1:65" s="2" customFormat="1" ht="29.25">
      <c r="A3405" s="24"/>
      <c r="B3405" s="25"/>
      <c r="C3405" s="24"/>
      <c r="D3405" s="118" t="s">
        <v>110</v>
      </c>
      <c r="E3405" s="24"/>
      <c r="F3405" s="122" t="s">
        <v>5855</v>
      </c>
      <c r="G3405" s="24"/>
      <c r="H3405" s="24"/>
      <c r="I3405" s="24"/>
      <c r="J3405" s="24"/>
      <c r="K3405" s="24"/>
      <c r="L3405" s="25"/>
      <c r="M3405" s="120"/>
      <c r="N3405" s="121"/>
      <c r="O3405" s="45"/>
      <c r="P3405" s="45"/>
      <c r="Q3405" s="45"/>
      <c r="R3405" s="45"/>
      <c r="S3405" s="45"/>
      <c r="T3405" s="46"/>
      <c r="U3405" s="24"/>
      <c r="V3405" s="24"/>
      <c r="W3405" s="24"/>
      <c r="X3405" s="24"/>
      <c r="Y3405" s="24"/>
      <c r="Z3405" s="24"/>
      <c r="AA3405" s="24"/>
      <c r="AB3405" s="24"/>
      <c r="AC3405" s="24"/>
      <c r="AD3405" s="24"/>
      <c r="AE3405" s="24"/>
      <c r="AT3405" s="12" t="s">
        <v>110</v>
      </c>
      <c r="AU3405" s="12" t="s">
        <v>69</v>
      </c>
    </row>
    <row r="3406" spans="1:65" s="2" customFormat="1" ht="21.75" customHeight="1">
      <c r="A3406" s="24"/>
      <c r="B3406" s="105"/>
      <c r="C3406" s="106" t="s">
        <v>5861</v>
      </c>
      <c r="D3406" s="106" t="s">
        <v>100</v>
      </c>
      <c r="E3406" s="107" t="s">
        <v>5862</v>
      </c>
      <c r="F3406" s="108" t="s">
        <v>5863</v>
      </c>
      <c r="G3406" s="109" t="s">
        <v>114</v>
      </c>
      <c r="H3406" s="110">
        <v>5</v>
      </c>
      <c r="I3406" s="111">
        <v>972</v>
      </c>
      <c r="J3406" s="111">
        <f>ROUND(I3406*H3406,2)</f>
        <v>4860</v>
      </c>
      <c r="K3406" s="108" t="s">
        <v>104</v>
      </c>
      <c r="L3406" s="25"/>
      <c r="M3406" s="112" t="s">
        <v>3</v>
      </c>
      <c r="N3406" s="113" t="s">
        <v>40</v>
      </c>
      <c r="O3406" s="114">
        <v>0</v>
      </c>
      <c r="P3406" s="114">
        <f>O3406*H3406</f>
        <v>0</v>
      </c>
      <c r="Q3406" s="114">
        <v>0</v>
      </c>
      <c r="R3406" s="114">
        <f>Q3406*H3406</f>
        <v>0</v>
      </c>
      <c r="S3406" s="114">
        <v>0</v>
      </c>
      <c r="T3406" s="115">
        <f>S3406*H3406</f>
        <v>0</v>
      </c>
      <c r="U3406" s="24"/>
      <c r="V3406" s="24"/>
      <c r="W3406" s="24"/>
      <c r="X3406" s="24"/>
      <c r="Y3406" s="24"/>
      <c r="Z3406" s="24"/>
      <c r="AA3406" s="24"/>
      <c r="AB3406" s="24"/>
      <c r="AC3406" s="24"/>
      <c r="AD3406" s="24"/>
      <c r="AE3406" s="24"/>
      <c r="AR3406" s="116" t="s">
        <v>105</v>
      </c>
      <c r="AT3406" s="116" t="s">
        <v>100</v>
      </c>
      <c r="AU3406" s="116" t="s">
        <v>69</v>
      </c>
      <c r="AY3406" s="12" t="s">
        <v>106</v>
      </c>
      <c r="BE3406" s="117">
        <f>IF(N3406="základní",J3406,0)</f>
        <v>4860</v>
      </c>
      <c r="BF3406" s="117">
        <f>IF(N3406="snížená",J3406,0)</f>
        <v>0</v>
      </c>
      <c r="BG3406" s="117">
        <f>IF(N3406="zákl. přenesená",J3406,0)</f>
        <v>0</v>
      </c>
      <c r="BH3406" s="117">
        <f>IF(N3406="sníž. přenesená",J3406,0)</f>
        <v>0</v>
      </c>
      <c r="BI3406" s="117">
        <f>IF(N3406="nulová",J3406,0)</f>
        <v>0</v>
      </c>
      <c r="BJ3406" s="12" t="s">
        <v>77</v>
      </c>
      <c r="BK3406" s="117">
        <f>ROUND(I3406*H3406,2)</f>
        <v>4860</v>
      </c>
      <c r="BL3406" s="12" t="s">
        <v>105</v>
      </c>
      <c r="BM3406" s="116" t="s">
        <v>5864</v>
      </c>
    </row>
    <row r="3407" spans="1:65" s="2" customFormat="1" ht="29.25">
      <c r="A3407" s="24"/>
      <c r="B3407" s="25"/>
      <c r="C3407" s="24"/>
      <c r="D3407" s="118" t="s">
        <v>108</v>
      </c>
      <c r="E3407" s="24"/>
      <c r="F3407" s="119" t="s">
        <v>5865</v>
      </c>
      <c r="G3407" s="24"/>
      <c r="H3407" s="24"/>
      <c r="I3407" s="24"/>
      <c r="J3407" s="24"/>
      <c r="K3407" s="24"/>
      <c r="L3407" s="25"/>
      <c r="M3407" s="120"/>
      <c r="N3407" s="121"/>
      <c r="O3407" s="45"/>
      <c r="P3407" s="45"/>
      <c r="Q3407" s="45"/>
      <c r="R3407" s="45"/>
      <c r="S3407" s="45"/>
      <c r="T3407" s="46"/>
      <c r="U3407" s="24"/>
      <c r="V3407" s="24"/>
      <c r="W3407" s="24"/>
      <c r="X3407" s="24"/>
      <c r="Y3407" s="24"/>
      <c r="Z3407" s="24"/>
      <c r="AA3407" s="24"/>
      <c r="AB3407" s="24"/>
      <c r="AC3407" s="24"/>
      <c r="AD3407" s="24"/>
      <c r="AE3407" s="24"/>
      <c r="AT3407" s="12" t="s">
        <v>108</v>
      </c>
      <c r="AU3407" s="12" t="s">
        <v>69</v>
      </c>
    </row>
    <row r="3408" spans="1:65" s="2" customFormat="1" ht="29.25">
      <c r="A3408" s="24"/>
      <c r="B3408" s="25"/>
      <c r="C3408" s="24"/>
      <c r="D3408" s="118" t="s">
        <v>110</v>
      </c>
      <c r="E3408" s="24"/>
      <c r="F3408" s="122" t="s">
        <v>5855</v>
      </c>
      <c r="G3408" s="24"/>
      <c r="H3408" s="24"/>
      <c r="I3408" s="24"/>
      <c r="J3408" s="24"/>
      <c r="K3408" s="24"/>
      <c r="L3408" s="25"/>
      <c r="M3408" s="120"/>
      <c r="N3408" s="121"/>
      <c r="O3408" s="45"/>
      <c r="P3408" s="45"/>
      <c r="Q3408" s="45"/>
      <c r="R3408" s="45"/>
      <c r="S3408" s="45"/>
      <c r="T3408" s="46"/>
      <c r="U3408" s="24"/>
      <c r="V3408" s="24"/>
      <c r="W3408" s="24"/>
      <c r="X3408" s="24"/>
      <c r="Y3408" s="24"/>
      <c r="Z3408" s="24"/>
      <c r="AA3408" s="24"/>
      <c r="AB3408" s="24"/>
      <c r="AC3408" s="24"/>
      <c r="AD3408" s="24"/>
      <c r="AE3408" s="24"/>
      <c r="AT3408" s="12" t="s">
        <v>110</v>
      </c>
      <c r="AU3408" s="12" t="s">
        <v>69</v>
      </c>
    </row>
    <row r="3409" spans="1:65" s="2" customFormat="1" ht="21.75" customHeight="1">
      <c r="A3409" s="24"/>
      <c r="B3409" s="105"/>
      <c r="C3409" s="106" t="s">
        <v>5866</v>
      </c>
      <c r="D3409" s="106" t="s">
        <v>100</v>
      </c>
      <c r="E3409" s="107" t="s">
        <v>5867</v>
      </c>
      <c r="F3409" s="108" t="s">
        <v>5868</v>
      </c>
      <c r="G3409" s="109" t="s">
        <v>114</v>
      </c>
      <c r="H3409" s="110">
        <v>5</v>
      </c>
      <c r="I3409" s="111">
        <v>1140</v>
      </c>
      <c r="J3409" s="111">
        <f>ROUND(I3409*H3409,2)</f>
        <v>5700</v>
      </c>
      <c r="K3409" s="108" t="s">
        <v>104</v>
      </c>
      <c r="L3409" s="25"/>
      <c r="M3409" s="112" t="s">
        <v>3</v>
      </c>
      <c r="N3409" s="113" t="s">
        <v>40</v>
      </c>
      <c r="O3409" s="114">
        <v>0</v>
      </c>
      <c r="P3409" s="114">
        <f>O3409*H3409</f>
        <v>0</v>
      </c>
      <c r="Q3409" s="114">
        <v>0</v>
      </c>
      <c r="R3409" s="114">
        <f>Q3409*H3409</f>
        <v>0</v>
      </c>
      <c r="S3409" s="114">
        <v>0</v>
      </c>
      <c r="T3409" s="115">
        <f>S3409*H3409</f>
        <v>0</v>
      </c>
      <c r="U3409" s="24"/>
      <c r="V3409" s="24"/>
      <c r="W3409" s="24"/>
      <c r="X3409" s="24"/>
      <c r="Y3409" s="24"/>
      <c r="Z3409" s="24"/>
      <c r="AA3409" s="24"/>
      <c r="AB3409" s="24"/>
      <c r="AC3409" s="24"/>
      <c r="AD3409" s="24"/>
      <c r="AE3409" s="24"/>
      <c r="AR3409" s="116" t="s">
        <v>105</v>
      </c>
      <c r="AT3409" s="116" t="s">
        <v>100</v>
      </c>
      <c r="AU3409" s="116" t="s">
        <v>69</v>
      </c>
      <c r="AY3409" s="12" t="s">
        <v>106</v>
      </c>
      <c r="BE3409" s="117">
        <f>IF(N3409="základní",J3409,0)</f>
        <v>5700</v>
      </c>
      <c r="BF3409" s="117">
        <f>IF(N3409="snížená",J3409,0)</f>
        <v>0</v>
      </c>
      <c r="BG3409" s="117">
        <f>IF(N3409="zákl. přenesená",J3409,0)</f>
        <v>0</v>
      </c>
      <c r="BH3409" s="117">
        <f>IF(N3409="sníž. přenesená",J3409,0)</f>
        <v>0</v>
      </c>
      <c r="BI3409" s="117">
        <f>IF(N3409="nulová",J3409,0)</f>
        <v>0</v>
      </c>
      <c r="BJ3409" s="12" t="s">
        <v>77</v>
      </c>
      <c r="BK3409" s="117">
        <f>ROUND(I3409*H3409,2)</f>
        <v>5700</v>
      </c>
      <c r="BL3409" s="12" t="s">
        <v>105</v>
      </c>
      <c r="BM3409" s="116" t="s">
        <v>5869</v>
      </c>
    </row>
    <row r="3410" spans="1:65" s="2" customFormat="1" ht="29.25">
      <c r="A3410" s="24"/>
      <c r="B3410" s="25"/>
      <c r="C3410" s="24"/>
      <c r="D3410" s="118" t="s">
        <v>108</v>
      </c>
      <c r="E3410" s="24"/>
      <c r="F3410" s="119" t="s">
        <v>5870</v>
      </c>
      <c r="G3410" s="24"/>
      <c r="H3410" s="24"/>
      <c r="I3410" s="24"/>
      <c r="J3410" s="24"/>
      <c r="K3410" s="24"/>
      <c r="L3410" s="25"/>
      <c r="M3410" s="120"/>
      <c r="N3410" s="121"/>
      <c r="O3410" s="45"/>
      <c r="P3410" s="45"/>
      <c r="Q3410" s="45"/>
      <c r="R3410" s="45"/>
      <c r="S3410" s="45"/>
      <c r="T3410" s="46"/>
      <c r="U3410" s="24"/>
      <c r="V3410" s="24"/>
      <c r="W3410" s="24"/>
      <c r="X3410" s="24"/>
      <c r="Y3410" s="24"/>
      <c r="Z3410" s="24"/>
      <c r="AA3410" s="24"/>
      <c r="AB3410" s="24"/>
      <c r="AC3410" s="24"/>
      <c r="AD3410" s="24"/>
      <c r="AE3410" s="24"/>
      <c r="AT3410" s="12" t="s">
        <v>108</v>
      </c>
      <c r="AU3410" s="12" t="s">
        <v>69</v>
      </c>
    </row>
    <row r="3411" spans="1:65" s="2" customFormat="1" ht="29.25">
      <c r="A3411" s="24"/>
      <c r="B3411" s="25"/>
      <c r="C3411" s="24"/>
      <c r="D3411" s="118" t="s">
        <v>110</v>
      </c>
      <c r="E3411" s="24"/>
      <c r="F3411" s="122" t="s">
        <v>5855</v>
      </c>
      <c r="G3411" s="24"/>
      <c r="H3411" s="24"/>
      <c r="I3411" s="24"/>
      <c r="J3411" s="24"/>
      <c r="K3411" s="24"/>
      <c r="L3411" s="25"/>
      <c r="M3411" s="120"/>
      <c r="N3411" s="121"/>
      <c r="O3411" s="45"/>
      <c r="P3411" s="45"/>
      <c r="Q3411" s="45"/>
      <c r="R3411" s="45"/>
      <c r="S3411" s="45"/>
      <c r="T3411" s="46"/>
      <c r="U3411" s="24"/>
      <c r="V3411" s="24"/>
      <c r="W3411" s="24"/>
      <c r="X3411" s="24"/>
      <c r="Y3411" s="24"/>
      <c r="Z3411" s="24"/>
      <c r="AA3411" s="24"/>
      <c r="AB3411" s="24"/>
      <c r="AC3411" s="24"/>
      <c r="AD3411" s="24"/>
      <c r="AE3411" s="24"/>
      <c r="AT3411" s="12" t="s">
        <v>110</v>
      </c>
      <c r="AU3411" s="12" t="s">
        <v>69</v>
      </c>
    </row>
    <row r="3412" spans="1:65" s="2" customFormat="1" ht="21.75" customHeight="1">
      <c r="A3412" s="24"/>
      <c r="B3412" s="105"/>
      <c r="C3412" s="106" t="s">
        <v>5871</v>
      </c>
      <c r="D3412" s="106" t="s">
        <v>100</v>
      </c>
      <c r="E3412" s="107" t="s">
        <v>5872</v>
      </c>
      <c r="F3412" s="108" t="s">
        <v>5873</v>
      </c>
      <c r="G3412" s="109" t="s">
        <v>114</v>
      </c>
      <c r="H3412" s="110">
        <v>5</v>
      </c>
      <c r="I3412" s="111">
        <v>1140</v>
      </c>
      <c r="J3412" s="111">
        <f>ROUND(I3412*H3412,2)</f>
        <v>5700</v>
      </c>
      <c r="K3412" s="108" t="s">
        <v>104</v>
      </c>
      <c r="L3412" s="25"/>
      <c r="M3412" s="112" t="s">
        <v>3</v>
      </c>
      <c r="N3412" s="113" t="s">
        <v>40</v>
      </c>
      <c r="O3412" s="114">
        <v>0</v>
      </c>
      <c r="P3412" s="114">
        <f>O3412*H3412</f>
        <v>0</v>
      </c>
      <c r="Q3412" s="114">
        <v>0</v>
      </c>
      <c r="R3412" s="114">
        <f>Q3412*H3412</f>
        <v>0</v>
      </c>
      <c r="S3412" s="114">
        <v>0</v>
      </c>
      <c r="T3412" s="115">
        <f>S3412*H3412</f>
        <v>0</v>
      </c>
      <c r="U3412" s="24"/>
      <c r="V3412" s="24"/>
      <c r="W3412" s="24"/>
      <c r="X3412" s="24"/>
      <c r="Y3412" s="24"/>
      <c r="Z3412" s="24"/>
      <c r="AA3412" s="24"/>
      <c r="AB3412" s="24"/>
      <c r="AC3412" s="24"/>
      <c r="AD3412" s="24"/>
      <c r="AE3412" s="24"/>
      <c r="AR3412" s="116" t="s">
        <v>105</v>
      </c>
      <c r="AT3412" s="116" t="s">
        <v>100</v>
      </c>
      <c r="AU3412" s="116" t="s">
        <v>69</v>
      </c>
      <c r="AY3412" s="12" t="s">
        <v>106</v>
      </c>
      <c r="BE3412" s="117">
        <f>IF(N3412="základní",J3412,0)</f>
        <v>5700</v>
      </c>
      <c r="BF3412" s="117">
        <f>IF(N3412="snížená",J3412,0)</f>
        <v>0</v>
      </c>
      <c r="BG3412" s="117">
        <f>IF(N3412="zákl. přenesená",J3412,0)</f>
        <v>0</v>
      </c>
      <c r="BH3412" s="117">
        <f>IF(N3412="sníž. přenesená",J3412,0)</f>
        <v>0</v>
      </c>
      <c r="BI3412" s="117">
        <f>IF(N3412="nulová",J3412,0)</f>
        <v>0</v>
      </c>
      <c r="BJ3412" s="12" t="s">
        <v>77</v>
      </c>
      <c r="BK3412" s="117">
        <f>ROUND(I3412*H3412,2)</f>
        <v>5700</v>
      </c>
      <c r="BL3412" s="12" t="s">
        <v>105</v>
      </c>
      <c r="BM3412" s="116" t="s">
        <v>5874</v>
      </c>
    </row>
    <row r="3413" spans="1:65" s="2" customFormat="1" ht="29.25">
      <c r="A3413" s="24"/>
      <c r="B3413" s="25"/>
      <c r="C3413" s="24"/>
      <c r="D3413" s="118" t="s">
        <v>108</v>
      </c>
      <c r="E3413" s="24"/>
      <c r="F3413" s="119" t="s">
        <v>5875</v>
      </c>
      <c r="G3413" s="24"/>
      <c r="H3413" s="24"/>
      <c r="I3413" s="24"/>
      <c r="J3413" s="24"/>
      <c r="K3413" s="24"/>
      <c r="L3413" s="25"/>
      <c r="M3413" s="120"/>
      <c r="N3413" s="121"/>
      <c r="O3413" s="45"/>
      <c r="P3413" s="45"/>
      <c r="Q3413" s="45"/>
      <c r="R3413" s="45"/>
      <c r="S3413" s="45"/>
      <c r="T3413" s="46"/>
      <c r="U3413" s="24"/>
      <c r="V3413" s="24"/>
      <c r="W3413" s="24"/>
      <c r="X3413" s="24"/>
      <c r="Y3413" s="24"/>
      <c r="Z3413" s="24"/>
      <c r="AA3413" s="24"/>
      <c r="AB3413" s="24"/>
      <c r="AC3413" s="24"/>
      <c r="AD3413" s="24"/>
      <c r="AE3413" s="24"/>
      <c r="AT3413" s="12" t="s">
        <v>108</v>
      </c>
      <c r="AU3413" s="12" t="s">
        <v>69</v>
      </c>
    </row>
    <row r="3414" spans="1:65" s="2" customFormat="1" ht="29.25">
      <c r="A3414" s="24"/>
      <c r="B3414" s="25"/>
      <c r="C3414" s="24"/>
      <c r="D3414" s="118" t="s">
        <v>110</v>
      </c>
      <c r="E3414" s="24"/>
      <c r="F3414" s="122" t="s">
        <v>5855</v>
      </c>
      <c r="G3414" s="24"/>
      <c r="H3414" s="24"/>
      <c r="I3414" s="24"/>
      <c r="J3414" s="24"/>
      <c r="K3414" s="24"/>
      <c r="L3414" s="25"/>
      <c r="M3414" s="120"/>
      <c r="N3414" s="121"/>
      <c r="O3414" s="45"/>
      <c r="P3414" s="45"/>
      <c r="Q3414" s="45"/>
      <c r="R3414" s="45"/>
      <c r="S3414" s="45"/>
      <c r="T3414" s="46"/>
      <c r="U3414" s="24"/>
      <c r="V3414" s="24"/>
      <c r="W3414" s="24"/>
      <c r="X3414" s="24"/>
      <c r="Y3414" s="24"/>
      <c r="Z3414" s="24"/>
      <c r="AA3414" s="24"/>
      <c r="AB3414" s="24"/>
      <c r="AC3414" s="24"/>
      <c r="AD3414" s="24"/>
      <c r="AE3414" s="24"/>
      <c r="AT3414" s="12" t="s">
        <v>110</v>
      </c>
      <c r="AU3414" s="12" t="s">
        <v>69</v>
      </c>
    </row>
    <row r="3415" spans="1:65" s="2" customFormat="1" ht="21.75" customHeight="1">
      <c r="A3415" s="24"/>
      <c r="B3415" s="105"/>
      <c r="C3415" s="106" t="s">
        <v>5876</v>
      </c>
      <c r="D3415" s="106" t="s">
        <v>100</v>
      </c>
      <c r="E3415" s="107" t="s">
        <v>5877</v>
      </c>
      <c r="F3415" s="108" t="s">
        <v>5878</v>
      </c>
      <c r="G3415" s="109" t="s">
        <v>114</v>
      </c>
      <c r="H3415" s="110">
        <v>5</v>
      </c>
      <c r="I3415" s="111">
        <v>1140</v>
      </c>
      <c r="J3415" s="111">
        <f>ROUND(I3415*H3415,2)</f>
        <v>5700</v>
      </c>
      <c r="K3415" s="108" t="s">
        <v>104</v>
      </c>
      <c r="L3415" s="25"/>
      <c r="M3415" s="112" t="s">
        <v>3</v>
      </c>
      <c r="N3415" s="113" t="s">
        <v>40</v>
      </c>
      <c r="O3415" s="114">
        <v>0</v>
      </c>
      <c r="P3415" s="114">
        <f>O3415*H3415</f>
        <v>0</v>
      </c>
      <c r="Q3415" s="114">
        <v>0</v>
      </c>
      <c r="R3415" s="114">
        <f>Q3415*H3415</f>
        <v>0</v>
      </c>
      <c r="S3415" s="114">
        <v>0</v>
      </c>
      <c r="T3415" s="115">
        <f>S3415*H3415</f>
        <v>0</v>
      </c>
      <c r="U3415" s="24"/>
      <c r="V3415" s="24"/>
      <c r="W3415" s="24"/>
      <c r="X3415" s="24"/>
      <c r="Y3415" s="24"/>
      <c r="Z3415" s="24"/>
      <c r="AA3415" s="24"/>
      <c r="AB3415" s="24"/>
      <c r="AC3415" s="24"/>
      <c r="AD3415" s="24"/>
      <c r="AE3415" s="24"/>
      <c r="AR3415" s="116" t="s">
        <v>105</v>
      </c>
      <c r="AT3415" s="116" t="s">
        <v>100</v>
      </c>
      <c r="AU3415" s="116" t="s">
        <v>69</v>
      </c>
      <c r="AY3415" s="12" t="s">
        <v>106</v>
      </c>
      <c r="BE3415" s="117">
        <f>IF(N3415="základní",J3415,0)</f>
        <v>5700</v>
      </c>
      <c r="BF3415" s="117">
        <f>IF(N3415="snížená",J3415,0)</f>
        <v>0</v>
      </c>
      <c r="BG3415" s="117">
        <f>IF(N3415="zákl. přenesená",J3415,0)</f>
        <v>0</v>
      </c>
      <c r="BH3415" s="117">
        <f>IF(N3415="sníž. přenesená",J3415,0)</f>
        <v>0</v>
      </c>
      <c r="BI3415" s="117">
        <f>IF(N3415="nulová",J3415,0)</f>
        <v>0</v>
      </c>
      <c r="BJ3415" s="12" t="s">
        <v>77</v>
      </c>
      <c r="BK3415" s="117">
        <f>ROUND(I3415*H3415,2)</f>
        <v>5700</v>
      </c>
      <c r="BL3415" s="12" t="s">
        <v>105</v>
      </c>
      <c r="BM3415" s="116" t="s">
        <v>5879</v>
      </c>
    </row>
    <row r="3416" spans="1:65" s="2" customFormat="1" ht="29.25">
      <c r="A3416" s="24"/>
      <c r="B3416" s="25"/>
      <c r="C3416" s="24"/>
      <c r="D3416" s="118" t="s">
        <v>108</v>
      </c>
      <c r="E3416" s="24"/>
      <c r="F3416" s="119" t="s">
        <v>5880</v>
      </c>
      <c r="G3416" s="24"/>
      <c r="H3416" s="24"/>
      <c r="I3416" s="24"/>
      <c r="J3416" s="24"/>
      <c r="K3416" s="24"/>
      <c r="L3416" s="25"/>
      <c r="M3416" s="120"/>
      <c r="N3416" s="121"/>
      <c r="O3416" s="45"/>
      <c r="P3416" s="45"/>
      <c r="Q3416" s="45"/>
      <c r="R3416" s="45"/>
      <c r="S3416" s="45"/>
      <c r="T3416" s="46"/>
      <c r="U3416" s="24"/>
      <c r="V3416" s="24"/>
      <c r="W3416" s="24"/>
      <c r="X3416" s="24"/>
      <c r="Y3416" s="24"/>
      <c r="Z3416" s="24"/>
      <c r="AA3416" s="24"/>
      <c r="AB3416" s="24"/>
      <c r="AC3416" s="24"/>
      <c r="AD3416" s="24"/>
      <c r="AE3416" s="24"/>
      <c r="AT3416" s="12" t="s">
        <v>108</v>
      </c>
      <c r="AU3416" s="12" t="s">
        <v>69</v>
      </c>
    </row>
    <row r="3417" spans="1:65" s="2" customFormat="1" ht="29.25">
      <c r="A3417" s="24"/>
      <c r="B3417" s="25"/>
      <c r="C3417" s="24"/>
      <c r="D3417" s="118" t="s">
        <v>110</v>
      </c>
      <c r="E3417" s="24"/>
      <c r="F3417" s="122" t="s">
        <v>5855</v>
      </c>
      <c r="G3417" s="24"/>
      <c r="H3417" s="24"/>
      <c r="I3417" s="24"/>
      <c r="J3417" s="24"/>
      <c r="K3417" s="24"/>
      <c r="L3417" s="25"/>
      <c r="M3417" s="120"/>
      <c r="N3417" s="121"/>
      <c r="O3417" s="45"/>
      <c r="P3417" s="45"/>
      <c r="Q3417" s="45"/>
      <c r="R3417" s="45"/>
      <c r="S3417" s="45"/>
      <c r="T3417" s="46"/>
      <c r="U3417" s="24"/>
      <c r="V3417" s="24"/>
      <c r="W3417" s="24"/>
      <c r="X3417" s="24"/>
      <c r="Y3417" s="24"/>
      <c r="Z3417" s="24"/>
      <c r="AA3417" s="24"/>
      <c r="AB3417" s="24"/>
      <c r="AC3417" s="24"/>
      <c r="AD3417" s="24"/>
      <c r="AE3417" s="24"/>
      <c r="AT3417" s="12" t="s">
        <v>110</v>
      </c>
      <c r="AU3417" s="12" t="s">
        <v>69</v>
      </c>
    </row>
    <row r="3418" spans="1:65" s="2" customFormat="1" ht="16.5" customHeight="1">
      <c r="A3418" s="24"/>
      <c r="B3418" s="105"/>
      <c r="C3418" s="106" t="s">
        <v>5881</v>
      </c>
      <c r="D3418" s="106" t="s">
        <v>100</v>
      </c>
      <c r="E3418" s="107" t="s">
        <v>5882</v>
      </c>
      <c r="F3418" s="108" t="s">
        <v>5883</v>
      </c>
      <c r="G3418" s="109" t="s">
        <v>114</v>
      </c>
      <c r="H3418" s="110">
        <v>5</v>
      </c>
      <c r="I3418" s="111">
        <v>995</v>
      </c>
      <c r="J3418" s="111">
        <f>ROUND(I3418*H3418,2)</f>
        <v>4975</v>
      </c>
      <c r="K3418" s="108" t="s">
        <v>104</v>
      </c>
      <c r="L3418" s="25"/>
      <c r="M3418" s="112" t="s">
        <v>3</v>
      </c>
      <c r="N3418" s="113" t="s">
        <v>40</v>
      </c>
      <c r="O3418" s="114">
        <v>0</v>
      </c>
      <c r="P3418" s="114">
        <f>O3418*H3418</f>
        <v>0</v>
      </c>
      <c r="Q3418" s="114">
        <v>0</v>
      </c>
      <c r="R3418" s="114">
        <f>Q3418*H3418</f>
        <v>0</v>
      </c>
      <c r="S3418" s="114">
        <v>0</v>
      </c>
      <c r="T3418" s="115">
        <f>S3418*H3418</f>
        <v>0</v>
      </c>
      <c r="U3418" s="24"/>
      <c r="V3418" s="24"/>
      <c r="W3418" s="24"/>
      <c r="X3418" s="24"/>
      <c r="Y3418" s="24"/>
      <c r="Z3418" s="24"/>
      <c r="AA3418" s="24"/>
      <c r="AB3418" s="24"/>
      <c r="AC3418" s="24"/>
      <c r="AD3418" s="24"/>
      <c r="AE3418" s="24"/>
      <c r="AR3418" s="116" t="s">
        <v>105</v>
      </c>
      <c r="AT3418" s="116" t="s">
        <v>100</v>
      </c>
      <c r="AU3418" s="116" t="s">
        <v>69</v>
      </c>
      <c r="AY3418" s="12" t="s">
        <v>106</v>
      </c>
      <c r="BE3418" s="117">
        <f>IF(N3418="základní",J3418,0)</f>
        <v>4975</v>
      </c>
      <c r="BF3418" s="117">
        <f>IF(N3418="snížená",J3418,0)</f>
        <v>0</v>
      </c>
      <c r="BG3418" s="117">
        <f>IF(N3418="zákl. přenesená",J3418,0)</f>
        <v>0</v>
      </c>
      <c r="BH3418" s="117">
        <f>IF(N3418="sníž. přenesená",J3418,0)</f>
        <v>0</v>
      </c>
      <c r="BI3418" s="117">
        <f>IF(N3418="nulová",J3418,0)</f>
        <v>0</v>
      </c>
      <c r="BJ3418" s="12" t="s">
        <v>77</v>
      </c>
      <c r="BK3418" s="117">
        <f>ROUND(I3418*H3418,2)</f>
        <v>4975</v>
      </c>
      <c r="BL3418" s="12" t="s">
        <v>105</v>
      </c>
      <c r="BM3418" s="116" t="s">
        <v>5884</v>
      </c>
    </row>
    <row r="3419" spans="1:65" s="2" customFormat="1" ht="29.25">
      <c r="A3419" s="24"/>
      <c r="B3419" s="25"/>
      <c r="C3419" s="24"/>
      <c r="D3419" s="118" t="s">
        <v>108</v>
      </c>
      <c r="E3419" s="24"/>
      <c r="F3419" s="119" t="s">
        <v>5885</v>
      </c>
      <c r="G3419" s="24"/>
      <c r="H3419" s="24"/>
      <c r="I3419" s="24"/>
      <c r="J3419" s="24"/>
      <c r="K3419" s="24"/>
      <c r="L3419" s="25"/>
      <c r="M3419" s="120"/>
      <c r="N3419" s="121"/>
      <c r="O3419" s="45"/>
      <c r="P3419" s="45"/>
      <c r="Q3419" s="45"/>
      <c r="R3419" s="45"/>
      <c r="S3419" s="45"/>
      <c r="T3419" s="46"/>
      <c r="U3419" s="24"/>
      <c r="V3419" s="24"/>
      <c r="W3419" s="24"/>
      <c r="X3419" s="24"/>
      <c r="Y3419" s="24"/>
      <c r="Z3419" s="24"/>
      <c r="AA3419" s="24"/>
      <c r="AB3419" s="24"/>
      <c r="AC3419" s="24"/>
      <c r="AD3419" s="24"/>
      <c r="AE3419" s="24"/>
      <c r="AT3419" s="12" t="s">
        <v>108</v>
      </c>
      <c r="AU3419" s="12" t="s">
        <v>69</v>
      </c>
    </row>
    <row r="3420" spans="1:65" s="2" customFormat="1" ht="29.25">
      <c r="A3420" s="24"/>
      <c r="B3420" s="25"/>
      <c r="C3420" s="24"/>
      <c r="D3420" s="118" t="s">
        <v>110</v>
      </c>
      <c r="E3420" s="24"/>
      <c r="F3420" s="122" t="s">
        <v>5855</v>
      </c>
      <c r="G3420" s="24"/>
      <c r="H3420" s="24"/>
      <c r="I3420" s="24"/>
      <c r="J3420" s="24"/>
      <c r="K3420" s="24"/>
      <c r="L3420" s="25"/>
      <c r="M3420" s="120"/>
      <c r="N3420" s="121"/>
      <c r="O3420" s="45"/>
      <c r="P3420" s="45"/>
      <c r="Q3420" s="45"/>
      <c r="R3420" s="45"/>
      <c r="S3420" s="45"/>
      <c r="T3420" s="46"/>
      <c r="U3420" s="24"/>
      <c r="V3420" s="24"/>
      <c r="W3420" s="24"/>
      <c r="X3420" s="24"/>
      <c r="Y3420" s="24"/>
      <c r="Z3420" s="24"/>
      <c r="AA3420" s="24"/>
      <c r="AB3420" s="24"/>
      <c r="AC3420" s="24"/>
      <c r="AD3420" s="24"/>
      <c r="AE3420" s="24"/>
      <c r="AT3420" s="12" t="s">
        <v>110</v>
      </c>
      <c r="AU3420" s="12" t="s">
        <v>69</v>
      </c>
    </row>
    <row r="3421" spans="1:65" s="2" customFormat="1" ht="21.75" customHeight="1">
      <c r="A3421" s="24"/>
      <c r="B3421" s="105"/>
      <c r="C3421" s="106" t="s">
        <v>5886</v>
      </c>
      <c r="D3421" s="106" t="s">
        <v>100</v>
      </c>
      <c r="E3421" s="107" t="s">
        <v>5887</v>
      </c>
      <c r="F3421" s="108" t="s">
        <v>5888</v>
      </c>
      <c r="G3421" s="109" t="s">
        <v>114</v>
      </c>
      <c r="H3421" s="110">
        <v>5</v>
      </c>
      <c r="I3421" s="111">
        <v>1200</v>
      </c>
      <c r="J3421" s="111">
        <f>ROUND(I3421*H3421,2)</f>
        <v>6000</v>
      </c>
      <c r="K3421" s="108" t="s">
        <v>104</v>
      </c>
      <c r="L3421" s="25"/>
      <c r="M3421" s="112" t="s">
        <v>3</v>
      </c>
      <c r="N3421" s="113" t="s">
        <v>40</v>
      </c>
      <c r="O3421" s="114">
        <v>0</v>
      </c>
      <c r="P3421" s="114">
        <f>O3421*H3421</f>
        <v>0</v>
      </c>
      <c r="Q3421" s="114">
        <v>0</v>
      </c>
      <c r="R3421" s="114">
        <f>Q3421*H3421</f>
        <v>0</v>
      </c>
      <c r="S3421" s="114">
        <v>0</v>
      </c>
      <c r="T3421" s="115">
        <f>S3421*H3421</f>
        <v>0</v>
      </c>
      <c r="U3421" s="24"/>
      <c r="V3421" s="24"/>
      <c r="W3421" s="24"/>
      <c r="X3421" s="24"/>
      <c r="Y3421" s="24"/>
      <c r="Z3421" s="24"/>
      <c r="AA3421" s="24"/>
      <c r="AB3421" s="24"/>
      <c r="AC3421" s="24"/>
      <c r="AD3421" s="24"/>
      <c r="AE3421" s="24"/>
      <c r="AR3421" s="116" t="s">
        <v>105</v>
      </c>
      <c r="AT3421" s="116" t="s">
        <v>100</v>
      </c>
      <c r="AU3421" s="116" t="s">
        <v>69</v>
      </c>
      <c r="AY3421" s="12" t="s">
        <v>106</v>
      </c>
      <c r="BE3421" s="117">
        <f>IF(N3421="základní",J3421,0)</f>
        <v>6000</v>
      </c>
      <c r="BF3421" s="117">
        <f>IF(N3421="snížená",J3421,0)</f>
        <v>0</v>
      </c>
      <c r="BG3421" s="117">
        <f>IF(N3421="zákl. přenesená",J3421,0)</f>
        <v>0</v>
      </c>
      <c r="BH3421" s="117">
        <f>IF(N3421="sníž. přenesená",J3421,0)</f>
        <v>0</v>
      </c>
      <c r="BI3421" s="117">
        <f>IF(N3421="nulová",J3421,0)</f>
        <v>0</v>
      </c>
      <c r="BJ3421" s="12" t="s">
        <v>77</v>
      </c>
      <c r="BK3421" s="117">
        <f>ROUND(I3421*H3421,2)</f>
        <v>6000</v>
      </c>
      <c r="BL3421" s="12" t="s">
        <v>105</v>
      </c>
      <c r="BM3421" s="116" t="s">
        <v>5889</v>
      </c>
    </row>
    <row r="3422" spans="1:65" s="2" customFormat="1" ht="29.25">
      <c r="A3422" s="24"/>
      <c r="B3422" s="25"/>
      <c r="C3422" s="24"/>
      <c r="D3422" s="118" t="s">
        <v>108</v>
      </c>
      <c r="E3422" s="24"/>
      <c r="F3422" s="119" t="s">
        <v>5890</v>
      </c>
      <c r="G3422" s="24"/>
      <c r="H3422" s="24"/>
      <c r="I3422" s="24"/>
      <c r="J3422" s="24"/>
      <c r="K3422" s="24"/>
      <c r="L3422" s="25"/>
      <c r="M3422" s="120"/>
      <c r="N3422" s="121"/>
      <c r="O3422" s="45"/>
      <c r="P3422" s="45"/>
      <c r="Q3422" s="45"/>
      <c r="R3422" s="45"/>
      <c r="S3422" s="45"/>
      <c r="T3422" s="46"/>
      <c r="U3422" s="24"/>
      <c r="V3422" s="24"/>
      <c r="W3422" s="24"/>
      <c r="X3422" s="24"/>
      <c r="Y3422" s="24"/>
      <c r="Z3422" s="24"/>
      <c r="AA3422" s="24"/>
      <c r="AB3422" s="24"/>
      <c r="AC3422" s="24"/>
      <c r="AD3422" s="24"/>
      <c r="AE3422" s="24"/>
      <c r="AT3422" s="12" t="s">
        <v>108</v>
      </c>
      <c r="AU3422" s="12" t="s">
        <v>69</v>
      </c>
    </row>
    <row r="3423" spans="1:65" s="2" customFormat="1" ht="29.25">
      <c r="A3423" s="24"/>
      <c r="B3423" s="25"/>
      <c r="C3423" s="24"/>
      <c r="D3423" s="118" t="s">
        <v>110</v>
      </c>
      <c r="E3423" s="24"/>
      <c r="F3423" s="122" t="s">
        <v>5855</v>
      </c>
      <c r="G3423" s="24"/>
      <c r="H3423" s="24"/>
      <c r="I3423" s="24"/>
      <c r="J3423" s="24"/>
      <c r="K3423" s="24"/>
      <c r="L3423" s="25"/>
      <c r="M3423" s="120"/>
      <c r="N3423" s="121"/>
      <c r="O3423" s="45"/>
      <c r="P3423" s="45"/>
      <c r="Q3423" s="45"/>
      <c r="R3423" s="45"/>
      <c r="S3423" s="45"/>
      <c r="T3423" s="46"/>
      <c r="U3423" s="24"/>
      <c r="V3423" s="24"/>
      <c r="W3423" s="24"/>
      <c r="X3423" s="24"/>
      <c r="Y3423" s="24"/>
      <c r="Z3423" s="24"/>
      <c r="AA3423" s="24"/>
      <c r="AB3423" s="24"/>
      <c r="AC3423" s="24"/>
      <c r="AD3423" s="24"/>
      <c r="AE3423" s="24"/>
      <c r="AT3423" s="12" t="s">
        <v>110</v>
      </c>
      <c r="AU3423" s="12" t="s">
        <v>69</v>
      </c>
    </row>
    <row r="3424" spans="1:65" s="2" customFormat="1" ht="16.5" customHeight="1">
      <c r="A3424" s="24"/>
      <c r="B3424" s="105"/>
      <c r="C3424" s="106" t="s">
        <v>5891</v>
      </c>
      <c r="D3424" s="106" t="s">
        <v>100</v>
      </c>
      <c r="E3424" s="107" t="s">
        <v>5892</v>
      </c>
      <c r="F3424" s="108" t="s">
        <v>5893</v>
      </c>
      <c r="G3424" s="109" t="s">
        <v>114</v>
      </c>
      <c r="H3424" s="110">
        <v>5</v>
      </c>
      <c r="I3424" s="111">
        <v>1200</v>
      </c>
      <c r="J3424" s="111">
        <f>ROUND(I3424*H3424,2)</f>
        <v>6000</v>
      </c>
      <c r="K3424" s="108" t="s">
        <v>104</v>
      </c>
      <c r="L3424" s="25"/>
      <c r="M3424" s="112" t="s">
        <v>3</v>
      </c>
      <c r="N3424" s="113" t="s">
        <v>40</v>
      </c>
      <c r="O3424" s="114">
        <v>0</v>
      </c>
      <c r="P3424" s="114">
        <f>O3424*H3424</f>
        <v>0</v>
      </c>
      <c r="Q3424" s="114">
        <v>0</v>
      </c>
      <c r="R3424" s="114">
        <f>Q3424*H3424</f>
        <v>0</v>
      </c>
      <c r="S3424" s="114">
        <v>0</v>
      </c>
      <c r="T3424" s="115">
        <f>S3424*H3424</f>
        <v>0</v>
      </c>
      <c r="U3424" s="24"/>
      <c r="V3424" s="24"/>
      <c r="W3424" s="24"/>
      <c r="X3424" s="24"/>
      <c r="Y3424" s="24"/>
      <c r="Z3424" s="24"/>
      <c r="AA3424" s="24"/>
      <c r="AB3424" s="24"/>
      <c r="AC3424" s="24"/>
      <c r="AD3424" s="24"/>
      <c r="AE3424" s="24"/>
      <c r="AR3424" s="116" t="s">
        <v>105</v>
      </c>
      <c r="AT3424" s="116" t="s">
        <v>100</v>
      </c>
      <c r="AU3424" s="116" t="s">
        <v>69</v>
      </c>
      <c r="AY3424" s="12" t="s">
        <v>106</v>
      </c>
      <c r="BE3424" s="117">
        <f>IF(N3424="základní",J3424,0)</f>
        <v>6000</v>
      </c>
      <c r="BF3424" s="117">
        <f>IF(N3424="snížená",J3424,0)</f>
        <v>0</v>
      </c>
      <c r="BG3424" s="117">
        <f>IF(N3424="zákl. přenesená",J3424,0)</f>
        <v>0</v>
      </c>
      <c r="BH3424" s="117">
        <f>IF(N3424="sníž. přenesená",J3424,0)</f>
        <v>0</v>
      </c>
      <c r="BI3424" s="117">
        <f>IF(N3424="nulová",J3424,0)</f>
        <v>0</v>
      </c>
      <c r="BJ3424" s="12" t="s">
        <v>77</v>
      </c>
      <c r="BK3424" s="117">
        <f>ROUND(I3424*H3424,2)</f>
        <v>6000</v>
      </c>
      <c r="BL3424" s="12" t="s">
        <v>105</v>
      </c>
      <c r="BM3424" s="116" t="s">
        <v>5894</v>
      </c>
    </row>
    <row r="3425" spans="1:65" s="2" customFormat="1" ht="19.5">
      <c r="A3425" s="24"/>
      <c r="B3425" s="25"/>
      <c r="C3425" s="24"/>
      <c r="D3425" s="118" t="s">
        <v>108</v>
      </c>
      <c r="E3425" s="24"/>
      <c r="F3425" s="119" t="s">
        <v>5895</v>
      </c>
      <c r="G3425" s="24"/>
      <c r="H3425" s="24"/>
      <c r="I3425" s="24"/>
      <c r="J3425" s="24"/>
      <c r="K3425" s="24"/>
      <c r="L3425" s="25"/>
      <c r="M3425" s="120"/>
      <c r="N3425" s="121"/>
      <c r="O3425" s="45"/>
      <c r="P3425" s="45"/>
      <c r="Q3425" s="45"/>
      <c r="R3425" s="45"/>
      <c r="S3425" s="45"/>
      <c r="T3425" s="46"/>
      <c r="U3425" s="24"/>
      <c r="V3425" s="24"/>
      <c r="W3425" s="24"/>
      <c r="X3425" s="24"/>
      <c r="Y3425" s="24"/>
      <c r="Z3425" s="24"/>
      <c r="AA3425" s="24"/>
      <c r="AB3425" s="24"/>
      <c r="AC3425" s="24"/>
      <c r="AD3425" s="24"/>
      <c r="AE3425" s="24"/>
      <c r="AT3425" s="12" t="s">
        <v>108</v>
      </c>
      <c r="AU3425" s="12" t="s">
        <v>69</v>
      </c>
    </row>
    <row r="3426" spans="1:65" s="2" customFormat="1" ht="29.25">
      <c r="A3426" s="24"/>
      <c r="B3426" s="25"/>
      <c r="C3426" s="24"/>
      <c r="D3426" s="118" t="s">
        <v>110</v>
      </c>
      <c r="E3426" s="24"/>
      <c r="F3426" s="122" t="s">
        <v>5896</v>
      </c>
      <c r="G3426" s="24"/>
      <c r="H3426" s="24"/>
      <c r="I3426" s="24"/>
      <c r="J3426" s="24"/>
      <c r="K3426" s="24"/>
      <c r="L3426" s="25"/>
      <c r="M3426" s="120"/>
      <c r="N3426" s="121"/>
      <c r="O3426" s="45"/>
      <c r="P3426" s="45"/>
      <c r="Q3426" s="45"/>
      <c r="R3426" s="45"/>
      <c r="S3426" s="45"/>
      <c r="T3426" s="46"/>
      <c r="U3426" s="24"/>
      <c r="V3426" s="24"/>
      <c r="W3426" s="24"/>
      <c r="X3426" s="24"/>
      <c r="Y3426" s="24"/>
      <c r="Z3426" s="24"/>
      <c r="AA3426" s="24"/>
      <c r="AB3426" s="24"/>
      <c r="AC3426" s="24"/>
      <c r="AD3426" s="24"/>
      <c r="AE3426" s="24"/>
      <c r="AT3426" s="12" t="s">
        <v>110</v>
      </c>
      <c r="AU3426" s="12" t="s">
        <v>69</v>
      </c>
    </row>
    <row r="3427" spans="1:65" s="2" customFormat="1" ht="16.5" customHeight="1">
      <c r="A3427" s="24"/>
      <c r="B3427" s="105"/>
      <c r="C3427" s="106" t="s">
        <v>5897</v>
      </c>
      <c r="D3427" s="106" t="s">
        <v>100</v>
      </c>
      <c r="E3427" s="107" t="s">
        <v>5898</v>
      </c>
      <c r="F3427" s="108" t="s">
        <v>5899</v>
      </c>
      <c r="G3427" s="109" t="s">
        <v>114</v>
      </c>
      <c r="H3427" s="110">
        <v>5</v>
      </c>
      <c r="I3427" s="111">
        <v>8170</v>
      </c>
      <c r="J3427" s="111">
        <f>ROUND(I3427*H3427,2)</f>
        <v>40850</v>
      </c>
      <c r="K3427" s="108" t="s">
        <v>104</v>
      </c>
      <c r="L3427" s="25"/>
      <c r="M3427" s="112" t="s">
        <v>3</v>
      </c>
      <c r="N3427" s="113" t="s">
        <v>40</v>
      </c>
      <c r="O3427" s="114">
        <v>0</v>
      </c>
      <c r="P3427" s="114">
        <f>O3427*H3427</f>
        <v>0</v>
      </c>
      <c r="Q3427" s="114">
        <v>0</v>
      </c>
      <c r="R3427" s="114">
        <f>Q3427*H3427</f>
        <v>0</v>
      </c>
      <c r="S3427" s="114">
        <v>0</v>
      </c>
      <c r="T3427" s="115">
        <f>S3427*H3427</f>
        <v>0</v>
      </c>
      <c r="U3427" s="24"/>
      <c r="V3427" s="24"/>
      <c r="W3427" s="24"/>
      <c r="X3427" s="24"/>
      <c r="Y3427" s="24"/>
      <c r="Z3427" s="24"/>
      <c r="AA3427" s="24"/>
      <c r="AB3427" s="24"/>
      <c r="AC3427" s="24"/>
      <c r="AD3427" s="24"/>
      <c r="AE3427" s="24"/>
      <c r="AR3427" s="116" t="s">
        <v>105</v>
      </c>
      <c r="AT3427" s="116" t="s">
        <v>100</v>
      </c>
      <c r="AU3427" s="116" t="s">
        <v>69</v>
      </c>
      <c r="AY3427" s="12" t="s">
        <v>106</v>
      </c>
      <c r="BE3427" s="117">
        <f>IF(N3427="základní",J3427,0)</f>
        <v>40850</v>
      </c>
      <c r="BF3427" s="117">
        <f>IF(N3427="snížená",J3427,0)</f>
        <v>0</v>
      </c>
      <c r="BG3427" s="117">
        <f>IF(N3427="zákl. přenesená",J3427,0)</f>
        <v>0</v>
      </c>
      <c r="BH3427" s="117">
        <f>IF(N3427="sníž. přenesená",J3427,0)</f>
        <v>0</v>
      </c>
      <c r="BI3427" s="117">
        <f>IF(N3427="nulová",J3427,0)</f>
        <v>0</v>
      </c>
      <c r="BJ3427" s="12" t="s">
        <v>77</v>
      </c>
      <c r="BK3427" s="117">
        <f>ROUND(I3427*H3427,2)</f>
        <v>40850</v>
      </c>
      <c r="BL3427" s="12" t="s">
        <v>105</v>
      </c>
      <c r="BM3427" s="116" t="s">
        <v>5900</v>
      </c>
    </row>
    <row r="3428" spans="1:65" s="2" customFormat="1" ht="19.5">
      <c r="A3428" s="24"/>
      <c r="B3428" s="25"/>
      <c r="C3428" s="24"/>
      <c r="D3428" s="118" t="s">
        <v>108</v>
      </c>
      <c r="E3428" s="24"/>
      <c r="F3428" s="119" t="s">
        <v>5901</v>
      </c>
      <c r="G3428" s="24"/>
      <c r="H3428" s="24"/>
      <c r="I3428" s="24"/>
      <c r="J3428" s="24"/>
      <c r="K3428" s="24"/>
      <c r="L3428" s="25"/>
      <c r="M3428" s="120"/>
      <c r="N3428" s="121"/>
      <c r="O3428" s="45"/>
      <c r="P3428" s="45"/>
      <c r="Q3428" s="45"/>
      <c r="R3428" s="45"/>
      <c r="S3428" s="45"/>
      <c r="T3428" s="46"/>
      <c r="U3428" s="24"/>
      <c r="V3428" s="24"/>
      <c r="W3428" s="24"/>
      <c r="X3428" s="24"/>
      <c r="Y3428" s="24"/>
      <c r="Z3428" s="24"/>
      <c r="AA3428" s="24"/>
      <c r="AB3428" s="24"/>
      <c r="AC3428" s="24"/>
      <c r="AD3428" s="24"/>
      <c r="AE3428" s="24"/>
      <c r="AT3428" s="12" t="s">
        <v>108</v>
      </c>
      <c r="AU3428" s="12" t="s">
        <v>69</v>
      </c>
    </row>
    <row r="3429" spans="1:65" s="2" customFormat="1" ht="29.25">
      <c r="A3429" s="24"/>
      <c r="B3429" s="25"/>
      <c r="C3429" s="24"/>
      <c r="D3429" s="118" t="s">
        <v>110</v>
      </c>
      <c r="E3429" s="24"/>
      <c r="F3429" s="122" t="s">
        <v>5855</v>
      </c>
      <c r="G3429" s="24"/>
      <c r="H3429" s="24"/>
      <c r="I3429" s="24"/>
      <c r="J3429" s="24"/>
      <c r="K3429" s="24"/>
      <c r="L3429" s="25"/>
      <c r="M3429" s="120"/>
      <c r="N3429" s="121"/>
      <c r="O3429" s="45"/>
      <c r="P3429" s="45"/>
      <c r="Q3429" s="45"/>
      <c r="R3429" s="45"/>
      <c r="S3429" s="45"/>
      <c r="T3429" s="46"/>
      <c r="U3429" s="24"/>
      <c r="V3429" s="24"/>
      <c r="W3429" s="24"/>
      <c r="X3429" s="24"/>
      <c r="Y3429" s="24"/>
      <c r="Z3429" s="24"/>
      <c r="AA3429" s="24"/>
      <c r="AB3429" s="24"/>
      <c r="AC3429" s="24"/>
      <c r="AD3429" s="24"/>
      <c r="AE3429" s="24"/>
      <c r="AT3429" s="12" t="s">
        <v>110</v>
      </c>
      <c r="AU3429" s="12" t="s">
        <v>69</v>
      </c>
    </row>
    <row r="3430" spans="1:65" s="2" customFormat="1" ht="16.5" customHeight="1">
      <c r="A3430" s="24"/>
      <c r="B3430" s="105"/>
      <c r="C3430" s="106" t="s">
        <v>5902</v>
      </c>
      <c r="D3430" s="106" t="s">
        <v>100</v>
      </c>
      <c r="E3430" s="107" t="s">
        <v>5903</v>
      </c>
      <c r="F3430" s="108" t="s">
        <v>5904</v>
      </c>
      <c r="G3430" s="109" t="s">
        <v>114</v>
      </c>
      <c r="H3430" s="110">
        <v>5</v>
      </c>
      <c r="I3430" s="111">
        <v>7050</v>
      </c>
      <c r="J3430" s="111">
        <f>ROUND(I3430*H3430,2)</f>
        <v>35250</v>
      </c>
      <c r="K3430" s="108" t="s">
        <v>104</v>
      </c>
      <c r="L3430" s="25"/>
      <c r="M3430" s="112" t="s">
        <v>3</v>
      </c>
      <c r="N3430" s="113" t="s">
        <v>40</v>
      </c>
      <c r="O3430" s="114">
        <v>0</v>
      </c>
      <c r="P3430" s="114">
        <f>O3430*H3430</f>
        <v>0</v>
      </c>
      <c r="Q3430" s="114">
        <v>0</v>
      </c>
      <c r="R3430" s="114">
        <f>Q3430*H3430</f>
        <v>0</v>
      </c>
      <c r="S3430" s="114">
        <v>0</v>
      </c>
      <c r="T3430" s="115">
        <f>S3430*H3430</f>
        <v>0</v>
      </c>
      <c r="U3430" s="24"/>
      <c r="V3430" s="24"/>
      <c r="W3430" s="24"/>
      <c r="X3430" s="24"/>
      <c r="Y3430" s="24"/>
      <c r="Z3430" s="24"/>
      <c r="AA3430" s="24"/>
      <c r="AB3430" s="24"/>
      <c r="AC3430" s="24"/>
      <c r="AD3430" s="24"/>
      <c r="AE3430" s="24"/>
      <c r="AR3430" s="116" t="s">
        <v>105</v>
      </c>
      <c r="AT3430" s="116" t="s">
        <v>100</v>
      </c>
      <c r="AU3430" s="116" t="s">
        <v>69</v>
      </c>
      <c r="AY3430" s="12" t="s">
        <v>106</v>
      </c>
      <c r="BE3430" s="117">
        <f>IF(N3430="základní",J3430,0)</f>
        <v>35250</v>
      </c>
      <c r="BF3430" s="117">
        <f>IF(N3430="snížená",J3430,0)</f>
        <v>0</v>
      </c>
      <c r="BG3430" s="117">
        <f>IF(N3430="zákl. přenesená",J3430,0)</f>
        <v>0</v>
      </c>
      <c r="BH3430" s="117">
        <f>IF(N3430="sníž. přenesená",J3430,0)</f>
        <v>0</v>
      </c>
      <c r="BI3430" s="117">
        <f>IF(N3430="nulová",J3430,0)</f>
        <v>0</v>
      </c>
      <c r="BJ3430" s="12" t="s">
        <v>77</v>
      </c>
      <c r="BK3430" s="117">
        <f>ROUND(I3430*H3430,2)</f>
        <v>35250</v>
      </c>
      <c r="BL3430" s="12" t="s">
        <v>105</v>
      </c>
      <c r="BM3430" s="116" t="s">
        <v>5905</v>
      </c>
    </row>
    <row r="3431" spans="1:65" s="2" customFormat="1" ht="19.5">
      <c r="A3431" s="24"/>
      <c r="B3431" s="25"/>
      <c r="C3431" s="24"/>
      <c r="D3431" s="118" t="s">
        <v>108</v>
      </c>
      <c r="E3431" s="24"/>
      <c r="F3431" s="119" t="s">
        <v>5906</v>
      </c>
      <c r="G3431" s="24"/>
      <c r="H3431" s="24"/>
      <c r="I3431" s="24"/>
      <c r="J3431" s="24"/>
      <c r="K3431" s="24"/>
      <c r="L3431" s="25"/>
      <c r="M3431" s="120"/>
      <c r="N3431" s="121"/>
      <c r="O3431" s="45"/>
      <c r="P3431" s="45"/>
      <c r="Q3431" s="45"/>
      <c r="R3431" s="45"/>
      <c r="S3431" s="45"/>
      <c r="T3431" s="46"/>
      <c r="U3431" s="24"/>
      <c r="V3431" s="24"/>
      <c r="W3431" s="24"/>
      <c r="X3431" s="24"/>
      <c r="Y3431" s="24"/>
      <c r="Z3431" s="24"/>
      <c r="AA3431" s="24"/>
      <c r="AB3431" s="24"/>
      <c r="AC3431" s="24"/>
      <c r="AD3431" s="24"/>
      <c r="AE3431" s="24"/>
      <c r="AT3431" s="12" t="s">
        <v>108</v>
      </c>
      <c r="AU3431" s="12" t="s">
        <v>69</v>
      </c>
    </row>
    <row r="3432" spans="1:65" s="2" customFormat="1" ht="29.25">
      <c r="A3432" s="24"/>
      <c r="B3432" s="25"/>
      <c r="C3432" s="24"/>
      <c r="D3432" s="118" t="s">
        <v>110</v>
      </c>
      <c r="E3432" s="24"/>
      <c r="F3432" s="122" t="s">
        <v>5855</v>
      </c>
      <c r="G3432" s="24"/>
      <c r="H3432" s="24"/>
      <c r="I3432" s="24"/>
      <c r="J3432" s="24"/>
      <c r="K3432" s="24"/>
      <c r="L3432" s="25"/>
      <c r="M3432" s="120"/>
      <c r="N3432" s="121"/>
      <c r="O3432" s="45"/>
      <c r="P3432" s="45"/>
      <c r="Q3432" s="45"/>
      <c r="R3432" s="45"/>
      <c r="S3432" s="45"/>
      <c r="T3432" s="46"/>
      <c r="U3432" s="24"/>
      <c r="V3432" s="24"/>
      <c r="W3432" s="24"/>
      <c r="X3432" s="24"/>
      <c r="Y3432" s="24"/>
      <c r="Z3432" s="24"/>
      <c r="AA3432" s="24"/>
      <c r="AB3432" s="24"/>
      <c r="AC3432" s="24"/>
      <c r="AD3432" s="24"/>
      <c r="AE3432" s="24"/>
      <c r="AT3432" s="12" t="s">
        <v>110</v>
      </c>
      <c r="AU3432" s="12" t="s">
        <v>69</v>
      </c>
    </row>
    <row r="3433" spans="1:65" s="2" customFormat="1" ht="16.5" customHeight="1">
      <c r="A3433" s="24"/>
      <c r="B3433" s="105"/>
      <c r="C3433" s="106" t="s">
        <v>5907</v>
      </c>
      <c r="D3433" s="106" t="s">
        <v>100</v>
      </c>
      <c r="E3433" s="107" t="s">
        <v>5908</v>
      </c>
      <c r="F3433" s="108" t="s">
        <v>5909</v>
      </c>
      <c r="G3433" s="109" t="s">
        <v>114</v>
      </c>
      <c r="H3433" s="110">
        <v>5</v>
      </c>
      <c r="I3433" s="111">
        <v>7190</v>
      </c>
      <c r="J3433" s="111">
        <f>ROUND(I3433*H3433,2)</f>
        <v>35950</v>
      </c>
      <c r="K3433" s="108" t="s">
        <v>104</v>
      </c>
      <c r="L3433" s="25"/>
      <c r="M3433" s="112" t="s">
        <v>3</v>
      </c>
      <c r="N3433" s="113" t="s">
        <v>40</v>
      </c>
      <c r="O3433" s="114">
        <v>0</v>
      </c>
      <c r="P3433" s="114">
        <f>O3433*H3433</f>
        <v>0</v>
      </c>
      <c r="Q3433" s="114">
        <v>0</v>
      </c>
      <c r="R3433" s="114">
        <f>Q3433*H3433</f>
        <v>0</v>
      </c>
      <c r="S3433" s="114">
        <v>0</v>
      </c>
      <c r="T3433" s="115">
        <f>S3433*H3433</f>
        <v>0</v>
      </c>
      <c r="U3433" s="24"/>
      <c r="V3433" s="24"/>
      <c r="W3433" s="24"/>
      <c r="X3433" s="24"/>
      <c r="Y3433" s="24"/>
      <c r="Z3433" s="24"/>
      <c r="AA3433" s="24"/>
      <c r="AB3433" s="24"/>
      <c r="AC3433" s="24"/>
      <c r="AD3433" s="24"/>
      <c r="AE3433" s="24"/>
      <c r="AR3433" s="116" t="s">
        <v>105</v>
      </c>
      <c r="AT3433" s="116" t="s">
        <v>100</v>
      </c>
      <c r="AU3433" s="116" t="s">
        <v>69</v>
      </c>
      <c r="AY3433" s="12" t="s">
        <v>106</v>
      </c>
      <c r="BE3433" s="117">
        <f>IF(N3433="základní",J3433,0)</f>
        <v>35950</v>
      </c>
      <c r="BF3433" s="117">
        <f>IF(N3433="snížená",J3433,0)</f>
        <v>0</v>
      </c>
      <c r="BG3433" s="117">
        <f>IF(N3433="zákl. přenesená",J3433,0)</f>
        <v>0</v>
      </c>
      <c r="BH3433" s="117">
        <f>IF(N3433="sníž. přenesená",J3433,0)</f>
        <v>0</v>
      </c>
      <c r="BI3433" s="117">
        <f>IF(N3433="nulová",J3433,0)</f>
        <v>0</v>
      </c>
      <c r="BJ3433" s="12" t="s">
        <v>77</v>
      </c>
      <c r="BK3433" s="117">
        <f>ROUND(I3433*H3433,2)</f>
        <v>35950</v>
      </c>
      <c r="BL3433" s="12" t="s">
        <v>105</v>
      </c>
      <c r="BM3433" s="116" t="s">
        <v>5910</v>
      </c>
    </row>
    <row r="3434" spans="1:65" s="2" customFormat="1" ht="29.25">
      <c r="A3434" s="24"/>
      <c r="B3434" s="25"/>
      <c r="C3434" s="24"/>
      <c r="D3434" s="118" t="s">
        <v>108</v>
      </c>
      <c r="E3434" s="24"/>
      <c r="F3434" s="119" t="s">
        <v>5911</v>
      </c>
      <c r="G3434" s="24"/>
      <c r="H3434" s="24"/>
      <c r="I3434" s="24"/>
      <c r="J3434" s="24"/>
      <c r="K3434" s="24"/>
      <c r="L3434" s="25"/>
      <c r="M3434" s="120"/>
      <c r="N3434" s="121"/>
      <c r="O3434" s="45"/>
      <c r="P3434" s="45"/>
      <c r="Q3434" s="45"/>
      <c r="R3434" s="45"/>
      <c r="S3434" s="45"/>
      <c r="T3434" s="46"/>
      <c r="U3434" s="24"/>
      <c r="V3434" s="24"/>
      <c r="W3434" s="24"/>
      <c r="X3434" s="24"/>
      <c r="Y3434" s="24"/>
      <c r="Z3434" s="24"/>
      <c r="AA3434" s="24"/>
      <c r="AB3434" s="24"/>
      <c r="AC3434" s="24"/>
      <c r="AD3434" s="24"/>
      <c r="AE3434" s="24"/>
      <c r="AT3434" s="12" t="s">
        <v>108</v>
      </c>
      <c r="AU3434" s="12" t="s">
        <v>69</v>
      </c>
    </row>
    <row r="3435" spans="1:65" s="2" customFormat="1" ht="29.25">
      <c r="A3435" s="24"/>
      <c r="B3435" s="25"/>
      <c r="C3435" s="24"/>
      <c r="D3435" s="118" t="s">
        <v>110</v>
      </c>
      <c r="E3435" s="24"/>
      <c r="F3435" s="122" t="s">
        <v>5855</v>
      </c>
      <c r="G3435" s="24"/>
      <c r="H3435" s="24"/>
      <c r="I3435" s="24"/>
      <c r="J3435" s="24"/>
      <c r="K3435" s="24"/>
      <c r="L3435" s="25"/>
      <c r="M3435" s="120"/>
      <c r="N3435" s="121"/>
      <c r="O3435" s="45"/>
      <c r="P3435" s="45"/>
      <c r="Q3435" s="45"/>
      <c r="R3435" s="45"/>
      <c r="S3435" s="45"/>
      <c r="T3435" s="46"/>
      <c r="U3435" s="24"/>
      <c r="V3435" s="24"/>
      <c r="W3435" s="24"/>
      <c r="X3435" s="24"/>
      <c r="Y3435" s="24"/>
      <c r="Z3435" s="24"/>
      <c r="AA3435" s="24"/>
      <c r="AB3435" s="24"/>
      <c r="AC3435" s="24"/>
      <c r="AD3435" s="24"/>
      <c r="AE3435" s="24"/>
      <c r="AT3435" s="12" t="s">
        <v>110</v>
      </c>
      <c r="AU3435" s="12" t="s">
        <v>69</v>
      </c>
    </row>
    <row r="3436" spans="1:65" s="2" customFormat="1" ht="16.5" customHeight="1">
      <c r="A3436" s="24"/>
      <c r="B3436" s="105"/>
      <c r="C3436" s="106" t="s">
        <v>5912</v>
      </c>
      <c r="D3436" s="106" t="s">
        <v>100</v>
      </c>
      <c r="E3436" s="107" t="s">
        <v>5913</v>
      </c>
      <c r="F3436" s="108" t="s">
        <v>5914</v>
      </c>
      <c r="G3436" s="109" t="s">
        <v>114</v>
      </c>
      <c r="H3436" s="110">
        <v>5</v>
      </c>
      <c r="I3436" s="111">
        <v>6200</v>
      </c>
      <c r="J3436" s="111">
        <f>ROUND(I3436*H3436,2)</f>
        <v>31000</v>
      </c>
      <c r="K3436" s="108" t="s">
        <v>104</v>
      </c>
      <c r="L3436" s="25"/>
      <c r="M3436" s="112" t="s">
        <v>3</v>
      </c>
      <c r="N3436" s="113" t="s">
        <v>40</v>
      </c>
      <c r="O3436" s="114">
        <v>0</v>
      </c>
      <c r="P3436" s="114">
        <f>O3436*H3436</f>
        <v>0</v>
      </c>
      <c r="Q3436" s="114">
        <v>0</v>
      </c>
      <c r="R3436" s="114">
        <f>Q3436*H3436</f>
        <v>0</v>
      </c>
      <c r="S3436" s="114">
        <v>0</v>
      </c>
      <c r="T3436" s="115">
        <f>S3436*H3436</f>
        <v>0</v>
      </c>
      <c r="U3436" s="24"/>
      <c r="V3436" s="24"/>
      <c r="W3436" s="24"/>
      <c r="X3436" s="24"/>
      <c r="Y3436" s="24"/>
      <c r="Z3436" s="24"/>
      <c r="AA3436" s="24"/>
      <c r="AB3436" s="24"/>
      <c r="AC3436" s="24"/>
      <c r="AD3436" s="24"/>
      <c r="AE3436" s="24"/>
      <c r="AR3436" s="116" t="s">
        <v>105</v>
      </c>
      <c r="AT3436" s="116" t="s">
        <v>100</v>
      </c>
      <c r="AU3436" s="116" t="s">
        <v>69</v>
      </c>
      <c r="AY3436" s="12" t="s">
        <v>106</v>
      </c>
      <c r="BE3436" s="117">
        <f>IF(N3436="základní",J3436,0)</f>
        <v>31000</v>
      </c>
      <c r="BF3436" s="117">
        <f>IF(N3436="snížená",J3436,0)</f>
        <v>0</v>
      </c>
      <c r="BG3436" s="117">
        <f>IF(N3436="zákl. přenesená",J3436,0)</f>
        <v>0</v>
      </c>
      <c r="BH3436" s="117">
        <f>IF(N3436="sníž. přenesená",J3436,0)</f>
        <v>0</v>
      </c>
      <c r="BI3436" s="117">
        <f>IF(N3436="nulová",J3436,0)</f>
        <v>0</v>
      </c>
      <c r="BJ3436" s="12" t="s">
        <v>77</v>
      </c>
      <c r="BK3436" s="117">
        <f>ROUND(I3436*H3436,2)</f>
        <v>31000</v>
      </c>
      <c r="BL3436" s="12" t="s">
        <v>105</v>
      </c>
      <c r="BM3436" s="116" t="s">
        <v>5915</v>
      </c>
    </row>
    <row r="3437" spans="1:65" s="2" customFormat="1" ht="29.25">
      <c r="A3437" s="24"/>
      <c r="B3437" s="25"/>
      <c r="C3437" s="24"/>
      <c r="D3437" s="118" t="s">
        <v>108</v>
      </c>
      <c r="E3437" s="24"/>
      <c r="F3437" s="119" t="s">
        <v>5916</v>
      </c>
      <c r="G3437" s="24"/>
      <c r="H3437" s="24"/>
      <c r="I3437" s="24"/>
      <c r="J3437" s="24"/>
      <c r="K3437" s="24"/>
      <c r="L3437" s="25"/>
      <c r="M3437" s="120"/>
      <c r="N3437" s="121"/>
      <c r="O3437" s="45"/>
      <c r="P3437" s="45"/>
      <c r="Q3437" s="45"/>
      <c r="R3437" s="45"/>
      <c r="S3437" s="45"/>
      <c r="T3437" s="46"/>
      <c r="U3437" s="24"/>
      <c r="V3437" s="24"/>
      <c r="W3437" s="24"/>
      <c r="X3437" s="24"/>
      <c r="Y3437" s="24"/>
      <c r="Z3437" s="24"/>
      <c r="AA3437" s="24"/>
      <c r="AB3437" s="24"/>
      <c r="AC3437" s="24"/>
      <c r="AD3437" s="24"/>
      <c r="AE3437" s="24"/>
      <c r="AT3437" s="12" t="s">
        <v>108</v>
      </c>
      <c r="AU3437" s="12" t="s">
        <v>69</v>
      </c>
    </row>
    <row r="3438" spans="1:65" s="2" customFormat="1" ht="29.25">
      <c r="A3438" s="24"/>
      <c r="B3438" s="25"/>
      <c r="C3438" s="24"/>
      <c r="D3438" s="118" t="s">
        <v>110</v>
      </c>
      <c r="E3438" s="24"/>
      <c r="F3438" s="122" t="s">
        <v>5855</v>
      </c>
      <c r="G3438" s="24"/>
      <c r="H3438" s="24"/>
      <c r="I3438" s="24"/>
      <c r="J3438" s="24"/>
      <c r="K3438" s="24"/>
      <c r="L3438" s="25"/>
      <c r="M3438" s="120"/>
      <c r="N3438" s="121"/>
      <c r="O3438" s="45"/>
      <c r="P3438" s="45"/>
      <c r="Q3438" s="45"/>
      <c r="R3438" s="45"/>
      <c r="S3438" s="45"/>
      <c r="T3438" s="46"/>
      <c r="U3438" s="24"/>
      <c r="V3438" s="24"/>
      <c r="W3438" s="24"/>
      <c r="X3438" s="24"/>
      <c r="Y3438" s="24"/>
      <c r="Z3438" s="24"/>
      <c r="AA3438" s="24"/>
      <c r="AB3438" s="24"/>
      <c r="AC3438" s="24"/>
      <c r="AD3438" s="24"/>
      <c r="AE3438" s="24"/>
      <c r="AT3438" s="12" t="s">
        <v>110</v>
      </c>
      <c r="AU3438" s="12" t="s">
        <v>69</v>
      </c>
    </row>
    <row r="3439" spans="1:65" s="2" customFormat="1" ht="16.5" customHeight="1">
      <c r="A3439" s="24"/>
      <c r="B3439" s="105"/>
      <c r="C3439" s="106" t="s">
        <v>5917</v>
      </c>
      <c r="D3439" s="106" t="s">
        <v>100</v>
      </c>
      <c r="E3439" s="107" t="s">
        <v>5918</v>
      </c>
      <c r="F3439" s="108" t="s">
        <v>5919</v>
      </c>
      <c r="G3439" s="109" t="s">
        <v>114</v>
      </c>
      <c r="H3439" s="110">
        <v>2</v>
      </c>
      <c r="I3439" s="111">
        <v>8370</v>
      </c>
      <c r="J3439" s="111">
        <f>ROUND(I3439*H3439,2)</f>
        <v>16740</v>
      </c>
      <c r="K3439" s="108" t="s">
        <v>104</v>
      </c>
      <c r="L3439" s="25"/>
      <c r="M3439" s="112" t="s">
        <v>3</v>
      </c>
      <c r="N3439" s="113" t="s">
        <v>40</v>
      </c>
      <c r="O3439" s="114">
        <v>0</v>
      </c>
      <c r="P3439" s="114">
        <f>O3439*H3439</f>
        <v>0</v>
      </c>
      <c r="Q3439" s="114">
        <v>0</v>
      </c>
      <c r="R3439" s="114">
        <f>Q3439*H3439</f>
        <v>0</v>
      </c>
      <c r="S3439" s="114">
        <v>0</v>
      </c>
      <c r="T3439" s="115">
        <f>S3439*H3439</f>
        <v>0</v>
      </c>
      <c r="U3439" s="24"/>
      <c r="V3439" s="24"/>
      <c r="W3439" s="24"/>
      <c r="X3439" s="24"/>
      <c r="Y3439" s="24"/>
      <c r="Z3439" s="24"/>
      <c r="AA3439" s="24"/>
      <c r="AB3439" s="24"/>
      <c r="AC3439" s="24"/>
      <c r="AD3439" s="24"/>
      <c r="AE3439" s="24"/>
      <c r="AR3439" s="116" t="s">
        <v>105</v>
      </c>
      <c r="AT3439" s="116" t="s">
        <v>100</v>
      </c>
      <c r="AU3439" s="116" t="s">
        <v>69</v>
      </c>
      <c r="AY3439" s="12" t="s">
        <v>106</v>
      </c>
      <c r="BE3439" s="117">
        <f>IF(N3439="základní",J3439,0)</f>
        <v>16740</v>
      </c>
      <c r="BF3439" s="117">
        <f>IF(N3439="snížená",J3439,0)</f>
        <v>0</v>
      </c>
      <c r="BG3439" s="117">
        <f>IF(N3439="zákl. přenesená",J3439,0)</f>
        <v>0</v>
      </c>
      <c r="BH3439" s="117">
        <f>IF(N3439="sníž. přenesená",J3439,0)</f>
        <v>0</v>
      </c>
      <c r="BI3439" s="117">
        <f>IF(N3439="nulová",J3439,0)</f>
        <v>0</v>
      </c>
      <c r="BJ3439" s="12" t="s">
        <v>77</v>
      </c>
      <c r="BK3439" s="117">
        <f>ROUND(I3439*H3439,2)</f>
        <v>16740</v>
      </c>
      <c r="BL3439" s="12" t="s">
        <v>105</v>
      </c>
      <c r="BM3439" s="116" t="s">
        <v>5920</v>
      </c>
    </row>
    <row r="3440" spans="1:65" s="2" customFormat="1" ht="29.25">
      <c r="A3440" s="24"/>
      <c r="B3440" s="25"/>
      <c r="C3440" s="24"/>
      <c r="D3440" s="118" t="s">
        <v>108</v>
      </c>
      <c r="E3440" s="24"/>
      <c r="F3440" s="119" t="s">
        <v>5921</v>
      </c>
      <c r="G3440" s="24"/>
      <c r="H3440" s="24"/>
      <c r="I3440" s="24"/>
      <c r="J3440" s="24"/>
      <c r="K3440" s="24"/>
      <c r="L3440" s="25"/>
      <c r="M3440" s="120"/>
      <c r="N3440" s="121"/>
      <c r="O3440" s="45"/>
      <c r="P3440" s="45"/>
      <c r="Q3440" s="45"/>
      <c r="R3440" s="45"/>
      <c r="S3440" s="45"/>
      <c r="T3440" s="46"/>
      <c r="U3440" s="24"/>
      <c r="V3440" s="24"/>
      <c r="W3440" s="24"/>
      <c r="X3440" s="24"/>
      <c r="Y3440" s="24"/>
      <c r="Z3440" s="24"/>
      <c r="AA3440" s="24"/>
      <c r="AB3440" s="24"/>
      <c r="AC3440" s="24"/>
      <c r="AD3440" s="24"/>
      <c r="AE3440" s="24"/>
      <c r="AT3440" s="12" t="s">
        <v>108</v>
      </c>
      <c r="AU3440" s="12" t="s">
        <v>69</v>
      </c>
    </row>
    <row r="3441" spans="1:65" s="2" customFormat="1" ht="39">
      <c r="A3441" s="24"/>
      <c r="B3441" s="25"/>
      <c r="C3441" s="24"/>
      <c r="D3441" s="118" t="s">
        <v>110</v>
      </c>
      <c r="E3441" s="24"/>
      <c r="F3441" s="122" t="s">
        <v>5555</v>
      </c>
      <c r="G3441" s="24"/>
      <c r="H3441" s="24"/>
      <c r="I3441" s="24"/>
      <c r="J3441" s="24"/>
      <c r="K3441" s="24"/>
      <c r="L3441" s="25"/>
      <c r="M3441" s="120"/>
      <c r="N3441" s="121"/>
      <c r="O3441" s="45"/>
      <c r="P3441" s="45"/>
      <c r="Q3441" s="45"/>
      <c r="R3441" s="45"/>
      <c r="S3441" s="45"/>
      <c r="T3441" s="46"/>
      <c r="U3441" s="24"/>
      <c r="V3441" s="24"/>
      <c r="W3441" s="24"/>
      <c r="X3441" s="24"/>
      <c r="Y3441" s="24"/>
      <c r="Z3441" s="24"/>
      <c r="AA3441" s="24"/>
      <c r="AB3441" s="24"/>
      <c r="AC3441" s="24"/>
      <c r="AD3441" s="24"/>
      <c r="AE3441" s="24"/>
      <c r="AT3441" s="12" t="s">
        <v>110</v>
      </c>
      <c r="AU3441" s="12" t="s">
        <v>69</v>
      </c>
    </row>
    <row r="3442" spans="1:65" s="2" customFormat="1" ht="16.5" customHeight="1">
      <c r="A3442" s="24"/>
      <c r="B3442" s="105"/>
      <c r="C3442" s="106" t="s">
        <v>5922</v>
      </c>
      <c r="D3442" s="106" t="s">
        <v>100</v>
      </c>
      <c r="E3442" s="107" t="s">
        <v>5923</v>
      </c>
      <c r="F3442" s="108" t="s">
        <v>5924</v>
      </c>
      <c r="G3442" s="109" t="s">
        <v>114</v>
      </c>
      <c r="H3442" s="110">
        <v>2</v>
      </c>
      <c r="I3442" s="111">
        <v>8370</v>
      </c>
      <c r="J3442" s="111">
        <f>ROUND(I3442*H3442,2)</f>
        <v>16740</v>
      </c>
      <c r="K3442" s="108" t="s">
        <v>104</v>
      </c>
      <c r="L3442" s="25"/>
      <c r="M3442" s="112" t="s">
        <v>3</v>
      </c>
      <c r="N3442" s="113" t="s">
        <v>40</v>
      </c>
      <c r="O3442" s="114">
        <v>0</v>
      </c>
      <c r="P3442" s="114">
        <f>O3442*H3442</f>
        <v>0</v>
      </c>
      <c r="Q3442" s="114">
        <v>0</v>
      </c>
      <c r="R3442" s="114">
        <f>Q3442*H3442</f>
        <v>0</v>
      </c>
      <c r="S3442" s="114">
        <v>0</v>
      </c>
      <c r="T3442" s="115">
        <f>S3442*H3442</f>
        <v>0</v>
      </c>
      <c r="U3442" s="24"/>
      <c r="V3442" s="24"/>
      <c r="W3442" s="24"/>
      <c r="X3442" s="24"/>
      <c r="Y3442" s="24"/>
      <c r="Z3442" s="24"/>
      <c r="AA3442" s="24"/>
      <c r="AB3442" s="24"/>
      <c r="AC3442" s="24"/>
      <c r="AD3442" s="24"/>
      <c r="AE3442" s="24"/>
      <c r="AR3442" s="116" t="s">
        <v>105</v>
      </c>
      <c r="AT3442" s="116" t="s">
        <v>100</v>
      </c>
      <c r="AU3442" s="116" t="s">
        <v>69</v>
      </c>
      <c r="AY3442" s="12" t="s">
        <v>106</v>
      </c>
      <c r="BE3442" s="117">
        <f>IF(N3442="základní",J3442,0)</f>
        <v>16740</v>
      </c>
      <c r="BF3442" s="117">
        <f>IF(N3442="snížená",J3442,0)</f>
        <v>0</v>
      </c>
      <c r="BG3442" s="117">
        <f>IF(N3442="zákl. přenesená",J3442,0)</f>
        <v>0</v>
      </c>
      <c r="BH3442" s="117">
        <f>IF(N3442="sníž. přenesená",J3442,0)</f>
        <v>0</v>
      </c>
      <c r="BI3442" s="117">
        <f>IF(N3442="nulová",J3442,0)</f>
        <v>0</v>
      </c>
      <c r="BJ3442" s="12" t="s">
        <v>77</v>
      </c>
      <c r="BK3442" s="117">
        <f>ROUND(I3442*H3442,2)</f>
        <v>16740</v>
      </c>
      <c r="BL3442" s="12" t="s">
        <v>105</v>
      </c>
      <c r="BM3442" s="116" t="s">
        <v>5925</v>
      </c>
    </row>
    <row r="3443" spans="1:65" s="2" customFormat="1" ht="29.25">
      <c r="A3443" s="24"/>
      <c r="B3443" s="25"/>
      <c r="C3443" s="24"/>
      <c r="D3443" s="118" t="s">
        <v>108</v>
      </c>
      <c r="E3443" s="24"/>
      <c r="F3443" s="119" t="s">
        <v>5926</v>
      </c>
      <c r="G3443" s="24"/>
      <c r="H3443" s="24"/>
      <c r="I3443" s="24"/>
      <c r="J3443" s="24"/>
      <c r="K3443" s="24"/>
      <c r="L3443" s="25"/>
      <c r="M3443" s="120"/>
      <c r="N3443" s="121"/>
      <c r="O3443" s="45"/>
      <c r="P3443" s="45"/>
      <c r="Q3443" s="45"/>
      <c r="R3443" s="45"/>
      <c r="S3443" s="45"/>
      <c r="T3443" s="46"/>
      <c r="U3443" s="24"/>
      <c r="V3443" s="24"/>
      <c r="W3443" s="24"/>
      <c r="X3443" s="24"/>
      <c r="Y3443" s="24"/>
      <c r="Z3443" s="24"/>
      <c r="AA3443" s="24"/>
      <c r="AB3443" s="24"/>
      <c r="AC3443" s="24"/>
      <c r="AD3443" s="24"/>
      <c r="AE3443" s="24"/>
      <c r="AT3443" s="12" t="s">
        <v>108</v>
      </c>
      <c r="AU3443" s="12" t="s">
        <v>69</v>
      </c>
    </row>
    <row r="3444" spans="1:65" s="2" customFormat="1" ht="39">
      <c r="A3444" s="24"/>
      <c r="B3444" s="25"/>
      <c r="C3444" s="24"/>
      <c r="D3444" s="118" t="s">
        <v>110</v>
      </c>
      <c r="E3444" s="24"/>
      <c r="F3444" s="122" t="s">
        <v>5555</v>
      </c>
      <c r="G3444" s="24"/>
      <c r="H3444" s="24"/>
      <c r="I3444" s="24"/>
      <c r="J3444" s="24"/>
      <c r="K3444" s="24"/>
      <c r="L3444" s="25"/>
      <c r="M3444" s="120"/>
      <c r="N3444" s="121"/>
      <c r="O3444" s="45"/>
      <c r="P3444" s="45"/>
      <c r="Q3444" s="45"/>
      <c r="R3444" s="45"/>
      <c r="S3444" s="45"/>
      <c r="T3444" s="46"/>
      <c r="U3444" s="24"/>
      <c r="V3444" s="24"/>
      <c r="W3444" s="24"/>
      <c r="X3444" s="24"/>
      <c r="Y3444" s="24"/>
      <c r="Z3444" s="24"/>
      <c r="AA3444" s="24"/>
      <c r="AB3444" s="24"/>
      <c r="AC3444" s="24"/>
      <c r="AD3444" s="24"/>
      <c r="AE3444" s="24"/>
      <c r="AT3444" s="12" t="s">
        <v>110</v>
      </c>
      <c r="AU3444" s="12" t="s">
        <v>69</v>
      </c>
    </row>
    <row r="3445" spans="1:65" s="2" customFormat="1" ht="16.5" customHeight="1">
      <c r="A3445" s="24"/>
      <c r="B3445" s="105"/>
      <c r="C3445" s="106" t="s">
        <v>5927</v>
      </c>
      <c r="D3445" s="106" t="s">
        <v>100</v>
      </c>
      <c r="E3445" s="107" t="s">
        <v>5928</v>
      </c>
      <c r="F3445" s="108" t="s">
        <v>5929</v>
      </c>
      <c r="G3445" s="109" t="s">
        <v>114</v>
      </c>
      <c r="H3445" s="110">
        <v>2</v>
      </c>
      <c r="I3445" s="111">
        <v>9110</v>
      </c>
      <c r="J3445" s="111">
        <f>ROUND(I3445*H3445,2)</f>
        <v>18220</v>
      </c>
      <c r="K3445" s="108" t="s">
        <v>104</v>
      </c>
      <c r="L3445" s="25"/>
      <c r="M3445" s="112" t="s">
        <v>3</v>
      </c>
      <c r="N3445" s="113" t="s">
        <v>40</v>
      </c>
      <c r="O3445" s="114">
        <v>0</v>
      </c>
      <c r="P3445" s="114">
        <f>O3445*H3445</f>
        <v>0</v>
      </c>
      <c r="Q3445" s="114">
        <v>0</v>
      </c>
      <c r="R3445" s="114">
        <f>Q3445*H3445</f>
        <v>0</v>
      </c>
      <c r="S3445" s="114">
        <v>0</v>
      </c>
      <c r="T3445" s="115">
        <f>S3445*H3445</f>
        <v>0</v>
      </c>
      <c r="U3445" s="24"/>
      <c r="V3445" s="24"/>
      <c r="W3445" s="24"/>
      <c r="X3445" s="24"/>
      <c r="Y3445" s="24"/>
      <c r="Z3445" s="24"/>
      <c r="AA3445" s="24"/>
      <c r="AB3445" s="24"/>
      <c r="AC3445" s="24"/>
      <c r="AD3445" s="24"/>
      <c r="AE3445" s="24"/>
      <c r="AR3445" s="116" t="s">
        <v>105</v>
      </c>
      <c r="AT3445" s="116" t="s">
        <v>100</v>
      </c>
      <c r="AU3445" s="116" t="s">
        <v>69</v>
      </c>
      <c r="AY3445" s="12" t="s">
        <v>106</v>
      </c>
      <c r="BE3445" s="117">
        <f>IF(N3445="základní",J3445,0)</f>
        <v>18220</v>
      </c>
      <c r="BF3445" s="117">
        <f>IF(N3445="snížená",J3445,0)</f>
        <v>0</v>
      </c>
      <c r="BG3445" s="117">
        <f>IF(N3445="zákl. přenesená",J3445,0)</f>
        <v>0</v>
      </c>
      <c r="BH3445" s="117">
        <f>IF(N3445="sníž. přenesená",J3445,0)</f>
        <v>0</v>
      </c>
      <c r="BI3445" s="117">
        <f>IF(N3445="nulová",J3445,0)</f>
        <v>0</v>
      </c>
      <c r="BJ3445" s="12" t="s">
        <v>77</v>
      </c>
      <c r="BK3445" s="117">
        <f>ROUND(I3445*H3445,2)</f>
        <v>18220</v>
      </c>
      <c r="BL3445" s="12" t="s">
        <v>105</v>
      </c>
      <c r="BM3445" s="116" t="s">
        <v>5930</v>
      </c>
    </row>
    <row r="3446" spans="1:65" s="2" customFormat="1" ht="29.25">
      <c r="A3446" s="24"/>
      <c r="B3446" s="25"/>
      <c r="C3446" s="24"/>
      <c r="D3446" s="118" t="s">
        <v>108</v>
      </c>
      <c r="E3446" s="24"/>
      <c r="F3446" s="119" t="s">
        <v>5931</v>
      </c>
      <c r="G3446" s="24"/>
      <c r="H3446" s="24"/>
      <c r="I3446" s="24"/>
      <c r="J3446" s="24"/>
      <c r="K3446" s="24"/>
      <c r="L3446" s="25"/>
      <c r="M3446" s="120"/>
      <c r="N3446" s="121"/>
      <c r="O3446" s="45"/>
      <c r="P3446" s="45"/>
      <c r="Q3446" s="45"/>
      <c r="R3446" s="45"/>
      <c r="S3446" s="45"/>
      <c r="T3446" s="46"/>
      <c r="U3446" s="24"/>
      <c r="V3446" s="24"/>
      <c r="W3446" s="24"/>
      <c r="X3446" s="24"/>
      <c r="Y3446" s="24"/>
      <c r="Z3446" s="24"/>
      <c r="AA3446" s="24"/>
      <c r="AB3446" s="24"/>
      <c r="AC3446" s="24"/>
      <c r="AD3446" s="24"/>
      <c r="AE3446" s="24"/>
      <c r="AT3446" s="12" t="s">
        <v>108</v>
      </c>
      <c r="AU3446" s="12" t="s">
        <v>69</v>
      </c>
    </row>
    <row r="3447" spans="1:65" s="2" customFormat="1" ht="39">
      <c r="A3447" s="24"/>
      <c r="B3447" s="25"/>
      <c r="C3447" s="24"/>
      <c r="D3447" s="118" t="s">
        <v>110</v>
      </c>
      <c r="E3447" s="24"/>
      <c r="F3447" s="122" t="s">
        <v>5555</v>
      </c>
      <c r="G3447" s="24"/>
      <c r="H3447" s="24"/>
      <c r="I3447" s="24"/>
      <c r="J3447" s="24"/>
      <c r="K3447" s="24"/>
      <c r="L3447" s="25"/>
      <c r="M3447" s="120"/>
      <c r="N3447" s="121"/>
      <c r="O3447" s="45"/>
      <c r="P3447" s="45"/>
      <c r="Q3447" s="45"/>
      <c r="R3447" s="45"/>
      <c r="S3447" s="45"/>
      <c r="T3447" s="46"/>
      <c r="U3447" s="24"/>
      <c r="V3447" s="24"/>
      <c r="W3447" s="24"/>
      <c r="X3447" s="24"/>
      <c r="Y3447" s="24"/>
      <c r="Z3447" s="24"/>
      <c r="AA3447" s="24"/>
      <c r="AB3447" s="24"/>
      <c r="AC3447" s="24"/>
      <c r="AD3447" s="24"/>
      <c r="AE3447" s="24"/>
      <c r="AT3447" s="12" t="s">
        <v>110</v>
      </c>
      <c r="AU3447" s="12" t="s">
        <v>69</v>
      </c>
    </row>
    <row r="3448" spans="1:65" s="2" customFormat="1" ht="16.5" customHeight="1">
      <c r="A3448" s="24"/>
      <c r="B3448" s="105"/>
      <c r="C3448" s="106" t="s">
        <v>5932</v>
      </c>
      <c r="D3448" s="106" t="s">
        <v>100</v>
      </c>
      <c r="E3448" s="107" t="s">
        <v>5933</v>
      </c>
      <c r="F3448" s="108" t="s">
        <v>5934</v>
      </c>
      <c r="G3448" s="109" t="s">
        <v>114</v>
      </c>
      <c r="H3448" s="110">
        <v>2</v>
      </c>
      <c r="I3448" s="111">
        <v>8200</v>
      </c>
      <c r="J3448" s="111">
        <f>ROUND(I3448*H3448,2)</f>
        <v>16400</v>
      </c>
      <c r="K3448" s="108" t="s">
        <v>104</v>
      </c>
      <c r="L3448" s="25"/>
      <c r="M3448" s="112" t="s">
        <v>3</v>
      </c>
      <c r="N3448" s="113" t="s">
        <v>40</v>
      </c>
      <c r="O3448" s="114">
        <v>0</v>
      </c>
      <c r="P3448" s="114">
        <f>O3448*H3448</f>
        <v>0</v>
      </c>
      <c r="Q3448" s="114">
        <v>0</v>
      </c>
      <c r="R3448" s="114">
        <f>Q3448*H3448</f>
        <v>0</v>
      </c>
      <c r="S3448" s="114">
        <v>0</v>
      </c>
      <c r="T3448" s="115">
        <f>S3448*H3448</f>
        <v>0</v>
      </c>
      <c r="U3448" s="24"/>
      <c r="V3448" s="24"/>
      <c r="W3448" s="24"/>
      <c r="X3448" s="24"/>
      <c r="Y3448" s="24"/>
      <c r="Z3448" s="24"/>
      <c r="AA3448" s="24"/>
      <c r="AB3448" s="24"/>
      <c r="AC3448" s="24"/>
      <c r="AD3448" s="24"/>
      <c r="AE3448" s="24"/>
      <c r="AR3448" s="116" t="s">
        <v>105</v>
      </c>
      <c r="AT3448" s="116" t="s">
        <v>100</v>
      </c>
      <c r="AU3448" s="116" t="s">
        <v>69</v>
      </c>
      <c r="AY3448" s="12" t="s">
        <v>106</v>
      </c>
      <c r="BE3448" s="117">
        <f>IF(N3448="základní",J3448,0)</f>
        <v>16400</v>
      </c>
      <c r="BF3448" s="117">
        <f>IF(N3448="snížená",J3448,0)</f>
        <v>0</v>
      </c>
      <c r="BG3448" s="117">
        <f>IF(N3448="zákl. přenesená",J3448,0)</f>
        <v>0</v>
      </c>
      <c r="BH3448" s="117">
        <f>IF(N3448="sníž. přenesená",J3448,0)</f>
        <v>0</v>
      </c>
      <c r="BI3448" s="117">
        <f>IF(N3448="nulová",J3448,0)</f>
        <v>0</v>
      </c>
      <c r="BJ3448" s="12" t="s">
        <v>77</v>
      </c>
      <c r="BK3448" s="117">
        <f>ROUND(I3448*H3448,2)</f>
        <v>16400</v>
      </c>
      <c r="BL3448" s="12" t="s">
        <v>105</v>
      </c>
      <c r="BM3448" s="116" t="s">
        <v>5935</v>
      </c>
    </row>
    <row r="3449" spans="1:65" s="2" customFormat="1" ht="29.25">
      <c r="A3449" s="24"/>
      <c r="B3449" s="25"/>
      <c r="C3449" s="24"/>
      <c r="D3449" s="118" t="s">
        <v>108</v>
      </c>
      <c r="E3449" s="24"/>
      <c r="F3449" s="119" t="s">
        <v>5936</v>
      </c>
      <c r="G3449" s="24"/>
      <c r="H3449" s="24"/>
      <c r="I3449" s="24"/>
      <c r="J3449" s="24"/>
      <c r="K3449" s="24"/>
      <c r="L3449" s="25"/>
      <c r="M3449" s="120"/>
      <c r="N3449" s="121"/>
      <c r="O3449" s="45"/>
      <c r="P3449" s="45"/>
      <c r="Q3449" s="45"/>
      <c r="R3449" s="45"/>
      <c r="S3449" s="45"/>
      <c r="T3449" s="46"/>
      <c r="U3449" s="24"/>
      <c r="V3449" s="24"/>
      <c r="W3449" s="24"/>
      <c r="X3449" s="24"/>
      <c r="Y3449" s="24"/>
      <c r="Z3449" s="24"/>
      <c r="AA3449" s="24"/>
      <c r="AB3449" s="24"/>
      <c r="AC3449" s="24"/>
      <c r="AD3449" s="24"/>
      <c r="AE3449" s="24"/>
      <c r="AT3449" s="12" t="s">
        <v>108</v>
      </c>
      <c r="AU3449" s="12" t="s">
        <v>69</v>
      </c>
    </row>
    <row r="3450" spans="1:65" s="2" customFormat="1" ht="39">
      <c r="A3450" s="24"/>
      <c r="B3450" s="25"/>
      <c r="C3450" s="24"/>
      <c r="D3450" s="118" t="s">
        <v>110</v>
      </c>
      <c r="E3450" s="24"/>
      <c r="F3450" s="122" t="s">
        <v>5555</v>
      </c>
      <c r="G3450" s="24"/>
      <c r="H3450" s="24"/>
      <c r="I3450" s="24"/>
      <c r="J3450" s="24"/>
      <c r="K3450" s="24"/>
      <c r="L3450" s="25"/>
      <c r="M3450" s="120"/>
      <c r="N3450" s="121"/>
      <c r="O3450" s="45"/>
      <c r="P3450" s="45"/>
      <c r="Q3450" s="45"/>
      <c r="R3450" s="45"/>
      <c r="S3450" s="45"/>
      <c r="T3450" s="46"/>
      <c r="U3450" s="24"/>
      <c r="V3450" s="24"/>
      <c r="W3450" s="24"/>
      <c r="X3450" s="24"/>
      <c r="Y3450" s="24"/>
      <c r="Z3450" s="24"/>
      <c r="AA3450" s="24"/>
      <c r="AB3450" s="24"/>
      <c r="AC3450" s="24"/>
      <c r="AD3450" s="24"/>
      <c r="AE3450" s="24"/>
      <c r="AT3450" s="12" t="s">
        <v>110</v>
      </c>
      <c r="AU3450" s="12" t="s">
        <v>69</v>
      </c>
    </row>
    <row r="3451" spans="1:65" s="2" customFormat="1" ht="16.5" customHeight="1">
      <c r="A3451" s="24"/>
      <c r="B3451" s="105"/>
      <c r="C3451" s="106" t="s">
        <v>5937</v>
      </c>
      <c r="D3451" s="106" t="s">
        <v>100</v>
      </c>
      <c r="E3451" s="107" t="s">
        <v>5938</v>
      </c>
      <c r="F3451" s="108" t="s">
        <v>5939</v>
      </c>
      <c r="G3451" s="109" t="s">
        <v>114</v>
      </c>
      <c r="H3451" s="110">
        <v>5</v>
      </c>
      <c r="I3451" s="111">
        <v>7870</v>
      </c>
      <c r="J3451" s="111">
        <f>ROUND(I3451*H3451,2)</f>
        <v>39350</v>
      </c>
      <c r="K3451" s="108" t="s">
        <v>104</v>
      </c>
      <c r="L3451" s="25"/>
      <c r="M3451" s="112" t="s">
        <v>3</v>
      </c>
      <c r="N3451" s="113" t="s">
        <v>40</v>
      </c>
      <c r="O3451" s="114">
        <v>0</v>
      </c>
      <c r="P3451" s="114">
        <f>O3451*H3451</f>
        <v>0</v>
      </c>
      <c r="Q3451" s="114">
        <v>0</v>
      </c>
      <c r="R3451" s="114">
        <f>Q3451*H3451</f>
        <v>0</v>
      </c>
      <c r="S3451" s="114">
        <v>0</v>
      </c>
      <c r="T3451" s="115">
        <f>S3451*H3451</f>
        <v>0</v>
      </c>
      <c r="U3451" s="24"/>
      <c r="V3451" s="24"/>
      <c r="W3451" s="24"/>
      <c r="X3451" s="24"/>
      <c r="Y3451" s="24"/>
      <c r="Z3451" s="24"/>
      <c r="AA3451" s="24"/>
      <c r="AB3451" s="24"/>
      <c r="AC3451" s="24"/>
      <c r="AD3451" s="24"/>
      <c r="AE3451" s="24"/>
      <c r="AR3451" s="116" t="s">
        <v>105</v>
      </c>
      <c r="AT3451" s="116" t="s">
        <v>100</v>
      </c>
      <c r="AU3451" s="116" t="s">
        <v>69</v>
      </c>
      <c r="AY3451" s="12" t="s">
        <v>106</v>
      </c>
      <c r="BE3451" s="117">
        <f>IF(N3451="základní",J3451,0)</f>
        <v>39350</v>
      </c>
      <c r="BF3451" s="117">
        <f>IF(N3451="snížená",J3451,0)</f>
        <v>0</v>
      </c>
      <c r="BG3451" s="117">
        <f>IF(N3451="zákl. přenesená",J3451,0)</f>
        <v>0</v>
      </c>
      <c r="BH3451" s="117">
        <f>IF(N3451="sníž. přenesená",J3451,0)</f>
        <v>0</v>
      </c>
      <c r="BI3451" s="117">
        <f>IF(N3451="nulová",J3451,0)</f>
        <v>0</v>
      </c>
      <c r="BJ3451" s="12" t="s">
        <v>77</v>
      </c>
      <c r="BK3451" s="117">
        <f>ROUND(I3451*H3451,2)</f>
        <v>39350</v>
      </c>
      <c r="BL3451" s="12" t="s">
        <v>105</v>
      </c>
      <c r="BM3451" s="116" t="s">
        <v>5940</v>
      </c>
    </row>
    <row r="3452" spans="1:65" s="2" customFormat="1" ht="29.25">
      <c r="A3452" s="24"/>
      <c r="B3452" s="25"/>
      <c r="C3452" s="24"/>
      <c r="D3452" s="118" t="s">
        <v>108</v>
      </c>
      <c r="E3452" s="24"/>
      <c r="F3452" s="119" t="s">
        <v>5941</v>
      </c>
      <c r="G3452" s="24"/>
      <c r="H3452" s="24"/>
      <c r="I3452" s="24"/>
      <c r="J3452" s="24"/>
      <c r="K3452" s="24"/>
      <c r="L3452" s="25"/>
      <c r="M3452" s="120"/>
      <c r="N3452" s="121"/>
      <c r="O3452" s="45"/>
      <c r="P3452" s="45"/>
      <c r="Q3452" s="45"/>
      <c r="R3452" s="45"/>
      <c r="S3452" s="45"/>
      <c r="T3452" s="46"/>
      <c r="U3452" s="24"/>
      <c r="V3452" s="24"/>
      <c r="W3452" s="24"/>
      <c r="X3452" s="24"/>
      <c r="Y3452" s="24"/>
      <c r="Z3452" s="24"/>
      <c r="AA3452" s="24"/>
      <c r="AB3452" s="24"/>
      <c r="AC3452" s="24"/>
      <c r="AD3452" s="24"/>
      <c r="AE3452" s="24"/>
      <c r="AT3452" s="12" t="s">
        <v>108</v>
      </c>
      <c r="AU3452" s="12" t="s">
        <v>69</v>
      </c>
    </row>
    <row r="3453" spans="1:65" s="2" customFormat="1" ht="29.25">
      <c r="A3453" s="24"/>
      <c r="B3453" s="25"/>
      <c r="C3453" s="24"/>
      <c r="D3453" s="118" t="s">
        <v>110</v>
      </c>
      <c r="E3453" s="24"/>
      <c r="F3453" s="122" t="s">
        <v>5576</v>
      </c>
      <c r="G3453" s="24"/>
      <c r="H3453" s="24"/>
      <c r="I3453" s="24"/>
      <c r="J3453" s="24"/>
      <c r="K3453" s="24"/>
      <c r="L3453" s="25"/>
      <c r="M3453" s="120"/>
      <c r="N3453" s="121"/>
      <c r="O3453" s="45"/>
      <c r="P3453" s="45"/>
      <c r="Q3453" s="45"/>
      <c r="R3453" s="45"/>
      <c r="S3453" s="45"/>
      <c r="T3453" s="46"/>
      <c r="U3453" s="24"/>
      <c r="V3453" s="24"/>
      <c r="W3453" s="24"/>
      <c r="X3453" s="24"/>
      <c r="Y3453" s="24"/>
      <c r="Z3453" s="24"/>
      <c r="AA3453" s="24"/>
      <c r="AB3453" s="24"/>
      <c r="AC3453" s="24"/>
      <c r="AD3453" s="24"/>
      <c r="AE3453" s="24"/>
      <c r="AT3453" s="12" t="s">
        <v>110</v>
      </c>
      <c r="AU3453" s="12" t="s">
        <v>69</v>
      </c>
    </row>
    <row r="3454" spans="1:65" s="2" customFormat="1" ht="16.5" customHeight="1">
      <c r="A3454" s="24"/>
      <c r="B3454" s="105"/>
      <c r="C3454" s="106" t="s">
        <v>5942</v>
      </c>
      <c r="D3454" s="106" t="s">
        <v>100</v>
      </c>
      <c r="E3454" s="107" t="s">
        <v>5943</v>
      </c>
      <c r="F3454" s="108" t="s">
        <v>5944</v>
      </c>
      <c r="G3454" s="109" t="s">
        <v>114</v>
      </c>
      <c r="H3454" s="110">
        <v>5</v>
      </c>
      <c r="I3454" s="111">
        <v>7870</v>
      </c>
      <c r="J3454" s="111">
        <f>ROUND(I3454*H3454,2)</f>
        <v>39350</v>
      </c>
      <c r="K3454" s="108" t="s">
        <v>104</v>
      </c>
      <c r="L3454" s="25"/>
      <c r="M3454" s="112" t="s">
        <v>3</v>
      </c>
      <c r="N3454" s="113" t="s">
        <v>40</v>
      </c>
      <c r="O3454" s="114">
        <v>0</v>
      </c>
      <c r="P3454" s="114">
        <f>O3454*H3454</f>
        <v>0</v>
      </c>
      <c r="Q3454" s="114">
        <v>0</v>
      </c>
      <c r="R3454" s="114">
        <f>Q3454*H3454</f>
        <v>0</v>
      </c>
      <c r="S3454" s="114">
        <v>0</v>
      </c>
      <c r="T3454" s="115">
        <f>S3454*H3454</f>
        <v>0</v>
      </c>
      <c r="U3454" s="24"/>
      <c r="V3454" s="24"/>
      <c r="W3454" s="24"/>
      <c r="X3454" s="24"/>
      <c r="Y3454" s="24"/>
      <c r="Z3454" s="24"/>
      <c r="AA3454" s="24"/>
      <c r="AB3454" s="24"/>
      <c r="AC3454" s="24"/>
      <c r="AD3454" s="24"/>
      <c r="AE3454" s="24"/>
      <c r="AR3454" s="116" t="s">
        <v>105</v>
      </c>
      <c r="AT3454" s="116" t="s">
        <v>100</v>
      </c>
      <c r="AU3454" s="116" t="s">
        <v>69</v>
      </c>
      <c r="AY3454" s="12" t="s">
        <v>106</v>
      </c>
      <c r="BE3454" s="117">
        <f>IF(N3454="základní",J3454,0)</f>
        <v>39350</v>
      </c>
      <c r="BF3454" s="117">
        <f>IF(N3454="snížená",J3454,0)</f>
        <v>0</v>
      </c>
      <c r="BG3454" s="117">
        <f>IF(N3454="zákl. přenesená",J3454,0)</f>
        <v>0</v>
      </c>
      <c r="BH3454" s="117">
        <f>IF(N3454="sníž. přenesená",J3454,0)</f>
        <v>0</v>
      </c>
      <c r="BI3454" s="117">
        <f>IF(N3454="nulová",J3454,0)</f>
        <v>0</v>
      </c>
      <c r="BJ3454" s="12" t="s">
        <v>77</v>
      </c>
      <c r="BK3454" s="117">
        <f>ROUND(I3454*H3454,2)</f>
        <v>39350</v>
      </c>
      <c r="BL3454" s="12" t="s">
        <v>105</v>
      </c>
      <c r="BM3454" s="116" t="s">
        <v>5945</v>
      </c>
    </row>
    <row r="3455" spans="1:65" s="2" customFormat="1" ht="29.25">
      <c r="A3455" s="24"/>
      <c r="B3455" s="25"/>
      <c r="C3455" s="24"/>
      <c r="D3455" s="118" t="s">
        <v>108</v>
      </c>
      <c r="E3455" s="24"/>
      <c r="F3455" s="119" t="s">
        <v>5946</v>
      </c>
      <c r="G3455" s="24"/>
      <c r="H3455" s="24"/>
      <c r="I3455" s="24"/>
      <c r="J3455" s="24"/>
      <c r="K3455" s="24"/>
      <c r="L3455" s="25"/>
      <c r="M3455" s="120"/>
      <c r="N3455" s="121"/>
      <c r="O3455" s="45"/>
      <c r="P3455" s="45"/>
      <c r="Q3455" s="45"/>
      <c r="R3455" s="45"/>
      <c r="S3455" s="45"/>
      <c r="T3455" s="46"/>
      <c r="U3455" s="24"/>
      <c r="V3455" s="24"/>
      <c r="W3455" s="24"/>
      <c r="X3455" s="24"/>
      <c r="Y3455" s="24"/>
      <c r="Z3455" s="24"/>
      <c r="AA3455" s="24"/>
      <c r="AB3455" s="24"/>
      <c r="AC3455" s="24"/>
      <c r="AD3455" s="24"/>
      <c r="AE3455" s="24"/>
      <c r="AT3455" s="12" t="s">
        <v>108</v>
      </c>
      <c r="AU3455" s="12" t="s">
        <v>69</v>
      </c>
    </row>
    <row r="3456" spans="1:65" s="2" customFormat="1" ht="29.25">
      <c r="A3456" s="24"/>
      <c r="B3456" s="25"/>
      <c r="C3456" s="24"/>
      <c r="D3456" s="118" t="s">
        <v>110</v>
      </c>
      <c r="E3456" s="24"/>
      <c r="F3456" s="122" t="s">
        <v>5576</v>
      </c>
      <c r="G3456" s="24"/>
      <c r="H3456" s="24"/>
      <c r="I3456" s="24"/>
      <c r="J3456" s="24"/>
      <c r="K3456" s="24"/>
      <c r="L3456" s="25"/>
      <c r="M3456" s="120"/>
      <c r="N3456" s="121"/>
      <c r="O3456" s="45"/>
      <c r="P3456" s="45"/>
      <c r="Q3456" s="45"/>
      <c r="R3456" s="45"/>
      <c r="S3456" s="45"/>
      <c r="T3456" s="46"/>
      <c r="U3456" s="24"/>
      <c r="V3456" s="24"/>
      <c r="W3456" s="24"/>
      <c r="X3456" s="24"/>
      <c r="Y3456" s="24"/>
      <c r="Z3456" s="24"/>
      <c r="AA3456" s="24"/>
      <c r="AB3456" s="24"/>
      <c r="AC3456" s="24"/>
      <c r="AD3456" s="24"/>
      <c r="AE3456" s="24"/>
      <c r="AT3456" s="12" t="s">
        <v>110</v>
      </c>
      <c r="AU3456" s="12" t="s">
        <v>69</v>
      </c>
    </row>
    <row r="3457" spans="1:65" s="2" customFormat="1" ht="16.5" customHeight="1">
      <c r="A3457" s="24"/>
      <c r="B3457" s="105"/>
      <c r="C3457" s="106" t="s">
        <v>5947</v>
      </c>
      <c r="D3457" s="106" t="s">
        <v>100</v>
      </c>
      <c r="E3457" s="107" t="s">
        <v>5948</v>
      </c>
      <c r="F3457" s="108" t="s">
        <v>5949</v>
      </c>
      <c r="G3457" s="109" t="s">
        <v>114</v>
      </c>
      <c r="H3457" s="110">
        <v>2</v>
      </c>
      <c r="I3457" s="111">
        <v>5930</v>
      </c>
      <c r="J3457" s="111">
        <f>ROUND(I3457*H3457,2)</f>
        <v>11860</v>
      </c>
      <c r="K3457" s="108" t="s">
        <v>104</v>
      </c>
      <c r="L3457" s="25"/>
      <c r="M3457" s="112" t="s">
        <v>3</v>
      </c>
      <c r="N3457" s="113" t="s">
        <v>40</v>
      </c>
      <c r="O3457" s="114">
        <v>0</v>
      </c>
      <c r="P3457" s="114">
        <f>O3457*H3457</f>
        <v>0</v>
      </c>
      <c r="Q3457" s="114">
        <v>0</v>
      </c>
      <c r="R3457" s="114">
        <f>Q3457*H3457</f>
        <v>0</v>
      </c>
      <c r="S3457" s="114">
        <v>0</v>
      </c>
      <c r="T3457" s="115">
        <f>S3457*H3457</f>
        <v>0</v>
      </c>
      <c r="U3457" s="24"/>
      <c r="V3457" s="24"/>
      <c r="W3457" s="24"/>
      <c r="X3457" s="24"/>
      <c r="Y3457" s="24"/>
      <c r="Z3457" s="24"/>
      <c r="AA3457" s="24"/>
      <c r="AB3457" s="24"/>
      <c r="AC3457" s="24"/>
      <c r="AD3457" s="24"/>
      <c r="AE3457" s="24"/>
      <c r="AR3457" s="116" t="s">
        <v>105</v>
      </c>
      <c r="AT3457" s="116" t="s">
        <v>100</v>
      </c>
      <c r="AU3457" s="116" t="s">
        <v>69</v>
      </c>
      <c r="AY3457" s="12" t="s">
        <v>106</v>
      </c>
      <c r="BE3457" s="117">
        <f>IF(N3457="základní",J3457,0)</f>
        <v>11860</v>
      </c>
      <c r="BF3457" s="117">
        <f>IF(N3457="snížená",J3457,0)</f>
        <v>0</v>
      </c>
      <c r="BG3457" s="117">
        <f>IF(N3457="zákl. přenesená",J3457,0)</f>
        <v>0</v>
      </c>
      <c r="BH3457" s="117">
        <f>IF(N3457="sníž. přenesená",J3457,0)</f>
        <v>0</v>
      </c>
      <c r="BI3457" s="117">
        <f>IF(N3457="nulová",J3457,0)</f>
        <v>0</v>
      </c>
      <c r="BJ3457" s="12" t="s">
        <v>77</v>
      </c>
      <c r="BK3457" s="117">
        <f>ROUND(I3457*H3457,2)</f>
        <v>11860</v>
      </c>
      <c r="BL3457" s="12" t="s">
        <v>105</v>
      </c>
      <c r="BM3457" s="116" t="s">
        <v>5950</v>
      </c>
    </row>
    <row r="3458" spans="1:65" s="2" customFormat="1" ht="29.25">
      <c r="A3458" s="24"/>
      <c r="B3458" s="25"/>
      <c r="C3458" s="24"/>
      <c r="D3458" s="118" t="s">
        <v>108</v>
      </c>
      <c r="E3458" s="24"/>
      <c r="F3458" s="119" t="s">
        <v>5951</v>
      </c>
      <c r="G3458" s="24"/>
      <c r="H3458" s="24"/>
      <c r="I3458" s="24"/>
      <c r="J3458" s="24"/>
      <c r="K3458" s="24"/>
      <c r="L3458" s="25"/>
      <c r="M3458" s="120"/>
      <c r="N3458" s="121"/>
      <c r="O3458" s="45"/>
      <c r="P3458" s="45"/>
      <c r="Q3458" s="45"/>
      <c r="R3458" s="45"/>
      <c r="S3458" s="45"/>
      <c r="T3458" s="46"/>
      <c r="U3458" s="24"/>
      <c r="V3458" s="24"/>
      <c r="W3458" s="24"/>
      <c r="X3458" s="24"/>
      <c r="Y3458" s="24"/>
      <c r="Z3458" s="24"/>
      <c r="AA3458" s="24"/>
      <c r="AB3458" s="24"/>
      <c r="AC3458" s="24"/>
      <c r="AD3458" s="24"/>
      <c r="AE3458" s="24"/>
      <c r="AT3458" s="12" t="s">
        <v>108</v>
      </c>
      <c r="AU3458" s="12" t="s">
        <v>69</v>
      </c>
    </row>
    <row r="3459" spans="1:65" s="2" customFormat="1" ht="29.25">
      <c r="A3459" s="24"/>
      <c r="B3459" s="25"/>
      <c r="C3459" s="24"/>
      <c r="D3459" s="118" t="s">
        <v>110</v>
      </c>
      <c r="E3459" s="24"/>
      <c r="F3459" s="122" t="s">
        <v>5576</v>
      </c>
      <c r="G3459" s="24"/>
      <c r="H3459" s="24"/>
      <c r="I3459" s="24"/>
      <c r="J3459" s="24"/>
      <c r="K3459" s="24"/>
      <c r="L3459" s="25"/>
      <c r="M3459" s="120"/>
      <c r="N3459" s="121"/>
      <c r="O3459" s="45"/>
      <c r="P3459" s="45"/>
      <c r="Q3459" s="45"/>
      <c r="R3459" s="45"/>
      <c r="S3459" s="45"/>
      <c r="T3459" s="46"/>
      <c r="U3459" s="24"/>
      <c r="V3459" s="24"/>
      <c r="W3459" s="24"/>
      <c r="X3459" s="24"/>
      <c r="Y3459" s="24"/>
      <c r="Z3459" s="24"/>
      <c r="AA3459" s="24"/>
      <c r="AB3459" s="24"/>
      <c r="AC3459" s="24"/>
      <c r="AD3459" s="24"/>
      <c r="AE3459" s="24"/>
      <c r="AT3459" s="12" t="s">
        <v>110</v>
      </c>
      <c r="AU3459" s="12" t="s">
        <v>69</v>
      </c>
    </row>
    <row r="3460" spans="1:65" s="2" customFormat="1" ht="16.5" customHeight="1">
      <c r="A3460" s="24"/>
      <c r="B3460" s="105"/>
      <c r="C3460" s="106" t="s">
        <v>5952</v>
      </c>
      <c r="D3460" s="106" t="s">
        <v>100</v>
      </c>
      <c r="E3460" s="107" t="s">
        <v>5953</v>
      </c>
      <c r="F3460" s="108" t="s">
        <v>5954</v>
      </c>
      <c r="G3460" s="109" t="s">
        <v>114</v>
      </c>
      <c r="H3460" s="110">
        <v>2</v>
      </c>
      <c r="I3460" s="111">
        <v>5900</v>
      </c>
      <c r="J3460" s="111">
        <f>ROUND(I3460*H3460,2)</f>
        <v>11800</v>
      </c>
      <c r="K3460" s="108" t="s">
        <v>104</v>
      </c>
      <c r="L3460" s="25"/>
      <c r="M3460" s="112" t="s">
        <v>3</v>
      </c>
      <c r="N3460" s="113" t="s">
        <v>40</v>
      </c>
      <c r="O3460" s="114">
        <v>0</v>
      </c>
      <c r="P3460" s="114">
        <f>O3460*H3460</f>
        <v>0</v>
      </c>
      <c r="Q3460" s="114">
        <v>0</v>
      </c>
      <c r="R3460" s="114">
        <f>Q3460*H3460</f>
        <v>0</v>
      </c>
      <c r="S3460" s="114">
        <v>0</v>
      </c>
      <c r="T3460" s="115">
        <f>S3460*H3460</f>
        <v>0</v>
      </c>
      <c r="U3460" s="24"/>
      <c r="V3460" s="24"/>
      <c r="W3460" s="24"/>
      <c r="X3460" s="24"/>
      <c r="Y3460" s="24"/>
      <c r="Z3460" s="24"/>
      <c r="AA3460" s="24"/>
      <c r="AB3460" s="24"/>
      <c r="AC3460" s="24"/>
      <c r="AD3460" s="24"/>
      <c r="AE3460" s="24"/>
      <c r="AR3460" s="116" t="s">
        <v>105</v>
      </c>
      <c r="AT3460" s="116" t="s">
        <v>100</v>
      </c>
      <c r="AU3460" s="116" t="s">
        <v>69</v>
      </c>
      <c r="AY3460" s="12" t="s">
        <v>106</v>
      </c>
      <c r="BE3460" s="117">
        <f>IF(N3460="základní",J3460,0)</f>
        <v>11800</v>
      </c>
      <c r="BF3460" s="117">
        <f>IF(N3460="snížená",J3460,0)</f>
        <v>0</v>
      </c>
      <c r="BG3460" s="117">
        <f>IF(N3460="zákl. přenesená",J3460,0)</f>
        <v>0</v>
      </c>
      <c r="BH3460" s="117">
        <f>IF(N3460="sníž. přenesená",J3460,0)</f>
        <v>0</v>
      </c>
      <c r="BI3460" s="117">
        <f>IF(N3460="nulová",J3460,0)</f>
        <v>0</v>
      </c>
      <c r="BJ3460" s="12" t="s">
        <v>77</v>
      </c>
      <c r="BK3460" s="117">
        <f>ROUND(I3460*H3460,2)</f>
        <v>11800</v>
      </c>
      <c r="BL3460" s="12" t="s">
        <v>105</v>
      </c>
      <c r="BM3460" s="116" t="s">
        <v>5955</v>
      </c>
    </row>
    <row r="3461" spans="1:65" s="2" customFormat="1" ht="29.25">
      <c r="A3461" s="24"/>
      <c r="B3461" s="25"/>
      <c r="C3461" s="24"/>
      <c r="D3461" s="118" t="s">
        <v>108</v>
      </c>
      <c r="E3461" s="24"/>
      <c r="F3461" s="119" t="s">
        <v>5956</v>
      </c>
      <c r="G3461" s="24"/>
      <c r="H3461" s="24"/>
      <c r="I3461" s="24"/>
      <c r="J3461" s="24"/>
      <c r="K3461" s="24"/>
      <c r="L3461" s="25"/>
      <c r="M3461" s="120"/>
      <c r="N3461" s="121"/>
      <c r="O3461" s="45"/>
      <c r="P3461" s="45"/>
      <c r="Q3461" s="45"/>
      <c r="R3461" s="45"/>
      <c r="S3461" s="45"/>
      <c r="T3461" s="46"/>
      <c r="U3461" s="24"/>
      <c r="V3461" s="24"/>
      <c r="W3461" s="24"/>
      <c r="X3461" s="24"/>
      <c r="Y3461" s="24"/>
      <c r="Z3461" s="24"/>
      <c r="AA3461" s="24"/>
      <c r="AB3461" s="24"/>
      <c r="AC3461" s="24"/>
      <c r="AD3461" s="24"/>
      <c r="AE3461" s="24"/>
      <c r="AT3461" s="12" t="s">
        <v>108</v>
      </c>
      <c r="AU3461" s="12" t="s">
        <v>69</v>
      </c>
    </row>
    <row r="3462" spans="1:65" s="2" customFormat="1" ht="29.25">
      <c r="A3462" s="24"/>
      <c r="B3462" s="25"/>
      <c r="C3462" s="24"/>
      <c r="D3462" s="118" t="s">
        <v>110</v>
      </c>
      <c r="E3462" s="24"/>
      <c r="F3462" s="122" t="s">
        <v>5576</v>
      </c>
      <c r="G3462" s="24"/>
      <c r="H3462" s="24"/>
      <c r="I3462" s="24"/>
      <c r="J3462" s="24"/>
      <c r="K3462" s="24"/>
      <c r="L3462" s="25"/>
      <c r="M3462" s="120"/>
      <c r="N3462" s="121"/>
      <c r="O3462" s="45"/>
      <c r="P3462" s="45"/>
      <c r="Q3462" s="45"/>
      <c r="R3462" s="45"/>
      <c r="S3462" s="45"/>
      <c r="T3462" s="46"/>
      <c r="U3462" s="24"/>
      <c r="V3462" s="24"/>
      <c r="W3462" s="24"/>
      <c r="X3462" s="24"/>
      <c r="Y3462" s="24"/>
      <c r="Z3462" s="24"/>
      <c r="AA3462" s="24"/>
      <c r="AB3462" s="24"/>
      <c r="AC3462" s="24"/>
      <c r="AD3462" s="24"/>
      <c r="AE3462" s="24"/>
      <c r="AT3462" s="12" t="s">
        <v>110</v>
      </c>
      <c r="AU3462" s="12" t="s">
        <v>69</v>
      </c>
    </row>
    <row r="3463" spans="1:65" s="2" customFormat="1" ht="16.5" customHeight="1">
      <c r="A3463" s="24"/>
      <c r="B3463" s="105"/>
      <c r="C3463" s="106" t="s">
        <v>5957</v>
      </c>
      <c r="D3463" s="106" t="s">
        <v>100</v>
      </c>
      <c r="E3463" s="107" t="s">
        <v>5958</v>
      </c>
      <c r="F3463" s="108" t="s">
        <v>5959</v>
      </c>
      <c r="G3463" s="109" t="s">
        <v>114</v>
      </c>
      <c r="H3463" s="110">
        <v>5</v>
      </c>
      <c r="I3463" s="111">
        <v>1730</v>
      </c>
      <c r="J3463" s="111">
        <f>ROUND(I3463*H3463,2)</f>
        <v>8650</v>
      </c>
      <c r="K3463" s="108" t="s">
        <v>104</v>
      </c>
      <c r="L3463" s="25"/>
      <c r="M3463" s="112" t="s">
        <v>3</v>
      </c>
      <c r="N3463" s="113" t="s">
        <v>40</v>
      </c>
      <c r="O3463" s="114">
        <v>0</v>
      </c>
      <c r="P3463" s="114">
        <f>O3463*H3463</f>
        <v>0</v>
      </c>
      <c r="Q3463" s="114">
        <v>0</v>
      </c>
      <c r="R3463" s="114">
        <f>Q3463*H3463</f>
        <v>0</v>
      </c>
      <c r="S3463" s="114">
        <v>0</v>
      </c>
      <c r="T3463" s="115">
        <f>S3463*H3463</f>
        <v>0</v>
      </c>
      <c r="U3463" s="24"/>
      <c r="V3463" s="24"/>
      <c r="W3463" s="24"/>
      <c r="X3463" s="24"/>
      <c r="Y3463" s="24"/>
      <c r="Z3463" s="24"/>
      <c r="AA3463" s="24"/>
      <c r="AB3463" s="24"/>
      <c r="AC3463" s="24"/>
      <c r="AD3463" s="24"/>
      <c r="AE3463" s="24"/>
      <c r="AR3463" s="116" t="s">
        <v>105</v>
      </c>
      <c r="AT3463" s="116" t="s">
        <v>100</v>
      </c>
      <c r="AU3463" s="116" t="s">
        <v>69</v>
      </c>
      <c r="AY3463" s="12" t="s">
        <v>106</v>
      </c>
      <c r="BE3463" s="117">
        <f>IF(N3463="základní",J3463,0)</f>
        <v>8650</v>
      </c>
      <c r="BF3463" s="117">
        <f>IF(N3463="snížená",J3463,0)</f>
        <v>0</v>
      </c>
      <c r="BG3463" s="117">
        <f>IF(N3463="zákl. přenesená",J3463,0)</f>
        <v>0</v>
      </c>
      <c r="BH3463" s="117">
        <f>IF(N3463="sníž. přenesená",J3463,0)</f>
        <v>0</v>
      </c>
      <c r="BI3463" s="117">
        <f>IF(N3463="nulová",J3463,0)</f>
        <v>0</v>
      </c>
      <c r="BJ3463" s="12" t="s">
        <v>77</v>
      </c>
      <c r="BK3463" s="117">
        <f>ROUND(I3463*H3463,2)</f>
        <v>8650</v>
      </c>
      <c r="BL3463" s="12" t="s">
        <v>105</v>
      </c>
      <c r="BM3463" s="116" t="s">
        <v>5960</v>
      </c>
    </row>
    <row r="3464" spans="1:65" s="2" customFormat="1" ht="29.25">
      <c r="A3464" s="24"/>
      <c r="B3464" s="25"/>
      <c r="C3464" s="24"/>
      <c r="D3464" s="118" t="s">
        <v>108</v>
      </c>
      <c r="E3464" s="24"/>
      <c r="F3464" s="119" t="s">
        <v>5961</v>
      </c>
      <c r="G3464" s="24"/>
      <c r="H3464" s="24"/>
      <c r="I3464" s="24"/>
      <c r="J3464" s="24"/>
      <c r="K3464" s="24"/>
      <c r="L3464" s="25"/>
      <c r="M3464" s="120"/>
      <c r="N3464" s="121"/>
      <c r="O3464" s="45"/>
      <c r="P3464" s="45"/>
      <c r="Q3464" s="45"/>
      <c r="R3464" s="45"/>
      <c r="S3464" s="45"/>
      <c r="T3464" s="46"/>
      <c r="U3464" s="24"/>
      <c r="V3464" s="24"/>
      <c r="W3464" s="24"/>
      <c r="X3464" s="24"/>
      <c r="Y3464" s="24"/>
      <c r="Z3464" s="24"/>
      <c r="AA3464" s="24"/>
      <c r="AB3464" s="24"/>
      <c r="AC3464" s="24"/>
      <c r="AD3464" s="24"/>
      <c r="AE3464" s="24"/>
      <c r="AT3464" s="12" t="s">
        <v>108</v>
      </c>
      <c r="AU3464" s="12" t="s">
        <v>69</v>
      </c>
    </row>
    <row r="3465" spans="1:65" s="2" customFormat="1" ht="29.25">
      <c r="A3465" s="24"/>
      <c r="B3465" s="25"/>
      <c r="C3465" s="24"/>
      <c r="D3465" s="118" t="s">
        <v>110</v>
      </c>
      <c r="E3465" s="24"/>
      <c r="F3465" s="122" t="s">
        <v>5597</v>
      </c>
      <c r="G3465" s="24"/>
      <c r="H3465" s="24"/>
      <c r="I3465" s="24"/>
      <c r="J3465" s="24"/>
      <c r="K3465" s="24"/>
      <c r="L3465" s="25"/>
      <c r="M3465" s="120"/>
      <c r="N3465" s="121"/>
      <c r="O3465" s="45"/>
      <c r="P3465" s="45"/>
      <c r="Q3465" s="45"/>
      <c r="R3465" s="45"/>
      <c r="S3465" s="45"/>
      <c r="T3465" s="46"/>
      <c r="U3465" s="24"/>
      <c r="V3465" s="24"/>
      <c r="W3465" s="24"/>
      <c r="X3465" s="24"/>
      <c r="Y3465" s="24"/>
      <c r="Z3465" s="24"/>
      <c r="AA3465" s="24"/>
      <c r="AB3465" s="24"/>
      <c r="AC3465" s="24"/>
      <c r="AD3465" s="24"/>
      <c r="AE3465" s="24"/>
      <c r="AT3465" s="12" t="s">
        <v>110</v>
      </c>
      <c r="AU3465" s="12" t="s">
        <v>69</v>
      </c>
    </row>
    <row r="3466" spans="1:65" s="2" customFormat="1" ht="16.5" customHeight="1">
      <c r="A3466" s="24"/>
      <c r="B3466" s="105"/>
      <c r="C3466" s="106" t="s">
        <v>5962</v>
      </c>
      <c r="D3466" s="106" t="s">
        <v>100</v>
      </c>
      <c r="E3466" s="107" t="s">
        <v>5963</v>
      </c>
      <c r="F3466" s="108" t="s">
        <v>5964</v>
      </c>
      <c r="G3466" s="109" t="s">
        <v>114</v>
      </c>
      <c r="H3466" s="110">
        <v>5</v>
      </c>
      <c r="I3466" s="111">
        <v>1730</v>
      </c>
      <c r="J3466" s="111">
        <f>ROUND(I3466*H3466,2)</f>
        <v>8650</v>
      </c>
      <c r="K3466" s="108" t="s">
        <v>104</v>
      </c>
      <c r="L3466" s="25"/>
      <c r="M3466" s="112" t="s">
        <v>3</v>
      </c>
      <c r="N3466" s="113" t="s">
        <v>40</v>
      </c>
      <c r="O3466" s="114">
        <v>0</v>
      </c>
      <c r="P3466" s="114">
        <f>O3466*H3466</f>
        <v>0</v>
      </c>
      <c r="Q3466" s="114">
        <v>0</v>
      </c>
      <c r="R3466" s="114">
        <f>Q3466*H3466</f>
        <v>0</v>
      </c>
      <c r="S3466" s="114">
        <v>0</v>
      </c>
      <c r="T3466" s="115">
        <f>S3466*H3466</f>
        <v>0</v>
      </c>
      <c r="U3466" s="24"/>
      <c r="V3466" s="24"/>
      <c r="W3466" s="24"/>
      <c r="X3466" s="24"/>
      <c r="Y3466" s="24"/>
      <c r="Z3466" s="24"/>
      <c r="AA3466" s="24"/>
      <c r="AB3466" s="24"/>
      <c r="AC3466" s="24"/>
      <c r="AD3466" s="24"/>
      <c r="AE3466" s="24"/>
      <c r="AR3466" s="116" t="s">
        <v>105</v>
      </c>
      <c r="AT3466" s="116" t="s">
        <v>100</v>
      </c>
      <c r="AU3466" s="116" t="s">
        <v>69</v>
      </c>
      <c r="AY3466" s="12" t="s">
        <v>106</v>
      </c>
      <c r="BE3466" s="117">
        <f>IF(N3466="základní",J3466,0)</f>
        <v>8650</v>
      </c>
      <c r="BF3466" s="117">
        <f>IF(N3466="snížená",J3466,0)</f>
        <v>0</v>
      </c>
      <c r="BG3466" s="117">
        <f>IF(N3466="zákl. přenesená",J3466,0)</f>
        <v>0</v>
      </c>
      <c r="BH3466" s="117">
        <f>IF(N3466="sníž. přenesená",J3466,0)</f>
        <v>0</v>
      </c>
      <c r="BI3466" s="117">
        <f>IF(N3466="nulová",J3466,0)</f>
        <v>0</v>
      </c>
      <c r="BJ3466" s="12" t="s">
        <v>77</v>
      </c>
      <c r="BK3466" s="117">
        <f>ROUND(I3466*H3466,2)</f>
        <v>8650</v>
      </c>
      <c r="BL3466" s="12" t="s">
        <v>105</v>
      </c>
      <c r="BM3466" s="116" t="s">
        <v>5965</v>
      </c>
    </row>
    <row r="3467" spans="1:65" s="2" customFormat="1" ht="29.25">
      <c r="A3467" s="24"/>
      <c r="B3467" s="25"/>
      <c r="C3467" s="24"/>
      <c r="D3467" s="118" t="s">
        <v>108</v>
      </c>
      <c r="E3467" s="24"/>
      <c r="F3467" s="119" t="s">
        <v>5966</v>
      </c>
      <c r="G3467" s="24"/>
      <c r="H3467" s="24"/>
      <c r="I3467" s="24"/>
      <c r="J3467" s="24"/>
      <c r="K3467" s="24"/>
      <c r="L3467" s="25"/>
      <c r="M3467" s="120"/>
      <c r="N3467" s="121"/>
      <c r="O3467" s="45"/>
      <c r="P3467" s="45"/>
      <c r="Q3467" s="45"/>
      <c r="R3467" s="45"/>
      <c r="S3467" s="45"/>
      <c r="T3467" s="46"/>
      <c r="U3467" s="24"/>
      <c r="V3467" s="24"/>
      <c r="W3467" s="24"/>
      <c r="X3467" s="24"/>
      <c r="Y3467" s="24"/>
      <c r="Z3467" s="24"/>
      <c r="AA3467" s="24"/>
      <c r="AB3467" s="24"/>
      <c r="AC3467" s="24"/>
      <c r="AD3467" s="24"/>
      <c r="AE3467" s="24"/>
      <c r="AT3467" s="12" t="s">
        <v>108</v>
      </c>
      <c r="AU3467" s="12" t="s">
        <v>69</v>
      </c>
    </row>
    <row r="3468" spans="1:65" s="2" customFormat="1" ht="29.25">
      <c r="A3468" s="24"/>
      <c r="B3468" s="25"/>
      <c r="C3468" s="24"/>
      <c r="D3468" s="118" t="s">
        <v>110</v>
      </c>
      <c r="E3468" s="24"/>
      <c r="F3468" s="122" t="s">
        <v>5597</v>
      </c>
      <c r="G3468" s="24"/>
      <c r="H3468" s="24"/>
      <c r="I3468" s="24"/>
      <c r="J3468" s="24"/>
      <c r="K3468" s="24"/>
      <c r="L3468" s="25"/>
      <c r="M3468" s="120"/>
      <c r="N3468" s="121"/>
      <c r="O3468" s="45"/>
      <c r="P3468" s="45"/>
      <c r="Q3468" s="45"/>
      <c r="R3468" s="45"/>
      <c r="S3468" s="45"/>
      <c r="T3468" s="46"/>
      <c r="U3468" s="24"/>
      <c r="V3468" s="24"/>
      <c r="W3468" s="24"/>
      <c r="X3468" s="24"/>
      <c r="Y3468" s="24"/>
      <c r="Z3468" s="24"/>
      <c r="AA3468" s="24"/>
      <c r="AB3468" s="24"/>
      <c r="AC3468" s="24"/>
      <c r="AD3468" s="24"/>
      <c r="AE3468" s="24"/>
      <c r="AT3468" s="12" t="s">
        <v>110</v>
      </c>
      <c r="AU3468" s="12" t="s">
        <v>69</v>
      </c>
    </row>
    <row r="3469" spans="1:65" s="2" customFormat="1" ht="24.2" customHeight="1">
      <c r="A3469" s="24"/>
      <c r="B3469" s="105"/>
      <c r="C3469" s="106" t="s">
        <v>5967</v>
      </c>
      <c r="D3469" s="106" t="s">
        <v>100</v>
      </c>
      <c r="E3469" s="107" t="s">
        <v>5968</v>
      </c>
      <c r="F3469" s="108" t="s">
        <v>5969</v>
      </c>
      <c r="G3469" s="109" t="s">
        <v>114</v>
      </c>
      <c r="H3469" s="110">
        <v>5</v>
      </c>
      <c r="I3469" s="111">
        <v>1230</v>
      </c>
      <c r="J3469" s="111">
        <f>ROUND(I3469*H3469,2)</f>
        <v>6150</v>
      </c>
      <c r="K3469" s="108" t="s">
        <v>104</v>
      </c>
      <c r="L3469" s="25"/>
      <c r="M3469" s="112" t="s">
        <v>3</v>
      </c>
      <c r="N3469" s="113" t="s">
        <v>40</v>
      </c>
      <c r="O3469" s="114">
        <v>0</v>
      </c>
      <c r="P3469" s="114">
        <f>O3469*H3469</f>
        <v>0</v>
      </c>
      <c r="Q3469" s="114">
        <v>0</v>
      </c>
      <c r="R3469" s="114">
        <f>Q3469*H3469</f>
        <v>0</v>
      </c>
      <c r="S3469" s="114">
        <v>0</v>
      </c>
      <c r="T3469" s="115">
        <f>S3469*H3469</f>
        <v>0</v>
      </c>
      <c r="U3469" s="24"/>
      <c r="V3469" s="24"/>
      <c r="W3469" s="24"/>
      <c r="X3469" s="24"/>
      <c r="Y3469" s="24"/>
      <c r="Z3469" s="24"/>
      <c r="AA3469" s="24"/>
      <c r="AB3469" s="24"/>
      <c r="AC3469" s="24"/>
      <c r="AD3469" s="24"/>
      <c r="AE3469" s="24"/>
      <c r="AR3469" s="116" t="s">
        <v>105</v>
      </c>
      <c r="AT3469" s="116" t="s">
        <v>100</v>
      </c>
      <c r="AU3469" s="116" t="s">
        <v>69</v>
      </c>
      <c r="AY3469" s="12" t="s">
        <v>106</v>
      </c>
      <c r="BE3469" s="117">
        <f>IF(N3469="základní",J3469,0)</f>
        <v>6150</v>
      </c>
      <c r="BF3469" s="117">
        <f>IF(N3469="snížená",J3469,0)</f>
        <v>0</v>
      </c>
      <c r="BG3469" s="117">
        <f>IF(N3469="zákl. přenesená",J3469,0)</f>
        <v>0</v>
      </c>
      <c r="BH3469" s="117">
        <f>IF(N3469="sníž. přenesená",J3469,0)</f>
        <v>0</v>
      </c>
      <c r="BI3469" s="117">
        <f>IF(N3469="nulová",J3469,0)</f>
        <v>0</v>
      </c>
      <c r="BJ3469" s="12" t="s">
        <v>77</v>
      </c>
      <c r="BK3469" s="117">
        <f>ROUND(I3469*H3469,2)</f>
        <v>6150</v>
      </c>
      <c r="BL3469" s="12" t="s">
        <v>105</v>
      </c>
      <c r="BM3469" s="116" t="s">
        <v>5970</v>
      </c>
    </row>
    <row r="3470" spans="1:65" s="2" customFormat="1" ht="29.25">
      <c r="A3470" s="24"/>
      <c r="B3470" s="25"/>
      <c r="C3470" s="24"/>
      <c r="D3470" s="118" t="s">
        <v>108</v>
      </c>
      <c r="E3470" s="24"/>
      <c r="F3470" s="119" t="s">
        <v>5971</v>
      </c>
      <c r="G3470" s="24"/>
      <c r="H3470" s="24"/>
      <c r="I3470" s="24"/>
      <c r="J3470" s="24"/>
      <c r="K3470" s="24"/>
      <c r="L3470" s="25"/>
      <c r="M3470" s="120"/>
      <c r="N3470" s="121"/>
      <c r="O3470" s="45"/>
      <c r="P3470" s="45"/>
      <c r="Q3470" s="45"/>
      <c r="R3470" s="45"/>
      <c r="S3470" s="45"/>
      <c r="T3470" s="46"/>
      <c r="U3470" s="24"/>
      <c r="V3470" s="24"/>
      <c r="W3470" s="24"/>
      <c r="X3470" s="24"/>
      <c r="Y3470" s="24"/>
      <c r="Z3470" s="24"/>
      <c r="AA3470" s="24"/>
      <c r="AB3470" s="24"/>
      <c r="AC3470" s="24"/>
      <c r="AD3470" s="24"/>
      <c r="AE3470" s="24"/>
      <c r="AT3470" s="12" t="s">
        <v>108</v>
      </c>
      <c r="AU3470" s="12" t="s">
        <v>69</v>
      </c>
    </row>
    <row r="3471" spans="1:65" s="2" customFormat="1" ht="29.25">
      <c r="A3471" s="24"/>
      <c r="B3471" s="25"/>
      <c r="C3471" s="24"/>
      <c r="D3471" s="118" t="s">
        <v>110</v>
      </c>
      <c r="E3471" s="24"/>
      <c r="F3471" s="122" t="s">
        <v>5597</v>
      </c>
      <c r="G3471" s="24"/>
      <c r="H3471" s="24"/>
      <c r="I3471" s="24"/>
      <c r="J3471" s="24"/>
      <c r="K3471" s="24"/>
      <c r="L3471" s="25"/>
      <c r="M3471" s="120"/>
      <c r="N3471" s="121"/>
      <c r="O3471" s="45"/>
      <c r="P3471" s="45"/>
      <c r="Q3471" s="45"/>
      <c r="R3471" s="45"/>
      <c r="S3471" s="45"/>
      <c r="T3471" s="46"/>
      <c r="U3471" s="24"/>
      <c r="V3471" s="24"/>
      <c r="W3471" s="24"/>
      <c r="X3471" s="24"/>
      <c r="Y3471" s="24"/>
      <c r="Z3471" s="24"/>
      <c r="AA3471" s="24"/>
      <c r="AB3471" s="24"/>
      <c r="AC3471" s="24"/>
      <c r="AD3471" s="24"/>
      <c r="AE3471" s="24"/>
      <c r="AT3471" s="12" t="s">
        <v>110</v>
      </c>
      <c r="AU3471" s="12" t="s">
        <v>69</v>
      </c>
    </row>
    <row r="3472" spans="1:65" s="2" customFormat="1" ht="24.2" customHeight="1">
      <c r="A3472" s="24"/>
      <c r="B3472" s="105"/>
      <c r="C3472" s="106" t="s">
        <v>5972</v>
      </c>
      <c r="D3472" s="106" t="s">
        <v>100</v>
      </c>
      <c r="E3472" s="107" t="s">
        <v>5973</v>
      </c>
      <c r="F3472" s="108" t="s">
        <v>5974</v>
      </c>
      <c r="G3472" s="109" t="s">
        <v>114</v>
      </c>
      <c r="H3472" s="110">
        <v>5</v>
      </c>
      <c r="I3472" s="111">
        <v>1200</v>
      </c>
      <c r="J3472" s="111">
        <f>ROUND(I3472*H3472,2)</f>
        <v>6000</v>
      </c>
      <c r="K3472" s="108" t="s">
        <v>104</v>
      </c>
      <c r="L3472" s="25"/>
      <c r="M3472" s="112" t="s">
        <v>3</v>
      </c>
      <c r="N3472" s="113" t="s">
        <v>40</v>
      </c>
      <c r="O3472" s="114">
        <v>0</v>
      </c>
      <c r="P3472" s="114">
        <f>O3472*H3472</f>
        <v>0</v>
      </c>
      <c r="Q3472" s="114">
        <v>0</v>
      </c>
      <c r="R3472" s="114">
        <f>Q3472*H3472</f>
        <v>0</v>
      </c>
      <c r="S3472" s="114">
        <v>0</v>
      </c>
      <c r="T3472" s="115">
        <f>S3472*H3472</f>
        <v>0</v>
      </c>
      <c r="U3472" s="24"/>
      <c r="V3472" s="24"/>
      <c r="W3472" s="24"/>
      <c r="X3472" s="24"/>
      <c r="Y3472" s="24"/>
      <c r="Z3472" s="24"/>
      <c r="AA3472" s="24"/>
      <c r="AB3472" s="24"/>
      <c r="AC3472" s="24"/>
      <c r="AD3472" s="24"/>
      <c r="AE3472" s="24"/>
      <c r="AR3472" s="116" t="s">
        <v>105</v>
      </c>
      <c r="AT3472" s="116" t="s">
        <v>100</v>
      </c>
      <c r="AU3472" s="116" t="s">
        <v>69</v>
      </c>
      <c r="AY3472" s="12" t="s">
        <v>106</v>
      </c>
      <c r="BE3472" s="117">
        <f>IF(N3472="základní",J3472,0)</f>
        <v>6000</v>
      </c>
      <c r="BF3472" s="117">
        <f>IF(N3472="snížená",J3472,0)</f>
        <v>0</v>
      </c>
      <c r="BG3472" s="117">
        <f>IF(N3472="zákl. přenesená",J3472,0)</f>
        <v>0</v>
      </c>
      <c r="BH3472" s="117">
        <f>IF(N3472="sníž. přenesená",J3472,0)</f>
        <v>0</v>
      </c>
      <c r="BI3472" s="117">
        <f>IF(N3472="nulová",J3472,0)</f>
        <v>0</v>
      </c>
      <c r="BJ3472" s="12" t="s">
        <v>77</v>
      </c>
      <c r="BK3472" s="117">
        <f>ROUND(I3472*H3472,2)</f>
        <v>6000</v>
      </c>
      <c r="BL3472" s="12" t="s">
        <v>105</v>
      </c>
      <c r="BM3472" s="116" t="s">
        <v>5975</v>
      </c>
    </row>
    <row r="3473" spans="1:65" s="2" customFormat="1" ht="29.25">
      <c r="A3473" s="24"/>
      <c r="B3473" s="25"/>
      <c r="C3473" s="24"/>
      <c r="D3473" s="118" t="s">
        <v>108</v>
      </c>
      <c r="E3473" s="24"/>
      <c r="F3473" s="119" t="s">
        <v>5976</v>
      </c>
      <c r="G3473" s="24"/>
      <c r="H3473" s="24"/>
      <c r="I3473" s="24"/>
      <c r="J3473" s="24"/>
      <c r="K3473" s="24"/>
      <c r="L3473" s="25"/>
      <c r="M3473" s="120"/>
      <c r="N3473" s="121"/>
      <c r="O3473" s="45"/>
      <c r="P3473" s="45"/>
      <c r="Q3473" s="45"/>
      <c r="R3473" s="45"/>
      <c r="S3473" s="45"/>
      <c r="T3473" s="46"/>
      <c r="U3473" s="24"/>
      <c r="V3473" s="24"/>
      <c r="W3473" s="24"/>
      <c r="X3473" s="24"/>
      <c r="Y3473" s="24"/>
      <c r="Z3473" s="24"/>
      <c r="AA3473" s="24"/>
      <c r="AB3473" s="24"/>
      <c r="AC3473" s="24"/>
      <c r="AD3473" s="24"/>
      <c r="AE3473" s="24"/>
      <c r="AT3473" s="12" t="s">
        <v>108</v>
      </c>
      <c r="AU3473" s="12" t="s">
        <v>69</v>
      </c>
    </row>
    <row r="3474" spans="1:65" s="2" customFormat="1" ht="29.25">
      <c r="A3474" s="24"/>
      <c r="B3474" s="25"/>
      <c r="C3474" s="24"/>
      <c r="D3474" s="118" t="s">
        <v>110</v>
      </c>
      <c r="E3474" s="24"/>
      <c r="F3474" s="122" t="s">
        <v>5597</v>
      </c>
      <c r="G3474" s="24"/>
      <c r="H3474" s="24"/>
      <c r="I3474" s="24"/>
      <c r="J3474" s="24"/>
      <c r="K3474" s="24"/>
      <c r="L3474" s="25"/>
      <c r="M3474" s="120"/>
      <c r="N3474" s="121"/>
      <c r="O3474" s="45"/>
      <c r="P3474" s="45"/>
      <c r="Q3474" s="45"/>
      <c r="R3474" s="45"/>
      <c r="S3474" s="45"/>
      <c r="T3474" s="46"/>
      <c r="U3474" s="24"/>
      <c r="V3474" s="24"/>
      <c r="W3474" s="24"/>
      <c r="X3474" s="24"/>
      <c r="Y3474" s="24"/>
      <c r="Z3474" s="24"/>
      <c r="AA3474" s="24"/>
      <c r="AB3474" s="24"/>
      <c r="AC3474" s="24"/>
      <c r="AD3474" s="24"/>
      <c r="AE3474" s="24"/>
      <c r="AT3474" s="12" t="s">
        <v>110</v>
      </c>
      <c r="AU3474" s="12" t="s">
        <v>69</v>
      </c>
    </row>
    <row r="3475" spans="1:65" s="2" customFormat="1" ht="16.5" customHeight="1">
      <c r="A3475" s="24"/>
      <c r="B3475" s="105"/>
      <c r="C3475" s="106" t="s">
        <v>5977</v>
      </c>
      <c r="D3475" s="106" t="s">
        <v>100</v>
      </c>
      <c r="E3475" s="107" t="s">
        <v>5978</v>
      </c>
      <c r="F3475" s="108" t="s">
        <v>5979</v>
      </c>
      <c r="G3475" s="109" t="s">
        <v>114</v>
      </c>
      <c r="H3475" s="110">
        <v>5</v>
      </c>
      <c r="I3475" s="111">
        <v>860</v>
      </c>
      <c r="J3475" s="111">
        <f>ROUND(I3475*H3475,2)</f>
        <v>4300</v>
      </c>
      <c r="K3475" s="108" t="s">
        <v>104</v>
      </c>
      <c r="L3475" s="25"/>
      <c r="M3475" s="112" t="s">
        <v>3</v>
      </c>
      <c r="N3475" s="113" t="s">
        <v>40</v>
      </c>
      <c r="O3475" s="114">
        <v>0</v>
      </c>
      <c r="P3475" s="114">
        <f>O3475*H3475</f>
        <v>0</v>
      </c>
      <c r="Q3475" s="114">
        <v>0</v>
      </c>
      <c r="R3475" s="114">
        <f>Q3475*H3475</f>
        <v>0</v>
      </c>
      <c r="S3475" s="114">
        <v>0</v>
      </c>
      <c r="T3475" s="115">
        <f>S3475*H3475</f>
        <v>0</v>
      </c>
      <c r="U3475" s="24"/>
      <c r="V3475" s="24"/>
      <c r="W3475" s="24"/>
      <c r="X3475" s="24"/>
      <c r="Y3475" s="24"/>
      <c r="Z3475" s="24"/>
      <c r="AA3475" s="24"/>
      <c r="AB3475" s="24"/>
      <c r="AC3475" s="24"/>
      <c r="AD3475" s="24"/>
      <c r="AE3475" s="24"/>
      <c r="AR3475" s="116" t="s">
        <v>105</v>
      </c>
      <c r="AT3475" s="116" t="s">
        <v>100</v>
      </c>
      <c r="AU3475" s="116" t="s">
        <v>69</v>
      </c>
      <c r="AY3475" s="12" t="s">
        <v>106</v>
      </c>
      <c r="BE3475" s="117">
        <f>IF(N3475="základní",J3475,0)</f>
        <v>4300</v>
      </c>
      <c r="BF3475" s="117">
        <f>IF(N3475="snížená",J3475,0)</f>
        <v>0</v>
      </c>
      <c r="BG3475" s="117">
        <f>IF(N3475="zákl. přenesená",J3475,0)</f>
        <v>0</v>
      </c>
      <c r="BH3475" s="117">
        <f>IF(N3475="sníž. přenesená",J3475,0)</f>
        <v>0</v>
      </c>
      <c r="BI3475" s="117">
        <f>IF(N3475="nulová",J3475,0)</f>
        <v>0</v>
      </c>
      <c r="BJ3475" s="12" t="s">
        <v>77</v>
      </c>
      <c r="BK3475" s="117">
        <f>ROUND(I3475*H3475,2)</f>
        <v>4300</v>
      </c>
      <c r="BL3475" s="12" t="s">
        <v>105</v>
      </c>
      <c r="BM3475" s="116" t="s">
        <v>5980</v>
      </c>
    </row>
    <row r="3476" spans="1:65" s="2" customFormat="1" ht="29.25">
      <c r="A3476" s="24"/>
      <c r="B3476" s="25"/>
      <c r="C3476" s="24"/>
      <c r="D3476" s="118" t="s">
        <v>108</v>
      </c>
      <c r="E3476" s="24"/>
      <c r="F3476" s="119" t="s">
        <v>5981</v>
      </c>
      <c r="G3476" s="24"/>
      <c r="H3476" s="24"/>
      <c r="I3476" s="24"/>
      <c r="J3476" s="24"/>
      <c r="K3476" s="24"/>
      <c r="L3476" s="25"/>
      <c r="M3476" s="120"/>
      <c r="N3476" s="121"/>
      <c r="O3476" s="45"/>
      <c r="P3476" s="45"/>
      <c r="Q3476" s="45"/>
      <c r="R3476" s="45"/>
      <c r="S3476" s="45"/>
      <c r="T3476" s="46"/>
      <c r="U3476" s="24"/>
      <c r="V3476" s="24"/>
      <c r="W3476" s="24"/>
      <c r="X3476" s="24"/>
      <c r="Y3476" s="24"/>
      <c r="Z3476" s="24"/>
      <c r="AA3476" s="24"/>
      <c r="AB3476" s="24"/>
      <c r="AC3476" s="24"/>
      <c r="AD3476" s="24"/>
      <c r="AE3476" s="24"/>
      <c r="AT3476" s="12" t="s">
        <v>108</v>
      </c>
      <c r="AU3476" s="12" t="s">
        <v>69</v>
      </c>
    </row>
    <row r="3477" spans="1:65" s="2" customFormat="1" ht="29.25">
      <c r="A3477" s="24"/>
      <c r="B3477" s="25"/>
      <c r="C3477" s="24"/>
      <c r="D3477" s="118" t="s">
        <v>110</v>
      </c>
      <c r="E3477" s="24"/>
      <c r="F3477" s="122" t="s">
        <v>5597</v>
      </c>
      <c r="G3477" s="24"/>
      <c r="H3477" s="24"/>
      <c r="I3477" s="24"/>
      <c r="J3477" s="24"/>
      <c r="K3477" s="24"/>
      <c r="L3477" s="25"/>
      <c r="M3477" s="120"/>
      <c r="N3477" s="121"/>
      <c r="O3477" s="45"/>
      <c r="P3477" s="45"/>
      <c r="Q3477" s="45"/>
      <c r="R3477" s="45"/>
      <c r="S3477" s="45"/>
      <c r="T3477" s="46"/>
      <c r="U3477" s="24"/>
      <c r="V3477" s="24"/>
      <c r="W3477" s="24"/>
      <c r="X3477" s="24"/>
      <c r="Y3477" s="24"/>
      <c r="Z3477" s="24"/>
      <c r="AA3477" s="24"/>
      <c r="AB3477" s="24"/>
      <c r="AC3477" s="24"/>
      <c r="AD3477" s="24"/>
      <c r="AE3477" s="24"/>
      <c r="AT3477" s="12" t="s">
        <v>110</v>
      </c>
      <c r="AU3477" s="12" t="s">
        <v>69</v>
      </c>
    </row>
    <row r="3478" spans="1:65" s="2" customFormat="1" ht="16.5" customHeight="1">
      <c r="A3478" s="24"/>
      <c r="B3478" s="105"/>
      <c r="C3478" s="106" t="s">
        <v>5982</v>
      </c>
      <c r="D3478" s="106" t="s">
        <v>100</v>
      </c>
      <c r="E3478" s="107" t="s">
        <v>5983</v>
      </c>
      <c r="F3478" s="108" t="s">
        <v>5984</v>
      </c>
      <c r="G3478" s="109" t="s">
        <v>114</v>
      </c>
      <c r="H3478" s="110">
        <v>5</v>
      </c>
      <c r="I3478" s="111">
        <v>838</v>
      </c>
      <c r="J3478" s="111">
        <f>ROUND(I3478*H3478,2)</f>
        <v>4190</v>
      </c>
      <c r="K3478" s="108" t="s">
        <v>104</v>
      </c>
      <c r="L3478" s="25"/>
      <c r="M3478" s="112" t="s">
        <v>3</v>
      </c>
      <c r="N3478" s="113" t="s">
        <v>40</v>
      </c>
      <c r="O3478" s="114">
        <v>0</v>
      </c>
      <c r="P3478" s="114">
        <f>O3478*H3478</f>
        <v>0</v>
      </c>
      <c r="Q3478" s="114">
        <v>0</v>
      </c>
      <c r="R3478" s="114">
        <f>Q3478*H3478</f>
        <v>0</v>
      </c>
      <c r="S3478" s="114">
        <v>0</v>
      </c>
      <c r="T3478" s="115">
        <f>S3478*H3478</f>
        <v>0</v>
      </c>
      <c r="U3478" s="24"/>
      <c r="V3478" s="24"/>
      <c r="W3478" s="24"/>
      <c r="X3478" s="24"/>
      <c r="Y3478" s="24"/>
      <c r="Z3478" s="24"/>
      <c r="AA3478" s="24"/>
      <c r="AB3478" s="24"/>
      <c r="AC3478" s="24"/>
      <c r="AD3478" s="24"/>
      <c r="AE3478" s="24"/>
      <c r="AR3478" s="116" t="s">
        <v>105</v>
      </c>
      <c r="AT3478" s="116" t="s">
        <v>100</v>
      </c>
      <c r="AU3478" s="116" t="s">
        <v>69</v>
      </c>
      <c r="AY3478" s="12" t="s">
        <v>106</v>
      </c>
      <c r="BE3478" s="117">
        <f>IF(N3478="základní",J3478,0)</f>
        <v>4190</v>
      </c>
      <c r="BF3478" s="117">
        <f>IF(N3478="snížená",J3478,0)</f>
        <v>0</v>
      </c>
      <c r="BG3478" s="117">
        <f>IF(N3478="zákl. přenesená",J3478,0)</f>
        <v>0</v>
      </c>
      <c r="BH3478" s="117">
        <f>IF(N3478="sníž. přenesená",J3478,0)</f>
        <v>0</v>
      </c>
      <c r="BI3478" s="117">
        <f>IF(N3478="nulová",J3478,0)</f>
        <v>0</v>
      </c>
      <c r="BJ3478" s="12" t="s">
        <v>77</v>
      </c>
      <c r="BK3478" s="117">
        <f>ROUND(I3478*H3478,2)</f>
        <v>4190</v>
      </c>
      <c r="BL3478" s="12" t="s">
        <v>105</v>
      </c>
      <c r="BM3478" s="116" t="s">
        <v>5985</v>
      </c>
    </row>
    <row r="3479" spans="1:65" s="2" customFormat="1" ht="29.25">
      <c r="A3479" s="24"/>
      <c r="B3479" s="25"/>
      <c r="C3479" s="24"/>
      <c r="D3479" s="118" t="s">
        <v>108</v>
      </c>
      <c r="E3479" s="24"/>
      <c r="F3479" s="119" t="s">
        <v>5986</v>
      </c>
      <c r="G3479" s="24"/>
      <c r="H3479" s="24"/>
      <c r="I3479" s="24"/>
      <c r="J3479" s="24"/>
      <c r="K3479" s="24"/>
      <c r="L3479" s="25"/>
      <c r="M3479" s="120"/>
      <c r="N3479" s="121"/>
      <c r="O3479" s="45"/>
      <c r="P3479" s="45"/>
      <c r="Q3479" s="45"/>
      <c r="R3479" s="45"/>
      <c r="S3479" s="45"/>
      <c r="T3479" s="46"/>
      <c r="U3479" s="24"/>
      <c r="V3479" s="24"/>
      <c r="W3479" s="24"/>
      <c r="X3479" s="24"/>
      <c r="Y3479" s="24"/>
      <c r="Z3479" s="24"/>
      <c r="AA3479" s="24"/>
      <c r="AB3479" s="24"/>
      <c r="AC3479" s="24"/>
      <c r="AD3479" s="24"/>
      <c r="AE3479" s="24"/>
      <c r="AT3479" s="12" t="s">
        <v>108</v>
      </c>
      <c r="AU3479" s="12" t="s">
        <v>69</v>
      </c>
    </row>
    <row r="3480" spans="1:65" s="2" customFormat="1" ht="29.25">
      <c r="A3480" s="24"/>
      <c r="B3480" s="25"/>
      <c r="C3480" s="24"/>
      <c r="D3480" s="118" t="s">
        <v>110</v>
      </c>
      <c r="E3480" s="24"/>
      <c r="F3480" s="122" t="s">
        <v>5597</v>
      </c>
      <c r="G3480" s="24"/>
      <c r="H3480" s="24"/>
      <c r="I3480" s="24"/>
      <c r="J3480" s="24"/>
      <c r="K3480" s="24"/>
      <c r="L3480" s="25"/>
      <c r="M3480" s="120"/>
      <c r="N3480" s="121"/>
      <c r="O3480" s="45"/>
      <c r="P3480" s="45"/>
      <c r="Q3480" s="45"/>
      <c r="R3480" s="45"/>
      <c r="S3480" s="45"/>
      <c r="T3480" s="46"/>
      <c r="U3480" s="24"/>
      <c r="V3480" s="24"/>
      <c r="W3480" s="24"/>
      <c r="X3480" s="24"/>
      <c r="Y3480" s="24"/>
      <c r="Z3480" s="24"/>
      <c r="AA3480" s="24"/>
      <c r="AB3480" s="24"/>
      <c r="AC3480" s="24"/>
      <c r="AD3480" s="24"/>
      <c r="AE3480" s="24"/>
      <c r="AT3480" s="12" t="s">
        <v>110</v>
      </c>
      <c r="AU3480" s="12" t="s">
        <v>69</v>
      </c>
    </row>
    <row r="3481" spans="1:65" s="2" customFormat="1" ht="16.5" customHeight="1">
      <c r="A3481" s="24"/>
      <c r="B3481" s="105"/>
      <c r="C3481" s="106" t="s">
        <v>5987</v>
      </c>
      <c r="D3481" s="106" t="s">
        <v>100</v>
      </c>
      <c r="E3481" s="107" t="s">
        <v>5988</v>
      </c>
      <c r="F3481" s="108" t="s">
        <v>5989</v>
      </c>
      <c r="G3481" s="109" t="s">
        <v>114</v>
      </c>
      <c r="H3481" s="110">
        <v>5</v>
      </c>
      <c r="I3481" s="111">
        <v>117</v>
      </c>
      <c r="J3481" s="111">
        <f>ROUND(I3481*H3481,2)</f>
        <v>585</v>
      </c>
      <c r="K3481" s="108" t="s">
        <v>104</v>
      </c>
      <c r="L3481" s="25"/>
      <c r="M3481" s="112" t="s">
        <v>3</v>
      </c>
      <c r="N3481" s="113" t="s">
        <v>40</v>
      </c>
      <c r="O3481" s="114">
        <v>0</v>
      </c>
      <c r="P3481" s="114">
        <f>O3481*H3481</f>
        <v>0</v>
      </c>
      <c r="Q3481" s="114">
        <v>0</v>
      </c>
      <c r="R3481" s="114">
        <f>Q3481*H3481</f>
        <v>0</v>
      </c>
      <c r="S3481" s="114">
        <v>0</v>
      </c>
      <c r="T3481" s="115">
        <f>S3481*H3481</f>
        <v>0</v>
      </c>
      <c r="U3481" s="24"/>
      <c r="V3481" s="24"/>
      <c r="W3481" s="24"/>
      <c r="X3481" s="24"/>
      <c r="Y3481" s="24"/>
      <c r="Z3481" s="24"/>
      <c r="AA3481" s="24"/>
      <c r="AB3481" s="24"/>
      <c r="AC3481" s="24"/>
      <c r="AD3481" s="24"/>
      <c r="AE3481" s="24"/>
      <c r="AR3481" s="116" t="s">
        <v>105</v>
      </c>
      <c r="AT3481" s="116" t="s">
        <v>100</v>
      </c>
      <c r="AU3481" s="116" t="s">
        <v>69</v>
      </c>
      <c r="AY3481" s="12" t="s">
        <v>106</v>
      </c>
      <c r="BE3481" s="117">
        <f>IF(N3481="základní",J3481,0)</f>
        <v>585</v>
      </c>
      <c r="BF3481" s="117">
        <f>IF(N3481="snížená",J3481,0)</f>
        <v>0</v>
      </c>
      <c r="BG3481" s="117">
        <f>IF(N3481="zákl. přenesená",J3481,0)</f>
        <v>0</v>
      </c>
      <c r="BH3481" s="117">
        <f>IF(N3481="sníž. přenesená",J3481,0)</f>
        <v>0</v>
      </c>
      <c r="BI3481" s="117">
        <f>IF(N3481="nulová",J3481,0)</f>
        <v>0</v>
      </c>
      <c r="BJ3481" s="12" t="s">
        <v>77</v>
      </c>
      <c r="BK3481" s="117">
        <f>ROUND(I3481*H3481,2)</f>
        <v>585</v>
      </c>
      <c r="BL3481" s="12" t="s">
        <v>105</v>
      </c>
      <c r="BM3481" s="116" t="s">
        <v>5990</v>
      </c>
    </row>
    <row r="3482" spans="1:65" s="2" customFormat="1" ht="29.25">
      <c r="A3482" s="24"/>
      <c r="B3482" s="25"/>
      <c r="C3482" s="24"/>
      <c r="D3482" s="118" t="s">
        <v>108</v>
      </c>
      <c r="E3482" s="24"/>
      <c r="F3482" s="119" t="s">
        <v>5991</v>
      </c>
      <c r="G3482" s="24"/>
      <c r="H3482" s="24"/>
      <c r="I3482" s="24"/>
      <c r="J3482" s="24"/>
      <c r="K3482" s="24"/>
      <c r="L3482" s="25"/>
      <c r="M3482" s="120"/>
      <c r="N3482" s="121"/>
      <c r="O3482" s="45"/>
      <c r="P3482" s="45"/>
      <c r="Q3482" s="45"/>
      <c r="R3482" s="45"/>
      <c r="S3482" s="45"/>
      <c r="T3482" s="46"/>
      <c r="U3482" s="24"/>
      <c r="V3482" s="24"/>
      <c r="W3482" s="24"/>
      <c r="X3482" s="24"/>
      <c r="Y3482" s="24"/>
      <c r="Z3482" s="24"/>
      <c r="AA3482" s="24"/>
      <c r="AB3482" s="24"/>
      <c r="AC3482" s="24"/>
      <c r="AD3482" s="24"/>
      <c r="AE3482" s="24"/>
      <c r="AT3482" s="12" t="s">
        <v>108</v>
      </c>
      <c r="AU3482" s="12" t="s">
        <v>69</v>
      </c>
    </row>
    <row r="3483" spans="1:65" s="2" customFormat="1" ht="29.25">
      <c r="A3483" s="24"/>
      <c r="B3483" s="25"/>
      <c r="C3483" s="24"/>
      <c r="D3483" s="118" t="s">
        <v>110</v>
      </c>
      <c r="E3483" s="24"/>
      <c r="F3483" s="122" t="s">
        <v>5597</v>
      </c>
      <c r="G3483" s="24"/>
      <c r="H3483" s="24"/>
      <c r="I3483" s="24"/>
      <c r="J3483" s="24"/>
      <c r="K3483" s="24"/>
      <c r="L3483" s="25"/>
      <c r="M3483" s="120"/>
      <c r="N3483" s="121"/>
      <c r="O3483" s="45"/>
      <c r="P3483" s="45"/>
      <c r="Q3483" s="45"/>
      <c r="R3483" s="45"/>
      <c r="S3483" s="45"/>
      <c r="T3483" s="46"/>
      <c r="U3483" s="24"/>
      <c r="V3483" s="24"/>
      <c r="W3483" s="24"/>
      <c r="X3483" s="24"/>
      <c r="Y3483" s="24"/>
      <c r="Z3483" s="24"/>
      <c r="AA3483" s="24"/>
      <c r="AB3483" s="24"/>
      <c r="AC3483" s="24"/>
      <c r="AD3483" s="24"/>
      <c r="AE3483" s="24"/>
      <c r="AT3483" s="12" t="s">
        <v>110</v>
      </c>
      <c r="AU3483" s="12" t="s">
        <v>69</v>
      </c>
    </row>
    <row r="3484" spans="1:65" s="2" customFormat="1" ht="16.5" customHeight="1">
      <c r="A3484" s="24"/>
      <c r="B3484" s="105"/>
      <c r="C3484" s="106" t="s">
        <v>5992</v>
      </c>
      <c r="D3484" s="106" t="s">
        <v>100</v>
      </c>
      <c r="E3484" s="107" t="s">
        <v>5993</v>
      </c>
      <c r="F3484" s="108" t="s">
        <v>5994</v>
      </c>
      <c r="G3484" s="109" t="s">
        <v>114</v>
      </c>
      <c r="H3484" s="110">
        <v>5</v>
      </c>
      <c r="I3484" s="111">
        <v>117</v>
      </c>
      <c r="J3484" s="111">
        <f>ROUND(I3484*H3484,2)</f>
        <v>585</v>
      </c>
      <c r="K3484" s="108" t="s">
        <v>104</v>
      </c>
      <c r="L3484" s="25"/>
      <c r="M3484" s="112" t="s">
        <v>3</v>
      </c>
      <c r="N3484" s="113" t="s">
        <v>40</v>
      </c>
      <c r="O3484" s="114">
        <v>0</v>
      </c>
      <c r="P3484" s="114">
        <f>O3484*H3484</f>
        <v>0</v>
      </c>
      <c r="Q3484" s="114">
        <v>0</v>
      </c>
      <c r="R3484" s="114">
        <f>Q3484*H3484</f>
        <v>0</v>
      </c>
      <c r="S3484" s="114">
        <v>0</v>
      </c>
      <c r="T3484" s="115">
        <f>S3484*H3484</f>
        <v>0</v>
      </c>
      <c r="U3484" s="24"/>
      <c r="V3484" s="24"/>
      <c r="W3484" s="24"/>
      <c r="X3484" s="24"/>
      <c r="Y3484" s="24"/>
      <c r="Z3484" s="24"/>
      <c r="AA3484" s="24"/>
      <c r="AB3484" s="24"/>
      <c r="AC3484" s="24"/>
      <c r="AD3484" s="24"/>
      <c r="AE3484" s="24"/>
      <c r="AR3484" s="116" t="s">
        <v>105</v>
      </c>
      <c r="AT3484" s="116" t="s">
        <v>100</v>
      </c>
      <c r="AU3484" s="116" t="s">
        <v>69</v>
      </c>
      <c r="AY3484" s="12" t="s">
        <v>106</v>
      </c>
      <c r="BE3484" s="117">
        <f>IF(N3484="základní",J3484,0)</f>
        <v>585</v>
      </c>
      <c r="BF3484" s="117">
        <f>IF(N3484="snížená",J3484,0)</f>
        <v>0</v>
      </c>
      <c r="BG3484" s="117">
        <f>IF(N3484="zákl. přenesená",J3484,0)</f>
        <v>0</v>
      </c>
      <c r="BH3484" s="117">
        <f>IF(N3484="sníž. přenesená",J3484,0)</f>
        <v>0</v>
      </c>
      <c r="BI3484" s="117">
        <f>IF(N3484="nulová",J3484,0)</f>
        <v>0</v>
      </c>
      <c r="BJ3484" s="12" t="s">
        <v>77</v>
      </c>
      <c r="BK3484" s="117">
        <f>ROUND(I3484*H3484,2)</f>
        <v>585</v>
      </c>
      <c r="BL3484" s="12" t="s">
        <v>105</v>
      </c>
      <c r="BM3484" s="116" t="s">
        <v>5995</v>
      </c>
    </row>
    <row r="3485" spans="1:65" s="2" customFormat="1" ht="29.25">
      <c r="A3485" s="24"/>
      <c r="B3485" s="25"/>
      <c r="C3485" s="24"/>
      <c r="D3485" s="118" t="s">
        <v>108</v>
      </c>
      <c r="E3485" s="24"/>
      <c r="F3485" s="119" t="s">
        <v>5996</v>
      </c>
      <c r="G3485" s="24"/>
      <c r="H3485" s="24"/>
      <c r="I3485" s="24"/>
      <c r="J3485" s="24"/>
      <c r="K3485" s="24"/>
      <c r="L3485" s="25"/>
      <c r="M3485" s="120"/>
      <c r="N3485" s="121"/>
      <c r="O3485" s="45"/>
      <c r="P3485" s="45"/>
      <c r="Q3485" s="45"/>
      <c r="R3485" s="45"/>
      <c r="S3485" s="45"/>
      <c r="T3485" s="46"/>
      <c r="U3485" s="24"/>
      <c r="V3485" s="24"/>
      <c r="W3485" s="24"/>
      <c r="X3485" s="24"/>
      <c r="Y3485" s="24"/>
      <c r="Z3485" s="24"/>
      <c r="AA3485" s="24"/>
      <c r="AB3485" s="24"/>
      <c r="AC3485" s="24"/>
      <c r="AD3485" s="24"/>
      <c r="AE3485" s="24"/>
      <c r="AT3485" s="12" t="s">
        <v>108</v>
      </c>
      <c r="AU3485" s="12" t="s">
        <v>69</v>
      </c>
    </row>
    <row r="3486" spans="1:65" s="2" customFormat="1" ht="29.25">
      <c r="A3486" s="24"/>
      <c r="B3486" s="25"/>
      <c r="C3486" s="24"/>
      <c r="D3486" s="118" t="s">
        <v>110</v>
      </c>
      <c r="E3486" s="24"/>
      <c r="F3486" s="122" t="s">
        <v>5597</v>
      </c>
      <c r="G3486" s="24"/>
      <c r="H3486" s="24"/>
      <c r="I3486" s="24"/>
      <c r="J3486" s="24"/>
      <c r="K3486" s="24"/>
      <c r="L3486" s="25"/>
      <c r="M3486" s="120"/>
      <c r="N3486" s="121"/>
      <c r="O3486" s="45"/>
      <c r="P3486" s="45"/>
      <c r="Q3486" s="45"/>
      <c r="R3486" s="45"/>
      <c r="S3486" s="45"/>
      <c r="T3486" s="46"/>
      <c r="U3486" s="24"/>
      <c r="V3486" s="24"/>
      <c r="W3486" s="24"/>
      <c r="X3486" s="24"/>
      <c r="Y3486" s="24"/>
      <c r="Z3486" s="24"/>
      <c r="AA3486" s="24"/>
      <c r="AB3486" s="24"/>
      <c r="AC3486" s="24"/>
      <c r="AD3486" s="24"/>
      <c r="AE3486" s="24"/>
      <c r="AT3486" s="12" t="s">
        <v>110</v>
      </c>
      <c r="AU3486" s="12" t="s">
        <v>69</v>
      </c>
    </row>
    <row r="3487" spans="1:65" s="2" customFormat="1" ht="16.5" customHeight="1">
      <c r="A3487" s="24"/>
      <c r="B3487" s="105"/>
      <c r="C3487" s="106" t="s">
        <v>5997</v>
      </c>
      <c r="D3487" s="106" t="s">
        <v>100</v>
      </c>
      <c r="E3487" s="107" t="s">
        <v>5998</v>
      </c>
      <c r="F3487" s="108" t="s">
        <v>5999</v>
      </c>
      <c r="G3487" s="109" t="s">
        <v>114</v>
      </c>
      <c r="H3487" s="110">
        <v>5</v>
      </c>
      <c r="I3487" s="111">
        <v>1680</v>
      </c>
      <c r="J3487" s="111">
        <f>ROUND(I3487*H3487,2)</f>
        <v>8400</v>
      </c>
      <c r="K3487" s="108" t="s">
        <v>104</v>
      </c>
      <c r="L3487" s="25"/>
      <c r="M3487" s="112" t="s">
        <v>3</v>
      </c>
      <c r="N3487" s="113" t="s">
        <v>40</v>
      </c>
      <c r="O3487" s="114">
        <v>0</v>
      </c>
      <c r="P3487" s="114">
        <f>O3487*H3487</f>
        <v>0</v>
      </c>
      <c r="Q3487" s="114">
        <v>0</v>
      </c>
      <c r="R3487" s="114">
        <f>Q3487*H3487</f>
        <v>0</v>
      </c>
      <c r="S3487" s="114">
        <v>0</v>
      </c>
      <c r="T3487" s="115">
        <f>S3487*H3487</f>
        <v>0</v>
      </c>
      <c r="U3487" s="24"/>
      <c r="V3487" s="24"/>
      <c r="W3487" s="24"/>
      <c r="X3487" s="24"/>
      <c r="Y3487" s="24"/>
      <c r="Z3487" s="24"/>
      <c r="AA3487" s="24"/>
      <c r="AB3487" s="24"/>
      <c r="AC3487" s="24"/>
      <c r="AD3487" s="24"/>
      <c r="AE3487" s="24"/>
      <c r="AR3487" s="116" t="s">
        <v>105</v>
      </c>
      <c r="AT3487" s="116" t="s">
        <v>100</v>
      </c>
      <c r="AU3487" s="116" t="s">
        <v>69</v>
      </c>
      <c r="AY3487" s="12" t="s">
        <v>106</v>
      </c>
      <c r="BE3487" s="117">
        <f>IF(N3487="základní",J3487,0)</f>
        <v>8400</v>
      </c>
      <c r="BF3487" s="117">
        <f>IF(N3487="snížená",J3487,0)</f>
        <v>0</v>
      </c>
      <c r="BG3487" s="117">
        <f>IF(N3487="zákl. přenesená",J3487,0)</f>
        <v>0</v>
      </c>
      <c r="BH3487" s="117">
        <f>IF(N3487="sníž. přenesená",J3487,0)</f>
        <v>0</v>
      </c>
      <c r="BI3487" s="117">
        <f>IF(N3487="nulová",J3487,0)</f>
        <v>0</v>
      </c>
      <c r="BJ3487" s="12" t="s">
        <v>77</v>
      </c>
      <c r="BK3487" s="117">
        <f>ROUND(I3487*H3487,2)</f>
        <v>8400</v>
      </c>
      <c r="BL3487" s="12" t="s">
        <v>105</v>
      </c>
      <c r="BM3487" s="116" t="s">
        <v>6000</v>
      </c>
    </row>
    <row r="3488" spans="1:65" s="2" customFormat="1" ht="19.5">
      <c r="A3488" s="24"/>
      <c r="B3488" s="25"/>
      <c r="C3488" s="24"/>
      <c r="D3488" s="118" t="s">
        <v>108</v>
      </c>
      <c r="E3488" s="24"/>
      <c r="F3488" s="119" t="s">
        <v>6001</v>
      </c>
      <c r="G3488" s="24"/>
      <c r="H3488" s="24"/>
      <c r="I3488" s="24"/>
      <c r="J3488" s="24"/>
      <c r="K3488" s="24"/>
      <c r="L3488" s="25"/>
      <c r="M3488" s="120"/>
      <c r="N3488" s="121"/>
      <c r="O3488" s="45"/>
      <c r="P3488" s="45"/>
      <c r="Q3488" s="45"/>
      <c r="R3488" s="45"/>
      <c r="S3488" s="45"/>
      <c r="T3488" s="46"/>
      <c r="U3488" s="24"/>
      <c r="V3488" s="24"/>
      <c r="W3488" s="24"/>
      <c r="X3488" s="24"/>
      <c r="Y3488" s="24"/>
      <c r="Z3488" s="24"/>
      <c r="AA3488" s="24"/>
      <c r="AB3488" s="24"/>
      <c r="AC3488" s="24"/>
      <c r="AD3488" s="24"/>
      <c r="AE3488" s="24"/>
      <c r="AT3488" s="12" t="s">
        <v>108</v>
      </c>
      <c r="AU3488" s="12" t="s">
        <v>69</v>
      </c>
    </row>
    <row r="3489" spans="1:65" s="2" customFormat="1" ht="29.25">
      <c r="A3489" s="24"/>
      <c r="B3489" s="25"/>
      <c r="C3489" s="24"/>
      <c r="D3489" s="118" t="s">
        <v>110</v>
      </c>
      <c r="E3489" s="24"/>
      <c r="F3489" s="122" t="s">
        <v>5597</v>
      </c>
      <c r="G3489" s="24"/>
      <c r="H3489" s="24"/>
      <c r="I3489" s="24"/>
      <c r="J3489" s="24"/>
      <c r="K3489" s="24"/>
      <c r="L3489" s="25"/>
      <c r="M3489" s="120"/>
      <c r="N3489" s="121"/>
      <c r="O3489" s="45"/>
      <c r="P3489" s="45"/>
      <c r="Q3489" s="45"/>
      <c r="R3489" s="45"/>
      <c r="S3489" s="45"/>
      <c r="T3489" s="46"/>
      <c r="U3489" s="24"/>
      <c r="V3489" s="24"/>
      <c r="W3489" s="24"/>
      <c r="X3489" s="24"/>
      <c r="Y3489" s="24"/>
      <c r="Z3489" s="24"/>
      <c r="AA3489" s="24"/>
      <c r="AB3489" s="24"/>
      <c r="AC3489" s="24"/>
      <c r="AD3489" s="24"/>
      <c r="AE3489" s="24"/>
      <c r="AT3489" s="12" t="s">
        <v>110</v>
      </c>
      <c r="AU3489" s="12" t="s">
        <v>69</v>
      </c>
    </row>
    <row r="3490" spans="1:65" s="2" customFormat="1" ht="16.5" customHeight="1">
      <c r="A3490" s="24"/>
      <c r="B3490" s="105"/>
      <c r="C3490" s="106" t="s">
        <v>6002</v>
      </c>
      <c r="D3490" s="106" t="s">
        <v>100</v>
      </c>
      <c r="E3490" s="107" t="s">
        <v>6003</v>
      </c>
      <c r="F3490" s="108" t="s">
        <v>6004</v>
      </c>
      <c r="G3490" s="109" t="s">
        <v>114</v>
      </c>
      <c r="H3490" s="110">
        <v>5</v>
      </c>
      <c r="I3490" s="111">
        <v>1640</v>
      </c>
      <c r="J3490" s="111">
        <f>ROUND(I3490*H3490,2)</f>
        <v>8200</v>
      </c>
      <c r="K3490" s="108" t="s">
        <v>104</v>
      </c>
      <c r="L3490" s="25"/>
      <c r="M3490" s="112" t="s">
        <v>3</v>
      </c>
      <c r="N3490" s="113" t="s">
        <v>40</v>
      </c>
      <c r="O3490" s="114">
        <v>0</v>
      </c>
      <c r="P3490" s="114">
        <f>O3490*H3490</f>
        <v>0</v>
      </c>
      <c r="Q3490" s="114">
        <v>0</v>
      </c>
      <c r="R3490" s="114">
        <f>Q3490*H3490</f>
        <v>0</v>
      </c>
      <c r="S3490" s="114">
        <v>0</v>
      </c>
      <c r="T3490" s="115">
        <f>S3490*H3490</f>
        <v>0</v>
      </c>
      <c r="U3490" s="24"/>
      <c r="V3490" s="24"/>
      <c r="W3490" s="24"/>
      <c r="X3490" s="24"/>
      <c r="Y3490" s="24"/>
      <c r="Z3490" s="24"/>
      <c r="AA3490" s="24"/>
      <c r="AB3490" s="24"/>
      <c r="AC3490" s="24"/>
      <c r="AD3490" s="24"/>
      <c r="AE3490" s="24"/>
      <c r="AR3490" s="116" t="s">
        <v>105</v>
      </c>
      <c r="AT3490" s="116" t="s">
        <v>100</v>
      </c>
      <c r="AU3490" s="116" t="s">
        <v>69</v>
      </c>
      <c r="AY3490" s="12" t="s">
        <v>106</v>
      </c>
      <c r="BE3490" s="117">
        <f>IF(N3490="základní",J3490,0)</f>
        <v>8200</v>
      </c>
      <c r="BF3490" s="117">
        <f>IF(N3490="snížená",J3490,0)</f>
        <v>0</v>
      </c>
      <c r="BG3490" s="117">
        <f>IF(N3490="zákl. přenesená",J3490,0)</f>
        <v>0</v>
      </c>
      <c r="BH3490" s="117">
        <f>IF(N3490="sníž. přenesená",J3490,0)</f>
        <v>0</v>
      </c>
      <c r="BI3490" s="117">
        <f>IF(N3490="nulová",J3490,0)</f>
        <v>0</v>
      </c>
      <c r="BJ3490" s="12" t="s">
        <v>77</v>
      </c>
      <c r="BK3490" s="117">
        <f>ROUND(I3490*H3490,2)</f>
        <v>8200</v>
      </c>
      <c r="BL3490" s="12" t="s">
        <v>105</v>
      </c>
      <c r="BM3490" s="116" t="s">
        <v>6005</v>
      </c>
    </row>
    <row r="3491" spans="1:65" s="2" customFormat="1" ht="19.5">
      <c r="A3491" s="24"/>
      <c r="B3491" s="25"/>
      <c r="C3491" s="24"/>
      <c r="D3491" s="118" t="s">
        <v>108</v>
      </c>
      <c r="E3491" s="24"/>
      <c r="F3491" s="119" t="s">
        <v>6006</v>
      </c>
      <c r="G3491" s="24"/>
      <c r="H3491" s="24"/>
      <c r="I3491" s="24"/>
      <c r="J3491" s="24"/>
      <c r="K3491" s="24"/>
      <c r="L3491" s="25"/>
      <c r="M3491" s="120"/>
      <c r="N3491" s="121"/>
      <c r="O3491" s="45"/>
      <c r="P3491" s="45"/>
      <c r="Q3491" s="45"/>
      <c r="R3491" s="45"/>
      <c r="S3491" s="45"/>
      <c r="T3491" s="46"/>
      <c r="U3491" s="24"/>
      <c r="V3491" s="24"/>
      <c r="W3491" s="24"/>
      <c r="X3491" s="24"/>
      <c r="Y3491" s="24"/>
      <c r="Z3491" s="24"/>
      <c r="AA3491" s="24"/>
      <c r="AB3491" s="24"/>
      <c r="AC3491" s="24"/>
      <c r="AD3491" s="24"/>
      <c r="AE3491" s="24"/>
      <c r="AT3491" s="12" t="s">
        <v>108</v>
      </c>
      <c r="AU3491" s="12" t="s">
        <v>69</v>
      </c>
    </row>
    <row r="3492" spans="1:65" s="2" customFormat="1" ht="29.25">
      <c r="A3492" s="24"/>
      <c r="B3492" s="25"/>
      <c r="C3492" s="24"/>
      <c r="D3492" s="118" t="s">
        <v>110</v>
      </c>
      <c r="E3492" s="24"/>
      <c r="F3492" s="122" t="s">
        <v>5597</v>
      </c>
      <c r="G3492" s="24"/>
      <c r="H3492" s="24"/>
      <c r="I3492" s="24"/>
      <c r="J3492" s="24"/>
      <c r="K3492" s="24"/>
      <c r="L3492" s="25"/>
      <c r="M3492" s="120"/>
      <c r="N3492" s="121"/>
      <c r="O3492" s="45"/>
      <c r="P3492" s="45"/>
      <c r="Q3492" s="45"/>
      <c r="R3492" s="45"/>
      <c r="S3492" s="45"/>
      <c r="T3492" s="46"/>
      <c r="U3492" s="24"/>
      <c r="V3492" s="24"/>
      <c r="W3492" s="24"/>
      <c r="X3492" s="24"/>
      <c r="Y3492" s="24"/>
      <c r="Z3492" s="24"/>
      <c r="AA3492" s="24"/>
      <c r="AB3492" s="24"/>
      <c r="AC3492" s="24"/>
      <c r="AD3492" s="24"/>
      <c r="AE3492" s="24"/>
      <c r="AT3492" s="12" t="s">
        <v>110</v>
      </c>
      <c r="AU3492" s="12" t="s">
        <v>69</v>
      </c>
    </row>
    <row r="3493" spans="1:65" s="2" customFormat="1" ht="21.75" customHeight="1">
      <c r="A3493" s="24"/>
      <c r="B3493" s="105"/>
      <c r="C3493" s="106" t="s">
        <v>6007</v>
      </c>
      <c r="D3493" s="106" t="s">
        <v>100</v>
      </c>
      <c r="E3493" s="107" t="s">
        <v>6008</v>
      </c>
      <c r="F3493" s="108" t="s">
        <v>6009</v>
      </c>
      <c r="G3493" s="109" t="s">
        <v>114</v>
      </c>
      <c r="H3493" s="110">
        <v>5</v>
      </c>
      <c r="I3493" s="111">
        <v>117</v>
      </c>
      <c r="J3493" s="111">
        <f>ROUND(I3493*H3493,2)</f>
        <v>585</v>
      </c>
      <c r="K3493" s="108" t="s">
        <v>104</v>
      </c>
      <c r="L3493" s="25"/>
      <c r="M3493" s="112" t="s">
        <v>3</v>
      </c>
      <c r="N3493" s="113" t="s">
        <v>40</v>
      </c>
      <c r="O3493" s="114">
        <v>0</v>
      </c>
      <c r="P3493" s="114">
        <f>O3493*H3493</f>
        <v>0</v>
      </c>
      <c r="Q3493" s="114">
        <v>0</v>
      </c>
      <c r="R3493" s="114">
        <f>Q3493*H3493</f>
        <v>0</v>
      </c>
      <c r="S3493" s="114">
        <v>0</v>
      </c>
      <c r="T3493" s="115">
        <f>S3493*H3493</f>
        <v>0</v>
      </c>
      <c r="U3493" s="24"/>
      <c r="V3493" s="24"/>
      <c r="W3493" s="24"/>
      <c r="X3493" s="24"/>
      <c r="Y3493" s="24"/>
      <c r="Z3493" s="24"/>
      <c r="AA3493" s="24"/>
      <c r="AB3493" s="24"/>
      <c r="AC3493" s="24"/>
      <c r="AD3493" s="24"/>
      <c r="AE3493" s="24"/>
      <c r="AR3493" s="116" t="s">
        <v>105</v>
      </c>
      <c r="AT3493" s="116" t="s">
        <v>100</v>
      </c>
      <c r="AU3493" s="116" t="s">
        <v>69</v>
      </c>
      <c r="AY3493" s="12" t="s">
        <v>106</v>
      </c>
      <c r="BE3493" s="117">
        <f>IF(N3493="základní",J3493,0)</f>
        <v>585</v>
      </c>
      <c r="BF3493" s="117">
        <f>IF(N3493="snížená",J3493,0)</f>
        <v>0</v>
      </c>
      <c r="BG3493" s="117">
        <f>IF(N3493="zákl. přenesená",J3493,0)</f>
        <v>0</v>
      </c>
      <c r="BH3493" s="117">
        <f>IF(N3493="sníž. přenesená",J3493,0)</f>
        <v>0</v>
      </c>
      <c r="BI3493" s="117">
        <f>IF(N3493="nulová",J3493,0)</f>
        <v>0</v>
      </c>
      <c r="BJ3493" s="12" t="s">
        <v>77</v>
      </c>
      <c r="BK3493" s="117">
        <f>ROUND(I3493*H3493,2)</f>
        <v>585</v>
      </c>
      <c r="BL3493" s="12" t="s">
        <v>105</v>
      </c>
      <c r="BM3493" s="116" t="s">
        <v>6010</v>
      </c>
    </row>
    <row r="3494" spans="1:65" s="2" customFormat="1" ht="29.25">
      <c r="A3494" s="24"/>
      <c r="B3494" s="25"/>
      <c r="C3494" s="24"/>
      <c r="D3494" s="118" t="s">
        <v>108</v>
      </c>
      <c r="E3494" s="24"/>
      <c r="F3494" s="119" t="s">
        <v>6011</v>
      </c>
      <c r="G3494" s="24"/>
      <c r="H3494" s="24"/>
      <c r="I3494" s="24"/>
      <c r="J3494" s="24"/>
      <c r="K3494" s="24"/>
      <c r="L3494" s="25"/>
      <c r="M3494" s="120"/>
      <c r="N3494" s="121"/>
      <c r="O3494" s="45"/>
      <c r="P3494" s="45"/>
      <c r="Q3494" s="45"/>
      <c r="R3494" s="45"/>
      <c r="S3494" s="45"/>
      <c r="T3494" s="46"/>
      <c r="U3494" s="24"/>
      <c r="V3494" s="24"/>
      <c r="W3494" s="24"/>
      <c r="X3494" s="24"/>
      <c r="Y3494" s="24"/>
      <c r="Z3494" s="24"/>
      <c r="AA3494" s="24"/>
      <c r="AB3494" s="24"/>
      <c r="AC3494" s="24"/>
      <c r="AD3494" s="24"/>
      <c r="AE3494" s="24"/>
      <c r="AT3494" s="12" t="s">
        <v>108</v>
      </c>
      <c r="AU3494" s="12" t="s">
        <v>69</v>
      </c>
    </row>
    <row r="3495" spans="1:65" s="2" customFormat="1" ht="29.25">
      <c r="A3495" s="24"/>
      <c r="B3495" s="25"/>
      <c r="C3495" s="24"/>
      <c r="D3495" s="118" t="s">
        <v>110</v>
      </c>
      <c r="E3495" s="24"/>
      <c r="F3495" s="122" t="s">
        <v>5597</v>
      </c>
      <c r="G3495" s="24"/>
      <c r="H3495" s="24"/>
      <c r="I3495" s="24"/>
      <c r="J3495" s="24"/>
      <c r="K3495" s="24"/>
      <c r="L3495" s="25"/>
      <c r="M3495" s="120"/>
      <c r="N3495" s="121"/>
      <c r="O3495" s="45"/>
      <c r="P3495" s="45"/>
      <c r="Q3495" s="45"/>
      <c r="R3495" s="45"/>
      <c r="S3495" s="45"/>
      <c r="T3495" s="46"/>
      <c r="U3495" s="24"/>
      <c r="V3495" s="24"/>
      <c r="W3495" s="24"/>
      <c r="X3495" s="24"/>
      <c r="Y3495" s="24"/>
      <c r="Z3495" s="24"/>
      <c r="AA3495" s="24"/>
      <c r="AB3495" s="24"/>
      <c r="AC3495" s="24"/>
      <c r="AD3495" s="24"/>
      <c r="AE3495" s="24"/>
      <c r="AT3495" s="12" t="s">
        <v>110</v>
      </c>
      <c r="AU3495" s="12" t="s">
        <v>69</v>
      </c>
    </row>
    <row r="3496" spans="1:65" s="2" customFormat="1" ht="21.75" customHeight="1">
      <c r="A3496" s="24"/>
      <c r="B3496" s="105"/>
      <c r="C3496" s="106" t="s">
        <v>6012</v>
      </c>
      <c r="D3496" s="106" t="s">
        <v>100</v>
      </c>
      <c r="E3496" s="107" t="s">
        <v>6013</v>
      </c>
      <c r="F3496" s="108" t="s">
        <v>6014</v>
      </c>
      <c r="G3496" s="109" t="s">
        <v>114</v>
      </c>
      <c r="H3496" s="110">
        <v>5</v>
      </c>
      <c r="I3496" s="111">
        <v>117</v>
      </c>
      <c r="J3496" s="111">
        <f>ROUND(I3496*H3496,2)</f>
        <v>585</v>
      </c>
      <c r="K3496" s="108" t="s">
        <v>104</v>
      </c>
      <c r="L3496" s="25"/>
      <c r="M3496" s="112" t="s">
        <v>3</v>
      </c>
      <c r="N3496" s="113" t="s">
        <v>40</v>
      </c>
      <c r="O3496" s="114">
        <v>0</v>
      </c>
      <c r="P3496" s="114">
        <f>O3496*H3496</f>
        <v>0</v>
      </c>
      <c r="Q3496" s="114">
        <v>0</v>
      </c>
      <c r="R3496" s="114">
        <f>Q3496*H3496</f>
        <v>0</v>
      </c>
      <c r="S3496" s="114">
        <v>0</v>
      </c>
      <c r="T3496" s="115">
        <f>S3496*H3496</f>
        <v>0</v>
      </c>
      <c r="U3496" s="24"/>
      <c r="V3496" s="24"/>
      <c r="W3496" s="24"/>
      <c r="X3496" s="24"/>
      <c r="Y3496" s="24"/>
      <c r="Z3496" s="24"/>
      <c r="AA3496" s="24"/>
      <c r="AB3496" s="24"/>
      <c r="AC3496" s="24"/>
      <c r="AD3496" s="24"/>
      <c r="AE3496" s="24"/>
      <c r="AR3496" s="116" t="s">
        <v>105</v>
      </c>
      <c r="AT3496" s="116" t="s">
        <v>100</v>
      </c>
      <c r="AU3496" s="116" t="s">
        <v>69</v>
      </c>
      <c r="AY3496" s="12" t="s">
        <v>106</v>
      </c>
      <c r="BE3496" s="117">
        <f>IF(N3496="základní",J3496,0)</f>
        <v>585</v>
      </c>
      <c r="BF3496" s="117">
        <f>IF(N3496="snížená",J3496,0)</f>
        <v>0</v>
      </c>
      <c r="BG3496" s="117">
        <f>IF(N3496="zákl. přenesená",J3496,0)</f>
        <v>0</v>
      </c>
      <c r="BH3496" s="117">
        <f>IF(N3496="sníž. přenesená",J3496,0)</f>
        <v>0</v>
      </c>
      <c r="BI3496" s="117">
        <f>IF(N3496="nulová",J3496,0)</f>
        <v>0</v>
      </c>
      <c r="BJ3496" s="12" t="s">
        <v>77</v>
      </c>
      <c r="BK3496" s="117">
        <f>ROUND(I3496*H3496,2)</f>
        <v>585</v>
      </c>
      <c r="BL3496" s="12" t="s">
        <v>105</v>
      </c>
      <c r="BM3496" s="116" t="s">
        <v>6015</v>
      </c>
    </row>
    <row r="3497" spans="1:65" s="2" customFormat="1" ht="19.5">
      <c r="A3497" s="24"/>
      <c r="B3497" s="25"/>
      <c r="C3497" s="24"/>
      <c r="D3497" s="118" t="s">
        <v>108</v>
      </c>
      <c r="E3497" s="24"/>
      <c r="F3497" s="119" t="s">
        <v>6016</v>
      </c>
      <c r="G3497" s="24"/>
      <c r="H3497" s="24"/>
      <c r="I3497" s="24"/>
      <c r="J3497" s="24"/>
      <c r="K3497" s="24"/>
      <c r="L3497" s="25"/>
      <c r="M3497" s="120"/>
      <c r="N3497" s="121"/>
      <c r="O3497" s="45"/>
      <c r="P3497" s="45"/>
      <c r="Q3497" s="45"/>
      <c r="R3497" s="45"/>
      <c r="S3497" s="45"/>
      <c r="T3497" s="46"/>
      <c r="U3497" s="24"/>
      <c r="V3497" s="24"/>
      <c r="W3497" s="24"/>
      <c r="X3497" s="24"/>
      <c r="Y3497" s="24"/>
      <c r="Z3497" s="24"/>
      <c r="AA3497" s="24"/>
      <c r="AB3497" s="24"/>
      <c r="AC3497" s="24"/>
      <c r="AD3497" s="24"/>
      <c r="AE3497" s="24"/>
      <c r="AT3497" s="12" t="s">
        <v>108</v>
      </c>
      <c r="AU3497" s="12" t="s">
        <v>69</v>
      </c>
    </row>
    <row r="3498" spans="1:65" s="2" customFormat="1" ht="29.25">
      <c r="A3498" s="24"/>
      <c r="B3498" s="25"/>
      <c r="C3498" s="24"/>
      <c r="D3498" s="118" t="s">
        <v>110</v>
      </c>
      <c r="E3498" s="24"/>
      <c r="F3498" s="122" t="s">
        <v>5597</v>
      </c>
      <c r="G3498" s="24"/>
      <c r="H3498" s="24"/>
      <c r="I3498" s="24"/>
      <c r="J3498" s="24"/>
      <c r="K3498" s="24"/>
      <c r="L3498" s="25"/>
      <c r="M3498" s="120"/>
      <c r="N3498" s="121"/>
      <c r="O3498" s="45"/>
      <c r="P3498" s="45"/>
      <c r="Q3498" s="45"/>
      <c r="R3498" s="45"/>
      <c r="S3498" s="45"/>
      <c r="T3498" s="46"/>
      <c r="U3498" s="24"/>
      <c r="V3498" s="24"/>
      <c r="W3498" s="24"/>
      <c r="X3498" s="24"/>
      <c r="Y3498" s="24"/>
      <c r="Z3498" s="24"/>
      <c r="AA3498" s="24"/>
      <c r="AB3498" s="24"/>
      <c r="AC3498" s="24"/>
      <c r="AD3498" s="24"/>
      <c r="AE3498" s="24"/>
      <c r="AT3498" s="12" t="s">
        <v>110</v>
      </c>
      <c r="AU3498" s="12" t="s">
        <v>69</v>
      </c>
    </row>
    <row r="3499" spans="1:65" s="2" customFormat="1" ht="16.5" customHeight="1">
      <c r="A3499" s="24"/>
      <c r="B3499" s="105"/>
      <c r="C3499" s="106" t="s">
        <v>6017</v>
      </c>
      <c r="D3499" s="106" t="s">
        <v>100</v>
      </c>
      <c r="E3499" s="107" t="s">
        <v>6018</v>
      </c>
      <c r="F3499" s="108" t="s">
        <v>6019</v>
      </c>
      <c r="G3499" s="109" t="s">
        <v>114</v>
      </c>
      <c r="H3499" s="110">
        <v>5</v>
      </c>
      <c r="I3499" s="111">
        <v>564</v>
      </c>
      <c r="J3499" s="111">
        <f>ROUND(I3499*H3499,2)</f>
        <v>2820</v>
      </c>
      <c r="K3499" s="108" t="s">
        <v>104</v>
      </c>
      <c r="L3499" s="25"/>
      <c r="M3499" s="112" t="s">
        <v>3</v>
      </c>
      <c r="N3499" s="113" t="s">
        <v>40</v>
      </c>
      <c r="O3499" s="114">
        <v>0</v>
      </c>
      <c r="P3499" s="114">
        <f>O3499*H3499</f>
        <v>0</v>
      </c>
      <c r="Q3499" s="114">
        <v>0</v>
      </c>
      <c r="R3499" s="114">
        <f>Q3499*H3499</f>
        <v>0</v>
      </c>
      <c r="S3499" s="114">
        <v>0</v>
      </c>
      <c r="T3499" s="115">
        <f>S3499*H3499</f>
        <v>0</v>
      </c>
      <c r="U3499" s="24"/>
      <c r="V3499" s="24"/>
      <c r="W3499" s="24"/>
      <c r="X3499" s="24"/>
      <c r="Y3499" s="24"/>
      <c r="Z3499" s="24"/>
      <c r="AA3499" s="24"/>
      <c r="AB3499" s="24"/>
      <c r="AC3499" s="24"/>
      <c r="AD3499" s="24"/>
      <c r="AE3499" s="24"/>
      <c r="AR3499" s="116" t="s">
        <v>105</v>
      </c>
      <c r="AT3499" s="116" t="s">
        <v>100</v>
      </c>
      <c r="AU3499" s="116" t="s">
        <v>69</v>
      </c>
      <c r="AY3499" s="12" t="s">
        <v>106</v>
      </c>
      <c r="BE3499" s="117">
        <f>IF(N3499="základní",J3499,0)</f>
        <v>2820</v>
      </c>
      <c r="BF3499" s="117">
        <f>IF(N3499="snížená",J3499,0)</f>
        <v>0</v>
      </c>
      <c r="BG3499" s="117">
        <f>IF(N3499="zákl. přenesená",J3499,0)</f>
        <v>0</v>
      </c>
      <c r="BH3499" s="117">
        <f>IF(N3499="sníž. přenesená",J3499,0)</f>
        <v>0</v>
      </c>
      <c r="BI3499" s="117">
        <f>IF(N3499="nulová",J3499,0)</f>
        <v>0</v>
      </c>
      <c r="BJ3499" s="12" t="s">
        <v>77</v>
      </c>
      <c r="BK3499" s="117">
        <f>ROUND(I3499*H3499,2)</f>
        <v>2820</v>
      </c>
      <c r="BL3499" s="12" t="s">
        <v>105</v>
      </c>
      <c r="BM3499" s="116" t="s">
        <v>6020</v>
      </c>
    </row>
    <row r="3500" spans="1:65" s="2" customFormat="1" ht="19.5">
      <c r="A3500" s="24"/>
      <c r="B3500" s="25"/>
      <c r="C3500" s="24"/>
      <c r="D3500" s="118" t="s">
        <v>108</v>
      </c>
      <c r="E3500" s="24"/>
      <c r="F3500" s="119" t="s">
        <v>6021</v>
      </c>
      <c r="G3500" s="24"/>
      <c r="H3500" s="24"/>
      <c r="I3500" s="24"/>
      <c r="J3500" s="24"/>
      <c r="K3500" s="24"/>
      <c r="L3500" s="25"/>
      <c r="M3500" s="120"/>
      <c r="N3500" s="121"/>
      <c r="O3500" s="45"/>
      <c r="P3500" s="45"/>
      <c r="Q3500" s="45"/>
      <c r="R3500" s="45"/>
      <c r="S3500" s="45"/>
      <c r="T3500" s="46"/>
      <c r="U3500" s="24"/>
      <c r="V3500" s="24"/>
      <c r="W3500" s="24"/>
      <c r="X3500" s="24"/>
      <c r="Y3500" s="24"/>
      <c r="Z3500" s="24"/>
      <c r="AA3500" s="24"/>
      <c r="AB3500" s="24"/>
      <c r="AC3500" s="24"/>
      <c r="AD3500" s="24"/>
      <c r="AE3500" s="24"/>
      <c r="AT3500" s="12" t="s">
        <v>108</v>
      </c>
      <c r="AU3500" s="12" t="s">
        <v>69</v>
      </c>
    </row>
    <row r="3501" spans="1:65" s="2" customFormat="1" ht="29.25">
      <c r="A3501" s="24"/>
      <c r="B3501" s="25"/>
      <c r="C3501" s="24"/>
      <c r="D3501" s="118" t="s">
        <v>110</v>
      </c>
      <c r="E3501" s="24"/>
      <c r="F3501" s="122" t="s">
        <v>5648</v>
      </c>
      <c r="G3501" s="24"/>
      <c r="H3501" s="24"/>
      <c r="I3501" s="24"/>
      <c r="J3501" s="24"/>
      <c r="K3501" s="24"/>
      <c r="L3501" s="25"/>
      <c r="M3501" s="120"/>
      <c r="N3501" s="121"/>
      <c r="O3501" s="45"/>
      <c r="P3501" s="45"/>
      <c r="Q3501" s="45"/>
      <c r="R3501" s="45"/>
      <c r="S3501" s="45"/>
      <c r="T3501" s="46"/>
      <c r="U3501" s="24"/>
      <c r="V3501" s="24"/>
      <c r="W3501" s="24"/>
      <c r="X3501" s="24"/>
      <c r="Y3501" s="24"/>
      <c r="Z3501" s="24"/>
      <c r="AA3501" s="24"/>
      <c r="AB3501" s="24"/>
      <c r="AC3501" s="24"/>
      <c r="AD3501" s="24"/>
      <c r="AE3501" s="24"/>
      <c r="AT3501" s="12" t="s">
        <v>110</v>
      </c>
      <c r="AU3501" s="12" t="s">
        <v>69</v>
      </c>
    </row>
    <row r="3502" spans="1:65" s="2" customFormat="1" ht="16.5" customHeight="1">
      <c r="A3502" s="24"/>
      <c r="B3502" s="105"/>
      <c r="C3502" s="106" t="s">
        <v>6022</v>
      </c>
      <c r="D3502" s="106" t="s">
        <v>100</v>
      </c>
      <c r="E3502" s="107" t="s">
        <v>6023</v>
      </c>
      <c r="F3502" s="108" t="s">
        <v>6024</v>
      </c>
      <c r="G3502" s="109" t="s">
        <v>114</v>
      </c>
      <c r="H3502" s="110">
        <v>5</v>
      </c>
      <c r="I3502" s="111">
        <v>525</v>
      </c>
      <c r="J3502" s="111">
        <f>ROUND(I3502*H3502,2)</f>
        <v>2625</v>
      </c>
      <c r="K3502" s="108" t="s">
        <v>104</v>
      </c>
      <c r="L3502" s="25"/>
      <c r="M3502" s="112" t="s">
        <v>3</v>
      </c>
      <c r="N3502" s="113" t="s">
        <v>40</v>
      </c>
      <c r="O3502" s="114">
        <v>0</v>
      </c>
      <c r="P3502" s="114">
        <f>O3502*H3502</f>
        <v>0</v>
      </c>
      <c r="Q3502" s="114">
        <v>0</v>
      </c>
      <c r="R3502" s="114">
        <f>Q3502*H3502</f>
        <v>0</v>
      </c>
      <c r="S3502" s="114">
        <v>0</v>
      </c>
      <c r="T3502" s="115">
        <f>S3502*H3502</f>
        <v>0</v>
      </c>
      <c r="U3502" s="24"/>
      <c r="V3502" s="24"/>
      <c r="W3502" s="24"/>
      <c r="X3502" s="24"/>
      <c r="Y3502" s="24"/>
      <c r="Z3502" s="24"/>
      <c r="AA3502" s="24"/>
      <c r="AB3502" s="24"/>
      <c r="AC3502" s="24"/>
      <c r="AD3502" s="24"/>
      <c r="AE3502" s="24"/>
      <c r="AR3502" s="116" t="s">
        <v>105</v>
      </c>
      <c r="AT3502" s="116" t="s">
        <v>100</v>
      </c>
      <c r="AU3502" s="116" t="s">
        <v>69</v>
      </c>
      <c r="AY3502" s="12" t="s">
        <v>106</v>
      </c>
      <c r="BE3502" s="117">
        <f>IF(N3502="základní",J3502,0)</f>
        <v>2625</v>
      </c>
      <c r="BF3502" s="117">
        <f>IF(N3502="snížená",J3502,0)</f>
        <v>0</v>
      </c>
      <c r="BG3502" s="117">
        <f>IF(N3502="zákl. přenesená",J3502,0)</f>
        <v>0</v>
      </c>
      <c r="BH3502" s="117">
        <f>IF(N3502="sníž. přenesená",J3502,0)</f>
        <v>0</v>
      </c>
      <c r="BI3502" s="117">
        <f>IF(N3502="nulová",J3502,0)</f>
        <v>0</v>
      </c>
      <c r="BJ3502" s="12" t="s">
        <v>77</v>
      </c>
      <c r="BK3502" s="117">
        <f>ROUND(I3502*H3502,2)</f>
        <v>2625</v>
      </c>
      <c r="BL3502" s="12" t="s">
        <v>105</v>
      </c>
      <c r="BM3502" s="116" t="s">
        <v>6025</v>
      </c>
    </row>
    <row r="3503" spans="1:65" s="2" customFormat="1" ht="19.5">
      <c r="A3503" s="24"/>
      <c r="B3503" s="25"/>
      <c r="C3503" s="24"/>
      <c r="D3503" s="118" t="s">
        <v>108</v>
      </c>
      <c r="E3503" s="24"/>
      <c r="F3503" s="119" t="s">
        <v>6026</v>
      </c>
      <c r="G3503" s="24"/>
      <c r="H3503" s="24"/>
      <c r="I3503" s="24"/>
      <c r="J3503" s="24"/>
      <c r="K3503" s="24"/>
      <c r="L3503" s="25"/>
      <c r="M3503" s="120"/>
      <c r="N3503" s="121"/>
      <c r="O3503" s="45"/>
      <c r="P3503" s="45"/>
      <c r="Q3503" s="45"/>
      <c r="R3503" s="45"/>
      <c r="S3503" s="45"/>
      <c r="T3503" s="46"/>
      <c r="U3503" s="24"/>
      <c r="V3503" s="24"/>
      <c r="W3503" s="24"/>
      <c r="X3503" s="24"/>
      <c r="Y3503" s="24"/>
      <c r="Z3503" s="24"/>
      <c r="AA3503" s="24"/>
      <c r="AB3503" s="24"/>
      <c r="AC3503" s="24"/>
      <c r="AD3503" s="24"/>
      <c r="AE3503" s="24"/>
      <c r="AT3503" s="12" t="s">
        <v>108</v>
      </c>
      <c r="AU3503" s="12" t="s">
        <v>69</v>
      </c>
    </row>
    <row r="3504" spans="1:65" s="2" customFormat="1" ht="29.25">
      <c r="A3504" s="24"/>
      <c r="B3504" s="25"/>
      <c r="C3504" s="24"/>
      <c r="D3504" s="118" t="s">
        <v>110</v>
      </c>
      <c r="E3504" s="24"/>
      <c r="F3504" s="122" t="s">
        <v>5648</v>
      </c>
      <c r="G3504" s="24"/>
      <c r="H3504" s="24"/>
      <c r="I3504" s="24"/>
      <c r="J3504" s="24"/>
      <c r="K3504" s="24"/>
      <c r="L3504" s="25"/>
      <c r="M3504" s="120"/>
      <c r="N3504" s="121"/>
      <c r="O3504" s="45"/>
      <c r="P3504" s="45"/>
      <c r="Q3504" s="45"/>
      <c r="R3504" s="45"/>
      <c r="S3504" s="45"/>
      <c r="T3504" s="46"/>
      <c r="U3504" s="24"/>
      <c r="V3504" s="24"/>
      <c r="W3504" s="24"/>
      <c r="X3504" s="24"/>
      <c r="Y3504" s="24"/>
      <c r="Z3504" s="24"/>
      <c r="AA3504" s="24"/>
      <c r="AB3504" s="24"/>
      <c r="AC3504" s="24"/>
      <c r="AD3504" s="24"/>
      <c r="AE3504" s="24"/>
      <c r="AT3504" s="12" t="s">
        <v>110</v>
      </c>
      <c r="AU3504" s="12" t="s">
        <v>69</v>
      </c>
    </row>
    <row r="3505" spans="1:65" s="2" customFormat="1" ht="16.5" customHeight="1">
      <c r="A3505" s="24"/>
      <c r="B3505" s="105"/>
      <c r="C3505" s="106" t="s">
        <v>6027</v>
      </c>
      <c r="D3505" s="106" t="s">
        <v>100</v>
      </c>
      <c r="E3505" s="107" t="s">
        <v>6028</v>
      </c>
      <c r="F3505" s="108" t="s">
        <v>6029</v>
      </c>
      <c r="G3505" s="109" t="s">
        <v>114</v>
      </c>
      <c r="H3505" s="110">
        <v>5</v>
      </c>
      <c r="I3505" s="111">
        <v>911</v>
      </c>
      <c r="J3505" s="111">
        <f>ROUND(I3505*H3505,2)</f>
        <v>4555</v>
      </c>
      <c r="K3505" s="108" t="s">
        <v>104</v>
      </c>
      <c r="L3505" s="25"/>
      <c r="M3505" s="112" t="s">
        <v>3</v>
      </c>
      <c r="N3505" s="113" t="s">
        <v>40</v>
      </c>
      <c r="O3505" s="114">
        <v>0</v>
      </c>
      <c r="P3505" s="114">
        <f>O3505*H3505</f>
        <v>0</v>
      </c>
      <c r="Q3505" s="114">
        <v>0</v>
      </c>
      <c r="R3505" s="114">
        <f>Q3505*H3505</f>
        <v>0</v>
      </c>
      <c r="S3505" s="114">
        <v>0</v>
      </c>
      <c r="T3505" s="115">
        <f>S3505*H3505</f>
        <v>0</v>
      </c>
      <c r="U3505" s="24"/>
      <c r="V3505" s="24"/>
      <c r="W3505" s="24"/>
      <c r="X3505" s="24"/>
      <c r="Y3505" s="24"/>
      <c r="Z3505" s="24"/>
      <c r="AA3505" s="24"/>
      <c r="AB3505" s="24"/>
      <c r="AC3505" s="24"/>
      <c r="AD3505" s="24"/>
      <c r="AE3505" s="24"/>
      <c r="AR3505" s="116" t="s">
        <v>105</v>
      </c>
      <c r="AT3505" s="116" t="s">
        <v>100</v>
      </c>
      <c r="AU3505" s="116" t="s">
        <v>69</v>
      </c>
      <c r="AY3505" s="12" t="s">
        <v>106</v>
      </c>
      <c r="BE3505" s="117">
        <f>IF(N3505="základní",J3505,0)</f>
        <v>4555</v>
      </c>
      <c r="BF3505" s="117">
        <f>IF(N3505="snížená",J3505,0)</f>
        <v>0</v>
      </c>
      <c r="BG3505" s="117">
        <f>IF(N3505="zákl. přenesená",J3505,0)</f>
        <v>0</v>
      </c>
      <c r="BH3505" s="117">
        <f>IF(N3505="sníž. přenesená",J3505,0)</f>
        <v>0</v>
      </c>
      <c r="BI3505" s="117">
        <f>IF(N3505="nulová",J3505,0)</f>
        <v>0</v>
      </c>
      <c r="BJ3505" s="12" t="s">
        <v>77</v>
      </c>
      <c r="BK3505" s="117">
        <f>ROUND(I3505*H3505,2)</f>
        <v>4555</v>
      </c>
      <c r="BL3505" s="12" t="s">
        <v>105</v>
      </c>
      <c r="BM3505" s="116" t="s">
        <v>6030</v>
      </c>
    </row>
    <row r="3506" spans="1:65" s="2" customFormat="1" ht="19.5">
      <c r="A3506" s="24"/>
      <c r="B3506" s="25"/>
      <c r="C3506" s="24"/>
      <c r="D3506" s="118" t="s">
        <v>108</v>
      </c>
      <c r="E3506" s="24"/>
      <c r="F3506" s="119" t="s">
        <v>6031</v>
      </c>
      <c r="G3506" s="24"/>
      <c r="H3506" s="24"/>
      <c r="I3506" s="24"/>
      <c r="J3506" s="24"/>
      <c r="K3506" s="24"/>
      <c r="L3506" s="25"/>
      <c r="M3506" s="120"/>
      <c r="N3506" s="121"/>
      <c r="O3506" s="45"/>
      <c r="P3506" s="45"/>
      <c r="Q3506" s="45"/>
      <c r="R3506" s="45"/>
      <c r="S3506" s="45"/>
      <c r="T3506" s="46"/>
      <c r="U3506" s="24"/>
      <c r="V3506" s="24"/>
      <c r="W3506" s="24"/>
      <c r="X3506" s="24"/>
      <c r="Y3506" s="24"/>
      <c r="Z3506" s="24"/>
      <c r="AA3506" s="24"/>
      <c r="AB3506" s="24"/>
      <c r="AC3506" s="24"/>
      <c r="AD3506" s="24"/>
      <c r="AE3506" s="24"/>
      <c r="AT3506" s="12" t="s">
        <v>108</v>
      </c>
      <c r="AU3506" s="12" t="s">
        <v>69</v>
      </c>
    </row>
    <row r="3507" spans="1:65" s="2" customFormat="1" ht="29.25">
      <c r="A3507" s="24"/>
      <c r="B3507" s="25"/>
      <c r="C3507" s="24"/>
      <c r="D3507" s="118" t="s">
        <v>110</v>
      </c>
      <c r="E3507" s="24"/>
      <c r="F3507" s="122" t="s">
        <v>5648</v>
      </c>
      <c r="G3507" s="24"/>
      <c r="H3507" s="24"/>
      <c r="I3507" s="24"/>
      <c r="J3507" s="24"/>
      <c r="K3507" s="24"/>
      <c r="L3507" s="25"/>
      <c r="M3507" s="120"/>
      <c r="N3507" s="121"/>
      <c r="O3507" s="45"/>
      <c r="P3507" s="45"/>
      <c r="Q3507" s="45"/>
      <c r="R3507" s="45"/>
      <c r="S3507" s="45"/>
      <c r="T3507" s="46"/>
      <c r="U3507" s="24"/>
      <c r="V3507" s="24"/>
      <c r="W3507" s="24"/>
      <c r="X3507" s="24"/>
      <c r="Y3507" s="24"/>
      <c r="Z3507" s="24"/>
      <c r="AA3507" s="24"/>
      <c r="AB3507" s="24"/>
      <c r="AC3507" s="24"/>
      <c r="AD3507" s="24"/>
      <c r="AE3507" s="24"/>
      <c r="AT3507" s="12" t="s">
        <v>110</v>
      </c>
      <c r="AU3507" s="12" t="s">
        <v>69</v>
      </c>
    </row>
    <row r="3508" spans="1:65" s="2" customFormat="1" ht="16.5" customHeight="1">
      <c r="A3508" s="24"/>
      <c r="B3508" s="105"/>
      <c r="C3508" s="106" t="s">
        <v>6032</v>
      </c>
      <c r="D3508" s="106" t="s">
        <v>100</v>
      </c>
      <c r="E3508" s="107" t="s">
        <v>6033</v>
      </c>
      <c r="F3508" s="108" t="s">
        <v>6034</v>
      </c>
      <c r="G3508" s="109" t="s">
        <v>114</v>
      </c>
      <c r="H3508" s="110">
        <v>5</v>
      </c>
      <c r="I3508" s="111">
        <v>877</v>
      </c>
      <c r="J3508" s="111">
        <f>ROUND(I3508*H3508,2)</f>
        <v>4385</v>
      </c>
      <c r="K3508" s="108" t="s">
        <v>104</v>
      </c>
      <c r="L3508" s="25"/>
      <c r="M3508" s="112" t="s">
        <v>3</v>
      </c>
      <c r="N3508" s="113" t="s">
        <v>40</v>
      </c>
      <c r="O3508" s="114">
        <v>0</v>
      </c>
      <c r="P3508" s="114">
        <f>O3508*H3508</f>
        <v>0</v>
      </c>
      <c r="Q3508" s="114">
        <v>0</v>
      </c>
      <c r="R3508" s="114">
        <f>Q3508*H3508</f>
        <v>0</v>
      </c>
      <c r="S3508" s="114">
        <v>0</v>
      </c>
      <c r="T3508" s="115">
        <f>S3508*H3508</f>
        <v>0</v>
      </c>
      <c r="U3508" s="24"/>
      <c r="V3508" s="24"/>
      <c r="W3508" s="24"/>
      <c r="X3508" s="24"/>
      <c r="Y3508" s="24"/>
      <c r="Z3508" s="24"/>
      <c r="AA3508" s="24"/>
      <c r="AB3508" s="24"/>
      <c r="AC3508" s="24"/>
      <c r="AD3508" s="24"/>
      <c r="AE3508" s="24"/>
      <c r="AR3508" s="116" t="s">
        <v>105</v>
      </c>
      <c r="AT3508" s="116" t="s">
        <v>100</v>
      </c>
      <c r="AU3508" s="116" t="s">
        <v>69</v>
      </c>
      <c r="AY3508" s="12" t="s">
        <v>106</v>
      </c>
      <c r="BE3508" s="117">
        <f>IF(N3508="základní",J3508,0)</f>
        <v>4385</v>
      </c>
      <c r="BF3508" s="117">
        <f>IF(N3508="snížená",J3508,0)</f>
        <v>0</v>
      </c>
      <c r="BG3508" s="117">
        <f>IF(N3508="zákl. přenesená",J3508,0)</f>
        <v>0</v>
      </c>
      <c r="BH3508" s="117">
        <f>IF(N3508="sníž. přenesená",J3508,0)</f>
        <v>0</v>
      </c>
      <c r="BI3508" s="117">
        <f>IF(N3508="nulová",J3508,0)</f>
        <v>0</v>
      </c>
      <c r="BJ3508" s="12" t="s">
        <v>77</v>
      </c>
      <c r="BK3508" s="117">
        <f>ROUND(I3508*H3508,2)</f>
        <v>4385</v>
      </c>
      <c r="BL3508" s="12" t="s">
        <v>105</v>
      </c>
      <c r="BM3508" s="116" t="s">
        <v>6035</v>
      </c>
    </row>
    <row r="3509" spans="1:65" s="2" customFormat="1" ht="19.5">
      <c r="A3509" s="24"/>
      <c r="B3509" s="25"/>
      <c r="C3509" s="24"/>
      <c r="D3509" s="118" t="s">
        <v>108</v>
      </c>
      <c r="E3509" s="24"/>
      <c r="F3509" s="119" t="s">
        <v>6036</v>
      </c>
      <c r="G3509" s="24"/>
      <c r="H3509" s="24"/>
      <c r="I3509" s="24"/>
      <c r="J3509" s="24"/>
      <c r="K3509" s="24"/>
      <c r="L3509" s="25"/>
      <c r="M3509" s="120"/>
      <c r="N3509" s="121"/>
      <c r="O3509" s="45"/>
      <c r="P3509" s="45"/>
      <c r="Q3509" s="45"/>
      <c r="R3509" s="45"/>
      <c r="S3509" s="45"/>
      <c r="T3509" s="46"/>
      <c r="U3509" s="24"/>
      <c r="V3509" s="24"/>
      <c r="W3509" s="24"/>
      <c r="X3509" s="24"/>
      <c r="Y3509" s="24"/>
      <c r="Z3509" s="24"/>
      <c r="AA3509" s="24"/>
      <c r="AB3509" s="24"/>
      <c r="AC3509" s="24"/>
      <c r="AD3509" s="24"/>
      <c r="AE3509" s="24"/>
      <c r="AT3509" s="12" t="s">
        <v>108</v>
      </c>
      <c r="AU3509" s="12" t="s">
        <v>69</v>
      </c>
    </row>
    <row r="3510" spans="1:65" s="2" customFormat="1" ht="29.25">
      <c r="A3510" s="24"/>
      <c r="B3510" s="25"/>
      <c r="C3510" s="24"/>
      <c r="D3510" s="118" t="s">
        <v>110</v>
      </c>
      <c r="E3510" s="24"/>
      <c r="F3510" s="122" t="s">
        <v>5648</v>
      </c>
      <c r="G3510" s="24"/>
      <c r="H3510" s="24"/>
      <c r="I3510" s="24"/>
      <c r="J3510" s="24"/>
      <c r="K3510" s="24"/>
      <c r="L3510" s="25"/>
      <c r="M3510" s="120"/>
      <c r="N3510" s="121"/>
      <c r="O3510" s="45"/>
      <c r="P3510" s="45"/>
      <c r="Q3510" s="45"/>
      <c r="R3510" s="45"/>
      <c r="S3510" s="45"/>
      <c r="T3510" s="46"/>
      <c r="U3510" s="24"/>
      <c r="V3510" s="24"/>
      <c r="W3510" s="24"/>
      <c r="X3510" s="24"/>
      <c r="Y3510" s="24"/>
      <c r="Z3510" s="24"/>
      <c r="AA3510" s="24"/>
      <c r="AB3510" s="24"/>
      <c r="AC3510" s="24"/>
      <c r="AD3510" s="24"/>
      <c r="AE3510" s="24"/>
      <c r="AT3510" s="12" t="s">
        <v>110</v>
      </c>
      <c r="AU3510" s="12" t="s">
        <v>69</v>
      </c>
    </row>
    <row r="3511" spans="1:65" s="2" customFormat="1" ht="16.5" customHeight="1">
      <c r="A3511" s="24"/>
      <c r="B3511" s="105"/>
      <c r="C3511" s="106" t="s">
        <v>6037</v>
      </c>
      <c r="D3511" s="106" t="s">
        <v>100</v>
      </c>
      <c r="E3511" s="107" t="s">
        <v>6038</v>
      </c>
      <c r="F3511" s="108" t="s">
        <v>6039</v>
      </c>
      <c r="G3511" s="109" t="s">
        <v>114</v>
      </c>
      <c r="H3511" s="110">
        <v>5</v>
      </c>
      <c r="I3511" s="111">
        <v>201</v>
      </c>
      <c r="J3511" s="111">
        <f>ROUND(I3511*H3511,2)</f>
        <v>1005</v>
      </c>
      <c r="K3511" s="108" t="s">
        <v>104</v>
      </c>
      <c r="L3511" s="25"/>
      <c r="M3511" s="112" t="s">
        <v>3</v>
      </c>
      <c r="N3511" s="113" t="s">
        <v>40</v>
      </c>
      <c r="O3511" s="114">
        <v>0</v>
      </c>
      <c r="P3511" s="114">
        <f>O3511*H3511</f>
        <v>0</v>
      </c>
      <c r="Q3511" s="114">
        <v>0</v>
      </c>
      <c r="R3511" s="114">
        <f>Q3511*H3511</f>
        <v>0</v>
      </c>
      <c r="S3511" s="114">
        <v>0</v>
      </c>
      <c r="T3511" s="115">
        <f>S3511*H3511</f>
        <v>0</v>
      </c>
      <c r="U3511" s="24"/>
      <c r="V3511" s="24"/>
      <c r="W3511" s="24"/>
      <c r="X3511" s="24"/>
      <c r="Y3511" s="24"/>
      <c r="Z3511" s="24"/>
      <c r="AA3511" s="24"/>
      <c r="AB3511" s="24"/>
      <c r="AC3511" s="24"/>
      <c r="AD3511" s="24"/>
      <c r="AE3511" s="24"/>
      <c r="AR3511" s="116" t="s">
        <v>105</v>
      </c>
      <c r="AT3511" s="116" t="s">
        <v>100</v>
      </c>
      <c r="AU3511" s="116" t="s">
        <v>69</v>
      </c>
      <c r="AY3511" s="12" t="s">
        <v>106</v>
      </c>
      <c r="BE3511" s="117">
        <f>IF(N3511="základní",J3511,0)</f>
        <v>1005</v>
      </c>
      <c r="BF3511" s="117">
        <f>IF(N3511="snížená",J3511,0)</f>
        <v>0</v>
      </c>
      <c r="BG3511" s="117">
        <f>IF(N3511="zákl. přenesená",J3511,0)</f>
        <v>0</v>
      </c>
      <c r="BH3511" s="117">
        <f>IF(N3511="sníž. přenesená",J3511,0)</f>
        <v>0</v>
      </c>
      <c r="BI3511" s="117">
        <f>IF(N3511="nulová",J3511,0)</f>
        <v>0</v>
      </c>
      <c r="BJ3511" s="12" t="s">
        <v>77</v>
      </c>
      <c r="BK3511" s="117">
        <f>ROUND(I3511*H3511,2)</f>
        <v>1005</v>
      </c>
      <c r="BL3511" s="12" t="s">
        <v>105</v>
      </c>
      <c r="BM3511" s="116" t="s">
        <v>6040</v>
      </c>
    </row>
    <row r="3512" spans="1:65" s="2" customFormat="1" ht="19.5">
      <c r="A3512" s="24"/>
      <c r="B3512" s="25"/>
      <c r="C3512" s="24"/>
      <c r="D3512" s="118" t="s">
        <v>108</v>
      </c>
      <c r="E3512" s="24"/>
      <c r="F3512" s="119" t="s">
        <v>6041</v>
      </c>
      <c r="G3512" s="24"/>
      <c r="H3512" s="24"/>
      <c r="I3512" s="24"/>
      <c r="J3512" s="24"/>
      <c r="K3512" s="24"/>
      <c r="L3512" s="25"/>
      <c r="M3512" s="120"/>
      <c r="N3512" s="121"/>
      <c r="O3512" s="45"/>
      <c r="P3512" s="45"/>
      <c r="Q3512" s="45"/>
      <c r="R3512" s="45"/>
      <c r="S3512" s="45"/>
      <c r="T3512" s="46"/>
      <c r="U3512" s="24"/>
      <c r="V3512" s="24"/>
      <c r="W3512" s="24"/>
      <c r="X3512" s="24"/>
      <c r="Y3512" s="24"/>
      <c r="Z3512" s="24"/>
      <c r="AA3512" s="24"/>
      <c r="AB3512" s="24"/>
      <c r="AC3512" s="24"/>
      <c r="AD3512" s="24"/>
      <c r="AE3512" s="24"/>
      <c r="AT3512" s="12" t="s">
        <v>108</v>
      </c>
      <c r="AU3512" s="12" t="s">
        <v>69</v>
      </c>
    </row>
    <row r="3513" spans="1:65" s="2" customFormat="1" ht="29.25">
      <c r="A3513" s="24"/>
      <c r="B3513" s="25"/>
      <c r="C3513" s="24"/>
      <c r="D3513" s="118" t="s">
        <v>110</v>
      </c>
      <c r="E3513" s="24"/>
      <c r="F3513" s="122" t="s">
        <v>5648</v>
      </c>
      <c r="G3513" s="24"/>
      <c r="H3513" s="24"/>
      <c r="I3513" s="24"/>
      <c r="J3513" s="24"/>
      <c r="K3513" s="24"/>
      <c r="L3513" s="25"/>
      <c r="M3513" s="120"/>
      <c r="N3513" s="121"/>
      <c r="O3513" s="45"/>
      <c r="P3513" s="45"/>
      <c r="Q3513" s="45"/>
      <c r="R3513" s="45"/>
      <c r="S3513" s="45"/>
      <c r="T3513" s="46"/>
      <c r="U3513" s="24"/>
      <c r="V3513" s="24"/>
      <c r="W3513" s="24"/>
      <c r="X3513" s="24"/>
      <c r="Y3513" s="24"/>
      <c r="Z3513" s="24"/>
      <c r="AA3513" s="24"/>
      <c r="AB3513" s="24"/>
      <c r="AC3513" s="24"/>
      <c r="AD3513" s="24"/>
      <c r="AE3513" s="24"/>
      <c r="AT3513" s="12" t="s">
        <v>110</v>
      </c>
      <c r="AU3513" s="12" t="s">
        <v>69</v>
      </c>
    </row>
    <row r="3514" spans="1:65" s="2" customFormat="1" ht="16.5" customHeight="1">
      <c r="A3514" s="24"/>
      <c r="B3514" s="105"/>
      <c r="C3514" s="106" t="s">
        <v>6042</v>
      </c>
      <c r="D3514" s="106" t="s">
        <v>100</v>
      </c>
      <c r="E3514" s="107" t="s">
        <v>6043</v>
      </c>
      <c r="F3514" s="108" t="s">
        <v>6044</v>
      </c>
      <c r="G3514" s="109" t="s">
        <v>114</v>
      </c>
      <c r="H3514" s="110">
        <v>5</v>
      </c>
      <c r="I3514" s="111">
        <v>201</v>
      </c>
      <c r="J3514" s="111">
        <f>ROUND(I3514*H3514,2)</f>
        <v>1005</v>
      </c>
      <c r="K3514" s="108" t="s">
        <v>104</v>
      </c>
      <c r="L3514" s="25"/>
      <c r="M3514" s="112" t="s">
        <v>3</v>
      </c>
      <c r="N3514" s="113" t="s">
        <v>40</v>
      </c>
      <c r="O3514" s="114">
        <v>0</v>
      </c>
      <c r="P3514" s="114">
        <f>O3514*H3514</f>
        <v>0</v>
      </c>
      <c r="Q3514" s="114">
        <v>0</v>
      </c>
      <c r="R3514" s="114">
        <f>Q3514*H3514</f>
        <v>0</v>
      </c>
      <c r="S3514" s="114">
        <v>0</v>
      </c>
      <c r="T3514" s="115">
        <f>S3514*H3514</f>
        <v>0</v>
      </c>
      <c r="U3514" s="24"/>
      <c r="V3514" s="24"/>
      <c r="W3514" s="24"/>
      <c r="X3514" s="24"/>
      <c r="Y3514" s="24"/>
      <c r="Z3514" s="24"/>
      <c r="AA3514" s="24"/>
      <c r="AB3514" s="24"/>
      <c r="AC3514" s="24"/>
      <c r="AD3514" s="24"/>
      <c r="AE3514" s="24"/>
      <c r="AR3514" s="116" t="s">
        <v>105</v>
      </c>
      <c r="AT3514" s="116" t="s">
        <v>100</v>
      </c>
      <c r="AU3514" s="116" t="s">
        <v>69</v>
      </c>
      <c r="AY3514" s="12" t="s">
        <v>106</v>
      </c>
      <c r="BE3514" s="117">
        <f>IF(N3514="základní",J3514,0)</f>
        <v>1005</v>
      </c>
      <c r="BF3514" s="117">
        <f>IF(N3514="snížená",J3514,0)</f>
        <v>0</v>
      </c>
      <c r="BG3514" s="117">
        <f>IF(N3514="zákl. přenesená",J3514,0)</f>
        <v>0</v>
      </c>
      <c r="BH3514" s="117">
        <f>IF(N3514="sníž. přenesená",J3514,0)</f>
        <v>0</v>
      </c>
      <c r="BI3514" s="117">
        <f>IF(N3514="nulová",J3514,0)</f>
        <v>0</v>
      </c>
      <c r="BJ3514" s="12" t="s">
        <v>77</v>
      </c>
      <c r="BK3514" s="117">
        <f>ROUND(I3514*H3514,2)</f>
        <v>1005</v>
      </c>
      <c r="BL3514" s="12" t="s">
        <v>105</v>
      </c>
      <c r="BM3514" s="116" t="s">
        <v>6045</v>
      </c>
    </row>
    <row r="3515" spans="1:65" s="2" customFormat="1" ht="19.5">
      <c r="A3515" s="24"/>
      <c r="B3515" s="25"/>
      <c r="C3515" s="24"/>
      <c r="D3515" s="118" t="s">
        <v>108</v>
      </c>
      <c r="E3515" s="24"/>
      <c r="F3515" s="119" t="s">
        <v>6046</v>
      </c>
      <c r="G3515" s="24"/>
      <c r="H3515" s="24"/>
      <c r="I3515" s="24"/>
      <c r="J3515" s="24"/>
      <c r="K3515" s="24"/>
      <c r="L3515" s="25"/>
      <c r="M3515" s="120"/>
      <c r="N3515" s="121"/>
      <c r="O3515" s="45"/>
      <c r="P3515" s="45"/>
      <c r="Q3515" s="45"/>
      <c r="R3515" s="45"/>
      <c r="S3515" s="45"/>
      <c r="T3515" s="46"/>
      <c r="U3515" s="24"/>
      <c r="V3515" s="24"/>
      <c r="W3515" s="24"/>
      <c r="X3515" s="24"/>
      <c r="Y3515" s="24"/>
      <c r="Z3515" s="24"/>
      <c r="AA3515" s="24"/>
      <c r="AB3515" s="24"/>
      <c r="AC3515" s="24"/>
      <c r="AD3515" s="24"/>
      <c r="AE3515" s="24"/>
      <c r="AT3515" s="12" t="s">
        <v>108</v>
      </c>
      <c r="AU3515" s="12" t="s">
        <v>69</v>
      </c>
    </row>
    <row r="3516" spans="1:65" s="2" customFormat="1" ht="29.25">
      <c r="A3516" s="24"/>
      <c r="B3516" s="25"/>
      <c r="C3516" s="24"/>
      <c r="D3516" s="118" t="s">
        <v>110</v>
      </c>
      <c r="E3516" s="24"/>
      <c r="F3516" s="122" t="s">
        <v>5648</v>
      </c>
      <c r="G3516" s="24"/>
      <c r="H3516" s="24"/>
      <c r="I3516" s="24"/>
      <c r="J3516" s="24"/>
      <c r="K3516" s="24"/>
      <c r="L3516" s="25"/>
      <c r="M3516" s="120"/>
      <c r="N3516" s="121"/>
      <c r="O3516" s="45"/>
      <c r="P3516" s="45"/>
      <c r="Q3516" s="45"/>
      <c r="R3516" s="45"/>
      <c r="S3516" s="45"/>
      <c r="T3516" s="46"/>
      <c r="U3516" s="24"/>
      <c r="V3516" s="24"/>
      <c r="W3516" s="24"/>
      <c r="X3516" s="24"/>
      <c r="Y3516" s="24"/>
      <c r="Z3516" s="24"/>
      <c r="AA3516" s="24"/>
      <c r="AB3516" s="24"/>
      <c r="AC3516" s="24"/>
      <c r="AD3516" s="24"/>
      <c r="AE3516" s="24"/>
      <c r="AT3516" s="12" t="s">
        <v>110</v>
      </c>
      <c r="AU3516" s="12" t="s">
        <v>69</v>
      </c>
    </row>
    <row r="3517" spans="1:65" s="2" customFormat="1" ht="16.5" customHeight="1">
      <c r="A3517" s="24"/>
      <c r="B3517" s="105"/>
      <c r="C3517" s="106" t="s">
        <v>6047</v>
      </c>
      <c r="D3517" s="106" t="s">
        <v>100</v>
      </c>
      <c r="E3517" s="107" t="s">
        <v>6048</v>
      </c>
      <c r="F3517" s="108" t="s">
        <v>6049</v>
      </c>
      <c r="G3517" s="109" t="s">
        <v>114</v>
      </c>
      <c r="H3517" s="110">
        <v>5</v>
      </c>
      <c r="I3517" s="111">
        <v>1480</v>
      </c>
      <c r="J3517" s="111">
        <f>ROUND(I3517*H3517,2)</f>
        <v>7400</v>
      </c>
      <c r="K3517" s="108" t="s">
        <v>104</v>
      </c>
      <c r="L3517" s="25"/>
      <c r="M3517" s="112" t="s">
        <v>3</v>
      </c>
      <c r="N3517" s="113" t="s">
        <v>40</v>
      </c>
      <c r="O3517" s="114">
        <v>0</v>
      </c>
      <c r="P3517" s="114">
        <f>O3517*H3517</f>
        <v>0</v>
      </c>
      <c r="Q3517" s="114">
        <v>0</v>
      </c>
      <c r="R3517" s="114">
        <f>Q3517*H3517</f>
        <v>0</v>
      </c>
      <c r="S3517" s="114">
        <v>0</v>
      </c>
      <c r="T3517" s="115">
        <f>S3517*H3517</f>
        <v>0</v>
      </c>
      <c r="U3517" s="24"/>
      <c r="V3517" s="24"/>
      <c r="W3517" s="24"/>
      <c r="X3517" s="24"/>
      <c r="Y3517" s="24"/>
      <c r="Z3517" s="24"/>
      <c r="AA3517" s="24"/>
      <c r="AB3517" s="24"/>
      <c r="AC3517" s="24"/>
      <c r="AD3517" s="24"/>
      <c r="AE3517" s="24"/>
      <c r="AR3517" s="116" t="s">
        <v>105</v>
      </c>
      <c r="AT3517" s="116" t="s">
        <v>100</v>
      </c>
      <c r="AU3517" s="116" t="s">
        <v>69</v>
      </c>
      <c r="AY3517" s="12" t="s">
        <v>106</v>
      </c>
      <c r="BE3517" s="117">
        <f>IF(N3517="základní",J3517,0)</f>
        <v>7400</v>
      </c>
      <c r="BF3517" s="117">
        <f>IF(N3517="snížená",J3517,0)</f>
        <v>0</v>
      </c>
      <c r="BG3517" s="117">
        <f>IF(N3517="zákl. přenesená",J3517,0)</f>
        <v>0</v>
      </c>
      <c r="BH3517" s="117">
        <f>IF(N3517="sníž. přenesená",J3517,0)</f>
        <v>0</v>
      </c>
      <c r="BI3517" s="117">
        <f>IF(N3517="nulová",J3517,0)</f>
        <v>0</v>
      </c>
      <c r="BJ3517" s="12" t="s">
        <v>77</v>
      </c>
      <c r="BK3517" s="117">
        <f>ROUND(I3517*H3517,2)</f>
        <v>7400</v>
      </c>
      <c r="BL3517" s="12" t="s">
        <v>105</v>
      </c>
      <c r="BM3517" s="116" t="s">
        <v>6050</v>
      </c>
    </row>
    <row r="3518" spans="1:65" s="2" customFormat="1" ht="29.25">
      <c r="A3518" s="24"/>
      <c r="B3518" s="25"/>
      <c r="C3518" s="24"/>
      <c r="D3518" s="118" t="s">
        <v>108</v>
      </c>
      <c r="E3518" s="24"/>
      <c r="F3518" s="119" t="s">
        <v>6051</v>
      </c>
      <c r="G3518" s="24"/>
      <c r="H3518" s="24"/>
      <c r="I3518" s="24"/>
      <c r="J3518" s="24"/>
      <c r="K3518" s="24"/>
      <c r="L3518" s="25"/>
      <c r="M3518" s="120"/>
      <c r="N3518" s="121"/>
      <c r="O3518" s="45"/>
      <c r="P3518" s="45"/>
      <c r="Q3518" s="45"/>
      <c r="R3518" s="45"/>
      <c r="S3518" s="45"/>
      <c r="T3518" s="46"/>
      <c r="U3518" s="24"/>
      <c r="V3518" s="24"/>
      <c r="W3518" s="24"/>
      <c r="X3518" s="24"/>
      <c r="Y3518" s="24"/>
      <c r="Z3518" s="24"/>
      <c r="AA3518" s="24"/>
      <c r="AB3518" s="24"/>
      <c r="AC3518" s="24"/>
      <c r="AD3518" s="24"/>
      <c r="AE3518" s="24"/>
      <c r="AT3518" s="12" t="s">
        <v>108</v>
      </c>
      <c r="AU3518" s="12" t="s">
        <v>69</v>
      </c>
    </row>
    <row r="3519" spans="1:65" s="2" customFormat="1" ht="39">
      <c r="A3519" s="24"/>
      <c r="B3519" s="25"/>
      <c r="C3519" s="24"/>
      <c r="D3519" s="118" t="s">
        <v>110</v>
      </c>
      <c r="E3519" s="24"/>
      <c r="F3519" s="122" t="s">
        <v>5679</v>
      </c>
      <c r="G3519" s="24"/>
      <c r="H3519" s="24"/>
      <c r="I3519" s="24"/>
      <c r="J3519" s="24"/>
      <c r="K3519" s="24"/>
      <c r="L3519" s="25"/>
      <c r="M3519" s="120"/>
      <c r="N3519" s="121"/>
      <c r="O3519" s="45"/>
      <c r="P3519" s="45"/>
      <c r="Q3519" s="45"/>
      <c r="R3519" s="45"/>
      <c r="S3519" s="45"/>
      <c r="T3519" s="46"/>
      <c r="U3519" s="24"/>
      <c r="V3519" s="24"/>
      <c r="W3519" s="24"/>
      <c r="X3519" s="24"/>
      <c r="Y3519" s="24"/>
      <c r="Z3519" s="24"/>
      <c r="AA3519" s="24"/>
      <c r="AB3519" s="24"/>
      <c r="AC3519" s="24"/>
      <c r="AD3519" s="24"/>
      <c r="AE3519" s="24"/>
      <c r="AT3519" s="12" t="s">
        <v>110</v>
      </c>
      <c r="AU3519" s="12" t="s">
        <v>69</v>
      </c>
    </row>
    <row r="3520" spans="1:65" s="2" customFormat="1" ht="16.5" customHeight="1">
      <c r="A3520" s="24"/>
      <c r="B3520" s="105"/>
      <c r="C3520" s="106" t="s">
        <v>6052</v>
      </c>
      <c r="D3520" s="106" t="s">
        <v>100</v>
      </c>
      <c r="E3520" s="107" t="s">
        <v>6053</v>
      </c>
      <c r="F3520" s="108" t="s">
        <v>6054</v>
      </c>
      <c r="G3520" s="109" t="s">
        <v>114</v>
      </c>
      <c r="H3520" s="110">
        <v>5</v>
      </c>
      <c r="I3520" s="111">
        <v>1440</v>
      </c>
      <c r="J3520" s="111">
        <f>ROUND(I3520*H3520,2)</f>
        <v>7200</v>
      </c>
      <c r="K3520" s="108" t="s">
        <v>104</v>
      </c>
      <c r="L3520" s="25"/>
      <c r="M3520" s="112" t="s">
        <v>3</v>
      </c>
      <c r="N3520" s="113" t="s">
        <v>40</v>
      </c>
      <c r="O3520" s="114">
        <v>0</v>
      </c>
      <c r="P3520" s="114">
        <f>O3520*H3520</f>
        <v>0</v>
      </c>
      <c r="Q3520" s="114">
        <v>0</v>
      </c>
      <c r="R3520" s="114">
        <f>Q3520*H3520</f>
        <v>0</v>
      </c>
      <c r="S3520" s="114">
        <v>0</v>
      </c>
      <c r="T3520" s="115">
        <f>S3520*H3520</f>
        <v>0</v>
      </c>
      <c r="U3520" s="24"/>
      <c r="V3520" s="24"/>
      <c r="W3520" s="24"/>
      <c r="X3520" s="24"/>
      <c r="Y3520" s="24"/>
      <c r="Z3520" s="24"/>
      <c r="AA3520" s="24"/>
      <c r="AB3520" s="24"/>
      <c r="AC3520" s="24"/>
      <c r="AD3520" s="24"/>
      <c r="AE3520" s="24"/>
      <c r="AR3520" s="116" t="s">
        <v>105</v>
      </c>
      <c r="AT3520" s="116" t="s">
        <v>100</v>
      </c>
      <c r="AU3520" s="116" t="s">
        <v>69</v>
      </c>
      <c r="AY3520" s="12" t="s">
        <v>106</v>
      </c>
      <c r="BE3520" s="117">
        <f>IF(N3520="základní",J3520,0)</f>
        <v>7200</v>
      </c>
      <c r="BF3520" s="117">
        <f>IF(N3520="snížená",J3520,0)</f>
        <v>0</v>
      </c>
      <c r="BG3520" s="117">
        <f>IF(N3520="zákl. přenesená",J3520,0)</f>
        <v>0</v>
      </c>
      <c r="BH3520" s="117">
        <f>IF(N3520="sníž. přenesená",J3520,0)</f>
        <v>0</v>
      </c>
      <c r="BI3520" s="117">
        <f>IF(N3520="nulová",J3520,0)</f>
        <v>0</v>
      </c>
      <c r="BJ3520" s="12" t="s">
        <v>77</v>
      </c>
      <c r="BK3520" s="117">
        <f>ROUND(I3520*H3520,2)</f>
        <v>7200</v>
      </c>
      <c r="BL3520" s="12" t="s">
        <v>105</v>
      </c>
      <c r="BM3520" s="116" t="s">
        <v>6055</v>
      </c>
    </row>
    <row r="3521" spans="1:65" s="2" customFormat="1" ht="29.25">
      <c r="A3521" s="24"/>
      <c r="B3521" s="25"/>
      <c r="C3521" s="24"/>
      <c r="D3521" s="118" t="s">
        <v>108</v>
      </c>
      <c r="E3521" s="24"/>
      <c r="F3521" s="119" t="s">
        <v>6056</v>
      </c>
      <c r="G3521" s="24"/>
      <c r="H3521" s="24"/>
      <c r="I3521" s="24"/>
      <c r="J3521" s="24"/>
      <c r="K3521" s="24"/>
      <c r="L3521" s="25"/>
      <c r="M3521" s="120"/>
      <c r="N3521" s="121"/>
      <c r="O3521" s="45"/>
      <c r="P3521" s="45"/>
      <c r="Q3521" s="45"/>
      <c r="R3521" s="45"/>
      <c r="S3521" s="45"/>
      <c r="T3521" s="46"/>
      <c r="U3521" s="24"/>
      <c r="V3521" s="24"/>
      <c r="W3521" s="24"/>
      <c r="X3521" s="24"/>
      <c r="Y3521" s="24"/>
      <c r="Z3521" s="24"/>
      <c r="AA3521" s="24"/>
      <c r="AB3521" s="24"/>
      <c r="AC3521" s="24"/>
      <c r="AD3521" s="24"/>
      <c r="AE3521" s="24"/>
      <c r="AT3521" s="12" t="s">
        <v>108</v>
      </c>
      <c r="AU3521" s="12" t="s">
        <v>69</v>
      </c>
    </row>
    <row r="3522" spans="1:65" s="2" customFormat="1" ht="39">
      <c r="A3522" s="24"/>
      <c r="B3522" s="25"/>
      <c r="C3522" s="24"/>
      <c r="D3522" s="118" t="s">
        <v>110</v>
      </c>
      <c r="E3522" s="24"/>
      <c r="F3522" s="122" t="s">
        <v>5679</v>
      </c>
      <c r="G3522" s="24"/>
      <c r="H3522" s="24"/>
      <c r="I3522" s="24"/>
      <c r="J3522" s="24"/>
      <c r="K3522" s="24"/>
      <c r="L3522" s="25"/>
      <c r="M3522" s="120"/>
      <c r="N3522" s="121"/>
      <c r="O3522" s="45"/>
      <c r="P3522" s="45"/>
      <c r="Q3522" s="45"/>
      <c r="R3522" s="45"/>
      <c r="S3522" s="45"/>
      <c r="T3522" s="46"/>
      <c r="U3522" s="24"/>
      <c r="V3522" s="24"/>
      <c r="W3522" s="24"/>
      <c r="X3522" s="24"/>
      <c r="Y3522" s="24"/>
      <c r="Z3522" s="24"/>
      <c r="AA3522" s="24"/>
      <c r="AB3522" s="24"/>
      <c r="AC3522" s="24"/>
      <c r="AD3522" s="24"/>
      <c r="AE3522" s="24"/>
      <c r="AT3522" s="12" t="s">
        <v>110</v>
      </c>
      <c r="AU3522" s="12" t="s">
        <v>69</v>
      </c>
    </row>
    <row r="3523" spans="1:65" s="2" customFormat="1" ht="16.5" customHeight="1">
      <c r="A3523" s="24"/>
      <c r="B3523" s="105"/>
      <c r="C3523" s="106" t="s">
        <v>6057</v>
      </c>
      <c r="D3523" s="106" t="s">
        <v>100</v>
      </c>
      <c r="E3523" s="107" t="s">
        <v>6058</v>
      </c>
      <c r="F3523" s="108" t="s">
        <v>6059</v>
      </c>
      <c r="G3523" s="109" t="s">
        <v>114</v>
      </c>
      <c r="H3523" s="110">
        <v>5</v>
      </c>
      <c r="I3523" s="111">
        <v>1480</v>
      </c>
      <c r="J3523" s="111">
        <f>ROUND(I3523*H3523,2)</f>
        <v>7400</v>
      </c>
      <c r="K3523" s="108" t="s">
        <v>104</v>
      </c>
      <c r="L3523" s="25"/>
      <c r="M3523" s="112" t="s">
        <v>3</v>
      </c>
      <c r="N3523" s="113" t="s">
        <v>40</v>
      </c>
      <c r="O3523" s="114">
        <v>0</v>
      </c>
      <c r="P3523" s="114">
        <f>O3523*H3523</f>
        <v>0</v>
      </c>
      <c r="Q3523" s="114">
        <v>0</v>
      </c>
      <c r="R3523" s="114">
        <f>Q3523*H3523</f>
        <v>0</v>
      </c>
      <c r="S3523" s="114">
        <v>0</v>
      </c>
      <c r="T3523" s="115">
        <f>S3523*H3523</f>
        <v>0</v>
      </c>
      <c r="U3523" s="24"/>
      <c r="V3523" s="24"/>
      <c r="W3523" s="24"/>
      <c r="X3523" s="24"/>
      <c r="Y3523" s="24"/>
      <c r="Z3523" s="24"/>
      <c r="AA3523" s="24"/>
      <c r="AB3523" s="24"/>
      <c r="AC3523" s="24"/>
      <c r="AD3523" s="24"/>
      <c r="AE3523" s="24"/>
      <c r="AR3523" s="116" t="s">
        <v>105</v>
      </c>
      <c r="AT3523" s="116" t="s">
        <v>100</v>
      </c>
      <c r="AU3523" s="116" t="s">
        <v>69</v>
      </c>
      <c r="AY3523" s="12" t="s">
        <v>106</v>
      </c>
      <c r="BE3523" s="117">
        <f>IF(N3523="základní",J3523,0)</f>
        <v>7400</v>
      </c>
      <c r="BF3523" s="117">
        <f>IF(N3523="snížená",J3523,0)</f>
        <v>0</v>
      </c>
      <c r="BG3523" s="117">
        <f>IF(N3523="zákl. přenesená",J3523,0)</f>
        <v>0</v>
      </c>
      <c r="BH3523" s="117">
        <f>IF(N3523="sníž. přenesená",J3523,0)</f>
        <v>0</v>
      </c>
      <c r="BI3523" s="117">
        <f>IF(N3523="nulová",J3523,0)</f>
        <v>0</v>
      </c>
      <c r="BJ3523" s="12" t="s">
        <v>77</v>
      </c>
      <c r="BK3523" s="117">
        <f>ROUND(I3523*H3523,2)</f>
        <v>7400</v>
      </c>
      <c r="BL3523" s="12" t="s">
        <v>105</v>
      </c>
      <c r="BM3523" s="116" t="s">
        <v>6060</v>
      </c>
    </row>
    <row r="3524" spans="1:65" s="2" customFormat="1" ht="29.25">
      <c r="A3524" s="24"/>
      <c r="B3524" s="25"/>
      <c r="C3524" s="24"/>
      <c r="D3524" s="118" t="s">
        <v>108</v>
      </c>
      <c r="E3524" s="24"/>
      <c r="F3524" s="119" t="s">
        <v>6061</v>
      </c>
      <c r="G3524" s="24"/>
      <c r="H3524" s="24"/>
      <c r="I3524" s="24"/>
      <c r="J3524" s="24"/>
      <c r="K3524" s="24"/>
      <c r="L3524" s="25"/>
      <c r="M3524" s="120"/>
      <c r="N3524" s="121"/>
      <c r="O3524" s="45"/>
      <c r="P3524" s="45"/>
      <c r="Q3524" s="45"/>
      <c r="R3524" s="45"/>
      <c r="S3524" s="45"/>
      <c r="T3524" s="46"/>
      <c r="U3524" s="24"/>
      <c r="V3524" s="24"/>
      <c r="W3524" s="24"/>
      <c r="X3524" s="24"/>
      <c r="Y3524" s="24"/>
      <c r="Z3524" s="24"/>
      <c r="AA3524" s="24"/>
      <c r="AB3524" s="24"/>
      <c r="AC3524" s="24"/>
      <c r="AD3524" s="24"/>
      <c r="AE3524" s="24"/>
      <c r="AT3524" s="12" t="s">
        <v>108</v>
      </c>
      <c r="AU3524" s="12" t="s">
        <v>69</v>
      </c>
    </row>
    <row r="3525" spans="1:65" s="2" customFormat="1" ht="39">
      <c r="A3525" s="24"/>
      <c r="B3525" s="25"/>
      <c r="C3525" s="24"/>
      <c r="D3525" s="118" t="s">
        <v>110</v>
      </c>
      <c r="E3525" s="24"/>
      <c r="F3525" s="122" t="s">
        <v>5679</v>
      </c>
      <c r="G3525" s="24"/>
      <c r="H3525" s="24"/>
      <c r="I3525" s="24"/>
      <c r="J3525" s="24"/>
      <c r="K3525" s="24"/>
      <c r="L3525" s="25"/>
      <c r="M3525" s="120"/>
      <c r="N3525" s="121"/>
      <c r="O3525" s="45"/>
      <c r="P3525" s="45"/>
      <c r="Q3525" s="45"/>
      <c r="R3525" s="45"/>
      <c r="S3525" s="45"/>
      <c r="T3525" s="46"/>
      <c r="U3525" s="24"/>
      <c r="V3525" s="24"/>
      <c r="W3525" s="24"/>
      <c r="X3525" s="24"/>
      <c r="Y3525" s="24"/>
      <c r="Z3525" s="24"/>
      <c r="AA3525" s="24"/>
      <c r="AB3525" s="24"/>
      <c r="AC3525" s="24"/>
      <c r="AD3525" s="24"/>
      <c r="AE3525" s="24"/>
      <c r="AT3525" s="12" t="s">
        <v>110</v>
      </c>
      <c r="AU3525" s="12" t="s">
        <v>69</v>
      </c>
    </row>
    <row r="3526" spans="1:65" s="2" customFormat="1" ht="16.5" customHeight="1">
      <c r="A3526" s="24"/>
      <c r="B3526" s="105"/>
      <c r="C3526" s="106" t="s">
        <v>6062</v>
      </c>
      <c r="D3526" s="106" t="s">
        <v>100</v>
      </c>
      <c r="E3526" s="107" t="s">
        <v>6063</v>
      </c>
      <c r="F3526" s="108" t="s">
        <v>6064</v>
      </c>
      <c r="G3526" s="109" t="s">
        <v>114</v>
      </c>
      <c r="H3526" s="110">
        <v>5</v>
      </c>
      <c r="I3526" s="111">
        <v>1440</v>
      </c>
      <c r="J3526" s="111">
        <f>ROUND(I3526*H3526,2)</f>
        <v>7200</v>
      </c>
      <c r="K3526" s="108" t="s">
        <v>104</v>
      </c>
      <c r="L3526" s="25"/>
      <c r="M3526" s="112" t="s">
        <v>3</v>
      </c>
      <c r="N3526" s="113" t="s">
        <v>40</v>
      </c>
      <c r="O3526" s="114">
        <v>0</v>
      </c>
      <c r="P3526" s="114">
        <f>O3526*H3526</f>
        <v>0</v>
      </c>
      <c r="Q3526" s="114">
        <v>0</v>
      </c>
      <c r="R3526" s="114">
        <f>Q3526*H3526</f>
        <v>0</v>
      </c>
      <c r="S3526" s="114">
        <v>0</v>
      </c>
      <c r="T3526" s="115">
        <f>S3526*H3526</f>
        <v>0</v>
      </c>
      <c r="U3526" s="24"/>
      <c r="V3526" s="24"/>
      <c r="W3526" s="24"/>
      <c r="X3526" s="24"/>
      <c r="Y3526" s="24"/>
      <c r="Z3526" s="24"/>
      <c r="AA3526" s="24"/>
      <c r="AB3526" s="24"/>
      <c r="AC3526" s="24"/>
      <c r="AD3526" s="24"/>
      <c r="AE3526" s="24"/>
      <c r="AR3526" s="116" t="s">
        <v>105</v>
      </c>
      <c r="AT3526" s="116" t="s">
        <v>100</v>
      </c>
      <c r="AU3526" s="116" t="s">
        <v>69</v>
      </c>
      <c r="AY3526" s="12" t="s">
        <v>106</v>
      </c>
      <c r="BE3526" s="117">
        <f>IF(N3526="základní",J3526,0)</f>
        <v>7200</v>
      </c>
      <c r="BF3526" s="117">
        <f>IF(N3526="snížená",J3526,0)</f>
        <v>0</v>
      </c>
      <c r="BG3526" s="117">
        <f>IF(N3526="zákl. přenesená",J3526,0)</f>
        <v>0</v>
      </c>
      <c r="BH3526" s="117">
        <f>IF(N3526="sníž. přenesená",J3526,0)</f>
        <v>0</v>
      </c>
      <c r="BI3526" s="117">
        <f>IF(N3526="nulová",J3526,0)</f>
        <v>0</v>
      </c>
      <c r="BJ3526" s="12" t="s">
        <v>77</v>
      </c>
      <c r="BK3526" s="117">
        <f>ROUND(I3526*H3526,2)</f>
        <v>7200</v>
      </c>
      <c r="BL3526" s="12" t="s">
        <v>105</v>
      </c>
      <c r="BM3526" s="116" t="s">
        <v>6065</v>
      </c>
    </row>
    <row r="3527" spans="1:65" s="2" customFormat="1" ht="29.25">
      <c r="A3527" s="24"/>
      <c r="B3527" s="25"/>
      <c r="C3527" s="24"/>
      <c r="D3527" s="118" t="s">
        <v>108</v>
      </c>
      <c r="E3527" s="24"/>
      <c r="F3527" s="119" t="s">
        <v>6066</v>
      </c>
      <c r="G3527" s="24"/>
      <c r="H3527" s="24"/>
      <c r="I3527" s="24"/>
      <c r="J3527" s="24"/>
      <c r="K3527" s="24"/>
      <c r="L3527" s="25"/>
      <c r="M3527" s="120"/>
      <c r="N3527" s="121"/>
      <c r="O3527" s="45"/>
      <c r="P3527" s="45"/>
      <c r="Q3527" s="45"/>
      <c r="R3527" s="45"/>
      <c r="S3527" s="45"/>
      <c r="T3527" s="46"/>
      <c r="U3527" s="24"/>
      <c r="V3527" s="24"/>
      <c r="W3527" s="24"/>
      <c r="X3527" s="24"/>
      <c r="Y3527" s="24"/>
      <c r="Z3527" s="24"/>
      <c r="AA3527" s="24"/>
      <c r="AB3527" s="24"/>
      <c r="AC3527" s="24"/>
      <c r="AD3527" s="24"/>
      <c r="AE3527" s="24"/>
      <c r="AT3527" s="12" t="s">
        <v>108</v>
      </c>
      <c r="AU3527" s="12" t="s">
        <v>69</v>
      </c>
    </row>
    <row r="3528" spans="1:65" s="2" customFormat="1" ht="39">
      <c r="A3528" s="24"/>
      <c r="B3528" s="25"/>
      <c r="C3528" s="24"/>
      <c r="D3528" s="118" t="s">
        <v>110</v>
      </c>
      <c r="E3528" s="24"/>
      <c r="F3528" s="122" t="s">
        <v>5679</v>
      </c>
      <c r="G3528" s="24"/>
      <c r="H3528" s="24"/>
      <c r="I3528" s="24"/>
      <c r="J3528" s="24"/>
      <c r="K3528" s="24"/>
      <c r="L3528" s="25"/>
      <c r="M3528" s="120"/>
      <c r="N3528" s="121"/>
      <c r="O3528" s="45"/>
      <c r="P3528" s="45"/>
      <c r="Q3528" s="45"/>
      <c r="R3528" s="45"/>
      <c r="S3528" s="45"/>
      <c r="T3528" s="46"/>
      <c r="U3528" s="24"/>
      <c r="V3528" s="24"/>
      <c r="W3528" s="24"/>
      <c r="X3528" s="24"/>
      <c r="Y3528" s="24"/>
      <c r="Z3528" s="24"/>
      <c r="AA3528" s="24"/>
      <c r="AB3528" s="24"/>
      <c r="AC3528" s="24"/>
      <c r="AD3528" s="24"/>
      <c r="AE3528" s="24"/>
      <c r="AT3528" s="12" t="s">
        <v>110</v>
      </c>
      <c r="AU3528" s="12" t="s">
        <v>69</v>
      </c>
    </row>
    <row r="3529" spans="1:65" s="2" customFormat="1" ht="16.5" customHeight="1">
      <c r="A3529" s="24"/>
      <c r="B3529" s="105"/>
      <c r="C3529" s="106" t="s">
        <v>6067</v>
      </c>
      <c r="D3529" s="106" t="s">
        <v>100</v>
      </c>
      <c r="E3529" s="107" t="s">
        <v>6068</v>
      </c>
      <c r="F3529" s="108" t="s">
        <v>6069</v>
      </c>
      <c r="G3529" s="109" t="s">
        <v>114</v>
      </c>
      <c r="H3529" s="110">
        <v>5</v>
      </c>
      <c r="I3529" s="111">
        <v>665</v>
      </c>
      <c r="J3529" s="111">
        <f>ROUND(I3529*H3529,2)</f>
        <v>3325</v>
      </c>
      <c r="K3529" s="108" t="s">
        <v>104</v>
      </c>
      <c r="L3529" s="25"/>
      <c r="M3529" s="112" t="s">
        <v>3</v>
      </c>
      <c r="N3529" s="113" t="s">
        <v>40</v>
      </c>
      <c r="O3529" s="114">
        <v>0</v>
      </c>
      <c r="P3529" s="114">
        <f>O3529*H3529</f>
        <v>0</v>
      </c>
      <c r="Q3529" s="114">
        <v>0</v>
      </c>
      <c r="R3529" s="114">
        <f>Q3529*H3529</f>
        <v>0</v>
      </c>
      <c r="S3529" s="114">
        <v>0</v>
      </c>
      <c r="T3529" s="115">
        <f>S3529*H3529</f>
        <v>0</v>
      </c>
      <c r="U3529" s="24"/>
      <c r="V3529" s="24"/>
      <c r="W3529" s="24"/>
      <c r="X3529" s="24"/>
      <c r="Y3529" s="24"/>
      <c r="Z3529" s="24"/>
      <c r="AA3529" s="24"/>
      <c r="AB3529" s="24"/>
      <c r="AC3529" s="24"/>
      <c r="AD3529" s="24"/>
      <c r="AE3529" s="24"/>
      <c r="AR3529" s="116" t="s">
        <v>105</v>
      </c>
      <c r="AT3529" s="116" t="s">
        <v>100</v>
      </c>
      <c r="AU3529" s="116" t="s">
        <v>69</v>
      </c>
      <c r="AY3529" s="12" t="s">
        <v>106</v>
      </c>
      <c r="BE3529" s="117">
        <f>IF(N3529="základní",J3529,0)</f>
        <v>3325</v>
      </c>
      <c r="BF3529" s="117">
        <f>IF(N3529="snížená",J3529,0)</f>
        <v>0</v>
      </c>
      <c r="BG3529" s="117">
        <f>IF(N3529="zákl. přenesená",J3529,0)</f>
        <v>0</v>
      </c>
      <c r="BH3529" s="117">
        <f>IF(N3529="sníž. přenesená",J3529,0)</f>
        <v>0</v>
      </c>
      <c r="BI3529" s="117">
        <f>IF(N3529="nulová",J3529,0)</f>
        <v>0</v>
      </c>
      <c r="BJ3529" s="12" t="s">
        <v>77</v>
      </c>
      <c r="BK3529" s="117">
        <f>ROUND(I3529*H3529,2)</f>
        <v>3325</v>
      </c>
      <c r="BL3529" s="12" t="s">
        <v>105</v>
      </c>
      <c r="BM3529" s="116" t="s">
        <v>6070</v>
      </c>
    </row>
    <row r="3530" spans="1:65" s="2" customFormat="1" ht="29.25">
      <c r="A3530" s="24"/>
      <c r="B3530" s="25"/>
      <c r="C3530" s="24"/>
      <c r="D3530" s="118" t="s">
        <v>108</v>
      </c>
      <c r="E3530" s="24"/>
      <c r="F3530" s="119" t="s">
        <v>6071</v>
      </c>
      <c r="G3530" s="24"/>
      <c r="H3530" s="24"/>
      <c r="I3530" s="24"/>
      <c r="J3530" s="24"/>
      <c r="K3530" s="24"/>
      <c r="L3530" s="25"/>
      <c r="M3530" s="120"/>
      <c r="N3530" s="121"/>
      <c r="O3530" s="45"/>
      <c r="P3530" s="45"/>
      <c r="Q3530" s="45"/>
      <c r="R3530" s="45"/>
      <c r="S3530" s="45"/>
      <c r="T3530" s="46"/>
      <c r="U3530" s="24"/>
      <c r="V3530" s="24"/>
      <c r="W3530" s="24"/>
      <c r="X3530" s="24"/>
      <c r="Y3530" s="24"/>
      <c r="Z3530" s="24"/>
      <c r="AA3530" s="24"/>
      <c r="AB3530" s="24"/>
      <c r="AC3530" s="24"/>
      <c r="AD3530" s="24"/>
      <c r="AE3530" s="24"/>
      <c r="AT3530" s="12" t="s">
        <v>108</v>
      </c>
      <c r="AU3530" s="12" t="s">
        <v>69</v>
      </c>
    </row>
    <row r="3531" spans="1:65" s="2" customFormat="1" ht="39">
      <c r="A3531" s="24"/>
      <c r="B3531" s="25"/>
      <c r="C3531" s="24"/>
      <c r="D3531" s="118" t="s">
        <v>110</v>
      </c>
      <c r="E3531" s="24"/>
      <c r="F3531" s="122" t="s">
        <v>5679</v>
      </c>
      <c r="G3531" s="24"/>
      <c r="H3531" s="24"/>
      <c r="I3531" s="24"/>
      <c r="J3531" s="24"/>
      <c r="K3531" s="24"/>
      <c r="L3531" s="25"/>
      <c r="M3531" s="120"/>
      <c r="N3531" s="121"/>
      <c r="O3531" s="45"/>
      <c r="P3531" s="45"/>
      <c r="Q3531" s="45"/>
      <c r="R3531" s="45"/>
      <c r="S3531" s="45"/>
      <c r="T3531" s="46"/>
      <c r="U3531" s="24"/>
      <c r="V3531" s="24"/>
      <c r="W3531" s="24"/>
      <c r="X3531" s="24"/>
      <c r="Y3531" s="24"/>
      <c r="Z3531" s="24"/>
      <c r="AA3531" s="24"/>
      <c r="AB3531" s="24"/>
      <c r="AC3531" s="24"/>
      <c r="AD3531" s="24"/>
      <c r="AE3531" s="24"/>
      <c r="AT3531" s="12" t="s">
        <v>110</v>
      </c>
      <c r="AU3531" s="12" t="s">
        <v>69</v>
      </c>
    </row>
    <row r="3532" spans="1:65" s="2" customFormat="1" ht="16.5" customHeight="1">
      <c r="A3532" s="24"/>
      <c r="B3532" s="105"/>
      <c r="C3532" s="106" t="s">
        <v>6072</v>
      </c>
      <c r="D3532" s="106" t="s">
        <v>100</v>
      </c>
      <c r="E3532" s="107" t="s">
        <v>6073</v>
      </c>
      <c r="F3532" s="108" t="s">
        <v>6074</v>
      </c>
      <c r="G3532" s="109" t="s">
        <v>114</v>
      </c>
      <c r="H3532" s="110">
        <v>5</v>
      </c>
      <c r="I3532" s="111">
        <v>654</v>
      </c>
      <c r="J3532" s="111">
        <f>ROUND(I3532*H3532,2)</f>
        <v>3270</v>
      </c>
      <c r="K3532" s="108" t="s">
        <v>104</v>
      </c>
      <c r="L3532" s="25"/>
      <c r="M3532" s="112" t="s">
        <v>3</v>
      </c>
      <c r="N3532" s="113" t="s">
        <v>40</v>
      </c>
      <c r="O3532" s="114">
        <v>0</v>
      </c>
      <c r="P3532" s="114">
        <f>O3532*H3532</f>
        <v>0</v>
      </c>
      <c r="Q3532" s="114">
        <v>0</v>
      </c>
      <c r="R3532" s="114">
        <f>Q3532*H3532</f>
        <v>0</v>
      </c>
      <c r="S3532" s="114">
        <v>0</v>
      </c>
      <c r="T3532" s="115">
        <f>S3532*H3532</f>
        <v>0</v>
      </c>
      <c r="U3532" s="24"/>
      <c r="V3532" s="24"/>
      <c r="W3532" s="24"/>
      <c r="X3532" s="24"/>
      <c r="Y3532" s="24"/>
      <c r="Z3532" s="24"/>
      <c r="AA3532" s="24"/>
      <c r="AB3532" s="24"/>
      <c r="AC3532" s="24"/>
      <c r="AD3532" s="24"/>
      <c r="AE3532" s="24"/>
      <c r="AR3532" s="116" t="s">
        <v>105</v>
      </c>
      <c r="AT3532" s="116" t="s">
        <v>100</v>
      </c>
      <c r="AU3532" s="116" t="s">
        <v>69</v>
      </c>
      <c r="AY3532" s="12" t="s">
        <v>106</v>
      </c>
      <c r="BE3532" s="117">
        <f>IF(N3532="základní",J3532,0)</f>
        <v>3270</v>
      </c>
      <c r="BF3532" s="117">
        <f>IF(N3532="snížená",J3532,0)</f>
        <v>0</v>
      </c>
      <c r="BG3532" s="117">
        <f>IF(N3532="zákl. přenesená",J3532,0)</f>
        <v>0</v>
      </c>
      <c r="BH3532" s="117">
        <f>IF(N3532="sníž. přenesená",J3532,0)</f>
        <v>0</v>
      </c>
      <c r="BI3532" s="117">
        <f>IF(N3532="nulová",J3532,0)</f>
        <v>0</v>
      </c>
      <c r="BJ3532" s="12" t="s">
        <v>77</v>
      </c>
      <c r="BK3532" s="117">
        <f>ROUND(I3532*H3532,2)</f>
        <v>3270</v>
      </c>
      <c r="BL3532" s="12" t="s">
        <v>105</v>
      </c>
      <c r="BM3532" s="116" t="s">
        <v>6075</v>
      </c>
    </row>
    <row r="3533" spans="1:65" s="2" customFormat="1" ht="29.25">
      <c r="A3533" s="24"/>
      <c r="B3533" s="25"/>
      <c r="C3533" s="24"/>
      <c r="D3533" s="118" t="s">
        <v>108</v>
      </c>
      <c r="E3533" s="24"/>
      <c r="F3533" s="119" t="s">
        <v>6076</v>
      </c>
      <c r="G3533" s="24"/>
      <c r="H3533" s="24"/>
      <c r="I3533" s="24"/>
      <c r="J3533" s="24"/>
      <c r="K3533" s="24"/>
      <c r="L3533" s="25"/>
      <c r="M3533" s="120"/>
      <c r="N3533" s="121"/>
      <c r="O3533" s="45"/>
      <c r="P3533" s="45"/>
      <c r="Q3533" s="45"/>
      <c r="R3533" s="45"/>
      <c r="S3533" s="45"/>
      <c r="T3533" s="46"/>
      <c r="U3533" s="24"/>
      <c r="V3533" s="24"/>
      <c r="W3533" s="24"/>
      <c r="X3533" s="24"/>
      <c r="Y3533" s="24"/>
      <c r="Z3533" s="24"/>
      <c r="AA3533" s="24"/>
      <c r="AB3533" s="24"/>
      <c r="AC3533" s="24"/>
      <c r="AD3533" s="24"/>
      <c r="AE3533" s="24"/>
      <c r="AT3533" s="12" t="s">
        <v>108</v>
      </c>
      <c r="AU3533" s="12" t="s">
        <v>69</v>
      </c>
    </row>
    <row r="3534" spans="1:65" s="2" customFormat="1" ht="39">
      <c r="A3534" s="24"/>
      <c r="B3534" s="25"/>
      <c r="C3534" s="24"/>
      <c r="D3534" s="118" t="s">
        <v>110</v>
      </c>
      <c r="E3534" s="24"/>
      <c r="F3534" s="122" t="s">
        <v>5679</v>
      </c>
      <c r="G3534" s="24"/>
      <c r="H3534" s="24"/>
      <c r="I3534" s="24"/>
      <c r="J3534" s="24"/>
      <c r="K3534" s="24"/>
      <c r="L3534" s="25"/>
      <c r="M3534" s="120"/>
      <c r="N3534" s="121"/>
      <c r="O3534" s="45"/>
      <c r="P3534" s="45"/>
      <c r="Q3534" s="45"/>
      <c r="R3534" s="45"/>
      <c r="S3534" s="45"/>
      <c r="T3534" s="46"/>
      <c r="U3534" s="24"/>
      <c r="V3534" s="24"/>
      <c r="W3534" s="24"/>
      <c r="X3534" s="24"/>
      <c r="Y3534" s="24"/>
      <c r="Z3534" s="24"/>
      <c r="AA3534" s="24"/>
      <c r="AB3534" s="24"/>
      <c r="AC3534" s="24"/>
      <c r="AD3534" s="24"/>
      <c r="AE3534" s="24"/>
      <c r="AT3534" s="12" t="s">
        <v>110</v>
      </c>
      <c r="AU3534" s="12" t="s">
        <v>69</v>
      </c>
    </row>
    <row r="3535" spans="1:65" s="2" customFormat="1" ht="16.5" customHeight="1">
      <c r="A3535" s="24"/>
      <c r="B3535" s="105"/>
      <c r="C3535" s="106" t="s">
        <v>6077</v>
      </c>
      <c r="D3535" s="106" t="s">
        <v>100</v>
      </c>
      <c r="E3535" s="107" t="s">
        <v>6078</v>
      </c>
      <c r="F3535" s="108" t="s">
        <v>6079</v>
      </c>
      <c r="G3535" s="109" t="s">
        <v>114</v>
      </c>
      <c r="H3535" s="110">
        <v>5</v>
      </c>
      <c r="I3535" s="111">
        <v>1650</v>
      </c>
      <c r="J3535" s="111">
        <f>ROUND(I3535*H3535,2)</f>
        <v>8250</v>
      </c>
      <c r="K3535" s="108" t="s">
        <v>104</v>
      </c>
      <c r="L3535" s="25"/>
      <c r="M3535" s="112" t="s">
        <v>3</v>
      </c>
      <c r="N3535" s="113" t="s">
        <v>40</v>
      </c>
      <c r="O3535" s="114">
        <v>0</v>
      </c>
      <c r="P3535" s="114">
        <f>O3535*H3535</f>
        <v>0</v>
      </c>
      <c r="Q3535" s="114">
        <v>0</v>
      </c>
      <c r="R3535" s="114">
        <f>Q3535*H3535</f>
        <v>0</v>
      </c>
      <c r="S3535" s="114">
        <v>0</v>
      </c>
      <c r="T3535" s="115">
        <f>S3535*H3535</f>
        <v>0</v>
      </c>
      <c r="U3535" s="24"/>
      <c r="V3535" s="24"/>
      <c r="W3535" s="24"/>
      <c r="X3535" s="24"/>
      <c r="Y3535" s="24"/>
      <c r="Z3535" s="24"/>
      <c r="AA3535" s="24"/>
      <c r="AB3535" s="24"/>
      <c r="AC3535" s="24"/>
      <c r="AD3535" s="24"/>
      <c r="AE3535" s="24"/>
      <c r="AR3535" s="116" t="s">
        <v>105</v>
      </c>
      <c r="AT3535" s="116" t="s">
        <v>100</v>
      </c>
      <c r="AU3535" s="116" t="s">
        <v>69</v>
      </c>
      <c r="AY3535" s="12" t="s">
        <v>106</v>
      </c>
      <c r="BE3535" s="117">
        <f>IF(N3535="základní",J3535,0)</f>
        <v>8250</v>
      </c>
      <c r="BF3535" s="117">
        <f>IF(N3535="snížená",J3535,0)</f>
        <v>0</v>
      </c>
      <c r="BG3535" s="117">
        <f>IF(N3535="zákl. přenesená",J3535,0)</f>
        <v>0</v>
      </c>
      <c r="BH3535" s="117">
        <f>IF(N3535="sníž. přenesená",J3535,0)</f>
        <v>0</v>
      </c>
      <c r="BI3535" s="117">
        <f>IF(N3535="nulová",J3535,0)</f>
        <v>0</v>
      </c>
      <c r="BJ3535" s="12" t="s">
        <v>77</v>
      </c>
      <c r="BK3535" s="117">
        <f>ROUND(I3535*H3535,2)</f>
        <v>8250</v>
      </c>
      <c r="BL3535" s="12" t="s">
        <v>105</v>
      </c>
      <c r="BM3535" s="116" t="s">
        <v>6080</v>
      </c>
    </row>
    <row r="3536" spans="1:65" s="2" customFormat="1" ht="29.25">
      <c r="A3536" s="24"/>
      <c r="B3536" s="25"/>
      <c r="C3536" s="24"/>
      <c r="D3536" s="118" t="s">
        <v>108</v>
      </c>
      <c r="E3536" s="24"/>
      <c r="F3536" s="119" t="s">
        <v>6081</v>
      </c>
      <c r="G3536" s="24"/>
      <c r="H3536" s="24"/>
      <c r="I3536" s="24"/>
      <c r="J3536" s="24"/>
      <c r="K3536" s="24"/>
      <c r="L3536" s="25"/>
      <c r="M3536" s="120"/>
      <c r="N3536" s="121"/>
      <c r="O3536" s="45"/>
      <c r="P3536" s="45"/>
      <c r="Q3536" s="45"/>
      <c r="R3536" s="45"/>
      <c r="S3536" s="45"/>
      <c r="T3536" s="46"/>
      <c r="U3536" s="24"/>
      <c r="V3536" s="24"/>
      <c r="W3536" s="24"/>
      <c r="X3536" s="24"/>
      <c r="Y3536" s="24"/>
      <c r="Z3536" s="24"/>
      <c r="AA3536" s="24"/>
      <c r="AB3536" s="24"/>
      <c r="AC3536" s="24"/>
      <c r="AD3536" s="24"/>
      <c r="AE3536" s="24"/>
      <c r="AT3536" s="12" t="s">
        <v>108</v>
      </c>
      <c r="AU3536" s="12" t="s">
        <v>69</v>
      </c>
    </row>
    <row r="3537" spans="1:65" s="2" customFormat="1" ht="39">
      <c r="A3537" s="24"/>
      <c r="B3537" s="25"/>
      <c r="C3537" s="24"/>
      <c r="D3537" s="118" t="s">
        <v>110</v>
      </c>
      <c r="E3537" s="24"/>
      <c r="F3537" s="122" t="s">
        <v>5679</v>
      </c>
      <c r="G3537" s="24"/>
      <c r="H3537" s="24"/>
      <c r="I3537" s="24"/>
      <c r="J3537" s="24"/>
      <c r="K3537" s="24"/>
      <c r="L3537" s="25"/>
      <c r="M3537" s="120"/>
      <c r="N3537" s="121"/>
      <c r="O3537" s="45"/>
      <c r="P3537" s="45"/>
      <c r="Q3537" s="45"/>
      <c r="R3537" s="45"/>
      <c r="S3537" s="45"/>
      <c r="T3537" s="46"/>
      <c r="U3537" s="24"/>
      <c r="V3537" s="24"/>
      <c r="W3537" s="24"/>
      <c r="X3537" s="24"/>
      <c r="Y3537" s="24"/>
      <c r="Z3537" s="24"/>
      <c r="AA3537" s="24"/>
      <c r="AB3537" s="24"/>
      <c r="AC3537" s="24"/>
      <c r="AD3537" s="24"/>
      <c r="AE3537" s="24"/>
      <c r="AT3537" s="12" t="s">
        <v>110</v>
      </c>
      <c r="AU3537" s="12" t="s">
        <v>69</v>
      </c>
    </row>
    <row r="3538" spans="1:65" s="2" customFormat="1" ht="16.5" customHeight="1">
      <c r="A3538" s="24"/>
      <c r="B3538" s="105"/>
      <c r="C3538" s="106" t="s">
        <v>6082</v>
      </c>
      <c r="D3538" s="106" t="s">
        <v>100</v>
      </c>
      <c r="E3538" s="107" t="s">
        <v>6083</v>
      </c>
      <c r="F3538" s="108" t="s">
        <v>6084</v>
      </c>
      <c r="G3538" s="109" t="s">
        <v>114</v>
      </c>
      <c r="H3538" s="110">
        <v>5</v>
      </c>
      <c r="I3538" s="111">
        <v>1640</v>
      </c>
      <c r="J3538" s="111">
        <f>ROUND(I3538*H3538,2)</f>
        <v>8200</v>
      </c>
      <c r="K3538" s="108" t="s">
        <v>104</v>
      </c>
      <c r="L3538" s="25"/>
      <c r="M3538" s="112" t="s">
        <v>3</v>
      </c>
      <c r="N3538" s="113" t="s">
        <v>40</v>
      </c>
      <c r="O3538" s="114">
        <v>0</v>
      </c>
      <c r="P3538" s="114">
        <f>O3538*H3538</f>
        <v>0</v>
      </c>
      <c r="Q3538" s="114">
        <v>0</v>
      </c>
      <c r="R3538" s="114">
        <f>Q3538*H3538</f>
        <v>0</v>
      </c>
      <c r="S3538" s="114">
        <v>0</v>
      </c>
      <c r="T3538" s="115">
        <f>S3538*H3538</f>
        <v>0</v>
      </c>
      <c r="U3538" s="24"/>
      <c r="V3538" s="24"/>
      <c r="W3538" s="24"/>
      <c r="X3538" s="24"/>
      <c r="Y3538" s="24"/>
      <c r="Z3538" s="24"/>
      <c r="AA3538" s="24"/>
      <c r="AB3538" s="24"/>
      <c r="AC3538" s="24"/>
      <c r="AD3538" s="24"/>
      <c r="AE3538" s="24"/>
      <c r="AR3538" s="116" t="s">
        <v>105</v>
      </c>
      <c r="AT3538" s="116" t="s">
        <v>100</v>
      </c>
      <c r="AU3538" s="116" t="s">
        <v>69</v>
      </c>
      <c r="AY3538" s="12" t="s">
        <v>106</v>
      </c>
      <c r="BE3538" s="117">
        <f>IF(N3538="základní",J3538,0)</f>
        <v>8200</v>
      </c>
      <c r="BF3538" s="117">
        <f>IF(N3538="snížená",J3538,0)</f>
        <v>0</v>
      </c>
      <c r="BG3538" s="117">
        <f>IF(N3538="zákl. přenesená",J3538,0)</f>
        <v>0</v>
      </c>
      <c r="BH3538" s="117">
        <f>IF(N3538="sníž. přenesená",J3538,0)</f>
        <v>0</v>
      </c>
      <c r="BI3538" s="117">
        <f>IF(N3538="nulová",J3538,0)</f>
        <v>0</v>
      </c>
      <c r="BJ3538" s="12" t="s">
        <v>77</v>
      </c>
      <c r="BK3538" s="117">
        <f>ROUND(I3538*H3538,2)</f>
        <v>8200</v>
      </c>
      <c r="BL3538" s="12" t="s">
        <v>105</v>
      </c>
      <c r="BM3538" s="116" t="s">
        <v>6085</v>
      </c>
    </row>
    <row r="3539" spans="1:65" s="2" customFormat="1" ht="29.25">
      <c r="A3539" s="24"/>
      <c r="B3539" s="25"/>
      <c r="C3539" s="24"/>
      <c r="D3539" s="118" t="s">
        <v>108</v>
      </c>
      <c r="E3539" s="24"/>
      <c r="F3539" s="119" t="s">
        <v>6086</v>
      </c>
      <c r="G3539" s="24"/>
      <c r="H3539" s="24"/>
      <c r="I3539" s="24"/>
      <c r="J3539" s="24"/>
      <c r="K3539" s="24"/>
      <c r="L3539" s="25"/>
      <c r="M3539" s="120"/>
      <c r="N3539" s="121"/>
      <c r="O3539" s="45"/>
      <c r="P3539" s="45"/>
      <c r="Q3539" s="45"/>
      <c r="R3539" s="45"/>
      <c r="S3539" s="45"/>
      <c r="T3539" s="46"/>
      <c r="U3539" s="24"/>
      <c r="V3539" s="24"/>
      <c r="W3539" s="24"/>
      <c r="X3539" s="24"/>
      <c r="Y3539" s="24"/>
      <c r="Z3539" s="24"/>
      <c r="AA3539" s="24"/>
      <c r="AB3539" s="24"/>
      <c r="AC3539" s="24"/>
      <c r="AD3539" s="24"/>
      <c r="AE3539" s="24"/>
      <c r="AT3539" s="12" t="s">
        <v>108</v>
      </c>
      <c r="AU3539" s="12" t="s">
        <v>69</v>
      </c>
    </row>
    <row r="3540" spans="1:65" s="2" customFormat="1" ht="39">
      <c r="A3540" s="24"/>
      <c r="B3540" s="25"/>
      <c r="C3540" s="24"/>
      <c r="D3540" s="118" t="s">
        <v>110</v>
      </c>
      <c r="E3540" s="24"/>
      <c r="F3540" s="122" t="s">
        <v>5679</v>
      </c>
      <c r="G3540" s="24"/>
      <c r="H3540" s="24"/>
      <c r="I3540" s="24"/>
      <c r="J3540" s="24"/>
      <c r="K3540" s="24"/>
      <c r="L3540" s="25"/>
      <c r="M3540" s="120"/>
      <c r="N3540" s="121"/>
      <c r="O3540" s="45"/>
      <c r="P3540" s="45"/>
      <c r="Q3540" s="45"/>
      <c r="R3540" s="45"/>
      <c r="S3540" s="45"/>
      <c r="T3540" s="46"/>
      <c r="U3540" s="24"/>
      <c r="V3540" s="24"/>
      <c r="W3540" s="24"/>
      <c r="X3540" s="24"/>
      <c r="Y3540" s="24"/>
      <c r="Z3540" s="24"/>
      <c r="AA3540" s="24"/>
      <c r="AB3540" s="24"/>
      <c r="AC3540" s="24"/>
      <c r="AD3540" s="24"/>
      <c r="AE3540" s="24"/>
      <c r="AT3540" s="12" t="s">
        <v>110</v>
      </c>
      <c r="AU3540" s="12" t="s">
        <v>69</v>
      </c>
    </row>
    <row r="3541" spans="1:65" s="2" customFormat="1" ht="16.5" customHeight="1">
      <c r="A3541" s="24"/>
      <c r="B3541" s="105"/>
      <c r="C3541" s="106" t="s">
        <v>6087</v>
      </c>
      <c r="D3541" s="106" t="s">
        <v>100</v>
      </c>
      <c r="E3541" s="107" t="s">
        <v>6088</v>
      </c>
      <c r="F3541" s="108" t="s">
        <v>6089</v>
      </c>
      <c r="G3541" s="109" t="s">
        <v>114</v>
      </c>
      <c r="H3541" s="110">
        <v>5</v>
      </c>
      <c r="I3541" s="111">
        <v>1500</v>
      </c>
      <c r="J3541" s="111">
        <f>ROUND(I3541*H3541,2)</f>
        <v>7500</v>
      </c>
      <c r="K3541" s="108" t="s">
        <v>104</v>
      </c>
      <c r="L3541" s="25"/>
      <c r="M3541" s="112" t="s">
        <v>3</v>
      </c>
      <c r="N3541" s="113" t="s">
        <v>40</v>
      </c>
      <c r="O3541" s="114">
        <v>0</v>
      </c>
      <c r="P3541" s="114">
        <f>O3541*H3541</f>
        <v>0</v>
      </c>
      <c r="Q3541" s="114">
        <v>0</v>
      </c>
      <c r="R3541" s="114">
        <f>Q3541*H3541</f>
        <v>0</v>
      </c>
      <c r="S3541" s="114">
        <v>0</v>
      </c>
      <c r="T3541" s="115">
        <f>S3541*H3541</f>
        <v>0</v>
      </c>
      <c r="U3541" s="24"/>
      <c r="V3541" s="24"/>
      <c r="W3541" s="24"/>
      <c r="X3541" s="24"/>
      <c r="Y3541" s="24"/>
      <c r="Z3541" s="24"/>
      <c r="AA3541" s="24"/>
      <c r="AB3541" s="24"/>
      <c r="AC3541" s="24"/>
      <c r="AD3541" s="24"/>
      <c r="AE3541" s="24"/>
      <c r="AR3541" s="116" t="s">
        <v>105</v>
      </c>
      <c r="AT3541" s="116" t="s">
        <v>100</v>
      </c>
      <c r="AU3541" s="116" t="s">
        <v>69</v>
      </c>
      <c r="AY3541" s="12" t="s">
        <v>106</v>
      </c>
      <c r="BE3541" s="117">
        <f>IF(N3541="základní",J3541,0)</f>
        <v>7500</v>
      </c>
      <c r="BF3541" s="117">
        <f>IF(N3541="snížená",J3541,0)</f>
        <v>0</v>
      </c>
      <c r="BG3541" s="117">
        <f>IF(N3541="zákl. přenesená",J3541,0)</f>
        <v>0</v>
      </c>
      <c r="BH3541" s="117">
        <f>IF(N3541="sníž. přenesená",J3541,0)</f>
        <v>0</v>
      </c>
      <c r="BI3541" s="117">
        <f>IF(N3541="nulová",J3541,0)</f>
        <v>0</v>
      </c>
      <c r="BJ3541" s="12" t="s">
        <v>77</v>
      </c>
      <c r="BK3541" s="117">
        <f>ROUND(I3541*H3541,2)</f>
        <v>7500</v>
      </c>
      <c r="BL3541" s="12" t="s">
        <v>105</v>
      </c>
      <c r="BM3541" s="116" t="s">
        <v>6090</v>
      </c>
    </row>
    <row r="3542" spans="1:65" s="2" customFormat="1" ht="29.25">
      <c r="A3542" s="24"/>
      <c r="B3542" s="25"/>
      <c r="C3542" s="24"/>
      <c r="D3542" s="118" t="s">
        <v>108</v>
      </c>
      <c r="E3542" s="24"/>
      <c r="F3542" s="119" t="s">
        <v>6091</v>
      </c>
      <c r="G3542" s="24"/>
      <c r="H3542" s="24"/>
      <c r="I3542" s="24"/>
      <c r="J3542" s="24"/>
      <c r="K3542" s="24"/>
      <c r="L3542" s="25"/>
      <c r="M3542" s="120"/>
      <c r="N3542" s="121"/>
      <c r="O3542" s="45"/>
      <c r="P3542" s="45"/>
      <c r="Q3542" s="45"/>
      <c r="R3542" s="45"/>
      <c r="S3542" s="45"/>
      <c r="T3542" s="46"/>
      <c r="U3542" s="24"/>
      <c r="V3542" s="24"/>
      <c r="W3542" s="24"/>
      <c r="X3542" s="24"/>
      <c r="Y3542" s="24"/>
      <c r="Z3542" s="24"/>
      <c r="AA3542" s="24"/>
      <c r="AB3542" s="24"/>
      <c r="AC3542" s="24"/>
      <c r="AD3542" s="24"/>
      <c r="AE3542" s="24"/>
      <c r="AT3542" s="12" t="s">
        <v>108</v>
      </c>
      <c r="AU3542" s="12" t="s">
        <v>69</v>
      </c>
    </row>
    <row r="3543" spans="1:65" s="2" customFormat="1" ht="39">
      <c r="A3543" s="24"/>
      <c r="B3543" s="25"/>
      <c r="C3543" s="24"/>
      <c r="D3543" s="118" t="s">
        <v>110</v>
      </c>
      <c r="E3543" s="24"/>
      <c r="F3543" s="122" t="s">
        <v>5679</v>
      </c>
      <c r="G3543" s="24"/>
      <c r="H3543" s="24"/>
      <c r="I3543" s="24"/>
      <c r="J3543" s="24"/>
      <c r="K3543" s="24"/>
      <c r="L3543" s="25"/>
      <c r="M3543" s="120"/>
      <c r="N3543" s="121"/>
      <c r="O3543" s="45"/>
      <c r="P3543" s="45"/>
      <c r="Q3543" s="45"/>
      <c r="R3543" s="45"/>
      <c r="S3543" s="45"/>
      <c r="T3543" s="46"/>
      <c r="U3543" s="24"/>
      <c r="V3543" s="24"/>
      <c r="W3543" s="24"/>
      <c r="X3543" s="24"/>
      <c r="Y3543" s="24"/>
      <c r="Z3543" s="24"/>
      <c r="AA3543" s="24"/>
      <c r="AB3543" s="24"/>
      <c r="AC3543" s="24"/>
      <c r="AD3543" s="24"/>
      <c r="AE3543" s="24"/>
      <c r="AT3543" s="12" t="s">
        <v>110</v>
      </c>
      <c r="AU3543" s="12" t="s">
        <v>69</v>
      </c>
    </row>
    <row r="3544" spans="1:65" s="2" customFormat="1" ht="16.5" customHeight="1">
      <c r="A3544" s="24"/>
      <c r="B3544" s="105"/>
      <c r="C3544" s="106" t="s">
        <v>6092</v>
      </c>
      <c r="D3544" s="106" t="s">
        <v>100</v>
      </c>
      <c r="E3544" s="107" t="s">
        <v>6093</v>
      </c>
      <c r="F3544" s="108" t="s">
        <v>6094</v>
      </c>
      <c r="G3544" s="109" t="s">
        <v>114</v>
      </c>
      <c r="H3544" s="110">
        <v>5</v>
      </c>
      <c r="I3544" s="111">
        <v>1490</v>
      </c>
      <c r="J3544" s="111">
        <f>ROUND(I3544*H3544,2)</f>
        <v>7450</v>
      </c>
      <c r="K3544" s="108" t="s">
        <v>104</v>
      </c>
      <c r="L3544" s="25"/>
      <c r="M3544" s="112" t="s">
        <v>3</v>
      </c>
      <c r="N3544" s="113" t="s">
        <v>40</v>
      </c>
      <c r="O3544" s="114">
        <v>0</v>
      </c>
      <c r="P3544" s="114">
        <f>O3544*H3544</f>
        <v>0</v>
      </c>
      <c r="Q3544" s="114">
        <v>0</v>
      </c>
      <c r="R3544" s="114">
        <f>Q3544*H3544</f>
        <v>0</v>
      </c>
      <c r="S3544" s="114">
        <v>0</v>
      </c>
      <c r="T3544" s="115">
        <f>S3544*H3544</f>
        <v>0</v>
      </c>
      <c r="U3544" s="24"/>
      <c r="V3544" s="24"/>
      <c r="W3544" s="24"/>
      <c r="X3544" s="24"/>
      <c r="Y3544" s="24"/>
      <c r="Z3544" s="24"/>
      <c r="AA3544" s="24"/>
      <c r="AB3544" s="24"/>
      <c r="AC3544" s="24"/>
      <c r="AD3544" s="24"/>
      <c r="AE3544" s="24"/>
      <c r="AR3544" s="116" t="s">
        <v>105</v>
      </c>
      <c r="AT3544" s="116" t="s">
        <v>100</v>
      </c>
      <c r="AU3544" s="116" t="s">
        <v>69</v>
      </c>
      <c r="AY3544" s="12" t="s">
        <v>106</v>
      </c>
      <c r="BE3544" s="117">
        <f>IF(N3544="základní",J3544,0)</f>
        <v>7450</v>
      </c>
      <c r="BF3544" s="117">
        <f>IF(N3544="snížená",J3544,0)</f>
        <v>0</v>
      </c>
      <c r="BG3544" s="117">
        <f>IF(N3544="zákl. přenesená",J3544,0)</f>
        <v>0</v>
      </c>
      <c r="BH3544" s="117">
        <f>IF(N3544="sníž. přenesená",J3544,0)</f>
        <v>0</v>
      </c>
      <c r="BI3544" s="117">
        <f>IF(N3544="nulová",J3544,0)</f>
        <v>0</v>
      </c>
      <c r="BJ3544" s="12" t="s">
        <v>77</v>
      </c>
      <c r="BK3544" s="117">
        <f>ROUND(I3544*H3544,2)</f>
        <v>7450</v>
      </c>
      <c r="BL3544" s="12" t="s">
        <v>105</v>
      </c>
      <c r="BM3544" s="116" t="s">
        <v>6095</v>
      </c>
    </row>
    <row r="3545" spans="1:65" s="2" customFormat="1" ht="29.25">
      <c r="A3545" s="24"/>
      <c r="B3545" s="25"/>
      <c r="C3545" s="24"/>
      <c r="D3545" s="118" t="s">
        <v>108</v>
      </c>
      <c r="E3545" s="24"/>
      <c r="F3545" s="119" t="s">
        <v>6096</v>
      </c>
      <c r="G3545" s="24"/>
      <c r="H3545" s="24"/>
      <c r="I3545" s="24"/>
      <c r="J3545" s="24"/>
      <c r="K3545" s="24"/>
      <c r="L3545" s="25"/>
      <c r="M3545" s="120"/>
      <c r="N3545" s="121"/>
      <c r="O3545" s="45"/>
      <c r="P3545" s="45"/>
      <c r="Q3545" s="45"/>
      <c r="R3545" s="45"/>
      <c r="S3545" s="45"/>
      <c r="T3545" s="46"/>
      <c r="U3545" s="24"/>
      <c r="V3545" s="24"/>
      <c r="W3545" s="24"/>
      <c r="X3545" s="24"/>
      <c r="Y3545" s="24"/>
      <c r="Z3545" s="24"/>
      <c r="AA3545" s="24"/>
      <c r="AB3545" s="24"/>
      <c r="AC3545" s="24"/>
      <c r="AD3545" s="24"/>
      <c r="AE3545" s="24"/>
      <c r="AT3545" s="12" t="s">
        <v>108</v>
      </c>
      <c r="AU3545" s="12" t="s">
        <v>69</v>
      </c>
    </row>
    <row r="3546" spans="1:65" s="2" customFormat="1" ht="39">
      <c r="A3546" s="24"/>
      <c r="B3546" s="25"/>
      <c r="C3546" s="24"/>
      <c r="D3546" s="118" t="s">
        <v>110</v>
      </c>
      <c r="E3546" s="24"/>
      <c r="F3546" s="122" t="s">
        <v>5679</v>
      </c>
      <c r="G3546" s="24"/>
      <c r="H3546" s="24"/>
      <c r="I3546" s="24"/>
      <c r="J3546" s="24"/>
      <c r="K3546" s="24"/>
      <c r="L3546" s="25"/>
      <c r="M3546" s="120"/>
      <c r="N3546" s="121"/>
      <c r="O3546" s="45"/>
      <c r="P3546" s="45"/>
      <c r="Q3546" s="45"/>
      <c r="R3546" s="45"/>
      <c r="S3546" s="45"/>
      <c r="T3546" s="46"/>
      <c r="U3546" s="24"/>
      <c r="V3546" s="24"/>
      <c r="W3546" s="24"/>
      <c r="X3546" s="24"/>
      <c r="Y3546" s="24"/>
      <c r="Z3546" s="24"/>
      <c r="AA3546" s="24"/>
      <c r="AB3546" s="24"/>
      <c r="AC3546" s="24"/>
      <c r="AD3546" s="24"/>
      <c r="AE3546" s="24"/>
      <c r="AT3546" s="12" t="s">
        <v>110</v>
      </c>
      <c r="AU3546" s="12" t="s">
        <v>69</v>
      </c>
    </row>
    <row r="3547" spans="1:65" s="2" customFormat="1" ht="16.5" customHeight="1">
      <c r="A3547" s="24"/>
      <c r="B3547" s="105"/>
      <c r="C3547" s="106" t="s">
        <v>6097</v>
      </c>
      <c r="D3547" s="106" t="s">
        <v>100</v>
      </c>
      <c r="E3547" s="107" t="s">
        <v>6098</v>
      </c>
      <c r="F3547" s="108" t="s">
        <v>6099</v>
      </c>
      <c r="G3547" s="109" t="s">
        <v>114</v>
      </c>
      <c r="H3547" s="110">
        <v>5</v>
      </c>
      <c r="I3547" s="111">
        <v>1800</v>
      </c>
      <c r="J3547" s="111">
        <f>ROUND(I3547*H3547,2)</f>
        <v>9000</v>
      </c>
      <c r="K3547" s="108" t="s">
        <v>104</v>
      </c>
      <c r="L3547" s="25"/>
      <c r="M3547" s="112" t="s">
        <v>3</v>
      </c>
      <c r="N3547" s="113" t="s">
        <v>40</v>
      </c>
      <c r="O3547" s="114">
        <v>0</v>
      </c>
      <c r="P3547" s="114">
        <f>O3547*H3547</f>
        <v>0</v>
      </c>
      <c r="Q3547" s="114">
        <v>0</v>
      </c>
      <c r="R3547" s="114">
        <f>Q3547*H3547</f>
        <v>0</v>
      </c>
      <c r="S3547" s="114">
        <v>0</v>
      </c>
      <c r="T3547" s="115">
        <f>S3547*H3547</f>
        <v>0</v>
      </c>
      <c r="U3547" s="24"/>
      <c r="V3547" s="24"/>
      <c r="W3547" s="24"/>
      <c r="X3547" s="24"/>
      <c r="Y3547" s="24"/>
      <c r="Z3547" s="24"/>
      <c r="AA3547" s="24"/>
      <c r="AB3547" s="24"/>
      <c r="AC3547" s="24"/>
      <c r="AD3547" s="24"/>
      <c r="AE3547" s="24"/>
      <c r="AR3547" s="116" t="s">
        <v>105</v>
      </c>
      <c r="AT3547" s="116" t="s">
        <v>100</v>
      </c>
      <c r="AU3547" s="116" t="s">
        <v>69</v>
      </c>
      <c r="AY3547" s="12" t="s">
        <v>106</v>
      </c>
      <c r="BE3547" s="117">
        <f>IF(N3547="základní",J3547,0)</f>
        <v>9000</v>
      </c>
      <c r="BF3547" s="117">
        <f>IF(N3547="snížená",J3547,0)</f>
        <v>0</v>
      </c>
      <c r="BG3547" s="117">
        <f>IF(N3547="zákl. přenesená",J3547,0)</f>
        <v>0</v>
      </c>
      <c r="BH3547" s="117">
        <f>IF(N3547="sníž. přenesená",J3547,0)</f>
        <v>0</v>
      </c>
      <c r="BI3547" s="117">
        <f>IF(N3547="nulová",J3547,0)</f>
        <v>0</v>
      </c>
      <c r="BJ3547" s="12" t="s">
        <v>77</v>
      </c>
      <c r="BK3547" s="117">
        <f>ROUND(I3547*H3547,2)</f>
        <v>9000</v>
      </c>
      <c r="BL3547" s="12" t="s">
        <v>105</v>
      </c>
      <c r="BM3547" s="116" t="s">
        <v>6100</v>
      </c>
    </row>
    <row r="3548" spans="1:65" s="2" customFormat="1" ht="29.25">
      <c r="A3548" s="24"/>
      <c r="B3548" s="25"/>
      <c r="C3548" s="24"/>
      <c r="D3548" s="118" t="s">
        <v>108</v>
      </c>
      <c r="E3548" s="24"/>
      <c r="F3548" s="119" t="s">
        <v>6101</v>
      </c>
      <c r="G3548" s="24"/>
      <c r="H3548" s="24"/>
      <c r="I3548" s="24"/>
      <c r="J3548" s="24"/>
      <c r="K3548" s="24"/>
      <c r="L3548" s="25"/>
      <c r="M3548" s="120"/>
      <c r="N3548" s="121"/>
      <c r="O3548" s="45"/>
      <c r="P3548" s="45"/>
      <c r="Q3548" s="45"/>
      <c r="R3548" s="45"/>
      <c r="S3548" s="45"/>
      <c r="T3548" s="46"/>
      <c r="U3548" s="24"/>
      <c r="V3548" s="24"/>
      <c r="W3548" s="24"/>
      <c r="X3548" s="24"/>
      <c r="Y3548" s="24"/>
      <c r="Z3548" s="24"/>
      <c r="AA3548" s="24"/>
      <c r="AB3548" s="24"/>
      <c r="AC3548" s="24"/>
      <c r="AD3548" s="24"/>
      <c r="AE3548" s="24"/>
      <c r="AT3548" s="12" t="s">
        <v>108</v>
      </c>
      <c r="AU3548" s="12" t="s">
        <v>69</v>
      </c>
    </row>
    <row r="3549" spans="1:65" s="2" customFormat="1" ht="39">
      <c r="A3549" s="24"/>
      <c r="B3549" s="25"/>
      <c r="C3549" s="24"/>
      <c r="D3549" s="118" t="s">
        <v>110</v>
      </c>
      <c r="E3549" s="24"/>
      <c r="F3549" s="122" t="s">
        <v>5679</v>
      </c>
      <c r="G3549" s="24"/>
      <c r="H3549" s="24"/>
      <c r="I3549" s="24"/>
      <c r="J3549" s="24"/>
      <c r="K3549" s="24"/>
      <c r="L3549" s="25"/>
      <c r="M3549" s="120"/>
      <c r="N3549" s="121"/>
      <c r="O3549" s="45"/>
      <c r="P3549" s="45"/>
      <c r="Q3549" s="45"/>
      <c r="R3549" s="45"/>
      <c r="S3549" s="45"/>
      <c r="T3549" s="46"/>
      <c r="U3549" s="24"/>
      <c r="V3549" s="24"/>
      <c r="W3549" s="24"/>
      <c r="X3549" s="24"/>
      <c r="Y3549" s="24"/>
      <c r="Z3549" s="24"/>
      <c r="AA3549" s="24"/>
      <c r="AB3549" s="24"/>
      <c r="AC3549" s="24"/>
      <c r="AD3549" s="24"/>
      <c r="AE3549" s="24"/>
      <c r="AT3549" s="12" t="s">
        <v>110</v>
      </c>
      <c r="AU3549" s="12" t="s">
        <v>69</v>
      </c>
    </row>
    <row r="3550" spans="1:65" s="2" customFormat="1" ht="16.5" customHeight="1">
      <c r="A3550" s="24"/>
      <c r="B3550" s="105"/>
      <c r="C3550" s="106" t="s">
        <v>6102</v>
      </c>
      <c r="D3550" s="106" t="s">
        <v>100</v>
      </c>
      <c r="E3550" s="107" t="s">
        <v>6103</v>
      </c>
      <c r="F3550" s="108" t="s">
        <v>6104</v>
      </c>
      <c r="G3550" s="109" t="s">
        <v>114</v>
      </c>
      <c r="H3550" s="110">
        <v>5</v>
      </c>
      <c r="I3550" s="111">
        <v>1610</v>
      </c>
      <c r="J3550" s="111">
        <f>ROUND(I3550*H3550,2)</f>
        <v>8050</v>
      </c>
      <c r="K3550" s="108" t="s">
        <v>104</v>
      </c>
      <c r="L3550" s="25"/>
      <c r="M3550" s="112" t="s">
        <v>3</v>
      </c>
      <c r="N3550" s="113" t="s">
        <v>40</v>
      </c>
      <c r="O3550" s="114">
        <v>0</v>
      </c>
      <c r="P3550" s="114">
        <f>O3550*H3550</f>
        <v>0</v>
      </c>
      <c r="Q3550" s="114">
        <v>0</v>
      </c>
      <c r="R3550" s="114">
        <f>Q3550*H3550</f>
        <v>0</v>
      </c>
      <c r="S3550" s="114">
        <v>0</v>
      </c>
      <c r="T3550" s="115">
        <f>S3550*H3550</f>
        <v>0</v>
      </c>
      <c r="U3550" s="24"/>
      <c r="V3550" s="24"/>
      <c r="W3550" s="24"/>
      <c r="X3550" s="24"/>
      <c r="Y3550" s="24"/>
      <c r="Z3550" s="24"/>
      <c r="AA3550" s="24"/>
      <c r="AB3550" s="24"/>
      <c r="AC3550" s="24"/>
      <c r="AD3550" s="24"/>
      <c r="AE3550" s="24"/>
      <c r="AR3550" s="116" t="s">
        <v>105</v>
      </c>
      <c r="AT3550" s="116" t="s">
        <v>100</v>
      </c>
      <c r="AU3550" s="116" t="s">
        <v>69</v>
      </c>
      <c r="AY3550" s="12" t="s">
        <v>106</v>
      </c>
      <c r="BE3550" s="117">
        <f>IF(N3550="základní",J3550,0)</f>
        <v>8050</v>
      </c>
      <c r="BF3550" s="117">
        <f>IF(N3550="snížená",J3550,0)</f>
        <v>0</v>
      </c>
      <c r="BG3550" s="117">
        <f>IF(N3550="zákl. přenesená",J3550,0)</f>
        <v>0</v>
      </c>
      <c r="BH3550" s="117">
        <f>IF(N3550="sníž. přenesená",J3550,0)</f>
        <v>0</v>
      </c>
      <c r="BI3550" s="117">
        <f>IF(N3550="nulová",J3550,0)</f>
        <v>0</v>
      </c>
      <c r="BJ3550" s="12" t="s">
        <v>77</v>
      </c>
      <c r="BK3550" s="117">
        <f>ROUND(I3550*H3550,2)</f>
        <v>8050</v>
      </c>
      <c r="BL3550" s="12" t="s">
        <v>105</v>
      </c>
      <c r="BM3550" s="116" t="s">
        <v>6105</v>
      </c>
    </row>
    <row r="3551" spans="1:65" s="2" customFormat="1" ht="29.25">
      <c r="A3551" s="24"/>
      <c r="B3551" s="25"/>
      <c r="C3551" s="24"/>
      <c r="D3551" s="118" t="s">
        <v>108</v>
      </c>
      <c r="E3551" s="24"/>
      <c r="F3551" s="119" t="s">
        <v>6106</v>
      </c>
      <c r="G3551" s="24"/>
      <c r="H3551" s="24"/>
      <c r="I3551" s="24"/>
      <c r="J3551" s="24"/>
      <c r="K3551" s="24"/>
      <c r="L3551" s="25"/>
      <c r="M3551" s="120"/>
      <c r="N3551" s="121"/>
      <c r="O3551" s="45"/>
      <c r="P3551" s="45"/>
      <c r="Q3551" s="45"/>
      <c r="R3551" s="45"/>
      <c r="S3551" s="45"/>
      <c r="T3551" s="46"/>
      <c r="U3551" s="24"/>
      <c r="V3551" s="24"/>
      <c r="W3551" s="24"/>
      <c r="X3551" s="24"/>
      <c r="Y3551" s="24"/>
      <c r="Z3551" s="24"/>
      <c r="AA3551" s="24"/>
      <c r="AB3551" s="24"/>
      <c r="AC3551" s="24"/>
      <c r="AD3551" s="24"/>
      <c r="AE3551" s="24"/>
      <c r="AT3551" s="12" t="s">
        <v>108</v>
      </c>
      <c r="AU3551" s="12" t="s">
        <v>69</v>
      </c>
    </row>
    <row r="3552" spans="1:65" s="2" customFormat="1" ht="39">
      <c r="A3552" s="24"/>
      <c r="B3552" s="25"/>
      <c r="C3552" s="24"/>
      <c r="D3552" s="118" t="s">
        <v>110</v>
      </c>
      <c r="E3552" s="24"/>
      <c r="F3552" s="122" t="s">
        <v>5679</v>
      </c>
      <c r="G3552" s="24"/>
      <c r="H3552" s="24"/>
      <c r="I3552" s="24"/>
      <c r="J3552" s="24"/>
      <c r="K3552" s="24"/>
      <c r="L3552" s="25"/>
      <c r="M3552" s="120"/>
      <c r="N3552" s="121"/>
      <c r="O3552" s="45"/>
      <c r="P3552" s="45"/>
      <c r="Q3552" s="45"/>
      <c r="R3552" s="45"/>
      <c r="S3552" s="45"/>
      <c r="T3552" s="46"/>
      <c r="U3552" s="24"/>
      <c r="V3552" s="24"/>
      <c r="W3552" s="24"/>
      <c r="X3552" s="24"/>
      <c r="Y3552" s="24"/>
      <c r="Z3552" s="24"/>
      <c r="AA3552" s="24"/>
      <c r="AB3552" s="24"/>
      <c r="AC3552" s="24"/>
      <c r="AD3552" s="24"/>
      <c r="AE3552" s="24"/>
      <c r="AT3552" s="12" t="s">
        <v>110</v>
      </c>
      <c r="AU3552" s="12" t="s">
        <v>69</v>
      </c>
    </row>
    <row r="3553" spans="1:65" s="2" customFormat="1" ht="16.5" customHeight="1">
      <c r="A3553" s="24"/>
      <c r="B3553" s="105"/>
      <c r="C3553" s="106" t="s">
        <v>6107</v>
      </c>
      <c r="D3553" s="106" t="s">
        <v>100</v>
      </c>
      <c r="E3553" s="107" t="s">
        <v>6108</v>
      </c>
      <c r="F3553" s="108" t="s">
        <v>6109</v>
      </c>
      <c r="G3553" s="109" t="s">
        <v>114</v>
      </c>
      <c r="H3553" s="110">
        <v>5</v>
      </c>
      <c r="I3553" s="111">
        <v>665</v>
      </c>
      <c r="J3553" s="111">
        <f>ROUND(I3553*H3553,2)</f>
        <v>3325</v>
      </c>
      <c r="K3553" s="108" t="s">
        <v>104</v>
      </c>
      <c r="L3553" s="25"/>
      <c r="M3553" s="112" t="s">
        <v>3</v>
      </c>
      <c r="N3553" s="113" t="s">
        <v>40</v>
      </c>
      <c r="O3553" s="114">
        <v>0</v>
      </c>
      <c r="P3553" s="114">
        <f>O3553*H3553</f>
        <v>0</v>
      </c>
      <c r="Q3553" s="114">
        <v>0</v>
      </c>
      <c r="R3553" s="114">
        <f>Q3553*H3553</f>
        <v>0</v>
      </c>
      <c r="S3553" s="114">
        <v>0</v>
      </c>
      <c r="T3553" s="115">
        <f>S3553*H3553</f>
        <v>0</v>
      </c>
      <c r="U3553" s="24"/>
      <c r="V3553" s="24"/>
      <c r="W3553" s="24"/>
      <c r="X3553" s="24"/>
      <c r="Y3553" s="24"/>
      <c r="Z3553" s="24"/>
      <c r="AA3553" s="24"/>
      <c r="AB3553" s="24"/>
      <c r="AC3553" s="24"/>
      <c r="AD3553" s="24"/>
      <c r="AE3553" s="24"/>
      <c r="AR3553" s="116" t="s">
        <v>105</v>
      </c>
      <c r="AT3553" s="116" t="s">
        <v>100</v>
      </c>
      <c r="AU3553" s="116" t="s">
        <v>69</v>
      </c>
      <c r="AY3553" s="12" t="s">
        <v>106</v>
      </c>
      <c r="BE3553" s="117">
        <f>IF(N3553="základní",J3553,0)</f>
        <v>3325</v>
      </c>
      <c r="BF3553" s="117">
        <f>IF(N3553="snížená",J3553,0)</f>
        <v>0</v>
      </c>
      <c r="BG3553" s="117">
        <f>IF(N3553="zákl. přenesená",J3553,0)</f>
        <v>0</v>
      </c>
      <c r="BH3553" s="117">
        <f>IF(N3553="sníž. přenesená",J3553,0)</f>
        <v>0</v>
      </c>
      <c r="BI3553" s="117">
        <f>IF(N3553="nulová",J3553,0)</f>
        <v>0</v>
      </c>
      <c r="BJ3553" s="12" t="s">
        <v>77</v>
      </c>
      <c r="BK3553" s="117">
        <f>ROUND(I3553*H3553,2)</f>
        <v>3325</v>
      </c>
      <c r="BL3553" s="12" t="s">
        <v>105</v>
      </c>
      <c r="BM3553" s="116" t="s">
        <v>6110</v>
      </c>
    </row>
    <row r="3554" spans="1:65" s="2" customFormat="1" ht="29.25">
      <c r="A3554" s="24"/>
      <c r="B3554" s="25"/>
      <c r="C3554" s="24"/>
      <c r="D3554" s="118" t="s">
        <v>108</v>
      </c>
      <c r="E3554" s="24"/>
      <c r="F3554" s="119" t="s">
        <v>6111</v>
      </c>
      <c r="G3554" s="24"/>
      <c r="H3554" s="24"/>
      <c r="I3554" s="24"/>
      <c r="J3554" s="24"/>
      <c r="K3554" s="24"/>
      <c r="L3554" s="25"/>
      <c r="M3554" s="120"/>
      <c r="N3554" s="121"/>
      <c r="O3554" s="45"/>
      <c r="P3554" s="45"/>
      <c r="Q3554" s="45"/>
      <c r="R3554" s="45"/>
      <c r="S3554" s="45"/>
      <c r="T3554" s="46"/>
      <c r="U3554" s="24"/>
      <c r="V3554" s="24"/>
      <c r="W3554" s="24"/>
      <c r="X3554" s="24"/>
      <c r="Y3554" s="24"/>
      <c r="Z3554" s="24"/>
      <c r="AA3554" s="24"/>
      <c r="AB3554" s="24"/>
      <c r="AC3554" s="24"/>
      <c r="AD3554" s="24"/>
      <c r="AE3554" s="24"/>
      <c r="AT3554" s="12" t="s">
        <v>108</v>
      </c>
      <c r="AU3554" s="12" t="s">
        <v>69</v>
      </c>
    </row>
    <row r="3555" spans="1:65" s="2" customFormat="1" ht="39">
      <c r="A3555" s="24"/>
      <c r="B3555" s="25"/>
      <c r="C3555" s="24"/>
      <c r="D3555" s="118" t="s">
        <v>110</v>
      </c>
      <c r="E3555" s="24"/>
      <c r="F3555" s="122" t="s">
        <v>5679</v>
      </c>
      <c r="G3555" s="24"/>
      <c r="H3555" s="24"/>
      <c r="I3555" s="24"/>
      <c r="J3555" s="24"/>
      <c r="K3555" s="24"/>
      <c r="L3555" s="25"/>
      <c r="M3555" s="120"/>
      <c r="N3555" s="121"/>
      <c r="O3555" s="45"/>
      <c r="P3555" s="45"/>
      <c r="Q3555" s="45"/>
      <c r="R3555" s="45"/>
      <c r="S3555" s="45"/>
      <c r="T3555" s="46"/>
      <c r="U3555" s="24"/>
      <c r="V3555" s="24"/>
      <c r="W3555" s="24"/>
      <c r="X3555" s="24"/>
      <c r="Y3555" s="24"/>
      <c r="Z3555" s="24"/>
      <c r="AA3555" s="24"/>
      <c r="AB3555" s="24"/>
      <c r="AC3555" s="24"/>
      <c r="AD3555" s="24"/>
      <c r="AE3555" s="24"/>
      <c r="AT3555" s="12" t="s">
        <v>110</v>
      </c>
      <c r="AU3555" s="12" t="s">
        <v>69</v>
      </c>
    </row>
    <row r="3556" spans="1:65" s="2" customFormat="1" ht="16.5" customHeight="1">
      <c r="A3556" s="24"/>
      <c r="B3556" s="105"/>
      <c r="C3556" s="106" t="s">
        <v>6112</v>
      </c>
      <c r="D3556" s="106" t="s">
        <v>100</v>
      </c>
      <c r="E3556" s="107" t="s">
        <v>6113</v>
      </c>
      <c r="F3556" s="108" t="s">
        <v>6114</v>
      </c>
      <c r="G3556" s="109" t="s">
        <v>114</v>
      </c>
      <c r="H3556" s="110">
        <v>5</v>
      </c>
      <c r="I3556" s="111">
        <v>665</v>
      </c>
      <c r="J3556" s="111">
        <f>ROUND(I3556*H3556,2)</f>
        <v>3325</v>
      </c>
      <c r="K3556" s="108" t="s">
        <v>104</v>
      </c>
      <c r="L3556" s="25"/>
      <c r="M3556" s="112" t="s">
        <v>3</v>
      </c>
      <c r="N3556" s="113" t="s">
        <v>40</v>
      </c>
      <c r="O3556" s="114">
        <v>0</v>
      </c>
      <c r="P3556" s="114">
        <f>O3556*H3556</f>
        <v>0</v>
      </c>
      <c r="Q3556" s="114">
        <v>0</v>
      </c>
      <c r="R3556" s="114">
        <f>Q3556*H3556</f>
        <v>0</v>
      </c>
      <c r="S3556" s="114">
        <v>0</v>
      </c>
      <c r="T3556" s="115">
        <f>S3556*H3556</f>
        <v>0</v>
      </c>
      <c r="U3556" s="24"/>
      <c r="V3556" s="24"/>
      <c r="W3556" s="24"/>
      <c r="X3556" s="24"/>
      <c r="Y3556" s="24"/>
      <c r="Z3556" s="24"/>
      <c r="AA3556" s="24"/>
      <c r="AB3556" s="24"/>
      <c r="AC3556" s="24"/>
      <c r="AD3556" s="24"/>
      <c r="AE3556" s="24"/>
      <c r="AR3556" s="116" t="s">
        <v>105</v>
      </c>
      <c r="AT3556" s="116" t="s">
        <v>100</v>
      </c>
      <c r="AU3556" s="116" t="s">
        <v>69</v>
      </c>
      <c r="AY3556" s="12" t="s">
        <v>106</v>
      </c>
      <c r="BE3556" s="117">
        <f>IF(N3556="základní",J3556,0)</f>
        <v>3325</v>
      </c>
      <c r="BF3556" s="117">
        <f>IF(N3556="snížená",J3556,0)</f>
        <v>0</v>
      </c>
      <c r="BG3556" s="117">
        <f>IF(N3556="zákl. přenesená",J3556,0)</f>
        <v>0</v>
      </c>
      <c r="BH3556" s="117">
        <f>IF(N3556="sníž. přenesená",J3556,0)</f>
        <v>0</v>
      </c>
      <c r="BI3556" s="117">
        <f>IF(N3556="nulová",J3556,0)</f>
        <v>0</v>
      </c>
      <c r="BJ3556" s="12" t="s">
        <v>77</v>
      </c>
      <c r="BK3556" s="117">
        <f>ROUND(I3556*H3556,2)</f>
        <v>3325</v>
      </c>
      <c r="BL3556" s="12" t="s">
        <v>105</v>
      </c>
      <c r="BM3556" s="116" t="s">
        <v>6115</v>
      </c>
    </row>
    <row r="3557" spans="1:65" s="2" customFormat="1" ht="29.25">
      <c r="A3557" s="24"/>
      <c r="B3557" s="25"/>
      <c r="C3557" s="24"/>
      <c r="D3557" s="118" t="s">
        <v>108</v>
      </c>
      <c r="E3557" s="24"/>
      <c r="F3557" s="119" t="s">
        <v>6116</v>
      </c>
      <c r="G3557" s="24"/>
      <c r="H3557" s="24"/>
      <c r="I3557" s="24"/>
      <c r="J3557" s="24"/>
      <c r="K3557" s="24"/>
      <c r="L3557" s="25"/>
      <c r="M3557" s="120"/>
      <c r="N3557" s="121"/>
      <c r="O3557" s="45"/>
      <c r="P3557" s="45"/>
      <c r="Q3557" s="45"/>
      <c r="R3557" s="45"/>
      <c r="S3557" s="45"/>
      <c r="T3557" s="46"/>
      <c r="U3557" s="24"/>
      <c r="V3557" s="24"/>
      <c r="W3557" s="24"/>
      <c r="X3557" s="24"/>
      <c r="Y3557" s="24"/>
      <c r="Z3557" s="24"/>
      <c r="AA3557" s="24"/>
      <c r="AB3557" s="24"/>
      <c r="AC3557" s="24"/>
      <c r="AD3557" s="24"/>
      <c r="AE3557" s="24"/>
      <c r="AT3557" s="12" t="s">
        <v>108</v>
      </c>
      <c r="AU3557" s="12" t="s">
        <v>69</v>
      </c>
    </row>
    <row r="3558" spans="1:65" s="2" customFormat="1" ht="39">
      <c r="A3558" s="24"/>
      <c r="B3558" s="25"/>
      <c r="C3558" s="24"/>
      <c r="D3558" s="118" t="s">
        <v>110</v>
      </c>
      <c r="E3558" s="24"/>
      <c r="F3558" s="122" t="s">
        <v>5679</v>
      </c>
      <c r="G3558" s="24"/>
      <c r="H3558" s="24"/>
      <c r="I3558" s="24"/>
      <c r="J3558" s="24"/>
      <c r="K3558" s="24"/>
      <c r="L3558" s="25"/>
      <c r="M3558" s="120"/>
      <c r="N3558" s="121"/>
      <c r="O3558" s="45"/>
      <c r="P3558" s="45"/>
      <c r="Q3558" s="45"/>
      <c r="R3558" s="45"/>
      <c r="S3558" s="45"/>
      <c r="T3558" s="46"/>
      <c r="U3558" s="24"/>
      <c r="V3558" s="24"/>
      <c r="W3558" s="24"/>
      <c r="X3558" s="24"/>
      <c r="Y3558" s="24"/>
      <c r="Z3558" s="24"/>
      <c r="AA3558" s="24"/>
      <c r="AB3558" s="24"/>
      <c r="AC3558" s="24"/>
      <c r="AD3558" s="24"/>
      <c r="AE3558" s="24"/>
      <c r="AT3558" s="12" t="s">
        <v>110</v>
      </c>
      <c r="AU3558" s="12" t="s">
        <v>69</v>
      </c>
    </row>
    <row r="3559" spans="1:65" s="2" customFormat="1" ht="16.5" customHeight="1">
      <c r="A3559" s="24"/>
      <c r="B3559" s="105"/>
      <c r="C3559" s="106" t="s">
        <v>6117</v>
      </c>
      <c r="D3559" s="106" t="s">
        <v>100</v>
      </c>
      <c r="E3559" s="107" t="s">
        <v>6118</v>
      </c>
      <c r="F3559" s="108" t="s">
        <v>6119</v>
      </c>
      <c r="G3559" s="109" t="s">
        <v>114</v>
      </c>
      <c r="H3559" s="110">
        <v>5</v>
      </c>
      <c r="I3559" s="111">
        <v>1970</v>
      </c>
      <c r="J3559" s="111">
        <f>ROUND(I3559*H3559,2)</f>
        <v>9850</v>
      </c>
      <c r="K3559" s="108" t="s">
        <v>104</v>
      </c>
      <c r="L3559" s="25"/>
      <c r="M3559" s="112" t="s">
        <v>3</v>
      </c>
      <c r="N3559" s="113" t="s">
        <v>40</v>
      </c>
      <c r="O3559" s="114">
        <v>0</v>
      </c>
      <c r="P3559" s="114">
        <f>O3559*H3559</f>
        <v>0</v>
      </c>
      <c r="Q3559" s="114">
        <v>0</v>
      </c>
      <c r="R3559" s="114">
        <f>Q3559*H3559</f>
        <v>0</v>
      </c>
      <c r="S3559" s="114">
        <v>0</v>
      </c>
      <c r="T3559" s="115">
        <f>S3559*H3559</f>
        <v>0</v>
      </c>
      <c r="U3559" s="24"/>
      <c r="V3559" s="24"/>
      <c r="W3559" s="24"/>
      <c r="X3559" s="24"/>
      <c r="Y3559" s="24"/>
      <c r="Z3559" s="24"/>
      <c r="AA3559" s="24"/>
      <c r="AB3559" s="24"/>
      <c r="AC3559" s="24"/>
      <c r="AD3559" s="24"/>
      <c r="AE3559" s="24"/>
      <c r="AR3559" s="116" t="s">
        <v>105</v>
      </c>
      <c r="AT3559" s="116" t="s">
        <v>100</v>
      </c>
      <c r="AU3559" s="116" t="s">
        <v>69</v>
      </c>
      <c r="AY3559" s="12" t="s">
        <v>106</v>
      </c>
      <c r="BE3559" s="117">
        <f>IF(N3559="základní",J3559,0)</f>
        <v>9850</v>
      </c>
      <c r="BF3559" s="117">
        <f>IF(N3559="snížená",J3559,0)</f>
        <v>0</v>
      </c>
      <c r="BG3559" s="117">
        <f>IF(N3559="zákl. přenesená",J3559,0)</f>
        <v>0</v>
      </c>
      <c r="BH3559" s="117">
        <f>IF(N3559="sníž. přenesená",J3559,0)</f>
        <v>0</v>
      </c>
      <c r="BI3559" s="117">
        <f>IF(N3559="nulová",J3559,0)</f>
        <v>0</v>
      </c>
      <c r="BJ3559" s="12" t="s">
        <v>77</v>
      </c>
      <c r="BK3559" s="117">
        <f>ROUND(I3559*H3559,2)</f>
        <v>9850</v>
      </c>
      <c r="BL3559" s="12" t="s">
        <v>105</v>
      </c>
      <c r="BM3559" s="116" t="s">
        <v>6120</v>
      </c>
    </row>
    <row r="3560" spans="1:65" s="2" customFormat="1" ht="29.25">
      <c r="A3560" s="24"/>
      <c r="B3560" s="25"/>
      <c r="C3560" s="24"/>
      <c r="D3560" s="118" t="s">
        <v>108</v>
      </c>
      <c r="E3560" s="24"/>
      <c r="F3560" s="119" t="s">
        <v>6121</v>
      </c>
      <c r="G3560" s="24"/>
      <c r="H3560" s="24"/>
      <c r="I3560" s="24"/>
      <c r="J3560" s="24"/>
      <c r="K3560" s="24"/>
      <c r="L3560" s="25"/>
      <c r="M3560" s="120"/>
      <c r="N3560" s="121"/>
      <c r="O3560" s="45"/>
      <c r="P3560" s="45"/>
      <c r="Q3560" s="45"/>
      <c r="R3560" s="45"/>
      <c r="S3560" s="45"/>
      <c r="T3560" s="46"/>
      <c r="U3560" s="24"/>
      <c r="V3560" s="24"/>
      <c r="W3560" s="24"/>
      <c r="X3560" s="24"/>
      <c r="Y3560" s="24"/>
      <c r="Z3560" s="24"/>
      <c r="AA3560" s="24"/>
      <c r="AB3560" s="24"/>
      <c r="AC3560" s="24"/>
      <c r="AD3560" s="24"/>
      <c r="AE3560" s="24"/>
      <c r="AT3560" s="12" t="s">
        <v>108</v>
      </c>
      <c r="AU3560" s="12" t="s">
        <v>69</v>
      </c>
    </row>
    <row r="3561" spans="1:65" s="2" customFormat="1" ht="39">
      <c r="A3561" s="24"/>
      <c r="B3561" s="25"/>
      <c r="C3561" s="24"/>
      <c r="D3561" s="118" t="s">
        <v>110</v>
      </c>
      <c r="E3561" s="24"/>
      <c r="F3561" s="122" t="s">
        <v>5730</v>
      </c>
      <c r="G3561" s="24"/>
      <c r="H3561" s="24"/>
      <c r="I3561" s="24"/>
      <c r="J3561" s="24"/>
      <c r="K3561" s="24"/>
      <c r="L3561" s="25"/>
      <c r="M3561" s="120"/>
      <c r="N3561" s="121"/>
      <c r="O3561" s="45"/>
      <c r="P3561" s="45"/>
      <c r="Q3561" s="45"/>
      <c r="R3561" s="45"/>
      <c r="S3561" s="45"/>
      <c r="T3561" s="46"/>
      <c r="U3561" s="24"/>
      <c r="V3561" s="24"/>
      <c r="W3561" s="24"/>
      <c r="X3561" s="24"/>
      <c r="Y3561" s="24"/>
      <c r="Z3561" s="24"/>
      <c r="AA3561" s="24"/>
      <c r="AB3561" s="24"/>
      <c r="AC3561" s="24"/>
      <c r="AD3561" s="24"/>
      <c r="AE3561" s="24"/>
      <c r="AT3561" s="12" t="s">
        <v>110</v>
      </c>
      <c r="AU3561" s="12" t="s">
        <v>69</v>
      </c>
    </row>
    <row r="3562" spans="1:65" s="2" customFormat="1" ht="16.5" customHeight="1">
      <c r="A3562" s="24"/>
      <c r="B3562" s="105"/>
      <c r="C3562" s="106" t="s">
        <v>6122</v>
      </c>
      <c r="D3562" s="106" t="s">
        <v>100</v>
      </c>
      <c r="E3562" s="107" t="s">
        <v>6123</v>
      </c>
      <c r="F3562" s="108" t="s">
        <v>6124</v>
      </c>
      <c r="G3562" s="109" t="s">
        <v>114</v>
      </c>
      <c r="H3562" s="110">
        <v>5</v>
      </c>
      <c r="I3562" s="111">
        <v>1970</v>
      </c>
      <c r="J3562" s="111">
        <f>ROUND(I3562*H3562,2)</f>
        <v>9850</v>
      </c>
      <c r="K3562" s="108" t="s">
        <v>104</v>
      </c>
      <c r="L3562" s="25"/>
      <c r="M3562" s="112" t="s">
        <v>3</v>
      </c>
      <c r="N3562" s="113" t="s">
        <v>40</v>
      </c>
      <c r="O3562" s="114">
        <v>0</v>
      </c>
      <c r="P3562" s="114">
        <f>O3562*H3562</f>
        <v>0</v>
      </c>
      <c r="Q3562" s="114">
        <v>0</v>
      </c>
      <c r="R3562" s="114">
        <f>Q3562*H3562</f>
        <v>0</v>
      </c>
      <c r="S3562" s="114">
        <v>0</v>
      </c>
      <c r="T3562" s="115">
        <f>S3562*H3562</f>
        <v>0</v>
      </c>
      <c r="U3562" s="24"/>
      <c r="V3562" s="24"/>
      <c r="W3562" s="24"/>
      <c r="X3562" s="24"/>
      <c r="Y3562" s="24"/>
      <c r="Z3562" s="24"/>
      <c r="AA3562" s="24"/>
      <c r="AB3562" s="24"/>
      <c r="AC3562" s="24"/>
      <c r="AD3562" s="24"/>
      <c r="AE3562" s="24"/>
      <c r="AR3562" s="116" t="s">
        <v>105</v>
      </c>
      <c r="AT3562" s="116" t="s">
        <v>100</v>
      </c>
      <c r="AU3562" s="116" t="s">
        <v>69</v>
      </c>
      <c r="AY3562" s="12" t="s">
        <v>106</v>
      </c>
      <c r="BE3562" s="117">
        <f>IF(N3562="základní",J3562,0)</f>
        <v>9850</v>
      </c>
      <c r="BF3562" s="117">
        <f>IF(N3562="snížená",J3562,0)</f>
        <v>0</v>
      </c>
      <c r="BG3562" s="117">
        <f>IF(N3562="zákl. přenesená",J3562,0)</f>
        <v>0</v>
      </c>
      <c r="BH3562" s="117">
        <f>IF(N3562="sníž. přenesená",J3562,0)</f>
        <v>0</v>
      </c>
      <c r="BI3562" s="117">
        <f>IF(N3562="nulová",J3562,0)</f>
        <v>0</v>
      </c>
      <c r="BJ3562" s="12" t="s">
        <v>77</v>
      </c>
      <c r="BK3562" s="117">
        <f>ROUND(I3562*H3562,2)</f>
        <v>9850</v>
      </c>
      <c r="BL3562" s="12" t="s">
        <v>105</v>
      </c>
      <c r="BM3562" s="116" t="s">
        <v>6125</v>
      </c>
    </row>
    <row r="3563" spans="1:65" s="2" customFormat="1" ht="29.25">
      <c r="A3563" s="24"/>
      <c r="B3563" s="25"/>
      <c r="C3563" s="24"/>
      <c r="D3563" s="118" t="s">
        <v>108</v>
      </c>
      <c r="E3563" s="24"/>
      <c r="F3563" s="119" t="s">
        <v>6126</v>
      </c>
      <c r="G3563" s="24"/>
      <c r="H3563" s="24"/>
      <c r="I3563" s="24"/>
      <c r="J3563" s="24"/>
      <c r="K3563" s="24"/>
      <c r="L3563" s="25"/>
      <c r="M3563" s="120"/>
      <c r="N3563" s="121"/>
      <c r="O3563" s="45"/>
      <c r="P3563" s="45"/>
      <c r="Q3563" s="45"/>
      <c r="R3563" s="45"/>
      <c r="S3563" s="45"/>
      <c r="T3563" s="46"/>
      <c r="U3563" s="24"/>
      <c r="V3563" s="24"/>
      <c r="W3563" s="24"/>
      <c r="X3563" s="24"/>
      <c r="Y3563" s="24"/>
      <c r="Z3563" s="24"/>
      <c r="AA3563" s="24"/>
      <c r="AB3563" s="24"/>
      <c r="AC3563" s="24"/>
      <c r="AD3563" s="24"/>
      <c r="AE3563" s="24"/>
      <c r="AT3563" s="12" t="s">
        <v>108</v>
      </c>
      <c r="AU3563" s="12" t="s">
        <v>69</v>
      </c>
    </row>
    <row r="3564" spans="1:65" s="2" customFormat="1" ht="39">
      <c r="A3564" s="24"/>
      <c r="B3564" s="25"/>
      <c r="C3564" s="24"/>
      <c r="D3564" s="118" t="s">
        <v>110</v>
      </c>
      <c r="E3564" s="24"/>
      <c r="F3564" s="122" t="s">
        <v>5730</v>
      </c>
      <c r="G3564" s="24"/>
      <c r="H3564" s="24"/>
      <c r="I3564" s="24"/>
      <c r="J3564" s="24"/>
      <c r="K3564" s="24"/>
      <c r="L3564" s="25"/>
      <c r="M3564" s="120"/>
      <c r="N3564" s="121"/>
      <c r="O3564" s="45"/>
      <c r="P3564" s="45"/>
      <c r="Q3564" s="45"/>
      <c r="R3564" s="45"/>
      <c r="S3564" s="45"/>
      <c r="T3564" s="46"/>
      <c r="U3564" s="24"/>
      <c r="V3564" s="24"/>
      <c r="W3564" s="24"/>
      <c r="X3564" s="24"/>
      <c r="Y3564" s="24"/>
      <c r="Z3564" s="24"/>
      <c r="AA3564" s="24"/>
      <c r="AB3564" s="24"/>
      <c r="AC3564" s="24"/>
      <c r="AD3564" s="24"/>
      <c r="AE3564" s="24"/>
      <c r="AT3564" s="12" t="s">
        <v>110</v>
      </c>
      <c r="AU3564" s="12" t="s">
        <v>69</v>
      </c>
    </row>
    <row r="3565" spans="1:65" s="2" customFormat="1" ht="16.5" customHeight="1">
      <c r="A3565" s="24"/>
      <c r="B3565" s="105"/>
      <c r="C3565" s="106" t="s">
        <v>6127</v>
      </c>
      <c r="D3565" s="106" t="s">
        <v>100</v>
      </c>
      <c r="E3565" s="107" t="s">
        <v>6128</v>
      </c>
      <c r="F3565" s="108" t="s">
        <v>6129</v>
      </c>
      <c r="G3565" s="109" t="s">
        <v>114</v>
      </c>
      <c r="H3565" s="110">
        <v>5</v>
      </c>
      <c r="I3565" s="111">
        <v>1270</v>
      </c>
      <c r="J3565" s="111">
        <f>ROUND(I3565*H3565,2)</f>
        <v>6350</v>
      </c>
      <c r="K3565" s="108" t="s">
        <v>104</v>
      </c>
      <c r="L3565" s="25"/>
      <c r="M3565" s="112" t="s">
        <v>3</v>
      </c>
      <c r="N3565" s="113" t="s">
        <v>40</v>
      </c>
      <c r="O3565" s="114">
        <v>0</v>
      </c>
      <c r="P3565" s="114">
        <f>O3565*H3565</f>
        <v>0</v>
      </c>
      <c r="Q3565" s="114">
        <v>0</v>
      </c>
      <c r="R3565" s="114">
        <f>Q3565*H3565</f>
        <v>0</v>
      </c>
      <c r="S3565" s="114">
        <v>0</v>
      </c>
      <c r="T3565" s="115">
        <f>S3565*H3565</f>
        <v>0</v>
      </c>
      <c r="U3565" s="24"/>
      <c r="V3565" s="24"/>
      <c r="W3565" s="24"/>
      <c r="X3565" s="24"/>
      <c r="Y3565" s="24"/>
      <c r="Z3565" s="24"/>
      <c r="AA3565" s="24"/>
      <c r="AB3565" s="24"/>
      <c r="AC3565" s="24"/>
      <c r="AD3565" s="24"/>
      <c r="AE3565" s="24"/>
      <c r="AR3565" s="116" t="s">
        <v>105</v>
      </c>
      <c r="AT3565" s="116" t="s">
        <v>100</v>
      </c>
      <c r="AU3565" s="116" t="s">
        <v>69</v>
      </c>
      <c r="AY3565" s="12" t="s">
        <v>106</v>
      </c>
      <c r="BE3565" s="117">
        <f>IF(N3565="základní",J3565,0)</f>
        <v>6350</v>
      </c>
      <c r="BF3565" s="117">
        <f>IF(N3565="snížená",J3565,0)</f>
        <v>0</v>
      </c>
      <c r="BG3565" s="117">
        <f>IF(N3565="zákl. přenesená",J3565,0)</f>
        <v>0</v>
      </c>
      <c r="BH3565" s="117">
        <f>IF(N3565="sníž. přenesená",J3565,0)</f>
        <v>0</v>
      </c>
      <c r="BI3565" s="117">
        <f>IF(N3565="nulová",J3565,0)</f>
        <v>0</v>
      </c>
      <c r="BJ3565" s="12" t="s">
        <v>77</v>
      </c>
      <c r="BK3565" s="117">
        <f>ROUND(I3565*H3565,2)</f>
        <v>6350</v>
      </c>
      <c r="BL3565" s="12" t="s">
        <v>105</v>
      </c>
      <c r="BM3565" s="116" t="s">
        <v>6130</v>
      </c>
    </row>
    <row r="3566" spans="1:65" s="2" customFormat="1" ht="29.25">
      <c r="A3566" s="24"/>
      <c r="B3566" s="25"/>
      <c r="C3566" s="24"/>
      <c r="D3566" s="118" t="s">
        <v>108</v>
      </c>
      <c r="E3566" s="24"/>
      <c r="F3566" s="119" t="s">
        <v>6131</v>
      </c>
      <c r="G3566" s="24"/>
      <c r="H3566" s="24"/>
      <c r="I3566" s="24"/>
      <c r="J3566" s="24"/>
      <c r="K3566" s="24"/>
      <c r="L3566" s="25"/>
      <c r="M3566" s="120"/>
      <c r="N3566" s="121"/>
      <c r="O3566" s="45"/>
      <c r="P3566" s="45"/>
      <c r="Q3566" s="45"/>
      <c r="R3566" s="45"/>
      <c r="S3566" s="45"/>
      <c r="T3566" s="46"/>
      <c r="U3566" s="24"/>
      <c r="V3566" s="24"/>
      <c r="W3566" s="24"/>
      <c r="X3566" s="24"/>
      <c r="Y3566" s="24"/>
      <c r="Z3566" s="24"/>
      <c r="AA3566" s="24"/>
      <c r="AB3566" s="24"/>
      <c r="AC3566" s="24"/>
      <c r="AD3566" s="24"/>
      <c r="AE3566" s="24"/>
      <c r="AT3566" s="12" t="s">
        <v>108</v>
      </c>
      <c r="AU3566" s="12" t="s">
        <v>69</v>
      </c>
    </row>
    <row r="3567" spans="1:65" s="2" customFormat="1" ht="39">
      <c r="A3567" s="24"/>
      <c r="B3567" s="25"/>
      <c r="C3567" s="24"/>
      <c r="D3567" s="118" t="s">
        <v>110</v>
      </c>
      <c r="E3567" s="24"/>
      <c r="F3567" s="122" t="s">
        <v>5730</v>
      </c>
      <c r="G3567" s="24"/>
      <c r="H3567" s="24"/>
      <c r="I3567" s="24"/>
      <c r="J3567" s="24"/>
      <c r="K3567" s="24"/>
      <c r="L3567" s="25"/>
      <c r="M3567" s="120"/>
      <c r="N3567" s="121"/>
      <c r="O3567" s="45"/>
      <c r="P3567" s="45"/>
      <c r="Q3567" s="45"/>
      <c r="R3567" s="45"/>
      <c r="S3567" s="45"/>
      <c r="T3567" s="46"/>
      <c r="U3567" s="24"/>
      <c r="V3567" s="24"/>
      <c r="W3567" s="24"/>
      <c r="X3567" s="24"/>
      <c r="Y3567" s="24"/>
      <c r="Z3567" s="24"/>
      <c r="AA3567" s="24"/>
      <c r="AB3567" s="24"/>
      <c r="AC3567" s="24"/>
      <c r="AD3567" s="24"/>
      <c r="AE3567" s="24"/>
      <c r="AT3567" s="12" t="s">
        <v>110</v>
      </c>
      <c r="AU3567" s="12" t="s">
        <v>69</v>
      </c>
    </row>
    <row r="3568" spans="1:65" s="2" customFormat="1" ht="16.5" customHeight="1">
      <c r="A3568" s="24"/>
      <c r="B3568" s="105"/>
      <c r="C3568" s="106" t="s">
        <v>6132</v>
      </c>
      <c r="D3568" s="106" t="s">
        <v>100</v>
      </c>
      <c r="E3568" s="107" t="s">
        <v>6133</v>
      </c>
      <c r="F3568" s="108" t="s">
        <v>6134</v>
      </c>
      <c r="G3568" s="109" t="s">
        <v>114</v>
      </c>
      <c r="H3568" s="110">
        <v>5</v>
      </c>
      <c r="I3568" s="111">
        <v>1230</v>
      </c>
      <c r="J3568" s="111">
        <f>ROUND(I3568*H3568,2)</f>
        <v>6150</v>
      </c>
      <c r="K3568" s="108" t="s">
        <v>104</v>
      </c>
      <c r="L3568" s="25"/>
      <c r="M3568" s="112" t="s">
        <v>3</v>
      </c>
      <c r="N3568" s="113" t="s">
        <v>40</v>
      </c>
      <c r="O3568" s="114">
        <v>0</v>
      </c>
      <c r="P3568" s="114">
        <f>O3568*H3568</f>
        <v>0</v>
      </c>
      <c r="Q3568" s="114">
        <v>0</v>
      </c>
      <c r="R3568" s="114">
        <f>Q3568*H3568</f>
        <v>0</v>
      </c>
      <c r="S3568" s="114">
        <v>0</v>
      </c>
      <c r="T3568" s="115">
        <f>S3568*H3568</f>
        <v>0</v>
      </c>
      <c r="U3568" s="24"/>
      <c r="V3568" s="24"/>
      <c r="W3568" s="24"/>
      <c r="X3568" s="24"/>
      <c r="Y3568" s="24"/>
      <c r="Z3568" s="24"/>
      <c r="AA3568" s="24"/>
      <c r="AB3568" s="24"/>
      <c r="AC3568" s="24"/>
      <c r="AD3568" s="24"/>
      <c r="AE3568" s="24"/>
      <c r="AR3568" s="116" t="s">
        <v>105</v>
      </c>
      <c r="AT3568" s="116" t="s">
        <v>100</v>
      </c>
      <c r="AU3568" s="116" t="s">
        <v>69</v>
      </c>
      <c r="AY3568" s="12" t="s">
        <v>106</v>
      </c>
      <c r="BE3568" s="117">
        <f>IF(N3568="základní",J3568,0)</f>
        <v>6150</v>
      </c>
      <c r="BF3568" s="117">
        <f>IF(N3568="snížená",J3568,0)</f>
        <v>0</v>
      </c>
      <c r="BG3568" s="117">
        <f>IF(N3568="zákl. přenesená",J3568,0)</f>
        <v>0</v>
      </c>
      <c r="BH3568" s="117">
        <f>IF(N3568="sníž. přenesená",J3568,0)</f>
        <v>0</v>
      </c>
      <c r="BI3568" s="117">
        <f>IF(N3568="nulová",J3568,0)</f>
        <v>0</v>
      </c>
      <c r="BJ3568" s="12" t="s">
        <v>77</v>
      </c>
      <c r="BK3568" s="117">
        <f>ROUND(I3568*H3568,2)</f>
        <v>6150</v>
      </c>
      <c r="BL3568" s="12" t="s">
        <v>105</v>
      </c>
      <c r="BM3568" s="116" t="s">
        <v>6135</v>
      </c>
    </row>
    <row r="3569" spans="1:65" s="2" customFormat="1" ht="19.5">
      <c r="A3569" s="24"/>
      <c r="B3569" s="25"/>
      <c r="C3569" s="24"/>
      <c r="D3569" s="118" t="s">
        <v>108</v>
      </c>
      <c r="E3569" s="24"/>
      <c r="F3569" s="119" t="s">
        <v>6136</v>
      </c>
      <c r="G3569" s="24"/>
      <c r="H3569" s="24"/>
      <c r="I3569" s="24"/>
      <c r="J3569" s="24"/>
      <c r="K3569" s="24"/>
      <c r="L3569" s="25"/>
      <c r="M3569" s="120"/>
      <c r="N3569" s="121"/>
      <c r="O3569" s="45"/>
      <c r="P3569" s="45"/>
      <c r="Q3569" s="45"/>
      <c r="R3569" s="45"/>
      <c r="S3569" s="45"/>
      <c r="T3569" s="46"/>
      <c r="U3569" s="24"/>
      <c r="V3569" s="24"/>
      <c r="W3569" s="24"/>
      <c r="X3569" s="24"/>
      <c r="Y3569" s="24"/>
      <c r="Z3569" s="24"/>
      <c r="AA3569" s="24"/>
      <c r="AB3569" s="24"/>
      <c r="AC3569" s="24"/>
      <c r="AD3569" s="24"/>
      <c r="AE3569" s="24"/>
      <c r="AT3569" s="12" t="s">
        <v>108</v>
      </c>
      <c r="AU3569" s="12" t="s">
        <v>69</v>
      </c>
    </row>
    <row r="3570" spans="1:65" s="2" customFormat="1" ht="39">
      <c r="A3570" s="24"/>
      <c r="B3570" s="25"/>
      <c r="C3570" s="24"/>
      <c r="D3570" s="118" t="s">
        <v>110</v>
      </c>
      <c r="E3570" s="24"/>
      <c r="F3570" s="122" t="s">
        <v>5730</v>
      </c>
      <c r="G3570" s="24"/>
      <c r="H3570" s="24"/>
      <c r="I3570" s="24"/>
      <c r="J3570" s="24"/>
      <c r="K3570" s="24"/>
      <c r="L3570" s="25"/>
      <c r="M3570" s="120"/>
      <c r="N3570" s="121"/>
      <c r="O3570" s="45"/>
      <c r="P3570" s="45"/>
      <c r="Q3570" s="45"/>
      <c r="R3570" s="45"/>
      <c r="S3570" s="45"/>
      <c r="T3570" s="46"/>
      <c r="U3570" s="24"/>
      <c r="V3570" s="24"/>
      <c r="W3570" s="24"/>
      <c r="X3570" s="24"/>
      <c r="Y3570" s="24"/>
      <c r="Z3570" s="24"/>
      <c r="AA3570" s="24"/>
      <c r="AB3570" s="24"/>
      <c r="AC3570" s="24"/>
      <c r="AD3570" s="24"/>
      <c r="AE3570" s="24"/>
      <c r="AT3570" s="12" t="s">
        <v>110</v>
      </c>
      <c r="AU3570" s="12" t="s">
        <v>69</v>
      </c>
    </row>
    <row r="3571" spans="1:65" s="2" customFormat="1" ht="16.5" customHeight="1">
      <c r="A3571" s="24"/>
      <c r="B3571" s="105"/>
      <c r="C3571" s="106" t="s">
        <v>6137</v>
      </c>
      <c r="D3571" s="106" t="s">
        <v>100</v>
      </c>
      <c r="E3571" s="107" t="s">
        <v>6138</v>
      </c>
      <c r="F3571" s="108" t="s">
        <v>6139</v>
      </c>
      <c r="G3571" s="109" t="s">
        <v>114</v>
      </c>
      <c r="H3571" s="110">
        <v>5</v>
      </c>
      <c r="I3571" s="111">
        <v>1270</v>
      </c>
      <c r="J3571" s="111">
        <f>ROUND(I3571*H3571,2)</f>
        <v>6350</v>
      </c>
      <c r="K3571" s="108" t="s">
        <v>104</v>
      </c>
      <c r="L3571" s="25"/>
      <c r="M3571" s="112" t="s">
        <v>3</v>
      </c>
      <c r="N3571" s="113" t="s">
        <v>40</v>
      </c>
      <c r="O3571" s="114">
        <v>0</v>
      </c>
      <c r="P3571" s="114">
        <f>O3571*H3571</f>
        <v>0</v>
      </c>
      <c r="Q3571" s="114">
        <v>0</v>
      </c>
      <c r="R3571" s="114">
        <f>Q3571*H3571</f>
        <v>0</v>
      </c>
      <c r="S3571" s="114">
        <v>0</v>
      </c>
      <c r="T3571" s="115">
        <f>S3571*H3571</f>
        <v>0</v>
      </c>
      <c r="U3571" s="24"/>
      <c r="V3571" s="24"/>
      <c r="W3571" s="24"/>
      <c r="X3571" s="24"/>
      <c r="Y3571" s="24"/>
      <c r="Z3571" s="24"/>
      <c r="AA3571" s="24"/>
      <c r="AB3571" s="24"/>
      <c r="AC3571" s="24"/>
      <c r="AD3571" s="24"/>
      <c r="AE3571" s="24"/>
      <c r="AR3571" s="116" t="s">
        <v>105</v>
      </c>
      <c r="AT3571" s="116" t="s">
        <v>100</v>
      </c>
      <c r="AU3571" s="116" t="s">
        <v>69</v>
      </c>
      <c r="AY3571" s="12" t="s">
        <v>106</v>
      </c>
      <c r="BE3571" s="117">
        <f>IF(N3571="základní",J3571,0)</f>
        <v>6350</v>
      </c>
      <c r="BF3571" s="117">
        <f>IF(N3571="snížená",J3571,0)</f>
        <v>0</v>
      </c>
      <c r="BG3571" s="117">
        <f>IF(N3571="zákl. přenesená",J3571,0)</f>
        <v>0</v>
      </c>
      <c r="BH3571" s="117">
        <f>IF(N3571="sníž. přenesená",J3571,0)</f>
        <v>0</v>
      </c>
      <c r="BI3571" s="117">
        <f>IF(N3571="nulová",J3571,0)</f>
        <v>0</v>
      </c>
      <c r="BJ3571" s="12" t="s">
        <v>77</v>
      </c>
      <c r="BK3571" s="117">
        <f>ROUND(I3571*H3571,2)</f>
        <v>6350</v>
      </c>
      <c r="BL3571" s="12" t="s">
        <v>105</v>
      </c>
      <c r="BM3571" s="116" t="s">
        <v>6140</v>
      </c>
    </row>
    <row r="3572" spans="1:65" s="2" customFormat="1" ht="29.25">
      <c r="A3572" s="24"/>
      <c r="B3572" s="25"/>
      <c r="C3572" s="24"/>
      <c r="D3572" s="118" t="s">
        <v>108</v>
      </c>
      <c r="E3572" s="24"/>
      <c r="F3572" s="119" t="s">
        <v>6141</v>
      </c>
      <c r="G3572" s="24"/>
      <c r="H3572" s="24"/>
      <c r="I3572" s="24"/>
      <c r="J3572" s="24"/>
      <c r="K3572" s="24"/>
      <c r="L3572" s="25"/>
      <c r="M3572" s="120"/>
      <c r="N3572" s="121"/>
      <c r="O3572" s="45"/>
      <c r="P3572" s="45"/>
      <c r="Q3572" s="45"/>
      <c r="R3572" s="45"/>
      <c r="S3572" s="45"/>
      <c r="T3572" s="46"/>
      <c r="U3572" s="24"/>
      <c r="V3572" s="24"/>
      <c r="W3572" s="24"/>
      <c r="X3572" s="24"/>
      <c r="Y3572" s="24"/>
      <c r="Z3572" s="24"/>
      <c r="AA3572" s="24"/>
      <c r="AB3572" s="24"/>
      <c r="AC3572" s="24"/>
      <c r="AD3572" s="24"/>
      <c r="AE3572" s="24"/>
      <c r="AT3572" s="12" t="s">
        <v>108</v>
      </c>
      <c r="AU3572" s="12" t="s">
        <v>69</v>
      </c>
    </row>
    <row r="3573" spans="1:65" s="2" customFormat="1" ht="39">
      <c r="A3573" s="24"/>
      <c r="B3573" s="25"/>
      <c r="C3573" s="24"/>
      <c r="D3573" s="118" t="s">
        <v>110</v>
      </c>
      <c r="E3573" s="24"/>
      <c r="F3573" s="122" t="s">
        <v>5730</v>
      </c>
      <c r="G3573" s="24"/>
      <c r="H3573" s="24"/>
      <c r="I3573" s="24"/>
      <c r="J3573" s="24"/>
      <c r="K3573" s="24"/>
      <c r="L3573" s="25"/>
      <c r="M3573" s="120"/>
      <c r="N3573" s="121"/>
      <c r="O3573" s="45"/>
      <c r="P3573" s="45"/>
      <c r="Q3573" s="45"/>
      <c r="R3573" s="45"/>
      <c r="S3573" s="45"/>
      <c r="T3573" s="46"/>
      <c r="U3573" s="24"/>
      <c r="V3573" s="24"/>
      <c r="W3573" s="24"/>
      <c r="X3573" s="24"/>
      <c r="Y3573" s="24"/>
      <c r="Z3573" s="24"/>
      <c r="AA3573" s="24"/>
      <c r="AB3573" s="24"/>
      <c r="AC3573" s="24"/>
      <c r="AD3573" s="24"/>
      <c r="AE3573" s="24"/>
      <c r="AT3573" s="12" t="s">
        <v>110</v>
      </c>
      <c r="AU3573" s="12" t="s">
        <v>69</v>
      </c>
    </row>
    <row r="3574" spans="1:65" s="2" customFormat="1" ht="16.5" customHeight="1">
      <c r="A3574" s="24"/>
      <c r="B3574" s="105"/>
      <c r="C3574" s="106" t="s">
        <v>6142</v>
      </c>
      <c r="D3574" s="106" t="s">
        <v>100</v>
      </c>
      <c r="E3574" s="107" t="s">
        <v>6143</v>
      </c>
      <c r="F3574" s="108" t="s">
        <v>6144</v>
      </c>
      <c r="G3574" s="109" t="s">
        <v>114</v>
      </c>
      <c r="H3574" s="110">
        <v>5</v>
      </c>
      <c r="I3574" s="111">
        <v>1230</v>
      </c>
      <c r="J3574" s="111">
        <f>ROUND(I3574*H3574,2)</f>
        <v>6150</v>
      </c>
      <c r="K3574" s="108" t="s">
        <v>104</v>
      </c>
      <c r="L3574" s="25"/>
      <c r="M3574" s="112" t="s">
        <v>3</v>
      </c>
      <c r="N3574" s="113" t="s">
        <v>40</v>
      </c>
      <c r="O3574" s="114">
        <v>0</v>
      </c>
      <c r="P3574" s="114">
        <f>O3574*H3574</f>
        <v>0</v>
      </c>
      <c r="Q3574" s="114">
        <v>0</v>
      </c>
      <c r="R3574" s="114">
        <f>Q3574*H3574</f>
        <v>0</v>
      </c>
      <c r="S3574" s="114">
        <v>0</v>
      </c>
      <c r="T3574" s="115">
        <f>S3574*H3574</f>
        <v>0</v>
      </c>
      <c r="U3574" s="24"/>
      <c r="V3574" s="24"/>
      <c r="W3574" s="24"/>
      <c r="X3574" s="24"/>
      <c r="Y3574" s="24"/>
      <c r="Z3574" s="24"/>
      <c r="AA3574" s="24"/>
      <c r="AB3574" s="24"/>
      <c r="AC3574" s="24"/>
      <c r="AD3574" s="24"/>
      <c r="AE3574" s="24"/>
      <c r="AR3574" s="116" t="s">
        <v>105</v>
      </c>
      <c r="AT3574" s="116" t="s">
        <v>100</v>
      </c>
      <c r="AU3574" s="116" t="s">
        <v>69</v>
      </c>
      <c r="AY3574" s="12" t="s">
        <v>106</v>
      </c>
      <c r="BE3574" s="117">
        <f>IF(N3574="základní",J3574,0)</f>
        <v>6150</v>
      </c>
      <c r="BF3574" s="117">
        <f>IF(N3574="snížená",J3574,0)</f>
        <v>0</v>
      </c>
      <c r="BG3574" s="117">
        <f>IF(N3574="zákl. přenesená",J3574,0)</f>
        <v>0</v>
      </c>
      <c r="BH3574" s="117">
        <f>IF(N3574="sníž. přenesená",J3574,0)</f>
        <v>0</v>
      </c>
      <c r="BI3574" s="117">
        <f>IF(N3574="nulová",J3574,0)</f>
        <v>0</v>
      </c>
      <c r="BJ3574" s="12" t="s">
        <v>77</v>
      </c>
      <c r="BK3574" s="117">
        <f>ROUND(I3574*H3574,2)</f>
        <v>6150</v>
      </c>
      <c r="BL3574" s="12" t="s">
        <v>105</v>
      </c>
      <c r="BM3574" s="116" t="s">
        <v>6145</v>
      </c>
    </row>
    <row r="3575" spans="1:65" s="2" customFormat="1" ht="29.25">
      <c r="A3575" s="24"/>
      <c r="B3575" s="25"/>
      <c r="C3575" s="24"/>
      <c r="D3575" s="118" t="s">
        <v>108</v>
      </c>
      <c r="E3575" s="24"/>
      <c r="F3575" s="119" t="s">
        <v>6146</v>
      </c>
      <c r="G3575" s="24"/>
      <c r="H3575" s="24"/>
      <c r="I3575" s="24"/>
      <c r="J3575" s="24"/>
      <c r="K3575" s="24"/>
      <c r="L3575" s="25"/>
      <c r="M3575" s="120"/>
      <c r="N3575" s="121"/>
      <c r="O3575" s="45"/>
      <c r="P3575" s="45"/>
      <c r="Q3575" s="45"/>
      <c r="R3575" s="45"/>
      <c r="S3575" s="45"/>
      <c r="T3575" s="46"/>
      <c r="U3575" s="24"/>
      <c r="V3575" s="24"/>
      <c r="W3575" s="24"/>
      <c r="X3575" s="24"/>
      <c r="Y3575" s="24"/>
      <c r="Z3575" s="24"/>
      <c r="AA3575" s="24"/>
      <c r="AB3575" s="24"/>
      <c r="AC3575" s="24"/>
      <c r="AD3575" s="24"/>
      <c r="AE3575" s="24"/>
      <c r="AT3575" s="12" t="s">
        <v>108</v>
      </c>
      <c r="AU3575" s="12" t="s">
        <v>69</v>
      </c>
    </row>
    <row r="3576" spans="1:65" s="2" customFormat="1" ht="39">
      <c r="A3576" s="24"/>
      <c r="B3576" s="25"/>
      <c r="C3576" s="24"/>
      <c r="D3576" s="118" t="s">
        <v>110</v>
      </c>
      <c r="E3576" s="24"/>
      <c r="F3576" s="122" t="s">
        <v>5730</v>
      </c>
      <c r="G3576" s="24"/>
      <c r="H3576" s="24"/>
      <c r="I3576" s="24"/>
      <c r="J3576" s="24"/>
      <c r="K3576" s="24"/>
      <c r="L3576" s="25"/>
      <c r="M3576" s="120"/>
      <c r="N3576" s="121"/>
      <c r="O3576" s="45"/>
      <c r="P3576" s="45"/>
      <c r="Q3576" s="45"/>
      <c r="R3576" s="45"/>
      <c r="S3576" s="45"/>
      <c r="T3576" s="46"/>
      <c r="U3576" s="24"/>
      <c r="V3576" s="24"/>
      <c r="W3576" s="24"/>
      <c r="X3576" s="24"/>
      <c r="Y3576" s="24"/>
      <c r="Z3576" s="24"/>
      <c r="AA3576" s="24"/>
      <c r="AB3576" s="24"/>
      <c r="AC3576" s="24"/>
      <c r="AD3576" s="24"/>
      <c r="AE3576" s="24"/>
      <c r="AT3576" s="12" t="s">
        <v>110</v>
      </c>
      <c r="AU3576" s="12" t="s">
        <v>69</v>
      </c>
    </row>
    <row r="3577" spans="1:65" s="2" customFormat="1" ht="16.5" customHeight="1">
      <c r="A3577" s="24"/>
      <c r="B3577" s="105"/>
      <c r="C3577" s="106" t="s">
        <v>6147</v>
      </c>
      <c r="D3577" s="106" t="s">
        <v>100</v>
      </c>
      <c r="E3577" s="107" t="s">
        <v>6148</v>
      </c>
      <c r="F3577" s="108" t="s">
        <v>6149</v>
      </c>
      <c r="G3577" s="109" t="s">
        <v>114</v>
      </c>
      <c r="H3577" s="110">
        <v>5</v>
      </c>
      <c r="I3577" s="111">
        <v>1690</v>
      </c>
      <c r="J3577" s="111">
        <f>ROUND(I3577*H3577,2)</f>
        <v>8450</v>
      </c>
      <c r="K3577" s="108" t="s">
        <v>104</v>
      </c>
      <c r="L3577" s="25"/>
      <c r="M3577" s="112" t="s">
        <v>3</v>
      </c>
      <c r="N3577" s="113" t="s">
        <v>40</v>
      </c>
      <c r="O3577" s="114">
        <v>0</v>
      </c>
      <c r="P3577" s="114">
        <f>O3577*H3577</f>
        <v>0</v>
      </c>
      <c r="Q3577" s="114">
        <v>0</v>
      </c>
      <c r="R3577" s="114">
        <f>Q3577*H3577</f>
        <v>0</v>
      </c>
      <c r="S3577" s="114">
        <v>0</v>
      </c>
      <c r="T3577" s="115">
        <f>S3577*H3577</f>
        <v>0</v>
      </c>
      <c r="U3577" s="24"/>
      <c r="V3577" s="24"/>
      <c r="W3577" s="24"/>
      <c r="X3577" s="24"/>
      <c r="Y3577" s="24"/>
      <c r="Z3577" s="24"/>
      <c r="AA3577" s="24"/>
      <c r="AB3577" s="24"/>
      <c r="AC3577" s="24"/>
      <c r="AD3577" s="24"/>
      <c r="AE3577" s="24"/>
      <c r="AR3577" s="116" t="s">
        <v>105</v>
      </c>
      <c r="AT3577" s="116" t="s">
        <v>100</v>
      </c>
      <c r="AU3577" s="116" t="s">
        <v>69</v>
      </c>
      <c r="AY3577" s="12" t="s">
        <v>106</v>
      </c>
      <c r="BE3577" s="117">
        <f>IF(N3577="základní",J3577,0)</f>
        <v>8450</v>
      </c>
      <c r="BF3577" s="117">
        <f>IF(N3577="snížená",J3577,0)</f>
        <v>0</v>
      </c>
      <c r="BG3577" s="117">
        <f>IF(N3577="zákl. přenesená",J3577,0)</f>
        <v>0</v>
      </c>
      <c r="BH3577" s="117">
        <f>IF(N3577="sníž. přenesená",J3577,0)</f>
        <v>0</v>
      </c>
      <c r="BI3577" s="117">
        <f>IF(N3577="nulová",J3577,0)</f>
        <v>0</v>
      </c>
      <c r="BJ3577" s="12" t="s">
        <v>77</v>
      </c>
      <c r="BK3577" s="117">
        <f>ROUND(I3577*H3577,2)</f>
        <v>8450</v>
      </c>
      <c r="BL3577" s="12" t="s">
        <v>105</v>
      </c>
      <c r="BM3577" s="116" t="s">
        <v>6150</v>
      </c>
    </row>
    <row r="3578" spans="1:65" s="2" customFormat="1" ht="29.25">
      <c r="A3578" s="24"/>
      <c r="B3578" s="25"/>
      <c r="C3578" s="24"/>
      <c r="D3578" s="118" t="s">
        <v>108</v>
      </c>
      <c r="E3578" s="24"/>
      <c r="F3578" s="119" t="s">
        <v>6151</v>
      </c>
      <c r="G3578" s="24"/>
      <c r="H3578" s="24"/>
      <c r="I3578" s="24"/>
      <c r="J3578" s="24"/>
      <c r="K3578" s="24"/>
      <c r="L3578" s="25"/>
      <c r="M3578" s="120"/>
      <c r="N3578" s="121"/>
      <c r="O3578" s="45"/>
      <c r="P3578" s="45"/>
      <c r="Q3578" s="45"/>
      <c r="R3578" s="45"/>
      <c r="S3578" s="45"/>
      <c r="T3578" s="46"/>
      <c r="U3578" s="24"/>
      <c r="V3578" s="24"/>
      <c r="W3578" s="24"/>
      <c r="X3578" s="24"/>
      <c r="Y3578" s="24"/>
      <c r="Z3578" s="24"/>
      <c r="AA3578" s="24"/>
      <c r="AB3578" s="24"/>
      <c r="AC3578" s="24"/>
      <c r="AD3578" s="24"/>
      <c r="AE3578" s="24"/>
      <c r="AT3578" s="12" t="s">
        <v>108</v>
      </c>
      <c r="AU3578" s="12" t="s">
        <v>69</v>
      </c>
    </row>
    <row r="3579" spans="1:65" s="2" customFormat="1" ht="39">
      <c r="A3579" s="24"/>
      <c r="B3579" s="25"/>
      <c r="C3579" s="24"/>
      <c r="D3579" s="118" t="s">
        <v>110</v>
      </c>
      <c r="E3579" s="24"/>
      <c r="F3579" s="122" t="s">
        <v>5730</v>
      </c>
      <c r="G3579" s="24"/>
      <c r="H3579" s="24"/>
      <c r="I3579" s="24"/>
      <c r="J3579" s="24"/>
      <c r="K3579" s="24"/>
      <c r="L3579" s="25"/>
      <c r="M3579" s="120"/>
      <c r="N3579" s="121"/>
      <c r="O3579" s="45"/>
      <c r="P3579" s="45"/>
      <c r="Q3579" s="45"/>
      <c r="R3579" s="45"/>
      <c r="S3579" s="45"/>
      <c r="T3579" s="46"/>
      <c r="U3579" s="24"/>
      <c r="V3579" s="24"/>
      <c r="W3579" s="24"/>
      <c r="X3579" s="24"/>
      <c r="Y3579" s="24"/>
      <c r="Z3579" s="24"/>
      <c r="AA3579" s="24"/>
      <c r="AB3579" s="24"/>
      <c r="AC3579" s="24"/>
      <c r="AD3579" s="24"/>
      <c r="AE3579" s="24"/>
      <c r="AT3579" s="12" t="s">
        <v>110</v>
      </c>
      <c r="AU3579" s="12" t="s">
        <v>69</v>
      </c>
    </row>
    <row r="3580" spans="1:65" s="2" customFormat="1" ht="16.5" customHeight="1">
      <c r="A3580" s="24"/>
      <c r="B3580" s="105"/>
      <c r="C3580" s="106" t="s">
        <v>6152</v>
      </c>
      <c r="D3580" s="106" t="s">
        <v>100</v>
      </c>
      <c r="E3580" s="107" t="s">
        <v>6153</v>
      </c>
      <c r="F3580" s="108" t="s">
        <v>6154</v>
      </c>
      <c r="G3580" s="109" t="s">
        <v>114</v>
      </c>
      <c r="H3580" s="110">
        <v>5</v>
      </c>
      <c r="I3580" s="111">
        <v>1640</v>
      </c>
      <c r="J3580" s="111">
        <f>ROUND(I3580*H3580,2)</f>
        <v>8200</v>
      </c>
      <c r="K3580" s="108" t="s">
        <v>104</v>
      </c>
      <c r="L3580" s="25"/>
      <c r="M3580" s="112" t="s">
        <v>3</v>
      </c>
      <c r="N3580" s="113" t="s">
        <v>40</v>
      </c>
      <c r="O3580" s="114">
        <v>0</v>
      </c>
      <c r="P3580" s="114">
        <f>O3580*H3580</f>
        <v>0</v>
      </c>
      <c r="Q3580" s="114">
        <v>0</v>
      </c>
      <c r="R3580" s="114">
        <f>Q3580*H3580</f>
        <v>0</v>
      </c>
      <c r="S3580" s="114">
        <v>0</v>
      </c>
      <c r="T3580" s="115">
        <f>S3580*H3580</f>
        <v>0</v>
      </c>
      <c r="U3580" s="24"/>
      <c r="V3580" s="24"/>
      <c r="W3580" s="24"/>
      <c r="X3580" s="24"/>
      <c r="Y3580" s="24"/>
      <c r="Z3580" s="24"/>
      <c r="AA3580" s="24"/>
      <c r="AB3580" s="24"/>
      <c r="AC3580" s="24"/>
      <c r="AD3580" s="24"/>
      <c r="AE3580" s="24"/>
      <c r="AR3580" s="116" t="s">
        <v>105</v>
      </c>
      <c r="AT3580" s="116" t="s">
        <v>100</v>
      </c>
      <c r="AU3580" s="116" t="s">
        <v>69</v>
      </c>
      <c r="AY3580" s="12" t="s">
        <v>106</v>
      </c>
      <c r="BE3580" s="117">
        <f>IF(N3580="základní",J3580,0)</f>
        <v>8200</v>
      </c>
      <c r="BF3580" s="117">
        <f>IF(N3580="snížená",J3580,0)</f>
        <v>0</v>
      </c>
      <c r="BG3580" s="117">
        <f>IF(N3580="zákl. přenesená",J3580,0)</f>
        <v>0</v>
      </c>
      <c r="BH3580" s="117">
        <f>IF(N3580="sníž. přenesená",J3580,0)</f>
        <v>0</v>
      </c>
      <c r="BI3580" s="117">
        <f>IF(N3580="nulová",J3580,0)</f>
        <v>0</v>
      </c>
      <c r="BJ3580" s="12" t="s">
        <v>77</v>
      </c>
      <c r="BK3580" s="117">
        <f>ROUND(I3580*H3580,2)</f>
        <v>8200</v>
      </c>
      <c r="BL3580" s="12" t="s">
        <v>105</v>
      </c>
      <c r="BM3580" s="116" t="s">
        <v>6155</v>
      </c>
    </row>
    <row r="3581" spans="1:65" s="2" customFormat="1" ht="29.25">
      <c r="A3581" s="24"/>
      <c r="B3581" s="25"/>
      <c r="C3581" s="24"/>
      <c r="D3581" s="118" t="s">
        <v>108</v>
      </c>
      <c r="E3581" s="24"/>
      <c r="F3581" s="119" t="s">
        <v>6156</v>
      </c>
      <c r="G3581" s="24"/>
      <c r="H3581" s="24"/>
      <c r="I3581" s="24"/>
      <c r="J3581" s="24"/>
      <c r="K3581" s="24"/>
      <c r="L3581" s="25"/>
      <c r="M3581" s="120"/>
      <c r="N3581" s="121"/>
      <c r="O3581" s="45"/>
      <c r="P3581" s="45"/>
      <c r="Q3581" s="45"/>
      <c r="R3581" s="45"/>
      <c r="S3581" s="45"/>
      <c r="T3581" s="46"/>
      <c r="U3581" s="24"/>
      <c r="V3581" s="24"/>
      <c r="W3581" s="24"/>
      <c r="X3581" s="24"/>
      <c r="Y3581" s="24"/>
      <c r="Z3581" s="24"/>
      <c r="AA3581" s="24"/>
      <c r="AB3581" s="24"/>
      <c r="AC3581" s="24"/>
      <c r="AD3581" s="24"/>
      <c r="AE3581" s="24"/>
      <c r="AT3581" s="12" t="s">
        <v>108</v>
      </c>
      <c r="AU3581" s="12" t="s">
        <v>69</v>
      </c>
    </row>
    <row r="3582" spans="1:65" s="2" customFormat="1" ht="39">
      <c r="A3582" s="24"/>
      <c r="B3582" s="25"/>
      <c r="C3582" s="24"/>
      <c r="D3582" s="118" t="s">
        <v>110</v>
      </c>
      <c r="E3582" s="24"/>
      <c r="F3582" s="122" t="s">
        <v>5730</v>
      </c>
      <c r="G3582" s="24"/>
      <c r="H3582" s="24"/>
      <c r="I3582" s="24"/>
      <c r="J3582" s="24"/>
      <c r="K3582" s="24"/>
      <c r="L3582" s="25"/>
      <c r="M3582" s="120"/>
      <c r="N3582" s="121"/>
      <c r="O3582" s="45"/>
      <c r="P3582" s="45"/>
      <c r="Q3582" s="45"/>
      <c r="R3582" s="45"/>
      <c r="S3582" s="45"/>
      <c r="T3582" s="46"/>
      <c r="U3582" s="24"/>
      <c r="V3582" s="24"/>
      <c r="W3582" s="24"/>
      <c r="X3582" s="24"/>
      <c r="Y3582" s="24"/>
      <c r="Z3582" s="24"/>
      <c r="AA3582" s="24"/>
      <c r="AB3582" s="24"/>
      <c r="AC3582" s="24"/>
      <c r="AD3582" s="24"/>
      <c r="AE3582" s="24"/>
      <c r="AT3582" s="12" t="s">
        <v>110</v>
      </c>
      <c r="AU3582" s="12" t="s">
        <v>69</v>
      </c>
    </row>
    <row r="3583" spans="1:65" s="2" customFormat="1" ht="16.5" customHeight="1">
      <c r="A3583" s="24"/>
      <c r="B3583" s="105"/>
      <c r="C3583" s="106" t="s">
        <v>6157</v>
      </c>
      <c r="D3583" s="106" t="s">
        <v>100</v>
      </c>
      <c r="E3583" s="107" t="s">
        <v>6158</v>
      </c>
      <c r="F3583" s="108" t="s">
        <v>6159</v>
      </c>
      <c r="G3583" s="109" t="s">
        <v>114</v>
      </c>
      <c r="H3583" s="110">
        <v>5</v>
      </c>
      <c r="I3583" s="111">
        <v>1260</v>
      </c>
      <c r="J3583" s="111">
        <f>ROUND(I3583*H3583,2)</f>
        <v>6300</v>
      </c>
      <c r="K3583" s="108" t="s">
        <v>104</v>
      </c>
      <c r="L3583" s="25"/>
      <c r="M3583" s="112" t="s">
        <v>3</v>
      </c>
      <c r="N3583" s="113" t="s">
        <v>40</v>
      </c>
      <c r="O3583" s="114">
        <v>0</v>
      </c>
      <c r="P3583" s="114">
        <f>O3583*H3583</f>
        <v>0</v>
      </c>
      <c r="Q3583" s="114">
        <v>0</v>
      </c>
      <c r="R3583" s="114">
        <f>Q3583*H3583</f>
        <v>0</v>
      </c>
      <c r="S3583" s="114">
        <v>0</v>
      </c>
      <c r="T3583" s="115">
        <f>S3583*H3583</f>
        <v>0</v>
      </c>
      <c r="U3583" s="24"/>
      <c r="V3583" s="24"/>
      <c r="W3583" s="24"/>
      <c r="X3583" s="24"/>
      <c r="Y3583" s="24"/>
      <c r="Z3583" s="24"/>
      <c r="AA3583" s="24"/>
      <c r="AB3583" s="24"/>
      <c r="AC3583" s="24"/>
      <c r="AD3583" s="24"/>
      <c r="AE3583" s="24"/>
      <c r="AR3583" s="116" t="s">
        <v>105</v>
      </c>
      <c r="AT3583" s="116" t="s">
        <v>100</v>
      </c>
      <c r="AU3583" s="116" t="s">
        <v>69</v>
      </c>
      <c r="AY3583" s="12" t="s">
        <v>106</v>
      </c>
      <c r="BE3583" s="117">
        <f>IF(N3583="základní",J3583,0)</f>
        <v>6300</v>
      </c>
      <c r="BF3583" s="117">
        <f>IF(N3583="snížená",J3583,0)</f>
        <v>0</v>
      </c>
      <c r="BG3583" s="117">
        <f>IF(N3583="zákl. přenesená",J3583,0)</f>
        <v>0</v>
      </c>
      <c r="BH3583" s="117">
        <f>IF(N3583="sníž. přenesená",J3583,0)</f>
        <v>0</v>
      </c>
      <c r="BI3583" s="117">
        <f>IF(N3583="nulová",J3583,0)</f>
        <v>0</v>
      </c>
      <c r="BJ3583" s="12" t="s">
        <v>77</v>
      </c>
      <c r="BK3583" s="117">
        <f>ROUND(I3583*H3583,2)</f>
        <v>6300</v>
      </c>
      <c r="BL3583" s="12" t="s">
        <v>105</v>
      </c>
      <c r="BM3583" s="116" t="s">
        <v>6160</v>
      </c>
    </row>
    <row r="3584" spans="1:65" s="2" customFormat="1" ht="29.25">
      <c r="A3584" s="24"/>
      <c r="B3584" s="25"/>
      <c r="C3584" s="24"/>
      <c r="D3584" s="118" t="s">
        <v>108</v>
      </c>
      <c r="E3584" s="24"/>
      <c r="F3584" s="119" t="s">
        <v>6161</v>
      </c>
      <c r="G3584" s="24"/>
      <c r="H3584" s="24"/>
      <c r="I3584" s="24"/>
      <c r="J3584" s="24"/>
      <c r="K3584" s="24"/>
      <c r="L3584" s="25"/>
      <c r="M3584" s="120"/>
      <c r="N3584" s="121"/>
      <c r="O3584" s="45"/>
      <c r="P3584" s="45"/>
      <c r="Q3584" s="45"/>
      <c r="R3584" s="45"/>
      <c r="S3584" s="45"/>
      <c r="T3584" s="46"/>
      <c r="U3584" s="24"/>
      <c r="V3584" s="24"/>
      <c r="W3584" s="24"/>
      <c r="X3584" s="24"/>
      <c r="Y3584" s="24"/>
      <c r="Z3584" s="24"/>
      <c r="AA3584" s="24"/>
      <c r="AB3584" s="24"/>
      <c r="AC3584" s="24"/>
      <c r="AD3584" s="24"/>
      <c r="AE3584" s="24"/>
      <c r="AT3584" s="12" t="s">
        <v>108</v>
      </c>
      <c r="AU3584" s="12" t="s">
        <v>69</v>
      </c>
    </row>
    <row r="3585" spans="1:65" s="2" customFormat="1" ht="39">
      <c r="A3585" s="24"/>
      <c r="B3585" s="25"/>
      <c r="C3585" s="24"/>
      <c r="D3585" s="118" t="s">
        <v>110</v>
      </c>
      <c r="E3585" s="24"/>
      <c r="F3585" s="122" t="s">
        <v>5730</v>
      </c>
      <c r="G3585" s="24"/>
      <c r="H3585" s="24"/>
      <c r="I3585" s="24"/>
      <c r="J3585" s="24"/>
      <c r="K3585" s="24"/>
      <c r="L3585" s="25"/>
      <c r="M3585" s="120"/>
      <c r="N3585" s="121"/>
      <c r="O3585" s="45"/>
      <c r="P3585" s="45"/>
      <c r="Q3585" s="45"/>
      <c r="R3585" s="45"/>
      <c r="S3585" s="45"/>
      <c r="T3585" s="46"/>
      <c r="U3585" s="24"/>
      <c r="V3585" s="24"/>
      <c r="W3585" s="24"/>
      <c r="X3585" s="24"/>
      <c r="Y3585" s="24"/>
      <c r="Z3585" s="24"/>
      <c r="AA3585" s="24"/>
      <c r="AB3585" s="24"/>
      <c r="AC3585" s="24"/>
      <c r="AD3585" s="24"/>
      <c r="AE3585" s="24"/>
      <c r="AT3585" s="12" t="s">
        <v>110</v>
      </c>
      <c r="AU3585" s="12" t="s">
        <v>69</v>
      </c>
    </row>
    <row r="3586" spans="1:65" s="2" customFormat="1" ht="16.5" customHeight="1">
      <c r="A3586" s="24"/>
      <c r="B3586" s="105"/>
      <c r="C3586" s="106" t="s">
        <v>6162</v>
      </c>
      <c r="D3586" s="106" t="s">
        <v>100</v>
      </c>
      <c r="E3586" s="107" t="s">
        <v>6163</v>
      </c>
      <c r="F3586" s="108" t="s">
        <v>6164</v>
      </c>
      <c r="G3586" s="109" t="s">
        <v>114</v>
      </c>
      <c r="H3586" s="110">
        <v>5</v>
      </c>
      <c r="I3586" s="111">
        <v>1230</v>
      </c>
      <c r="J3586" s="111">
        <f>ROUND(I3586*H3586,2)</f>
        <v>6150</v>
      </c>
      <c r="K3586" s="108" t="s">
        <v>104</v>
      </c>
      <c r="L3586" s="25"/>
      <c r="M3586" s="112" t="s">
        <v>3</v>
      </c>
      <c r="N3586" s="113" t="s">
        <v>40</v>
      </c>
      <c r="O3586" s="114">
        <v>0</v>
      </c>
      <c r="P3586" s="114">
        <f>O3586*H3586</f>
        <v>0</v>
      </c>
      <c r="Q3586" s="114">
        <v>0</v>
      </c>
      <c r="R3586" s="114">
        <f>Q3586*H3586</f>
        <v>0</v>
      </c>
      <c r="S3586" s="114">
        <v>0</v>
      </c>
      <c r="T3586" s="115">
        <f>S3586*H3586</f>
        <v>0</v>
      </c>
      <c r="U3586" s="24"/>
      <c r="V3586" s="24"/>
      <c r="W3586" s="24"/>
      <c r="X3586" s="24"/>
      <c r="Y3586" s="24"/>
      <c r="Z3586" s="24"/>
      <c r="AA3586" s="24"/>
      <c r="AB3586" s="24"/>
      <c r="AC3586" s="24"/>
      <c r="AD3586" s="24"/>
      <c r="AE3586" s="24"/>
      <c r="AR3586" s="116" t="s">
        <v>105</v>
      </c>
      <c r="AT3586" s="116" t="s">
        <v>100</v>
      </c>
      <c r="AU3586" s="116" t="s">
        <v>69</v>
      </c>
      <c r="AY3586" s="12" t="s">
        <v>106</v>
      </c>
      <c r="BE3586" s="117">
        <f>IF(N3586="základní",J3586,0)</f>
        <v>6150</v>
      </c>
      <c r="BF3586" s="117">
        <f>IF(N3586="snížená",J3586,0)</f>
        <v>0</v>
      </c>
      <c r="BG3586" s="117">
        <f>IF(N3586="zákl. přenesená",J3586,0)</f>
        <v>0</v>
      </c>
      <c r="BH3586" s="117">
        <f>IF(N3586="sníž. přenesená",J3586,0)</f>
        <v>0</v>
      </c>
      <c r="BI3586" s="117">
        <f>IF(N3586="nulová",J3586,0)</f>
        <v>0</v>
      </c>
      <c r="BJ3586" s="12" t="s">
        <v>77</v>
      </c>
      <c r="BK3586" s="117">
        <f>ROUND(I3586*H3586,2)</f>
        <v>6150</v>
      </c>
      <c r="BL3586" s="12" t="s">
        <v>105</v>
      </c>
      <c r="BM3586" s="116" t="s">
        <v>6165</v>
      </c>
    </row>
    <row r="3587" spans="1:65" s="2" customFormat="1" ht="29.25">
      <c r="A3587" s="24"/>
      <c r="B3587" s="25"/>
      <c r="C3587" s="24"/>
      <c r="D3587" s="118" t="s">
        <v>108</v>
      </c>
      <c r="E3587" s="24"/>
      <c r="F3587" s="119" t="s">
        <v>6166</v>
      </c>
      <c r="G3587" s="24"/>
      <c r="H3587" s="24"/>
      <c r="I3587" s="24"/>
      <c r="J3587" s="24"/>
      <c r="K3587" s="24"/>
      <c r="L3587" s="25"/>
      <c r="M3587" s="120"/>
      <c r="N3587" s="121"/>
      <c r="O3587" s="45"/>
      <c r="P3587" s="45"/>
      <c r="Q3587" s="45"/>
      <c r="R3587" s="45"/>
      <c r="S3587" s="45"/>
      <c r="T3587" s="46"/>
      <c r="U3587" s="24"/>
      <c r="V3587" s="24"/>
      <c r="W3587" s="24"/>
      <c r="X3587" s="24"/>
      <c r="Y3587" s="24"/>
      <c r="Z3587" s="24"/>
      <c r="AA3587" s="24"/>
      <c r="AB3587" s="24"/>
      <c r="AC3587" s="24"/>
      <c r="AD3587" s="24"/>
      <c r="AE3587" s="24"/>
      <c r="AT3587" s="12" t="s">
        <v>108</v>
      </c>
      <c r="AU3587" s="12" t="s">
        <v>69</v>
      </c>
    </row>
    <row r="3588" spans="1:65" s="2" customFormat="1" ht="39">
      <c r="A3588" s="24"/>
      <c r="B3588" s="25"/>
      <c r="C3588" s="24"/>
      <c r="D3588" s="118" t="s">
        <v>110</v>
      </c>
      <c r="E3588" s="24"/>
      <c r="F3588" s="122" t="s">
        <v>5730</v>
      </c>
      <c r="G3588" s="24"/>
      <c r="H3588" s="24"/>
      <c r="I3588" s="24"/>
      <c r="J3588" s="24"/>
      <c r="K3588" s="24"/>
      <c r="L3588" s="25"/>
      <c r="M3588" s="120"/>
      <c r="N3588" s="121"/>
      <c r="O3588" s="45"/>
      <c r="P3588" s="45"/>
      <c r="Q3588" s="45"/>
      <c r="R3588" s="45"/>
      <c r="S3588" s="45"/>
      <c r="T3588" s="46"/>
      <c r="U3588" s="24"/>
      <c r="V3588" s="24"/>
      <c r="W3588" s="24"/>
      <c r="X3588" s="24"/>
      <c r="Y3588" s="24"/>
      <c r="Z3588" s="24"/>
      <c r="AA3588" s="24"/>
      <c r="AB3588" s="24"/>
      <c r="AC3588" s="24"/>
      <c r="AD3588" s="24"/>
      <c r="AE3588" s="24"/>
      <c r="AT3588" s="12" t="s">
        <v>110</v>
      </c>
      <c r="AU3588" s="12" t="s">
        <v>69</v>
      </c>
    </row>
    <row r="3589" spans="1:65" s="2" customFormat="1" ht="16.5" customHeight="1">
      <c r="A3589" s="24"/>
      <c r="B3589" s="105"/>
      <c r="C3589" s="106" t="s">
        <v>6167</v>
      </c>
      <c r="D3589" s="106" t="s">
        <v>100</v>
      </c>
      <c r="E3589" s="107" t="s">
        <v>6168</v>
      </c>
      <c r="F3589" s="108" t="s">
        <v>6169</v>
      </c>
      <c r="G3589" s="109" t="s">
        <v>114</v>
      </c>
      <c r="H3589" s="110">
        <v>5</v>
      </c>
      <c r="I3589" s="111">
        <v>2270</v>
      </c>
      <c r="J3589" s="111">
        <f>ROUND(I3589*H3589,2)</f>
        <v>11350</v>
      </c>
      <c r="K3589" s="108" t="s">
        <v>104</v>
      </c>
      <c r="L3589" s="25"/>
      <c r="M3589" s="112" t="s">
        <v>3</v>
      </c>
      <c r="N3589" s="113" t="s">
        <v>40</v>
      </c>
      <c r="O3589" s="114">
        <v>0</v>
      </c>
      <c r="P3589" s="114">
        <f>O3589*H3589</f>
        <v>0</v>
      </c>
      <c r="Q3589" s="114">
        <v>0</v>
      </c>
      <c r="R3589" s="114">
        <f>Q3589*H3589</f>
        <v>0</v>
      </c>
      <c r="S3589" s="114">
        <v>0</v>
      </c>
      <c r="T3589" s="115">
        <f>S3589*H3589</f>
        <v>0</v>
      </c>
      <c r="U3589" s="24"/>
      <c r="V3589" s="24"/>
      <c r="W3589" s="24"/>
      <c r="X3589" s="24"/>
      <c r="Y3589" s="24"/>
      <c r="Z3589" s="24"/>
      <c r="AA3589" s="24"/>
      <c r="AB3589" s="24"/>
      <c r="AC3589" s="24"/>
      <c r="AD3589" s="24"/>
      <c r="AE3589" s="24"/>
      <c r="AR3589" s="116" t="s">
        <v>105</v>
      </c>
      <c r="AT3589" s="116" t="s">
        <v>100</v>
      </c>
      <c r="AU3589" s="116" t="s">
        <v>69</v>
      </c>
      <c r="AY3589" s="12" t="s">
        <v>106</v>
      </c>
      <c r="BE3589" s="117">
        <f>IF(N3589="základní",J3589,0)</f>
        <v>11350</v>
      </c>
      <c r="BF3589" s="117">
        <f>IF(N3589="snížená",J3589,0)</f>
        <v>0</v>
      </c>
      <c r="BG3589" s="117">
        <f>IF(N3589="zákl. přenesená",J3589,0)</f>
        <v>0</v>
      </c>
      <c r="BH3589" s="117">
        <f>IF(N3589="sníž. přenesená",J3589,0)</f>
        <v>0</v>
      </c>
      <c r="BI3589" s="117">
        <f>IF(N3589="nulová",J3589,0)</f>
        <v>0</v>
      </c>
      <c r="BJ3589" s="12" t="s">
        <v>77</v>
      </c>
      <c r="BK3589" s="117">
        <f>ROUND(I3589*H3589,2)</f>
        <v>11350</v>
      </c>
      <c r="BL3589" s="12" t="s">
        <v>105</v>
      </c>
      <c r="BM3589" s="116" t="s">
        <v>6170</v>
      </c>
    </row>
    <row r="3590" spans="1:65" s="2" customFormat="1" ht="29.25">
      <c r="A3590" s="24"/>
      <c r="B3590" s="25"/>
      <c r="C3590" s="24"/>
      <c r="D3590" s="118" t="s">
        <v>108</v>
      </c>
      <c r="E3590" s="24"/>
      <c r="F3590" s="119" t="s">
        <v>6171</v>
      </c>
      <c r="G3590" s="24"/>
      <c r="H3590" s="24"/>
      <c r="I3590" s="24"/>
      <c r="J3590" s="24"/>
      <c r="K3590" s="24"/>
      <c r="L3590" s="25"/>
      <c r="M3590" s="120"/>
      <c r="N3590" s="121"/>
      <c r="O3590" s="45"/>
      <c r="P3590" s="45"/>
      <c r="Q3590" s="45"/>
      <c r="R3590" s="45"/>
      <c r="S3590" s="45"/>
      <c r="T3590" s="46"/>
      <c r="U3590" s="24"/>
      <c r="V3590" s="24"/>
      <c r="W3590" s="24"/>
      <c r="X3590" s="24"/>
      <c r="Y3590" s="24"/>
      <c r="Z3590" s="24"/>
      <c r="AA3590" s="24"/>
      <c r="AB3590" s="24"/>
      <c r="AC3590" s="24"/>
      <c r="AD3590" s="24"/>
      <c r="AE3590" s="24"/>
      <c r="AT3590" s="12" t="s">
        <v>108</v>
      </c>
      <c r="AU3590" s="12" t="s">
        <v>69</v>
      </c>
    </row>
    <row r="3591" spans="1:65" s="2" customFormat="1" ht="39">
      <c r="A3591" s="24"/>
      <c r="B3591" s="25"/>
      <c r="C3591" s="24"/>
      <c r="D3591" s="118" t="s">
        <v>110</v>
      </c>
      <c r="E3591" s="24"/>
      <c r="F3591" s="122" t="s">
        <v>5730</v>
      </c>
      <c r="G3591" s="24"/>
      <c r="H3591" s="24"/>
      <c r="I3591" s="24"/>
      <c r="J3591" s="24"/>
      <c r="K3591" s="24"/>
      <c r="L3591" s="25"/>
      <c r="M3591" s="120"/>
      <c r="N3591" s="121"/>
      <c r="O3591" s="45"/>
      <c r="P3591" s="45"/>
      <c r="Q3591" s="45"/>
      <c r="R3591" s="45"/>
      <c r="S3591" s="45"/>
      <c r="T3591" s="46"/>
      <c r="U3591" s="24"/>
      <c r="V3591" s="24"/>
      <c r="W3591" s="24"/>
      <c r="X3591" s="24"/>
      <c r="Y3591" s="24"/>
      <c r="Z3591" s="24"/>
      <c r="AA3591" s="24"/>
      <c r="AB3591" s="24"/>
      <c r="AC3591" s="24"/>
      <c r="AD3591" s="24"/>
      <c r="AE3591" s="24"/>
      <c r="AT3591" s="12" t="s">
        <v>110</v>
      </c>
      <c r="AU3591" s="12" t="s">
        <v>69</v>
      </c>
    </row>
    <row r="3592" spans="1:65" s="2" customFormat="1" ht="16.5" customHeight="1">
      <c r="A3592" s="24"/>
      <c r="B3592" s="105"/>
      <c r="C3592" s="106" t="s">
        <v>6172</v>
      </c>
      <c r="D3592" s="106" t="s">
        <v>100</v>
      </c>
      <c r="E3592" s="107" t="s">
        <v>6173</v>
      </c>
      <c r="F3592" s="108" t="s">
        <v>6174</v>
      </c>
      <c r="G3592" s="109" t="s">
        <v>114</v>
      </c>
      <c r="H3592" s="110">
        <v>5</v>
      </c>
      <c r="I3592" s="111">
        <v>2260</v>
      </c>
      <c r="J3592" s="111">
        <f>ROUND(I3592*H3592,2)</f>
        <v>11300</v>
      </c>
      <c r="K3592" s="108" t="s">
        <v>104</v>
      </c>
      <c r="L3592" s="25"/>
      <c r="M3592" s="112" t="s">
        <v>3</v>
      </c>
      <c r="N3592" s="113" t="s">
        <v>40</v>
      </c>
      <c r="O3592" s="114">
        <v>0</v>
      </c>
      <c r="P3592" s="114">
        <f>O3592*H3592</f>
        <v>0</v>
      </c>
      <c r="Q3592" s="114">
        <v>0</v>
      </c>
      <c r="R3592" s="114">
        <f>Q3592*H3592</f>
        <v>0</v>
      </c>
      <c r="S3592" s="114">
        <v>0</v>
      </c>
      <c r="T3592" s="115">
        <f>S3592*H3592</f>
        <v>0</v>
      </c>
      <c r="U3592" s="24"/>
      <c r="V3592" s="24"/>
      <c r="W3592" s="24"/>
      <c r="X3592" s="24"/>
      <c r="Y3592" s="24"/>
      <c r="Z3592" s="24"/>
      <c r="AA3592" s="24"/>
      <c r="AB3592" s="24"/>
      <c r="AC3592" s="24"/>
      <c r="AD3592" s="24"/>
      <c r="AE3592" s="24"/>
      <c r="AR3592" s="116" t="s">
        <v>105</v>
      </c>
      <c r="AT3592" s="116" t="s">
        <v>100</v>
      </c>
      <c r="AU3592" s="116" t="s">
        <v>69</v>
      </c>
      <c r="AY3592" s="12" t="s">
        <v>106</v>
      </c>
      <c r="BE3592" s="117">
        <f>IF(N3592="základní",J3592,0)</f>
        <v>11300</v>
      </c>
      <c r="BF3592" s="117">
        <f>IF(N3592="snížená",J3592,0)</f>
        <v>0</v>
      </c>
      <c r="BG3592" s="117">
        <f>IF(N3592="zákl. přenesená",J3592,0)</f>
        <v>0</v>
      </c>
      <c r="BH3592" s="117">
        <f>IF(N3592="sníž. přenesená",J3592,0)</f>
        <v>0</v>
      </c>
      <c r="BI3592" s="117">
        <f>IF(N3592="nulová",J3592,0)</f>
        <v>0</v>
      </c>
      <c r="BJ3592" s="12" t="s">
        <v>77</v>
      </c>
      <c r="BK3592" s="117">
        <f>ROUND(I3592*H3592,2)</f>
        <v>11300</v>
      </c>
      <c r="BL3592" s="12" t="s">
        <v>105</v>
      </c>
      <c r="BM3592" s="116" t="s">
        <v>6175</v>
      </c>
    </row>
    <row r="3593" spans="1:65" s="2" customFormat="1" ht="29.25">
      <c r="A3593" s="24"/>
      <c r="B3593" s="25"/>
      <c r="C3593" s="24"/>
      <c r="D3593" s="118" t="s">
        <v>108</v>
      </c>
      <c r="E3593" s="24"/>
      <c r="F3593" s="119" t="s">
        <v>6176</v>
      </c>
      <c r="G3593" s="24"/>
      <c r="H3593" s="24"/>
      <c r="I3593" s="24"/>
      <c r="J3593" s="24"/>
      <c r="K3593" s="24"/>
      <c r="L3593" s="25"/>
      <c r="M3593" s="120"/>
      <c r="N3593" s="121"/>
      <c r="O3593" s="45"/>
      <c r="P3593" s="45"/>
      <c r="Q3593" s="45"/>
      <c r="R3593" s="45"/>
      <c r="S3593" s="45"/>
      <c r="T3593" s="46"/>
      <c r="U3593" s="24"/>
      <c r="V3593" s="24"/>
      <c r="W3593" s="24"/>
      <c r="X3593" s="24"/>
      <c r="Y3593" s="24"/>
      <c r="Z3593" s="24"/>
      <c r="AA3593" s="24"/>
      <c r="AB3593" s="24"/>
      <c r="AC3593" s="24"/>
      <c r="AD3593" s="24"/>
      <c r="AE3593" s="24"/>
      <c r="AT3593" s="12" t="s">
        <v>108</v>
      </c>
      <c r="AU3593" s="12" t="s">
        <v>69</v>
      </c>
    </row>
    <row r="3594" spans="1:65" s="2" customFormat="1" ht="39">
      <c r="A3594" s="24"/>
      <c r="B3594" s="25"/>
      <c r="C3594" s="24"/>
      <c r="D3594" s="118" t="s">
        <v>110</v>
      </c>
      <c r="E3594" s="24"/>
      <c r="F3594" s="122" t="s">
        <v>5730</v>
      </c>
      <c r="G3594" s="24"/>
      <c r="H3594" s="24"/>
      <c r="I3594" s="24"/>
      <c r="J3594" s="24"/>
      <c r="K3594" s="24"/>
      <c r="L3594" s="25"/>
      <c r="M3594" s="120"/>
      <c r="N3594" s="121"/>
      <c r="O3594" s="45"/>
      <c r="P3594" s="45"/>
      <c r="Q3594" s="45"/>
      <c r="R3594" s="45"/>
      <c r="S3594" s="45"/>
      <c r="T3594" s="46"/>
      <c r="U3594" s="24"/>
      <c r="V3594" s="24"/>
      <c r="W3594" s="24"/>
      <c r="X3594" s="24"/>
      <c r="Y3594" s="24"/>
      <c r="Z3594" s="24"/>
      <c r="AA3594" s="24"/>
      <c r="AB3594" s="24"/>
      <c r="AC3594" s="24"/>
      <c r="AD3594" s="24"/>
      <c r="AE3594" s="24"/>
      <c r="AT3594" s="12" t="s">
        <v>110</v>
      </c>
      <c r="AU3594" s="12" t="s">
        <v>69</v>
      </c>
    </row>
    <row r="3595" spans="1:65" s="2" customFormat="1" ht="16.5" customHeight="1">
      <c r="A3595" s="24"/>
      <c r="B3595" s="105"/>
      <c r="C3595" s="106" t="s">
        <v>6177</v>
      </c>
      <c r="D3595" s="106" t="s">
        <v>100</v>
      </c>
      <c r="E3595" s="107" t="s">
        <v>6178</v>
      </c>
      <c r="F3595" s="108" t="s">
        <v>6179</v>
      </c>
      <c r="G3595" s="109" t="s">
        <v>114</v>
      </c>
      <c r="H3595" s="110">
        <v>5</v>
      </c>
      <c r="I3595" s="111">
        <v>749</v>
      </c>
      <c r="J3595" s="111">
        <f>ROUND(I3595*H3595,2)</f>
        <v>3745</v>
      </c>
      <c r="K3595" s="108" t="s">
        <v>104</v>
      </c>
      <c r="L3595" s="25"/>
      <c r="M3595" s="112" t="s">
        <v>3</v>
      </c>
      <c r="N3595" s="113" t="s">
        <v>40</v>
      </c>
      <c r="O3595" s="114">
        <v>0</v>
      </c>
      <c r="P3595" s="114">
        <f>O3595*H3595</f>
        <v>0</v>
      </c>
      <c r="Q3595" s="114">
        <v>0</v>
      </c>
      <c r="R3595" s="114">
        <f>Q3595*H3595</f>
        <v>0</v>
      </c>
      <c r="S3595" s="114">
        <v>0</v>
      </c>
      <c r="T3595" s="115">
        <f>S3595*H3595</f>
        <v>0</v>
      </c>
      <c r="U3595" s="24"/>
      <c r="V3595" s="24"/>
      <c r="W3595" s="24"/>
      <c r="X3595" s="24"/>
      <c r="Y3595" s="24"/>
      <c r="Z3595" s="24"/>
      <c r="AA3595" s="24"/>
      <c r="AB3595" s="24"/>
      <c r="AC3595" s="24"/>
      <c r="AD3595" s="24"/>
      <c r="AE3595" s="24"/>
      <c r="AR3595" s="116" t="s">
        <v>105</v>
      </c>
      <c r="AT3595" s="116" t="s">
        <v>100</v>
      </c>
      <c r="AU3595" s="116" t="s">
        <v>69</v>
      </c>
      <c r="AY3595" s="12" t="s">
        <v>106</v>
      </c>
      <c r="BE3595" s="117">
        <f>IF(N3595="základní",J3595,0)</f>
        <v>3745</v>
      </c>
      <c r="BF3595" s="117">
        <f>IF(N3595="snížená",J3595,0)</f>
        <v>0</v>
      </c>
      <c r="BG3595" s="117">
        <f>IF(N3595="zákl. přenesená",J3595,0)</f>
        <v>0</v>
      </c>
      <c r="BH3595" s="117">
        <f>IF(N3595="sníž. přenesená",J3595,0)</f>
        <v>0</v>
      </c>
      <c r="BI3595" s="117">
        <f>IF(N3595="nulová",J3595,0)</f>
        <v>0</v>
      </c>
      <c r="BJ3595" s="12" t="s">
        <v>77</v>
      </c>
      <c r="BK3595" s="117">
        <f>ROUND(I3595*H3595,2)</f>
        <v>3745</v>
      </c>
      <c r="BL3595" s="12" t="s">
        <v>105</v>
      </c>
      <c r="BM3595" s="116" t="s">
        <v>6180</v>
      </c>
    </row>
    <row r="3596" spans="1:65" s="2" customFormat="1" ht="29.25">
      <c r="A3596" s="24"/>
      <c r="B3596" s="25"/>
      <c r="C3596" s="24"/>
      <c r="D3596" s="118" t="s">
        <v>108</v>
      </c>
      <c r="E3596" s="24"/>
      <c r="F3596" s="119" t="s">
        <v>6181</v>
      </c>
      <c r="G3596" s="24"/>
      <c r="H3596" s="24"/>
      <c r="I3596" s="24"/>
      <c r="J3596" s="24"/>
      <c r="K3596" s="24"/>
      <c r="L3596" s="25"/>
      <c r="M3596" s="120"/>
      <c r="N3596" s="121"/>
      <c r="O3596" s="45"/>
      <c r="P3596" s="45"/>
      <c r="Q3596" s="45"/>
      <c r="R3596" s="45"/>
      <c r="S3596" s="45"/>
      <c r="T3596" s="46"/>
      <c r="U3596" s="24"/>
      <c r="V3596" s="24"/>
      <c r="W3596" s="24"/>
      <c r="X3596" s="24"/>
      <c r="Y3596" s="24"/>
      <c r="Z3596" s="24"/>
      <c r="AA3596" s="24"/>
      <c r="AB3596" s="24"/>
      <c r="AC3596" s="24"/>
      <c r="AD3596" s="24"/>
      <c r="AE3596" s="24"/>
      <c r="AT3596" s="12" t="s">
        <v>108</v>
      </c>
      <c r="AU3596" s="12" t="s">
        <v>69</v>
      </c>
    </row>
    <row r="3597" spans="1:65" s="2" customFormat="1" ht="39">
      <c r="A3597" s="24"/>
      <c r="B3597" s="25"/>
      <c r="C3597" s="24"/>
      <c r="D3597" s="118" t="s">
        <v>110</v>
      </c>
      <c r="E3597" s="24"/>
      <c r="F3597" s="122" t="s">
        <v>5730</v>
      </c>
      <c r="G3597" s="24"/>
      <c r="H3597" s="24"/>
      <c r="I3597" s="24"/>
      <c r="J3597" s="24"/>
      <c r="K3597" s="24"/>
      <c r="L3597" s="25"/>
      <c r="M3597" s="120"/>
      <c r="N3597" s="121"/>
      <c r="O3597" s="45"/>
      <c r="P3597" s="45"/>
      <c r="Q3597" s="45"/>
      <c r="R3597" s="45"/>
      <c r="S3597" s="45"/>
      <c r="T3597" s="46"/>
      <c r="U3597" s="24"/>
      <c r="V3597" s="24"/>
      <c r="W3597" s="24"/>
      <c r="X3597" s="24"/>
      <c r="Y3597" s="24"/>
      <c r="Z3597" s="24"/>
      <c r="AA3597" s="24"/>
      <c r="AB3597" s="24"/>
      <c r="AC3597" s="24"/>
      <c r="AD3597" s="24"/>
      <c r="AE3597" s="24"/>
      <c r="AT3597" s="12" t="s">
        <v>110</v>
      </c>
      <c r="AU3597" s="12" t="s">
        <v>69</v>
      </c>
    </row>
    <row r="3598" spans="1:65" s="2" customFormat="1" ht="16.5" customHeight="1">
      <c r="A3598" s="24"/>
      <c r="B3598" s="105"/>
      <c r="C3598" s="106" t="s">
        <v>6182</v>
      </c>
      <c r="D3598" s="106" t="s">
        <v>100</v>
      </c>
      <c r="E3598" s="107" t="s">
        <v>6183</v>
      </c>
      <c r="F3598" s="108" t="s">
        <v>6184</v>
      </c>
      <c r="G3598" s="109" t="s">
        <v>114</v>
      </c>
      <c r="H3598" s="110">
        <v>5</v>
      </c>
      <c r="I3598" s="111">
        <v>749</v>
      </c>
      <c r="J3598" s="111">
        <f>ROUND(I3598*H3598,2)</f>
        <v>3745</v>
      </c>
      <c r="K3598" s="108" t="s">
        <v>104</v>
      </c>
      <c r="L3598" s="25"/>
      <c r="M3598" s="112" t="s">
        <v>3</v>
      </c>
      <c r="N3598" s="113" t="s">
        <v>40</v>
      </c>
      <c r="O3598" s="114">
        <v>0</v>
      </c>
      <c r="P3598" s="114">
        <f>O3598*H3598</f>
        <v>0</v>
      </c>
      <c r="Q3598" s="114">
        <v>0</v>
      </c>
      <c r="R3598" s="114">
        <f>Q3598*H3598</f>
        <v>0</v>
      </c>
      <c r="S3598" s="114">
        <v>0</v>
      </c>
      <c r="T3598" s="115">
        <f>S3598*H3598</f>
        <v>0</v>
      </c>
      <c r="U3598" s="24"/>
      <c r="V3598" s="24"/>
      <c r="W3598" s="24"/>
      <c r="X3598" s="24"/>
      <c r="Y3598" s="24"/>
      <c r="Z3598" s="24"/>
      <c r="AA3598" s="24"/>
      <c r="AB3598" s="24"/>
      <c r="AC3598" s="24"/>
      <c r="AD3598" s="24"/>
      <c r="AE3598" s="24"/>
      <c r="AR3598" s="116" t="s">
        <v>105</v>
      </c>
      <c r="AT3598" s="116" t="s">
        <v>100</v>
      </c>
      <c r="AU3598" s="116" t="s">
        <v>69</v>
      </c>
      <c r="AY3598" s="12" t="s">
        <v>106</v>
      </c>
      <c r="BE3598" s="117">
        <f>IF(N3598="základní",J3598,0)</f>
        <v>3745</v>
      </c>
      <c r="BF3598" s="117">
        <f>IF(N3598="snížená",J3598,0)</f>
        <v>0</v>
      </c>
      <c r="BG3598" s="117">
        <f>IF(N3598="zákl. přenesená",J3598,0)</f>
        <v>0</v>
      </c>
      <c r="BH3598" s="117">
        <f>IF(N3598="sníž. přenesená",J3598,0)</f>
        <v>0</v>
      </c>
      <c r="BI3598" s="117">
        <f>IF(N3598="nulová",J3598,0)</f>
        <v>0</v>
      </c>
      <c r="BJ3598" s="12" t="s">
        <v>77</v>
      </c>
      <c r="BK3598" s="117">
        <f>ROUND(I3598*H3598,2)</f>
        <v>3745</v>
      </c>
      <c r="BL3598" s="12" t="s">
        <v>105</v>
      </c>
      <c r="BM3598" s="116" t="s">
        <v>6185</v>
      </c>
    </row>
    <row r="3599" spans="1:65" s="2" customFormat="1" ht="29.25">
      <c r="A3599" s="24"/>
      <c r="B3599" s="25"/>
      <c r="C3599" s="24"/>
      <c r="D3599" s="118" t="s">
        <v>108</v>
      </c>
      <c r="E3599" s="24"/>
      <c r="F3599" s="119" t="s">
        <v>6186</v>
      </c>
      <c r="G3599" s="24"/>
      <c r="H3599" s="24"/>
      <c r="I3599" s="24"/>
      <c r="J3599" s="24"/>
      <c r="K3599" s="24"/>
      <c r="L3599" s="25"/>
      <c r="M3599" s="120"/>
      <c r="N3599" s="121"/>
      <c r="O3599" s="45"/>
      <c r="P3599" s="45"/>
      <c r="Q3599" s="45"/>
      <c r="R3599" s="45"/>
      <c r="S3599" s="45"/>
      <c r="T3599" s="46"/>
      <c r="U3599" s="24"/>
      <c r="V3599" s="24"/>
      <c r="W3599" s="24"/>
      <c r="X3599" s="24"/>
      <c r="Y3599" s="24"/>
      <c r="Z3599" s="24"/>
      <c r="AA3599" s="24"/>
      <c r="AB3599" s="24"/>
      <c r="AC3599" s="24"/>
      <c r="AD3599" s="24"/>
      <c r="AE3599" s="24"/>
      <c r="AT3599" s="12" t="s">
        <v>108</v>
      </c>
      <c r="AU3599" s="12" t="s">
        <v>69</v>
      </c>
    </row>
    <row r="3600" spans="1:65" s="2" customFormat="1" ht="39">
      <c r="A3600" s="24"/>
      <c r="B3600" s="25"/>
      <c r="C3600" s="24"/>
      <c r="D3600" s="118" t="s">
        <v>110</v>
      </c>
      <c r="E3600" s="24"/>
      <c r="F3600" s="122" t="s">
        <v>5730</v>
      </c>
      <c r="G3600" s="24"/>
      <c r="H3600" s="24"/>
      <c r="I3600" s="24"/>
      <c r="J3600" s="24"/>
      <c r="K3600" s="24"/>
      <c r="L3600" s="25"/>
      <c r="M3600" s="120"/>
      <c r="N3600" s="121"/>
      <c r="O3600" s="45"/>
      <c r="P3600" s="45"/>
      <c r="Q3600" s="45"/>
      <c r="R3600" s="45"/>
      <c r="S3600" s="45"/>
      <c r="T3600" s="46"/>
      <c r="U3600" s="24"/>
      <c r="V3600" s="24"/>
      <c r="W3600" s="24"/>
      <c r="X3600" s="24"/>
      <c r="Y3600" s="24"/>
      <c r="Z3600" s="24"/>
      <c r="AA3600" s="24"/>
      <c r="AB3600" s="24"/>
      <c r="AC3600" s="24"/>
      <c r="AD3600" s="24"/>
      <c r="AE3600" s="24"/>
      <c r="AT3600" s="12" t="s">
        <v>110</v>
      </c>
      <c r="AU3600" s="12" t="s">
        <v>69</v>
      </c>
    </row>
    <row r="3601" spans="1:65" s="2" customFormat="1" ht="16.5" customHeight="1">
      <c r="A3601" s="24"/>
      <c r="B3601" s="105"/>
      <c r="C3601" s="106" t="s">
        <v>6187</v>
      </c>
      <c r="D3601" s="106" t="s">
        <v>100</v>
      </c>
      <c r="E3601" s="107" t="s">
        <v>6188</v>
      </c>
      <c r="F3601" s="108" t="s">
        <v>6189</v>
      </c>
      <c r="G3601" s="109" t="s">
        <v>114</v>
      </c>
      <c r="H3601" s="110">
        <v>2</v>
      </c>
      <c r="I3601" s="111">
        <v>16400</v>
      </c>
      <c r="J3601" s="111">
        <f>ROUND(I3601*H3601,2)</f>
        <v>32800</v>
      </c>
      <c r="K3601" s="108" t="s">
        <v>104</v>
      </c>
      <c r="L3601" s="25"/>
      <c r="M3601" s="112" t="s">
        <v>3</v>
      </c>
      <c r="N3601" s="113" t="s">
        <v>40</v>
      </c>
      <c r="O3601" s="114">
        <v>0</v>
      </c>
      <c r="P3601" s="114">
        <f>O3601*H3601</f>
        <v>0</v>
      </c>
      <c r="Q3601" s="114">
        <v>0</v>
      </c>
      <c r="R3601" s="114">
        <f>Q3601*H3601</f>
        <v>0</v>
      </c>
      <c r="S3601" s="114">
        <v>0</v>
      </c>
      <c r="T3601" s="115">
        <f>S3601*H3601</f>
        <v>0</v>
      </c>
      <c r="U3601" s="24"/>
      <c r="V3601" s="24"/>
      <c r="W3601" s="24"/>
      <c r="X3601" s="24"/>
      <c r="Y3601" s="24"/>
      <c r="Z3601" s="24"/>
      <c r="AA3601" s="24"/>
      <c r="AB3601" s="24"/>
      <c r="AC3601" s="24"/>
      <c r="AD3601" s="24"/>
      <c r="AE3601" s="24"/>
      <c r="AR3601" s="116" t="s">
        <v>105</v>
      </c>
      <c r="AT3601" s="116" t="s">
        <v>100</v>
      </c>
      <c r="AU3601" s="116" t="s">
        <v>69</v>
      </c>
      <c r="AY3601" s="12" t="s">
        <v>106</v>
      </c>
      <c r="BE3601" s="117">
        <f>IF(N3601="základní",J3601,0)</f>
        <v>32800</v>
      </c>
      <c r="BF3601" s="117">
        <f>IF(N3601="snížená",J3601,0)</f>
        <v>0</v>
      </c>
      <c r="BG3601" s="117">
        <f>IF(N3601="zákl. přenesená",J3601,0)</f>
        <v>0</v>
      </c>
      <c r="BH3601" s="117">
        <f>IF(N3601="sníž. přenesená",J3601,0)</f>
        <v>0</v>
      </c>
      <c r="BI3601" s="117">
        <f>IF(N3601="nulová",J3601,0)</f>
        <v>0</v>
      </c>
      <c r="BJ3601" s="12" t="s">
        <v>77</v>
      </c>
      <c r="BK3601" s="117">
        <f>ROUND(I3601*H3601,2)</f>
        <v>32800</v>
      </c>
      <c r="BL3601" s="12" t="s">
        <v>105</v>
      </c>
      <c r="BM3601" s="116" t="s">
        <v>6190</v>
      </c>
    </row>
    <row r="3602" spans="1:65" s="2" customFormat="1" ht="29.25">
      <c r="A3602" s="24"/>
      <c r="B3602" s="25"/>
      <c r="C3602" s="24"/>
      <c r="D3602" s="118" t="s">
        <v>108</v>
      </c>
      <c r="E3602" s="24"/>
      <c r="F3602" s="119" t="s">
        <v>6191</v>
      </c>
      <c r="G3602" s="24"/>
      <c r="H3602" s="24"/>
      <c r="I3602" s="24"/>
      <c r="J3602" s="24"/>
      <c r="K3602" s="24"/>
      <c r="L3602" s="25"/>
      <c r="M3602" s="120"/>
      <c r="N3602" s="121"/>
      <c r="O3602" s="45"/>
      <c r="P3602" s="45"/>
      <c r="Q3602" s="45"/>
      <c r="R3602" s="45"/>
      <c r="S3602" s="45"/>
      <c r="T3602" s="46"/>
      <c r="U3602" s="24"/>
      <c r="V3602" s="24"/>
      <c r="W3602" s="24"/>
      <c r="X3602" s="24"/>
      <c r="Y3602" s="24"/>
      <c r="Z3602" s="24"/>
      <c r="AA3602" s="24"/>
      <c r="AB3602" s="24"/>
      <c r="AC3602" s="24"/>
      <c r="AD3602" s="24"/>
      <c r="AE3602" s="24"/>
      <c r="AT3602" s="12" t="s">
        <v>108</v>
      </c>
      <c r="AU3602" s="12" t="s">
        <v>69</v>
      </c>
    </row>
    <row r="3603" spans="1:65" s="2" customFormat="1" ht="39">
      <c r="A3603" s="24"/>
      <c r="B3603" s="25"/>
      <c r="C3603" s="24"/>
      <c r="D3603" s="118" t="s">
        <v>110</v>
      </c>
      <c r="E3603" s="24"/>
      <c r="F3603" s="122" t="s">
        <v>5791</v>
      </c>
      <c r="G3603" s="24"/>
      <c r="H3603" s="24"/>
      <c r="I3603" s="24"/>
      <c r="J3603" s="24"/>
      <c r="K3603" s="24"/>
      <c r="L3603" s="25"/>
      <c r="M3603" s="120"/>
      <c r="N3603" s="121"/>
      <c r="O3603" s="45"/>
      <c r="P3603" s="45"/>
      <c r="Q3603" s="45"/>
      <c r="R3603" s="45"/>
      <c r="S3603" s="45"/>
      <c r="T3603" s="46"/>
      <c r="U3603" s="24"/>
      <c r="V3603" s="24"/>
      <c r="W3603" s="24"/>
      <c r="X3603" s="24"/>
      <c r="Y3603" s="24"/>
      <c r="Z3603" s="24"/>
      <c r="AA3603" s="24"/>
      <c r="AB3603" s="24"/>
      <c r="AC3603" s="24"/>
      <c r="AD3603" s="24"/>
      <c r="AE3603" s="24"/>
      <c r="AT3603" s="12" t="s">
        <v>110</v>
      </c>
      <c r="AU3603" s="12" t="s">
        <v>69</v>
      </c>
    </row>
    <row r="3604" spans="1:65" s="2" customFormat="1" ht="16.5" customHeight="1">
      <c r="A3604" s="24"/>
      <c r="B3604" s="105"/>
      <c r="C3604" s="106" t="s">
        <v>6192</v>
      </c>
      <c r="D3604" s="106" t="s">
        <v>100</v>
      </c>
      <c r="E3604" s="107" t="s">
        <v>6193</v>
      </c>
      <c r="F3604" s="108" t="s">
        <v>6194</v>
      </c>
      <c r="G3604" s="109" t="s">
        <v>114</v>
      </c>
      <c r="H3604" s="110">
        <v>2</v>
      </c>
      <c r="I3604" s="111">
        <v>12300</v>
      </c>
      <c r="J3604" s="111">
        <f>ROUND(I3604*H3604,2)</f>
        <v>24600</v>
      </c>
      <c r="K3604" s="108" t="s">
        <v>104</v>
      </c>
      <c r="L3604" s="25"/>
      <c r="M3604" s="112" t="s">
        <v>3</v>
      </c>
      <c r="N3604" s="113" t="s">
        <v>40</v>
      </c>
      <c r="O3604" s="114">
        <v>0</v>
      </c>
      <c r="P3604" s="114">
        <f>O3604*H3604</f>
        <v>0</v>
      </c>
      <c r="Q3604" s="114">
        <v>0</v>
      </c>
      <c r="R3604" s="114">
        <f>Q3604*H3604</f>
        <v>0</v>
      </c>
      <c r="S3604" s="114">
        <v>0</v>
      </c>
      <c r="T3604" s="115">
        <f>S3604*H3604</f>
        <v>0</v>
      </c>
      <c r="U3604" s="24"/>
      <c r="V3604" s="24"/>
      <c r="W3604" s="24"/>
      <c r="X3604" s="24"/>
      <c r="Y3604" s="24"/>
      <c r="Z3604" s="24"/>
      <c r="AA3604" s="24"/>
      <c r="AB3604" s="24"/>
      <c r="AC3604" s="24"/>
      <c r="AD3604" s="24"/>
      <c r="AE3604" s="24"/>
      <c r="AR3604" s="116" t="s">
        <v>105</v>
      </c>
      <c r="AT3604" s="116" t="s">
        <v>100</v>
      </c>
      <c r="AU3604" s="116" t="s">
        <v>69</v>
      </c>
      <c r="AY3604" s="12" t="s">
        <v>106</v>
      </c>
      <c r="BE3604" s="117">
        <f>IF(N3604="základní",J3604,0)</f>
        <v>24600</v>
      </c>
      <c r="BF3604" s="117">
        <f>IF(N3604="snížená",J3604,0)</f>
        <v>0</v>
      </c>
      <c r="BG3604" s="117">
        <f>IF(N3604="zákl. přenesená",J3604,0)</f>
        <v>0</v>
      </c>
      <c r="BH3604" s="117">
        <f>IF(N3604="sníž. přenesená",J3604,0)</f>
        <v>0</v>
      </c>
      <c r="BI3604" s="117">
        <f>IF(N3604="nulová",J3604,0)</f>
        <v>0</v>
      </c>
      <c r="BJ3604" s="12" t="s">
        <v>77</v>
      </c>
      <c r="BK3604" s="117">
        <f>ROUND(I3604*H3604,2)</f>
        <v>24600</v>
      </c>
      <c r="BL3604" s="12" t="s">
        <v>105</v>
      </c>
      <c r="BM3604" s="116" t="s">
        <v>6195</v>
      </c>
    </row>
    <row r="3605" spans="1:65" s="2" customFormat="1" ht="29.25">
      <c r="A3605" s="24"/>
      <c r="B3605" s="25"/>
      <c r="C3605" s="24"/>
      <c r="D3605" s="118" t="s">
        <v>108</v>
      </c>
      <c r="E3605" s="24"/>
      <c r="F3605" s="119" t="s">
        <v>6196</v>
      </c>
      <c r="G3605" s="24"/>
      <c r="H3605" s="24"/>
      <c r="I3605" s="24"/>
      <c r="J3605" s="24"/>
      <c r="K3605" s="24"/>
      <c r="L3605" s="25"/>
      <c r="M3605" s="120"/>
      <c r="N3605" s="121"/>
      <c r="O3605" s="45"/>
      <c r="P3605" s="45"/>
      <c r="Q3605" s="45"/>
      <c r="R3605" s="45"/>
      <c r="S3605" s="45"/>
      <c r="T3605" s="46"/>
      <c r="U3605" s="24"/>
      <c r="V3605" s="24"/>
      <c r="W3605" s="24"/>
      <c r="X3605" s="24"/>
      <c r="Y3605" s="24"/>
      <c r="Z3605" s="24"/>
      <c r="AA3605" s="24"/>
      <c r="AB3605" s="24"/>
      <c r="AC3605" s="24"/>
      <c r="AD3605" s="24"/>
      <c r="AE3605" s="24"/>
      <c r="AT3605" s="12" t="s">
        <v>108</v>
      </c>
      <c r="AU3605" s="12" t="s">
        <v>69</v>
      </c>
    </row>
    <row r="3606" spans="1:65" s="2" customFormat="1" ht="39">
      <c r="A3606" s="24"/>
      <c r="B3606" s="25"/>
      <c r="C3606" s="24"/>
      <c r="D3606" s="118" t="s">
        <v>110</v>
      </c>
      <c r="E3606" s="24"/>
      <c r="F3606" s="122" t="s">
        <v>5791</v>
      </c>
      <c r="G3606" s="24"/>
      <c r="H3606" s="24"/>
      <c r="I3606" s="24"/>
      <c r="J3606" s="24"/>
      <c r="K3606" s="24"/>
      <c r="L3606" s="25"/>
      <c r="M3606" s="120"/>
      <c r="N3606" s="121"/>
      <c r="O3606" s="45"/>
      <c r="P3606" s="45"/>
      <c r="Q3606" s="45"/>
      <c r="R3606" s="45"/>
      <c r="S3606" s="45"/>
      <c r="T3606" s="46"/>
      <c r="U3606" s="24"/>
      <c r="V3606" s="24"/>
      <c r="W3606" s="24"/>
      <c r="X3606" s="24"/>
      <c r="Y3606" s="24"/>
      <c r="Z3606" s="24"/>
      <c r="AA3606" s="24"/>
      <c r="AB3606" s="24"/>
      <c r="AC3606" s="24"/>
      <c r="AD3606" s="24"/>
      <c r="AE3606" s="24"/>
      <c r="AT3606" s="12" t="s">
        <v>110</v>
      </c>
      <c r="AU3606" s="12" t="s">
        <v>69</v>
      </c>
    </row>
    <row r="3607" spans="1:65" s="2" customFormat="1" ht="16.5" customHeight="1">
      <c r="A3607" s="24"/>
      <c r="B3607" s="105"/>
      <c r="C3607" s="106" t="s">
        <v>6197</v>
      </c>
      <c r="D3607" s="106" t="s">
        <v>100</v>
      </c>
      <c r="E3607" s="107" t="s">
        <v>6198</v>
      </c>
      <c r="F3607" s="108" t="s">
        <v>6199</v>
      </c>
      <c r="G3607" s="109" t="s">
        <v>114</v>
      </c>
      <c r="H3607" s="110">
        <v>2</v>
      </c>
      <c r="I3607" s="111">
        <v>17400</v>
      </c>
      <c r="J3607" s="111">
        <f>ROUND(I3607*H3607,2)</f>
        <v>34800</v>
      </c>
      <c r="K3607" s="108" t="s">
        <v>104</v>
      </c>
      <c r="L3607" s="25"/>
      <c r="M3607" s="112" t="s">
        <v>3</v>
      </c>
      <c r="N3607" s="113" t="s">
        <v>40</v>
      </c>
      <c r="O3607" s="114">
        <v>0</v>
      </c>
      <c r="P3607" s="114">
        <f>O3607*H3607</f>
        <v>0</v>
      </c>
      <c r="Q3607" s="114">
        <v>0</v>
      </c>
      <c r="R3607" s="114">
        <f>Q3607*H3607</f>
        <v>0</v>
      </c>
      <c r="S3607" s="114">
        <v>0</v>
      </c>
      <c r="T3607" s="115">
        <f>S3607*H3607</f>
        <v>0</v>
      </c>
      <c r="U3607" s="24"/>
      <c r="V3607" s="24"/>
      <c r="W3607" s="24"/>
      <c r="X3607" s="24"/>
      <c r="Y3607" s="24"/>
      <c r="Z3607" s="24"/>
      <c r="AA3607" s="24"/>
      <c r="AB3607" s="24"/>
      <c r="AC3607" s="24"/>
      <c r="AD3607" s="24"/>
      <c r="AE3607" s="24"/>
      <c r="AR3607" s="116" t="s">
        <v>105</v>
      </c>
      <c r="AT3607" s="116" t="s">
        <v>100</v>
      </c>
      <c r="AU3607" s="116" t="s">
        <v>69</v>
      </c>
      <c r="AY3607" s="12" t="s">
        <v>106</v>
      </c>
      <c r="BE3607" s="117">
        <f>IF(N3607="základní",J3607,0)</f>
        <v>34800</v>
      </c>
      <c r="BF3607" s="117">
        <f>IF(N3607="snížená",J3607,0)</f>
        <v>0</v>
      </c>
      <c r="BG3607" s="117">
        <f>IF(N3607="zákl. přenesená",J3607,0)</f>
        <v>0</v>
      </c>
      <c r="BH3607" s="117">
        <f>IF(N3607="sníž. přenesená",J3607,0)</f>
        <v>0</v>
      </c>
      <c r="BI3607" s="117">
        <f>IF(N3607="nulová",J3607,0)</f>
        <v>0</v>
      </c>
      <c r="BJ3607" s="12" t="s">
        <v>77</v>
      </c>
      <c r="BK3607" s="117">
        <f>ROUND(I3607*H3607,2)</f>
        <v>34800</v>
      </c>
      <c r="BL3607" s="12" t="s">
        <v>105</v>
      </c>
      <c r="BM3607" s="116" t="s">
        <v>6200</v>
      </c>
    </row>
    <row r="3608" spans="1:65" s="2" customFormat="1" ht="19.5">
      <c r="A3608" s="24"/>
      <c r="B3608" s="25"/>
      <c r="C3608" s="24"/>
      <c r="D3608" s="118" t="s">
        <v>108</v>
      </c>
      <c r="E3608" s="24"/>
      <c r="F3608" s="119" t="s">
        <v>6201</v>
      </c>
      <c r="G3608" s="24"/>
      <c r="H3608" s="24"/>
      <c r="I3608" s="24"/>
      <c r="J3608" s="24"/>
      <c r="K3608" s="24"/>
      <c r="L3608" s="25"/>
      <c r="M3608" s="120"/>
      <c r="N3608" s="121"/>
      <c r="O3608" s="45"/>
      <c r="P3608" s="45"/>
      <c r="Q3608" s="45"/>
      <c r="R3608" s="45"/>
      <c r="S3608" s="45"/>
      <c r="T3608" s="46"/>
      <c r="U3608" s="24"/>
      <c r="V3608" s="24"/>
      <c r="W3608" s="24"/>
      <c r="X3608" s="24"/>
      <c r="Y3608" s="24"/>
      <c r="Z3608" s="24"/>
      <c r="AA3608" s="24"/>
      <c r="AB3608" s="24"/>
      <c r="AC3608" s="24"/>
      <c r="AD3608" s="24"/>
      <c r="AE3608" s="24"/>
      <c r="AT3608" s="12" t="s">
        <v>108</v>
      </c>
      <c r="AU3608" s="12" t="s">
        <v>69</v>
      </c>
    </row>
    <row r="3609" spans="1:65" s="2" customFormat="1" ht="29.25">
      <c r="A3609" s="24"/>
      <c r="B3609" s="25"/>
      <c r="C3609" s="24"/>
      <c r="D3609" s="118" t="s">
        <v>110</v>
      </c>
      <c r="E3609" s="24"/>
      <c r="F3609" s="122" t="s">
        <v>6202</v>
      </c>
      <c r="G3609" s="24"/>
      <c r="H3609" s="24"/>
      <c r="I3609" s="24"/>
      <c r="J3609" s="24"/>
      <c r="K3609" s="24"/>
      <c r="L3609" s="25"/>
      <c r="M3609" s="120"/>
      <c r="N3609" s="121"/>
      <c r="O3609" s="45"/>
      <c r="P3609" s="45"/>
      <c r="Q3609" s="45"/>
      <c r="R3609" s="45"/>
      <c r="S3609" s="45"/>
      <c r="T3609" s="46"/>
      <c r="U3609" s="24"/>
      <c r="V3609" s="24"/>
      <c r="W3609" s="24"/>
      <c r="X3609" s="24"/>
      <c r="Y3609" s="24"/>
      <c r="Z3609" s="24"/>
      <c r="AA3609" s="24"/>
      <c r="AB3609" s="24"/>
      <c r="AC3609" s="24"/>
      <c r="AD3609" s="24"/>
      <c r="AE3609" s="24"/>
      <c r="AT3609" s="12" t="s">
        <v>110</v>
      </c>
      <c r="AU3609" s="12" t="s">
        <v>69</v>
      </c>
    </row>
    <row r="3610" spans="1:65" s="2" customFormat="1" ht="16.5" customHeight="1">
      <c r="A3610" s="24"/>
      <c r="B3610" s="105"/>
      <c r="C3610" s="106" t="s">
        <v>6203</v>
      </c>
      <c r="D3610" s="106" t="s">
        <v>100</v>
      </c>
      <c r="E3610" s="107" t="s">
        <v>6204</v>
      </c>
      <c r="F3610" s="108" t="s">
        <v>6205</v>
      </c>
      <c r="G3610" s="109" t="s">
        <v>114</v>
      </c>
      <c r="H3610" s="110">
        <v>5</v>
      </c>
      <c r="I3610" s="111">
        <v>5700</v>
      </c>
      <c r="J3610" s="111">
        <f>ROUND(I3610*H3610,2)</f>
        <v>28500</v>
      </c>
      <c r="K3610" s="108" t="s">
        <v>104</v>
      </c>
      <c r="L3610" s="25"/>
      <c r="M3610" s="112" t="s">
        <v>3</v>
      </c>
      <c r="N3610" s="113" t="s">
        <v>40</v>
      </c>
      <c r="O3610" s="114">
        <v>0</v>
      </c>
      <c r="P3610" s="114">
        <f>O3610*H3610</f>
        <v>0</v>
      </c>
      <c r="Q3610" s="114">
        <v>0</v>
      </c>
      <c r="R3610" s="114">
        <f>Q3610*H3610</f>
        <v>0</v>
      </c>
      <c r="S3610" s="114">
        <v>0</v>
      </c>
      <c r="T3610" s="115">
        <f>S3610*H3610</f>
        <v>0</v>
      </c>
      <c r="U3610" s="24"/>
      <c r="V3610" s="24"/>
      <c r="W3610" s="24"/>
      <c r="X3610" s="24"/>
      <c r="Y3610" s="24"/>
      <c r="Z3610" s="24"/>
      <c r="AA3610" s="24"/>
      <c r="AB3610" s="24"/>
      <c r="AC3610" s="24"/>
      <c r="AD3610" s="24"/>
      <c r="AE3610" s="24"/>
      <c r="AR3610" s="116" t="s">
        <v>105</v>
      </c>
      <c r="AT3610" s="116" t="s">
        <v>100</v>
      </c>
      <c r="AU3610" s="116" t="s">
        <v>69</v>
      </c>
      <c r="AY3610" s="12" t="s">
        <v>106</v>
      </c>
      <c r="BE3610" s="117">
        <f>IF(N3610="základní",J3610,0)</f>
        <v>28500</v>
      </c>
      <c r="BF3610" s="117">
        <f>IF(N3610="snížená",J3610,0)</f>
        <v>0</v>
      </c>
      <c r="BG3610" s="117">
        <f>IF(N3610="zákl. přenesená",J3610,0)</f>
        <v>0</v>
      </c>
      <c r="BH3610" s="117">
        <f>IF(N3610="sníž. přenesená",J3610,0)</f>
        <v>0</v>
      </c>
      <c r="BI3610" s="117">
        <f>IF(N3610="nulová",J3610,0)</f>
        <v>0</v>
      </c>
      <c r="BJ3610" s="12" t="s">
        <v>77</v>
      </c>
      <c r="BK3610" s="117">
        <f>ROUND(I3610*H3610,2)</f>
        <v>28500</v>
      </c>
      <c r="BL3610" s="12" t="s">
        <v>105</v>
      </c>
      <c r="BM3610" s="116" t="s">
        <v>6206</v>
      </c>
    </row>
    <row r="3611" spans="1:65" s="2" customFormat="1" ht="19.5">
      <c r="A3611" s="24"/>
      <c r="B3611" s="25"/>
      <c r="C3611" s="24"/>
      <c r="D3611" s="118" t="s">
        <v>108</v>
      </c>
      <c r="E3611" s="24"/>
      <c r="F3611" s="119" t="s">
        <v>6207</v>
      </c>
      <c r="G3611" s="24"/>
      <c r="H3611" s="24"/>
      <c r="I3611" s="24"/>
      <c r="J3611" s="24"/>
      <c r="K3611" s="24"/>
      <c r="L3611" s="25"/>
      <c r="M3611" s="120"/>
      <c r="N3611" s="121"/>
      <c r="O3611" s="45"/>
      <c r="P3611" s="45"/>
      <c r="Q3611" s="45"/>
      <c r="R3611" s="45"/>
      <c r="S3611" s="45"/>
      <c r="T3611" s="46"/>
      <c r="U3611" s="24"/>
      <c r="V3611" s="24"/>
      <c r="W3611" s="24"/>
      <c r="X3611" s="24"/>
      <c r="Y3611" s="24"/>
      <c r="Z3611" s="24"/>
      <c r="AA3611" s="24"/>
      <c r="AB3611" s="24"/>
      <c r="AC3611" s="24"/>
      <c r="AD3611" s="24"/>
      <c r="AE3611" s="24"/>
      <c r="AT3611" s="12" t="s">
        <v>108</v>
      </c>
      <c r="AU3611" s="12" t="s">
        <v>69</v>
      </c>
    </row>
    <row r="3612" spans="1:65" s="2" customFormat="1" ht="29.25">
      <c r="A3612" s="24"/>
      <c r="B3612" s="25"/>
      <c r="C3612" s="24"/>
      <c r="D3612" s="118" t="s">
        <v>110</v>
      </c>
      <c r="E3612" s="24"/>
      <c r="F3612" s="122" t="s">
        <v>5808</v>
      </c>
      <c r="G3612" s="24"/>
      <c r="H3612" s="24"/>
      <c r="I3612" s="24"/>
      <c r="J3612" s="24"/>
      <c r="K3612" s="24"/>
      <c r="L3612" s="25"/>
      <c r="M3612" s="120"/>
      <c r="N3612" s="121"/>
      <c r="O3612" s="45"/>
      <c r="P3612" s="45"/>
      <c r="Q3612" s="45"/>
      <c r="R3612" s="45"/>
      <c r="S3612" s="45"/>
      <c r="T3612" s="46"/>
      <c r="U3612" s="24"/>
      <c r="V3612" s="24"/>
      <c r="W3612" s="24"/>
      <c r="X3612" s="24"/>
      <c r="Y3612" s="24"/>
      <c r="Z3612" s="24"/>
      <c r="AA3612" s="24"/>
      <c r="AB3612" s="24"/>
      <c r="AC3612" s="24"/>
      <c r="AD3612" s="24"/>
      <c r="AE3612" s="24"/>
      <c r="AT3612" s="12" t="s">
        <v>110</v>
      </c>
      <c r="AU3612" s="12" t="s">
        <v>69</v>
      </c>
    </row>
    <row r="3613" spans="1:65" s="2" customFormat="1" ht="16.5" customHeight="1">
      <c r="A3613" s="24"/>
      <c r="B3613" s="105"/>
      <c r="C3613" s="106" t="s">
        <v>6208</v>
      </c>
      <c r="D3613" s="106" t="s">
        <v>100</v>
      </c>
      <c r="E3613" s="107" t="s">
        <v>6209</v>
      </c>
      <c r="F3613" s="108" t="s">
        <v>6210</v>
      </c>
      <c r="G3613" s="109" t="s">
        <v>114</v>
      </c>
      <c r="H3613" s="110">
        <v>5</v>
      </c>
      <c r="I3613" s="111">
        <v>5670</v>
      </c>
      <c r="J3613" s="111">
        <f>ROUND(I3613*H3613,2)</f>
        <v>28350</v>
      </c>
      <c r="K3613" s="108" t="s">
        <v>104</v>
      </c>
      <c r="L3613" s="25"/>
      <c r="M3613" s="112" t="s">
        <v>3</v>
      </c>
      <c r="N3613" s="113" t="s">
        <v>40</v>
      </c>
      <c r="O3613" s="114">
        <v>0</v>
      </c>
      <c r="P3613" s="114">
        <f>O3613*H3613</f>
        <v>0</v>
      </c>
      <c r="Q3613" s="114">
        <v>0</v>
      </c>
      <c r="R3613" s="114">
        <f>Q3613*H3613</f>
        <v>0</v>
      </c>
      <c r="S3613" s="114">
        <v>0</v>
      </c>
      <c r="T3613" s="115">
        <f>S3613*H3613</f>
        <v>0</v>
      </c>
      <c r="U3613" s="24"/>
      <c r="V3613" s="24"/>
      <c r="W3613" s="24"/>
      <c r="X3613" s="24"/>
      <c r="Y3613" s="24"/>
      <c r="Z3613" s="24"/>
      <c r="AA3613" s="24"/>
      <c r="AB3613" s="24"/>
      <c r="AC3613" s="24"/>
      <c r="AD3613" s="24"/>
      <c r="AE3613" s="24"/>
      <c r="AR3613" s="116" t="s">
        <v>105</v>
      </c>
      <c r="AT3613" s="116" t="s">
        <v>100</v>
      </c>
      <c r="AU3613" s="116" t="s">
        <v>69</v>
      </c>
      <c r="AY3613" s="12" t="s">
        <v>106</v>
      </c>
      <c r="BE3613" s="117">
        <f>IF(N3613="základní",J3613,0)</f>
        <v>28350</v>
      </c>
      <c r="BF3613" s="117">
        <f>IF(N3613="snížená",J3613,0)</f>
        <v>0</v>
      </c>
      <c r="BG3613" s="117">
        <f>IF(N3613="zákl. přenesená",J3613,0)</f>
        <v>0</v>
      </c>
      <c r="BH3613" s="117">
        <f>IF(N3613="sníž. přenesená",J3613,0)</f>
        <v>0</v>
      </c>
      <c r="BI3613" s="117">
        <f>IF(N3613="nulová",J3613,0)</f>
        <v>0</v>
      </c>
      <c r="BJ3613" s="12" t="s">
        <v>77</v>
      </c>
      <c r="BK3613" s="117">
        <f>ROUND(I3613*H3613,2)</f>
        <v>28350</v>
      </c>
      <c r="BL3613" s="12" t="s">
        <v>105</v>
      </c>
      <c r="BM3613" s="116" t="s">
        <v>6211</v>
      </c>
    </row>
    <row r="3614" spans="1:65" s="2" customFormat="1" ht="19.5">
      <c r="A3614" s="24"/>
      <c r="B3614" s="25"/>
      <c r="C3614" s="24"/>
      <c r="D3614" s="118" t="s">
        <v>108</v>
      </c>
      <c r="E3614" s="24"/>
      <c r="F3614" s="119" t="s">
        <v>6212</v>
      </c>
      <c r="G3614" s="24"/>
      <c r="H3614" s="24"/>
      <c r="I3614" s="24"/>
      <c r="J3614" s="24"/>
      <c r="K3614" s="24"/>
      <c r="L3614" s="25"/>
      <c r="M3614" s="120"/>
      <c r="N3614" s="121"/>
      <c r="O3614" s="45"/>
      <c r="P3614" s="45"/>
      <c r="Q3614" s="45"/>
      <c r="R3614" s="45"/>
      <c r="S3614" s="45"/>
      <c r="T3614" s="46"/>
      <c r="U3614" s="24"/>
      <c r="V3614" s="24"/>
      <c r="W3614" s="24"/>
      <c r="X3614" s="24"/>
      <c r="Y3614" s="24"/>
      <c r="Z3614" s="24"/>
      <c r="AA3614" s="24"/>
      <c r="AB3614" s="24"/>
      <c r="AC3614" s="24"/>
      <c r="AD3614" s="24"/>
      <c r="AE3614" s="24"/>
      <c r="AT3614" s="12" t="s">
        <v>108</v>
      </c>
      <c r="AU3614" s="12" t="s">
        <v>69</v>
      </c>
    </row>
    <row r="3615" spans="1:65" s="2" customFormat="1" ht="29.25">
      <c r="A3615" s="24"/>
      <c r="B3615" s="25"/>
      <c r="C3615" s="24"/>
      <c r="D3615" s="118" t="s">
        <v>110</v>
      </c>
      <c r="E3615" s="24"/>
      <c r="F3615" s="122" t="s">
        <v>5808</v>
      </c>
      <c r="G3615" s="24"/>
      <c r="H3615" s="24"/>
      <c r="I3615" s="24"/>
      <c r="J3615" s="24"/>
      <c r="K3615" s="24"/>
      <c r="L3615" s="25"/>
      <c r="M3615" s="120"/>
      <c r="N3615" s="121"/>
      <c r="O3615" s="45"/>
      <c r="P3615" s="45"/>
      <c r="Q3615" s="45"/>
      <c r="R3615" s="45"/>
      <c r="S3615" s="45"/>
      <c r="T3615" s="46"/>
      <c r="U3615" s="24"/>
      <c r="V3615" s="24"/>
      <c r="W3615" s="24"/>
      <c r="X3615" s="24"/>
      <c r="Y3615" s="24"/>
      <c r="Z3615" s="24"/>
      <c r="AA3615" s="24"/>
      <c r="AB3615" s="24"/>
      <c r="AC3615" s="24"/>
      <c r="AD3615" s="24"/>
      <c r="AE3615" s="24"/>
      <c r="AT3615" s="12" t="s">
        <v>110</v>
      </c>
      <c r="AU3615" s="12" t="s">
        <v>69</v>
      </c>
    </row>
    <row r="3616" spans="1:65" s="2" customFormat="1" ht="16.5" customHeight="1">
      <c r="A3616" s="24"/>
      <c r="B3616" s="105"/>
      <c r="C3616" s="106" t="s">
        <v>6213</v>
      </c>
      <c r="D3616" s="106" t="s">
        <v>100</v>
      </c>
      <c r="E3616" s="107" t="s">
        <v>6214</v>
      </c>
      <c r="F3616" s="108" t="s">
        <v>6215</v>
      </c>
      <c r="G3616" s="109" t="s">
        <v>114</v>
      </c>
      <c r="H3616" s="110">
        <v>5</v>
      </c>
      <c r="I3616" s="111">
        <v>2420</v>
      </c>
      <c r="J3616" s="111">
        <f>ROUND(I3616*H3616,2)</f>
        <v>12100</v>
      </c>
      <c r="K3616" s="108" t="s">
        <v>104</v>
      </c>
      <c r="L3616" s="25"/>
      <c r="M3616" s="112" t="s">
        <v>3</v>
      </c>
      <c r="N3616" s="113" t="s">
        <v>40</v>
      </c>
      <c r="O3616" s="114">
        <v>0</v>
      </c>
      <c r="P3616" s="114">
        <f>O3616*H3616</f>
        <v>0</v>
      </c>
      <c r="Q3616" s="114">
        <v>0</v>
      </c>
      <c r="R3616" s="114">
        <f>Q3616*H3616</f>
        <v>0</v>
      </c>
      <c r="S3616" s="114">
        <v>0</v>
      </c>
      <c r="T3616" s="115">
        <f>S3616*H3616</f>
        <v>0</v>
      </c>
      <c r="U3616" s="24"/>
      <c r="V3616" s="24"/>
      <c r="W3616" s="24"/>
      <c r="X3616" s="24"/>
      <c r="Y3616" s="24"/>
      <c r="Z3616" s="24"/>
      <c r="AA3616" s="24"/>
      <c r="AB3616" s="24"/>
      <c r="AC3616" s="24"/>
      <c r="AD3616" s="24"/>
      <c r="AE3616" s="24"/>
      <c r="AR3616" s="116" t="s">
        <v>105</v>
      </c>
      <c r="AT3616" s="116" t="s">
        <v>100</v>
      </c>
      <c r="AU3616" s="116" t="s">
        <v>69</v>
      </c>
      <c r="AY3616" s="12" t="s">
        <v>106</v>
      </c>
      <c r="BE3616" s="117">
        <f>IF(N3616="základní",J3616,0)</f>
        <v>12100</v>
      </c>
      <c r="BF3616" s="117">
        <f>IF(N3616="snížená",J3616,0)</f>
        <v>0</v>
      </c>
      <c r="BG3616" s="117">
        <f>IF(N3616="zákl. přenesená",J3616,0)</f>
        <v>0</v>
      </c>
      <c r="BH3616" s="117">
        <f>IF(N3616="sníž. přenesená",J3616,0)</f>
        <v>0</v>
      </c>
      <c r="BI3616" s="117">
        <f>IF(N3616="nulová",J3616,0)</f>
        <v>0</v>
      </c>
      <c r="BJ3616" s="12" t="s">
        <v>77</v>
      </c>
      <c r="BK3616" s="117">
        <f>ROUND(I3616*H3616,2)</f>
        <v>12100</v>
      </c>
      <c r="BL3616" s="12" t="s">
        <v>105</v>
      </c>
      <c r="BM3616" s="116" t="s">
        <v>6216</v>
      </c>
    </row>
    <row r="3617" spans="1:65" s="2" customFormat="1" ht="29.25">
      <c r="A3617" s="24"/>
      <c r="B3617" s="25"/>
      <c r="C3617" s="24"/>
      <c r="D3617" s="118" t="s">
        <v>108</v>
      </c>
      <c r="E3617" s="24"/>
      <c r="F3617" s="119" t="s">
        <v>6217</v>
      </c>
      <c r="G3617" s="24"/>
      <c r="H3617" s="24"/>
      <c r="I3617" s="24"/>
      <c r="J3617" s="24"/>
      <c r="K3617" s="24"/>
      <c r="L3617" s="25"/>
      <c r="M3617" s="120"/>
      <c r="N3617" s="121"/>
      <c r="O3617" s="45"/>
      <c r="P3617" s="45"/>
      <c r="Q3617" s="45"/>
      <c r="R3617" s="45"/>
      <c r="S3617" s="45"/>
      <c r="T3617" s="46"/>
      <c r="U3617" s="24"/>
      <c r="V3617" s="24"/>
      <c r="W3617" s="24"/>
      <c r="X3617" s="24"/>
      <c r="Y3617" s="24"/>
      <c r="Z3617" s="24"/>
      <c r="AA3617" s="24"/>
      <c r="AB3617" s="24"/>
      <c r="AC3617" s="24"/>
      <c r="AD3617" s="24"/>
      <c r="AE3617" s="24"/>
      <c r="AT3617" s="12" t="s">
        <v>108</v>
      </c>
      <c r="AU3617" s="12" t="s">
        <v>69</v>
      </c>
    </row>
    <row r="3618" spans="1:65" s="2" customFormat="1" ht="39">
      <c r="A3618" s="24"/>
      <c r="B3618" s="25"/>
      <c r="C3618" s="24"/>
      <c r="D3618" s="118" t="s">
        <v>110</v>
      </c>
      <c r="E3618" s="24"/>
      <c r="F3618" s="122" t="s">
        <v>6218</v>
      </c>
      <c r="G3618" s="24"/>
      <c r="H3618" s="24"/>
      <c r="I3618" s="24"/>
      <c r="J3618" s="24"/>
      <c r="K3618" s="24"/>
      <c r="L3618" s="25"/>
      <c r="M3618" s="120"/>
      <c r="N3618" s="121"/>
      <c r="O3618" s="45"/>
      <c r="P3618" s="45"/>
      <c r="Q3618" s="45"/>
      <c r="R3618" s="45"/>
      <c r="S3618" s="45"/>
      <c r="T3618" s="46"/>
      <c r="U3618" s="24"/>
      <c r="V3618" s="24"/>
      <c r="W3618" s="24"/>
      <c r="X3618" s="24"/>
      <c r="Y3618" s="24"/>
      <c r="Z3618" s="24"/>
      <c r="AA3618" s="24"/>
      <c r="AB3618" s="24"/>
      <c r="AC3618" s="24"/>
      <c r="AD3618" s="24"/>
      <c r="AE3618" s="24"/>
      <c r="AT3618" s="12" t="s">
        <v>110</v>
      </c>
      <c r="AU3618" s="12" t="s">
        <v>69</v>
      </c>
    </row>
    <row r="3619" spans="1:65" s="2" customFormat="1" ht="16.5" customHeight="1">
      <c r="A3619" s="24"/>
      <c r="B3619" s="105"/>
      <c r="C3619" s="106" t="s">
        <v>6219</v>
      </c>
      <c r="D3619" s="106" t="s">
        <v>100</v>
      </c>
      <c r="E3619" s="107" t="s">
        <v>6220</v>
      </c>
      <c r="F3619" s="108" t="s">
        <v>6221</v>
      </c>
      <c r="G3619" s="109" t="s">
        <v>114</v>
      </c>
      <c r="H3619" s="110">
        <v>5</v>
      </c>
      <c r="I3619" s="111">
        <v>2420</v>
      </c>
      <c r="J3619" s="111">
        <f>ROUND(I3619*H3619,2)</f>
        <v>12100</v>
      </c>
      <c r="K3619" s="108" t="s">
        <v>104</v>
      </c>
      <c r="L3619" s="25"/>
      <c r="M3619" s="112" t="s">
        <v>3</v>
      </c>
      <c r="N3619" s="113" t="s">
        <v>40</v>
      </c>
      <c r="O3619" s="114">
        <v>0</v>
      </c>
      <c r="P3619" s="114">
        <f>O3619*H3619</f>
        <v>0</v>
      </c>
      <c r="Q3619" s="114">
        <v>0</v>
      </c>
      <c r="R3619" s="114">
        <f>Q3619*H3619</f>
        <v>0</v>
      </c>
      <c r="S3619" s="114">
        <v>0</v>
      </c>
      <c r="T3619" s="115">
        <f>S3619*H3619</f>
        <v>0</v>
      </c>
      <c r="U3619" s="24"/>
      <c r="V3619" s="24"/>
      <c r="W3619" s="24"/>
      <c r="X3619" s="24"/>
      <c r="Y3619" s="24"/>
      <c r="Z3619" s="24"/>
      <c r="AA3619" s="24"/>
      <c r="AB3619" s="24"/>
      <c r="AC3619" s="24"/>
      <c r="AD3619" s="24"/>
      <c r="AE3619" s="24"/>
      <c r="AR3619" s="116" t="s">
        <v>105</v>
      </c>
      <c r="AT3619" s="116" t="s">
        <v>100</v>
      </c>
      <c r="AU3619" s="116" t="s">
        <v>69</v>
      </c>
      <c r="AY3619" s="12" t="s">
        <v>106</v>
      </c>
      <c r="BE3619" s="117">
        <f>IF(N3619="základní",J3619,0)</f>
        <v>12100</v>
      </c>
      <c r="BF3619" s="117">
        <f>IF(N3619="snížená",J3619,0)</f>
        <v>0</v>
      </c>
      <c r="BG3619" s="117">
        <f>IF(N3619="zákl. přenesená",J3619,0)</f>
        <v>0</v>
      </c>
      <c r="BH3619" s="117">
        <f>IF(N3619="sníž. přenesená",J3619,0)</f>
        <v>0</v>
      </c>
      <c r="BI3619" s="117">
        <f>IF(N3619="nulová",J3619,0)</f>
        <v>0</v>
      </c>
      <c r="BJ3619" s="12" t="s">
        <v>77</v>
      </c>
      <c r="BK3619" s="117">
        <f>ROUND(I3619*H3619,2)</f>
        <v>12100</v>
      </c>
      <c r="BL3619" s="12" t="s">
        <v>105</v>
      </c>
      <c r="BM3619" s="116" t="s">
        <v>6222</v>
      </c>
    </row>
    <row r="3620" spans="1:65" s="2" customFormat="1" ht="29.25">
      <c r="A3620" s="24"/>
      <c r="B3620" s="25"/>
      <c r="C3620" s="24"/>
      <c r="D3620" s="118" t="s">
        <v>108</v>
      </c>
      <c r="E3620" s="24"/>
      <c r="F3620" s="119" t="s">
        <v>6223</v>
      </c>
      <c r="G3620" s="24"/>
      <c r="H3620" s="24"/>
      <c r="I3620" s="24"/>
      <c r="J3620" s="24"/>
      <c r="K3620" s="24"/>
      <c r="L3620" s="25"/>
      <c r="M3620" s="120"/>
      <c r="N3620" s="121"/>
      <c r="O3620" s="45"/>
      <c r="P3620" s="45"/>
      <c r="Q3620" s="45"/>
      <c r="R3620" s="45"/>
      <c r="S3620" s="45"/>
      <c r="T3620" s="46"/>
      <c r="U3620" s="24"/>
      <c r="V3620" s="24"/>
      <c r="W3620" s="24"/>
      <c r="X3620" s="24"/>
      <c r="Y3620" s="24"/>
      <c r="Z3620" s="24"/>
      <c r="AA3620" s="24"/>
      <c r="AB3620" s="24"/>
      <c r="AC3620" s="24"/>
      <c r="AD3620" s="24"/>
      <c r="AE3620" s="24"/>
      <c r="AT3620" s="12" t="s">
        <v>108</v>
      </c>
      <c r="AU3620" s="12" t="s">
        <v>69</v>
      </c>
    </row>
    <row r="3621" spans="1:65" s="2" customFormat="1" ht="39">
      <c r="A3621" s="24"/>
      <c r="B3621" s="25"/>
      <c r="C3621" s="24"/>
      <c r="D3621" s="118" t="s">
        <v>110</v>
      </c>
      <c r="E3621" s="24"/>
      <c r="F3621" s="122" t="s">
        <v>6218</v>
      </c>
      <c r="G3621" s="24"/>
      <c r="H3621" s="24"/>
      <c r="I3621" s="24"/>
      <c r="J3621" s="24"/>
      <c r="K3621" s="24"/>
      <c r="L3621" s="25"/>
      <c r="M3621" s="120"/>
      <c r="N3621" s="121"/>
      <c r="O3621" s="45"/>
      <c r="P3621" s="45"/>
      <c r="Q3621" s="45"/>
      <c r="R3621" s="45"/>
      <c r="S3621" s="45"/>
      <c r="T3621" s="46"/>
      <c r="U3621" s="24"/>
      <c r="V3621" s="24"/>
      <c r="W3621" s="24"/>
      <c r="X3621" s="24"/>
      <c r="Y3621" s="24"/>
      <c r="Z3621" s="24"/>
      <c r="AA3621" s="24"/>
      <c r="AB3621" s="24"/>
      <c r="AC3621" s="24"/>
      <c r="AD3621" s="24"/>
      <c r="AE3621" s="24"/>
      <c r="AT3621" s="12" t="s">
        <v>110</v>
      </c>
      <c r="AU3621" s="12" t="s">
        <v>69</v>
      </c>
    </row>
    <row r="3622" spans="1:65" s="2" customFormat="1" ht="16.5" customHeight="1">
      <c r="A3622" s="24"/>
      <c r="B3622" s="105"/>
      <c r="C3622" s="106" t="s">
        <v>6224</v>
      </c>
      <c r="D3622" s="106" t="s">
        <v>100</v>
      </c>
      <c r="E3622" s="107" t="s">
        <v>6225</v>
      </c>
      <c r="F3622" s="108" t="s">
        <v>6226</v>
      </c>
      <c r="G3622" s="109" t="s">
        <v>114</v>
      </c>
      <c r="H3622" s="110">
        <v>5</v>
      </c>
      <c r="I3622" s="111">
        <v>1070</v>
      </c>
      <c r="J3622" s="111">
        <f>ROUND(I3622*H3622,2)</f>
        <v>5350</v>
      </c>
      <c r="K3622" s="108" t="s">
        <v>104</v>
      </c>
      <c r="L3622" s="25"/>
      <c r="M3622" s="112" t="s">
        <v>3</v>
      </c>
      <c r="N3622" s="113" t="s">
        <v>40</v>
      </c>
      <c r="O3622" s="114">
        <v>0</v>
      </c>
      <c r="P3622" s="114">
        <f>O3622*H3622</f>
        <v>0</v>
      </c>
      <c r="Q3622" s="114">
        <v>0</v>
      </c>
      <c r="R3622" s="114">
        <f>Q3622*H3622</f>
        <v>0</v>
      </c>
      <c r="S3622" s="114">
        <v>0</v>
      </c>
      <c r="T3622" s="115">
        <f>S3622*H3622</f>
        <v>0</v>
      </c>
      <c r="U3622" s="24"/>
      <c r="V3622" s="24"/>
      <c r="W3622" s="24"/>
      <c r="X3622" s="24"/>
      <c r="Y3622" s="24"/>
      <c r="Z3622" s="24"/>
      <c r="AA3622" s="24"/>
      <c r="AB3622" s="24"/>
      <c r="AC3622" s="24"/>
      <c r="AD3622" s="24"/>
      <c r="AE3622" s="24"/>
      <c r="AR3622" s="116" t="s">
        <v>105</v>
      </c>
      <c r="AT3622" s="116" t="s">
        <v>100</v>
      </c>
      <c r="AU3622" s="116" t="s">
        <v>69</v>
      </c>
      <c r="AY3622" s="12" t="s">
        <v>106</v>
      </c>
      <c r="BE3622" s="117">
        <f>IF(N3622="základní",J3622,0)</f>
        <v>5350</v>
      </c>
      <c r="BF3622" s="117">
        <f>IF(N3622="snížená",J3622,0)</f>
        <v>0</v>
      </c>
      <c r="BG3622" s="117">
        <f>IF(N3622="zákl. přenesená",J3622,0)</f>
        <v>0</v>
      </c>
      <c r="BH3622" s="117">
        <f>IF(N3622="sníž. přenesená",J3622,0)</f>
        <v>0</v>
      </c>
      <c r="BI3622" s="117">
        <f>IF(N3622="nulová",J3622,0)</f>
        <v>0</v>
      </c>
      <c r="BJ3622" s="12" t="s">
        <v>77</v>
      </c>
      <c r="BK3622" s="117">
        <f>ROUND(I3622*H3622,2)</f>
        <v>5350</v>
      </c>
      <c r="BL3622" s="12" t="s">
        <v>105</v>
      </c>
      <c r="BM3622" s="116" t="s">
        <v>6227</v>
      </c>
    </row>
    <row r="3623" spans="1:65" s="2" customFormat="1" ht="19.5">
      <c r="A3623" s="24"/>
      <c r="B3623" s="25"/>
      <c r="C3623" s="24"/>
      <c r="D3623" s="118" t="s">
        <v>108</v>
      </c>
      <c r="E3623" s="24"/>
      <c r="F3623" s="119" t="s">
        <v>6228</v>
      </c>
      <c r="G3623" s="24"/>
      <c r="H3623" s="24"/>
      <c r="I3623" s="24"/>
      <c r="J3623" s="24"/>
      <c r="K3623" s="24"/>
      <c r="L3623" s="25"/>
      <c r="M3623" s="120"/>
      <c r="N3623" s="121"/>
      <c r="O3623" s="45"/>
      <c r="P3623" s="45"/>
      <c r="Q3623" s="45"/>
      <c r="R3623" s="45"/>
      <c r="S3623" s="45"/>
      <c r="T3623" s="46"/>
      <c r="U3623" s="24"/>
      <c r="V3623" s="24"/>
      <c r="W3623" s="24"/>
      <c r="X3623" s="24"/>
      <c r="Y3623" s="24"/>
      <c r="Z3623" s="24"/>
      <c r="AA3623" s="24"/>
      <c r="AB3623" s="24"/>
      <c r="AC3623" s="24"/>
      <c r="AD3623" s="24"/>
      <c r="AE3623" s="24"/>
      <c r="AT3623" s="12" t="s">
        <v>108</v>
      </c>
      <c r="AU3623" s="12" t="s">
        <v>69</v>
      </c>
    </row>
    <row r="3624" spans="1:65" s="2" customFormat="1" ht="19.5">
      <c r="A3624" s="24"/>
      <c r="B3624" s="25"/>
      <c r="C3624" s="24"/>
      <c r="D3624" s="118" t="s">
        <v>110</v>
      </c>
      <c r="E3624" s="24"/>
      <c r="F3624" s="122" t="s">
        <v>6229</v>
      </c>
      <c r="G3624" s="24"/>
      <c r="H3624" s="24"/>
      <c r="I3624" s="24"/>
      <c r="J3624" s="24"/>
      <c r="K3624" s="24"/>
      <c r="L3624" s="25"/>
      <c r="M3624" s="120"/>
      <c r="N3624" s="121"/>
      <c r="O3624" s="45"/>
      <c r="P3624" s="45"/>
      <c r="Q3624" s="45"/>
      <c r="R3624" s="45"/>
      <c r="S3624" s="45"/>
      <c r="T3624" s="46"/>
      <c r="U3624" s="24"/>
      <c r="V3624" s="24"/>
      <c r="W3624" s="24"/>
      <c r="X3624" s="24"/>
      <c r="Y3624" s="24"/>
      <c r="Z3624" s="24"/>
      <c r="AA3624" s="24"/>
      <c r="AB3624" s="24"/>
      <c r="AC3624" s="24"/>
      <c r="AD3624" s="24"/>
      <c r="AE3624" s="24"/>
      <c r="AT3624" s="12" t="s">
        <v>110</v>
      </c>
      <c r="AU3624" s="12" t="s">
        <v>69</v>
      </c>
    </row>
    <row r="3625" spans="1:65" s="2" customFormat="1" ht="16.5" customHeight="1">
      <c r="A3625" s="24"/>
      <c r="B3625" s="105"/>
      <c r="C3625" s="106" t="s">
        <v>6230</v>
      </c>
      <c r="D3625" s="106" t="s">
        <v>100</v>
      </c>
      <c r="E3625" s="107" t="s">
        <v>6231</v>
      </c>
      <c r="F3625" s="108" t="s">
        <v>6232</v>
      </c>
      <c r="G3625" s="109" t="s">
        <v>114</v>
      </c>
      <c r="H3625" s="110">
        <v>5</v>
      </c>
      <c r="I3625" s="111">
        <v>1070</v>
      </c>
      <c r="J3625" s="111">
        <f>ROUND(I3625*H3625,2)</f>
        <v>5350</v>
      </c>
      <c r="K3625" s="108" t="s">
        <v>104</v>
      </c>
      <c r="L3625" s="25"/>
      <c r="M3625" s="112" t="s">
        <v>3</v>
      </c>
      <c r="N3625" s="113" t="s">
        <v>40</v>
      </c>
      <c r="O3625" s="114">
        <v>0</v>
      </c>
      <c r="P3625" s="114">
        <f>O3625*H3625</f>
        <v>0</v>
      </c>
      <c r="Q3625" s="114">
        <v>0</v>
      </c>
      <c r="R3625" s="114">
        <f>Q3625*H3625</f>
        <v>0</v>
      </c>
      <c r="S3625" s="114">
        <v>0</v>
      </c>
      <c r="T3625" s="115">
        <f>S3625*H3625</f>
        <v>0</v>
      </c>
      <c r="U3625" s="24"/>
      <c r="V3625" s="24"/>
      <c r="W3625" s="24"/>
      <c r="X3625" s="24"/>
      <c r="Y3625" s="24"/>
      <c r="Z3625" s="24"/>
      <c r="AA3625" s="24"/>
      <c r="AB3625" s="24"/>
      <c r="AC3625" s="24"/>
      <c r="AD3625" s="24"/>
      <c r="AE3625" s="24"/>
      <c r="AR3625" s="116" t="s">
        <v>105</v>
      </c>
      <c r="AT3625" s="116" t="s">
        <v>100</v>
      </c>
      <c r="AU3625" s="116" t="s">
        <v>69</v>
      </c>
      <c r="AY3625" s="12" t="s">
        <v>106</v>
      </c>
      <c r="BE3625" s="117">
        <f>IF(N3625="základní",J3625,0)</f>
        <v>5350</v>
      </c>
      <c r="BF3625" s="117">
        <f>IF(N3625="snížená",J3625,0)</f>
        <v>0</v>
      </c>
      <c r="BG3625" s="117">
        <f>IF(N3625="zákl. přenesená",J3625,0)</f>
        <v>0</v>
      </c>
      <c r="BH3625" s="117">
        <f>IF(N3625="sníž. přenesená",J3625,0)</f>
        <v>0</v>
      </c>
      <c r="BI3625" s="117">
        <f>IF(N3625="nulová",J3625,0)</f>
        <v>0</v>
      </c>
      <c r="BJ3625" s="12" t="s">
        <v>77</v>
      </c>
      <c r="BK3625" s="117">
        <f>ROUND(I3625*H3625,2)</f>
        <v>5350</v>
      </c>
      <c r="BL3625" s="12" t="s">
        <v>105</v>
      </c>
      <c r="BM3625" s="116" t="s">
        <v>6233</v>
      </c>
    </row>
    <row r="3626" spans="1:65" s="2" customFormat="1" ht="19.5">
      <c r="A3626" s="24"/>
      <c r="B3626" s="25"/>
      <c r="C3626" s="24"/>
      <c r="D3626" s="118" t="s">
        <v>108</v>
      </c>
      <c r="E3626" s="24"/>
      <c r="F3626" s="119" t="s">
        <v>6234</v>
      </c>
      <c r="G3626" s="24"/>
      <c r="H3626" s="24"/>
      <c r="I3626" s="24"/>
      <c r="J3626" s="24"/>
      <c r="K3626" s="24"/>
      <c r="L3626" s="25"/>
      <c r="M3626" s="120"/>
      <c r="N3626" s="121"/>
      <c r="O3626" s="45"/>
      <c r="P3626" s="45"/>
      <c r="Q3626" s="45"/>
      <c r="R3626" s="45"/>
      <c r="S3626" s="45"/>
      <c r="T3626" s="46"/>
      <c r="U3626" s="24"/>
      <c r="V3626" s="24"/>
      <c r="W3626" s="24"/>
      <c r="X3626" s="24"/>
      <c r="Y3626" s="24"/>
      <c r="Z3626" s="24"/>
      <c r="AA3626" s="24"/>
      <c r="AB3626" s="24"/>
      <c r="AC3626" s="24"/>
      <c r="AD3626" s="24"/>
      <c r="AE3626" s="24"/>
      <c r="AT3626" s="12" t="s">
        <v>108</v>
      </c>
      <c r="AU3626" s="12" t="s">
        <v>69</v>
      </c>
    </row>
    <row r="3627" spans="1:65" s="2" customFormat="1" ht="19.5">
      <c r="A3627" s="24"/>
      <c r="B3627" s="25"/>
      <c r="C3627" s="24"/>
      <c r="D3627" s="118" t="s">
        <v>110</v>
      </c>
      <c r="E3627" s="24"/>
      <c r="F3627" s="122" t="s">
        <v>6229</v>
      </c>
      <c r="G3627" s="24"/>
      <c r="H3627" s="24"/>
      <c r="I3627" s="24"/>
      <c r="J3627" s="24"/>
      <c r="K3627" s="24"/>
      <c r="L3627" s="25"/>
      <c r="M3627" s="120"/>
      <c r="N3627" s="121"/>
      <c r="O3627" s="45"/>
      <c r="P3627" s="45"/>
      <c r="Q3627" s="45"/>
      <c r="R3627" s="45"/>
      <c r="S3627" s="45"/>
      <c r="T3627" s="46"/>
      <c r="U3627" s="24"/>
      <c r="V3627" s="24"/>
      <c r="W3627" s="24"/>
      <c r="X3627" s="24"/>
      <c r="Y3627" s="24"/>
      <c r="Z3627" s="24"/>
      <c r="AA3627" s="24"/>
      <c r="AB3627" s="24"/>
      <c r="AC3627" s="24"/>
      <c r="AD3627" s="24"/>
      <c r="AE3627" s="24"/>
      <c r="AT3627" s="12" t="s">
        <v>110</v>
      </c>
      <c r="AU3627" s="12" t="s">
        <v>69</v>
      </c>
    </row>
    <row r="3628" spans="1:65" s="2" customFormat="1" ht="16.5" customHeight="1">
      <c r="A3628" s="24"/>
      <c r="B3628" s="105"/>
      <c r="C3628" s="106" t="s">
        <v>6235</v>
      </c>
      <c r="D3628" s="106" t="s">
        <v>100</v>
      </c>
      <c r="E3628" s="107" t="s">
        <v>6236</v>
      </c>
      <c r="F3628" s="108" t="s">
        <v>6237</v>
      </c>
      <c r="G3628" s="109" t="s">
        <v>114</v>
      </c>
      <c r="H3628" s="110">
        <v>5</v>
      </c>
      <c r="I3628" s="111">
        <v>1450</v>
      </c>
      <c r="J3628" s="111">
        <f>ROUND(I3628*H3628,2)</f>
        <v>7250</v>
      </c>
      <c r="K3628" s="108" t="s">
        <v>104</v>
      </c>
      <c r="L3628" s="25"/>
      <c r="M3628" s="112" t="s">
        <v>3</v>
      </c>
      <c r="N3628" s="113" t="s">
        <v>40</v>
      </c>
      <c r="O3628" s="114">
        <v>0</v>
      </c>
      <c r="P3628" s="114">
        <f>O3628*H3628</f>
        <v>0</v>
      </c>
      <c r="Q3628" s="114">
        <v>0</v>
      </c>
      <c r="R3628" s="114">
        <f>Q3628*H3628</f>
        <v>0</v>
      </c>
      <c r="S3628" s="114">
        <v>0</v>
      </c>
      <c r="T3628" s="115">
        <f>S3628*H3628</f>
        <v>0</v>
      </c>
      <c r="U3628" s="24"/>
      <c r="V3628" s="24"/>
      <c r="W3628" s="24"/>
      <c r="X3628" s="24"/>
      <c r="Y3628" s="24"/>
      <c r="Z3628" s="24"/>
      <c r="AA3628" s="24"/>
      <c r="AB3628" s="24"/>
      <c r="AC3628" s="24"/>
      <c r="AD3628" s="24"/>
      <c r="AE3628" s="24"/>
      <c r="AR3628" s="116" t="s">
        <v>105</v>
      </c>
      <c r="AT3628" s="116" t="s">
        <v>100</v>
      </c>
      <c r="AU3628" s="116" t="s">
        <v>69</v>
      </c>
      <c r="AY3628" s="12" t="s">
        <v>106</v>
      </c>
      <c r="BE3628" s="117">
        <f>IF(N3628="základní",J3628,0)</f>
        <v>7250</v>
      </c>
      <c r="BF3628" s="117">
        <f>IF(N3628="snížená",J3628,0)</f>
        <v>0</v>
      </c>
      <c r="BG3628" s="117">
        <f>IF(N3628="zákl. přenesená",J3628,0)</f>
        <v>0</v>
      </c>
      <c r="BH3628" s="117">
        <f>IF(N3628="sníž. přenesená",J3628,0)</f>
        <v>0</v>
      </c>
      <c r="BI3628" s="117">
        <f>IF(N3628="nulová",J3628,0)</f>
        <v>0</v>
      </c>
      <c r="BJ3628" s="12" t="s">
        <v>77</v>
      </c>
      <c r="BK3628" s="117">
        <f>ROUND(I3628*H3628,2)</f>
        <v>7250</v>
      </c>
      <c r="BL3628" s="12" t="s">
        <v>105</v>
      </c>
      <c r="BM3628" s="116" t="s">
        <v>6238</v>
      </c>
    </row>
    <row r="3629" spans="1:65" s="2" customFormat="1" ht="29.25">
      <c r="A3629" s="24"/>
      <c r="B3629" s="25"/>
      <c r="C3629" s="24"/>
      <c r="D3629" s="118" t="s">
        <v>108</v>
      </c>
      <c r="E3629" s="24"/>
      <c r="F3629" s="119" t="s">
        <v>6239</v>
      </c>
      <c r="G3629" s="24"/>
      <c r="H3629" s="24"/>
      <c r="I3629" s="24"/>
      <c r="J3629" s="24"/>
      <c r="K3629" s="24"/>
      <c r="L3629" s="25"/>
      <c r="M3629" s="120"/>
      <c r="N3629" s="121"/>
      <c r="O3629" s="45"/>
      <c r="P3629" s="45"/>
      <c r="Q3629" s="45"/>
      <c r="R3629" s="45"/>
      <c r="S3629" s="45"/>
      <c r="T3629" s="46"/>
      <c r="U3629" s="24"/>
      <c r="V3629" s="24"/>
      <c r="W3629" s="24"/>
      <c r="X3629" s="24"/>
      <c r="Y3629" s="24"/>
      <c r="Z3629" s="24"/>
      <c r="AA3629" s="24"/>
      <c r="AB3629" s="24"/>
      <c r="AC3629" s="24"/>
      <c r="AD3629" s="24"/>
      <c r="AE3629" s="24"/>
      <c r="AT3629" s="12" t="s">
        <v>108</v>
      </c>
      <c r="AU3629" s="12" t="s">
        <v>69</v>
      </c>
    </row>
    <row r="3630" spans="1:65" s="2" customFormat="1" ht="39">
      <c r="A3630" s="24"/>
      <c r="B3630" s="25"/>
      <c r="C3630" s="24"/>
      <c r="D3630" s="118" t="s">
        <v>110</v>
      </c>
      <c r="E3630" s="24"/>
      <c r="F3630" s="122" t="s">
        <v>6240</v>
      </c>
      <c r="G3630" s="24"/>
      <c r="H3630" s="24"/>
      <c r="I3630" s="24"/>
      <c r="J3630" s="24"/>
      <c r="K3630" s="24"/>
      <c r="L3630" s="25"/>
      <c r="M3630" s="120"/>
      <c r="N3630" s="121"/>
      <c r="O3630" s="45"/>
      <c r="P3630" s="45"/>
      <c r="Q3630" s="45"/>
      <c r="R3630" s="45"/>
      <c r="S3630" s="45"/>
      <c r="T3630" s="46"/>
      <c r="U3630" s="24"/>
      <c r="V3630" s="24"/>
      <c r="W3630" s="24"/>
      <c r="X3630" s="24"/>
      <c r="Y3630" s="24"/>
      <c r="Z3630" s="24"/>
      <c r="AA3630" s="24"/>
      <c r="AB3630" s="24"/>
      <c r="AC3630" s="24"/>
      <c r="AD3630" s="24"/>
      <c r="AE3630" s="24"/>
      <c r="AT3630" s="12" t="s">
        <v>110</v>
      </c>
      <c r="AU3630" s="12" t="s">
        <v>69</v>
      </c>
    </row>
    <row r="3631" spans="1:65" s="2" customFormat="1" ht="16.5" customHeight="1">
      <c r="A3631" s="24"/>
      <c r="B3631" s="105"/>
      <c r="C3631" s="106" t="s">
        <v>6241</v>
      </c>
      <c r="D3631" s="106" t="s">
        <v>100</v>
      </c>
      <c r="E3631" s="107" t="s">
        <v>6242</v>
      </c>
      <c r="F3631" s="108" t="s">
        <v>6243</v>
      </c>
      <c r="G3631" s="109" t="s">
        <v>114</v>
      </c>
      <c r="H3631" s="110">
        <v>5</v>
      </c>
      <c r="I3631" s="111">
        <v>1450</v>
      </c>
      <c r="J3631" s="111">
        <f>ROUND(I3631*H3631,2)</f>
        <v>7250</v>
      </c>
      <c r="K3631" s="108" t="s">
        <v>104</v>
      </c>
      <c r="L3631" s="25"/>
      <c r="M3631" s="112" t="s">
        <v>3</v>
      </c>
      <c r="N3631" s="113" t="s">
        <v>40</v>
      </c>
      <c r="O3631" s="114">
        <v>0</v>
      </c>
      <c r="P3631" s="114">
        <f>O3631*H3631</f>
        <v>0</v>
      </c>
      <c r="Q3631" s="114">
        <v>0</v>
      </c>
      <c r="R3631" s="114">
        <f>Q3631*H3631</f>
        <v>0</v>
      </c>
      <c r="S3631" s="114">
        <v>0</v>
      </c>
      <c r="T3631" s="115">
        <f>S3631*H3631</f>
        <v>0</v>
      </c>
      <c r="U3631" s="24"/>
      <c r="V3631" s="24"/>
      <c r="W3631" s="24"/>
      <c r="X3631" s="24"/>
      <c r="Y3631" s="24"/>
      <c r="Z3631" s="24"/>
      <c r="AA3631" s="24"/>
      <c r="AB3631" s="24"/>
      <c r="AC3631" s="24"/>
      <c r="AD3631" s="24"/>
      <c r="AE3631" s="24"/>
      <c r="AR3631" s="116" t="s">
        <v>105</v>
      </c>
      <c r="AT3631" s="116" t="s">
        <v>100</v>
      </c>
      <c r="AU3631" s="116" t="s">
        <v>69</v>
      </c>
      <c r="AY3631" s="12" t="s">
        <v>106</v>
      </c>
      <c r="BE3631" s="117">
        <f>IF(N3631="základní",J3631,0)</f>
        <v>7250</v>
      </c>
      <c r="BF3631" s="117">
        <f>IF(N3631="snížená",J3631,0)</f>
        <v>0</v>
      </c>
      <c r="BG3631" s="117">
        <f>IF(N3631="zákl. přenesená",J3631,0)</f>
        <v>0</v>
      </c>
      <c r="BH3631" s="117">
        <f>IF(N3631="sníž. přenesená",J3631,0)</f>
        <v>0</v>
      </c>
      <c r="BI3631" s="117">
        <f>IF(N3631="nulová",J3631,0)</f>
        <v>0</v>
      </c>
      <c r="BJ3631" s="12" t="s">
        <v>77</v>
      </c>
      <c r="BK3631" s="117">
        <f>ROUND(I3631*H3631,2)</f>
        <v>7250</v>
      </c>
      <c r="BL3631" s="12" t="s">
        <v>105</v>
      </c>
      <c r="BM3631" s="116" t="s">
        <v>6244</v>
      </c>
    </row>
    <row r="3632" spans="1:65" s="2" customFormat="1" ht="29.25">
      <c r="A3632" s="24"/>
      <c r="B3632" s="25"/>
      <c r="C3632" s="24"/>
      <c r="D3632" s="118" t="s">
        <v>108</v>
      </c>
      <c r="E3632" s="24"/>
      <c r="F3632" s="119" t="s">
        <v>6245</v>
      </c>
      <c r="G3632" s="24"/>
      <c r="H3632" s="24"/>
      <c r="I3632" s="24"/>
      <c r="J3632" s="24"/>
      <c r="K3632" s="24"/>
      <c r="L3632" s="25"/>
      <c r="M3632" s="120"/>
      <c r="N3632" s="121"/>
      <c r="O3632" s="45"/>
      <c r="P3632" s="45"/>
      <c r="Q3632" s="45"/>
      <c r="R3632" s="45"/>
      <c r="S3632" s="45"/>
      <c r="T3632" s="46"/>
      <c r="U3632" s="24"/>
      <c r="V3632" s="24"/>
      <c r="W3632" s="24"/>
      <c r="X3632" s="24"/>
      <c r="Y3632" s="24"/>
      <c r="Z3632" s="24"/>
      <c r="AA3632" s="24"/>
      <c r="AB3632" s="24"/>
      <c r="AC3632" s="24"/>
      <c r="AD3632" s="24"/>
      <c r="AE3632" s="24"/>
      <c r="AT3632" s="12" t="s">
        <v>108</v>
      </c>
      <c r="AU3632" s="12" t="s">
        <v>69</v>
      </c>
    </row>
    <row r="3633" spans="1:65" s="2" customFormat="1" ht="39">
      <c r="A3633" s="24"/>
      <c r="B3633" s="25"/>
      <c r="C3633" s="24"/>
      <c r="D3633" s="118" t="s">
        <v>110</v>
      </c>
      <c r="E3633" s="24"/>
      <c r="F3633" s="122" t="s">
        <v>6240</v>
      </c>
      <c r="G3633" s="24"/>
      <c r="H3633" s="24"/>
      <c r="I3633" s="24"/>
      <c r="J3633" s="24"/>
      <c r="K3633" s="24"/>
      <c r="L3633" s="25"/>
      <c r="M3633" s="120"/>
      <c r="N3633" s="121"/>
      <c r="O3633" s="45"/>
      <c r="P3633" s="45"/>
      <c r="Q3633" s="45"/>
      <c r="R3633" s="45"/>
      <c r="S3633" s="45"/>
      <c r="T3633" s="46"/>
      <c r="U3633" s="24"/>
      <c r="V3633" s="24"/>
      <c r="W3633" s="24"/>
      <c r="X3633" s="24"/>
      <c r="Y3633" s="24"/>
      <c r="Z3633" s="24"/>
      <c r="AA3633" s="24"/>
      <c r="AB3633" s="24"/>
      <c r="AC3633" s="24"/>
      <c r="AD3633" s="24"/>
      <c r="AE3633" s="24"/>
      <c r="AT3633" s="12" t="s">
        <v>110</v>
      </c>
      <c r="AU3633" s="12" t="s">
        <v>69</v>
      </c>
    </row>
    <row r="3634" spans="1:65" s="2" customFormat="1" ht="16.5" customHeight="1">
      <c r="A3634" s="24"/>
      <c r="B3634" s="105"/>
      <c r="C3634" s="106" t="s">
        <v>6246</v>
      </c>
      <c r="D3634" s="106" t="s">
        <v>100</v>
      </c>
      <c r="E3634" s="107" t="s">
        <v>6247</v>
      </c>
      <c r="F3634" s="108" t="s">
        <v>6248</v>
      </c>
      <c r="G3634" s="109" t="s">
        <v>114</v>
      </c>
      <c r="H3634" s="110">
        <v>5</v>
      </c>
      <c r="I3634" s="111">
        <v>3800</v>
      </c>
      <c r="J3634" s="111">
        <f>ROUND(I3634*H3634,2)</f>
        <v>19000</v>
      </c>
      <c r="K3634" s="108" t="s">
        <v>104</v>
      </c>
      <c r="L3634" s="25"/>
      <c r="M3634" s="112" t="s">
        <v>3</v>
      </c>
      <c r="N3634" s="113" t="s">
        <v>40</v>
      </c>
      <c r="O3634" s="114">
        <v>0</v>
      </c>
      <c r="P3634" s="114">
        <f>O3634*H3634</f>
        <v>0</v>
      </c>
      <c r="Q3634" s="114">
        <v>0</v>
      </c>
      <c r="R3634" s="114">
        <f>Q3634*H3634</f>
        <v>0</v>
      </c>
      <c r="S3634" s="114">
        <v>0</v>
      </c>
      <c r="T3634" s="115">
        <f>S3634*H3634</f>
        <v>0</v>
      </c>
      <c r="U3634" s="24"/>
      <c r="V3634" s="24"/>
      <c r="W3634" s="24"/>
      <c r="X3634" s="24"/>
      <c r="Y3634" s="24"/>
      <c r="Z3634" s="24"/>
      <c r="AA3634" s="24"/>
      <c r="AB3634" s="24"/>
      <c r="AC3634" s="24"/>
      <c r="AD3634" s="24"/>
      <c r="AE3634" s="24"/>
      <c r="AR3634" s="116" t="s">
        <v>105</v>
      </c>
      <c r="AT3634" s="116" t="s">
        <v>100</v>
      </c>
      <c r="AU3634" s="116" t="s">
        <v>69</v>
      </c>
      <c r="AY3634" s="12" t="s">
        <v>106</v>
      </c>
      <c r="BE3634" s="117">
        <f>IF(N3634="základní",J3634,0)</f>
        <v>19000</v>
      </c>
      <c r="BF3634" s="117">
        <f>IF(N3634="snížená",J3634,0)</f>
        <v>0</v>
      </c>
      <c r="BG3634" s="117">
        <f>IF(N3634="zákl. přenesená",J3634,0)</f>
        <v>0</v>
      </c>
      <c r="BH3634" s="117">
        <f>IF(N3634="sníž. přenesená",J3634,0)</f>
        <v>0</v>
      </c>
      <c r="BI3634" s="117">
        <f>IF(N3634="nulová",J3634,0)</f>
        <v>0</v>
      </c>
      <c r="BJ3634" s="12" t="s">
        <v>77</v>
      </c>
      <c r="BK3634" s="117">
        <f>ROUND(I3634*H3634,2)</f>
        <v>19000</v>
      </c>
      <c r="BL3634" s="12" t="s">
        <v>105</v>
      </c>
      <c r="BM3634" s="116" t="s">
        <v>6249</v>
      </c>
    </row>
    <row r="3635" spans="1:65" s="2" customFormat="1" ht="29.25">
      <c r="A3635" s="24"/>
      <c r="B3635" s="25"/>
      <c r="C3635" s="24"/>
      <c r="D3635" s="118" t="s">
        <v>108</v>
      </c>
      <c r="E3635" s="24"/>
      <c r="F3635" s="119" t="s">
        <v>6250</v>
      </c>
      <c r="G3635" s="24"/>
      <c r="H3635" s="24"/>
      <c r="I3635" s="24"/>
      <c r="J3635" s="24"/>
      <c r="K3635" s="24"/>
      <c r="L3635" s="25"/>
      <c r="M3635" s="120"/>
      <c r="N3635" s="121"/>
      <c r="O3635" s="45"/>
      <c r="P3635" s="45"/>
      <c r="Q3635" s="45"/>
      <c r="R3635" s="45"/>
      <c r="S3635" s="45"/>
      <c r="T3635" s="46"/>
      <c r="U3635" s="24"/>
      <c r="V3635" s="24"/>
      <c r="W3635" s="24"/>
      <c r="X3635" s="24"/>
      <c r="Y3635" s="24"/>
      <c r="Z3635" s="24"/>
      <c r="AA3635" s="24"/>
      <c r="AB3635" s="24"/>
      <c r="AC3635" s="24"/>
      <c r="AD3635" s="24"/>
      <c r="AE3635" s="24"/>
      <c r="AT3635" s="12" t="s">
        <v>108</v>
      </c>
      <c r="AU3635" s="12" t="s">
        <v>69</v>
      </c>
    </row>
    <row r="3636" spans="1:65" s="2" customFormat="1" ht="39">
      <c r="A3636" s="24"/>
      <c r="B3636" s="25"/>
      <c r="C3636" s="24"/>
      <c r="D3636" s="118" t="s">
        <v>110</v>
      </c>
      <c r="E3636" s="24"/>
      <c r="F3636" s="122" t="s">
        <v>6251</v>
      </c>
      <c r="G3636" s="24"/>
      <c r="H3636" s="24"/>
      <c r="I3636" s="24"/>
      <c r="J3636" s="24"/>
      <c r="K3636" s="24"/>
      <c r="L3636" s="25"/>
      <c r="M3636" s="120"/>
      <c r="N3636" s="121"/>
      <c r="O3636" s="45"/>
      <c r="P3636" s="45"/>
      <c r="Q3636" s="45"/>
      <c r="R3636" s="45"/>
      <c r="S3636" s="45"/>
      <c r="T3636" s="46"/>
      <c r="U3636" s="24"/>
      <c r="V3636" s="24"/>
      <c r="W3636" s="24"/>
      <c r="X3636" s="24"/>
      <c r="Y3636" s="24"/>
      <c r="Z3636" s="24"/>
      <c r="AA3636" s="24"/>
      <c r="AB3636" s="24"/>
      <c r="AC3636" s="24"/>
      <c r="AD3636" s="24"/>
      <c r="AE3636" s="24"/>
      <c r="AT3636" s="12" t="s">
        <v>110</v>
      </c>
      <c r="AU3636" s="12" t="s">
        <v>69</v>
      </c>
    </row>
    <row r="3637" spans="1:65" s="2" customFormat="1" ht="16.5" customHeight="1">
      <c r="A3637" s="24"/>
      <c r="B3637" s="105"/>
      <c r="C3637" s="106" t="s">
        <v>6252</v>
      </c>
      <c r="D3637" s="106" t="s">
        <v>100</v>
      </c>
      <c r="E3637" s="107" t="s">
        <v>6253</v>
      </c>
      <c r="F3637" s="108" t="s">
        <v>6254</v>
      </c>
      <c r="G3637" s="109" t="s">
        <v>114</v>
      </c>
      <c r="H3637" s="110">
        <v>5</v>
      </c>
      <c r="I3637" s="111">
        <v>3800</v>
      </c>
      <c r="J3637" s="111">
        <f>ROUND(I3637*H3637,2)</f>
        <v>19000</v>
      </c>
      <c r="K3637" s="108" t="s">
        <v>104</v>
      </c>
      <c r="L3637" s="25"/>
      <c r="M3637" s="112" t="s">
        <v>3</v>
      </c>
      <c r="N3637" s="113" t="s">
        <v>40</v>
      </c>
      <c r="O3637" s="114">
        <v>0</v>
      </c>
      <c r="P3637" s="114">
        <f>O3637*H3637</f>
        <v>0</v>
      </c>
      <c r="Q3637" s="114">
        <v>0</v>
      </c>
      <c r="R3637" s="114">
        <f>Q3637*H3637</f>
        <v>0</v>
      </c>
      <c r="S3637" s="114">
        <v>0</v>
      </c>
      <c r="T3637" s="115">
        <f>S3637*H3637</f>
        <v>0</v>
      </c>
      <c r="U3637" s="24"/>
      <c r="V3637" s="24"/>
      <c r="W3637" s="24"/>
      <c r="X3637" s="24"/>
      <c r="Y3637" s="24"/>
      <c r="Z3637" s="24"/>
      <c r="AA3637" s="24"/>
      <c r="AB3637" s="24"/>
      <c r="AC3637" s="24"/>
      <c r="AD3637" s="24"/>
      <c r="AE3637" s="24"/>
      <c r="AR3637" s="116" t="s">
        <v>105</v>
      </c>
      <c r="AT3637" s="116" t="s">
        <v>100</v>
      </c>
      <c r="AU3637" s="116" t="s">
        <v>69</v>
      </c>
      <c r="AY3637" s="12" t="s">
        <v>106</v>
      </c>
      <c r="BE3637" s="117">
        <f>IF(N3637="základní",J3637,0)</f>
        <v>19000</v>
      </c>
      <c r="BF3637" s="117">
        <f>IF(N3637="snížená",J3637,0)</f>
        <v>0</v>
      </c>
      <c r="BG3637" s="117">
        <f>IF(N3637="zákl. přenesená",J3637,0)</f>
        <v>0</v>
      </c>
      <c r="BH3637" s="117">
        <f>IF(N3637="sníž. přenesená",J3637,0)</f>
        <v>0</v>
      </c>
      <c r="BI3637" s="117">
        <f>IF(N3637="nulová",J3637,0)</f>
        <v>0</v>
      </c>
      <c r="BJ3637" s="12" t="s">
        <v>77</v>
      </c>
      <c r="BK3637" s="117">
        <f>ROUND(I3637*H3637,2)</f>
        <v>19000</v>
      </c>
      <c r="BL3637" s="12" t="s">
        <v>105</v>
      </c>
      <c r="BM3637" s="116" t="s">
        <v>6255</v>
      </c>
    </row>
    <row r="3638" spans="1:65" s="2" customFormat="1" ht="29.25">
      <c r="A3638" s="24"/>
      <c r="B3638" s="25"/>
      <c r="C3638" s="24"/>
      <c r="D3638" s="118" t="s">
        <v>108</v>
      </c>
      <c r="E3638" s="24"/>
      <c r="F3638" s="119" t="s">
        <v>6256</v>
      </c>
      <c r="G3638" s="24"/>
      <c r="H3638" s="24"/>
      <c r="I3638" s="24"/>
      <c r="J3638" s="24"/>
      <c r="K3638" s="24"/>
      <c r="L3638" s="25"/>
      <c r="M3638" s="120"/>
      <c r="N3638" s="121"/>
      <c r="O3638" s="45"/>
      <c r="P3638" s="45"/>
      <c r="Q3638" s="45"/>
      <c r="R3638" s="45"/>
      <c r="S3638" s="45"/>
      <c r="T3638" s="46"/>
      <c r="U3638" s="24"/>
      <c r="V3638" s="24"/>
      <c r="W3638" s="24"/>
      <c r="X3638" s="24"/>
      <c r="Y3638" s="24"/>
      <c r="Z3638" s="24"/>
      <c r="AA3638" s="24"/>
      <c r="AB3638" s="24"/>
      <c r="AC3638" s="24"/>
      <c r="AD3638" s="24"/>
      <c r="AE3638" s="24"/>
      <c r="AT3638" s="12" t="s">
        <v>108</v>
      </c>
      <c r="AU3638" s="12" t="s">
        <v>69</v>
      </c>
    </row>
    <row r="3639" spans="1:65" s="2" customFormat="1" ht="39">
      <c r="A3639" s="24"/>
      <c r="B3639" s="25"/>
      <c r="C3639" s="24"/>
      <c r="D3639" s="118" t="s">
        <v>110</v>
      </c>
      <c r="E3639" s="24"/>
      <c r="F3639" s="122" t="s">
        <v>6251</v>
      </c>
      <c r="G3639" s="24"/>
      <c r="H3639" s="24"/>
      <c r="I3639" s="24"/>
      <c r="J3639" s="24"/>
      <c r="K3639" s="24"/>
      <c r="L3639" s="25"/>
      <c r="M3639" s="120"/>
      <c r="N3639" s="121"/>
      <c r="O3639" s="45"/>
      <c r="P3639" s="45"/>
      <c r="Q3639" s="45"/>
      <c r="R3639" s="45"/>
      <c r="S3639" s="45"/>
      <c r="T3639" s="46"/>
      <c r="U3639" s="24"/>
      <c r="V3639" s="24"/>
      <c r="W3639" s="24"/>
      <c r="X3639" s="24"/>
      <c r="Y3639" s="24"/>
      <c r="Z3639" s="24"/>
      <c r="AA3639" s="24"/>
      <c r="AB3639" s="24"/>
      <c r="AC3639" s="24"/>
      <c r="AD3639" s="24"/>
      <c r="AE3639" s="24"/>
      <c r="AT3639" s="12" t="s">
        <v>110</v>
      </c>
      <c r="AU3639" s="12" t="s">
        <v>69</v>
      </c>
    </row>
    <row r="3640" spans="1:65" s="2" customFormat="1" ht="16.5" customHeight="1">
      <c r="A3640" s="24"/>
      <c r="B3640" s="105"/>
      <c r="C3640" s="106" t="s">
        <v>6257</v>
      </c>
      <c r="D3640" s="106" t="s">
        <v>100</v>
      </c>
      <c r="E3640" s="107" t="s">
        <v>6258</v>
      </c>
      <c r="F3640" s="108" t="s">
        <v>6259</v>
      </c>
      <c r="G3640" s="109" t="s">
        <v>114</v>
      </c>
      <c r="H3640" s="110">
        <v>5</v>
      </c>
      <c r="I3640" s="111">
        <v>3120</v>
      </c>
      <c r="J3640" s="111">
        <f>ROUND(I3640*H3640,2)</f>
        <v>15600</v>
      </c>
      <c r="K3640" s="108" t="s">
        <v>104</v>
      </c>
      <c r="L3640" s="25"/>
      <c r="M3640" s="112" t="s">
        <v>3</v>
      </c>
      <c r="N3640" s="113" t="s">
        <v>40</v>
      </c>
      <c r="O3640" s="114">
        <v>0</v>
      </c>
      <c r="P3640" s="114">
        <f>O3640*H3640</f>
        <v>0</v>
      </c>
      <c r="Q3640" s="114">
        <v>0</v>
      </c>
      <c r="R3640" s="114">
        <f>Q3640*H3640</f>
        <v>0</v>
      </c>
      <c r="S3640" s="114">
        <v>0</v>
      </c>
      <c r="T3640" s="115">
        <f>S3640*H3640</f>
        <v>0</v>
      </c>
      <c r="U3640" s="24"/>
      <c r="V3640" s="24"/>
      <c r="W3640" s="24"/>
      <c r="X3640" s="24"/>
      <c r="Y3640" s="24"/>
      <c r="Z3640" s="24"/>
      <c r="AA3640" s="24"/>
      <c r="AB3640" s="24"/>
      <c r="AC3640" s="24"/>
      <c r="AD3640" s="24"/>
      <c r="AE3640" s="24"/>
      <c r="AR3640" s="116" t="s">
        <v>105</v>
      </c>
      <c r="AT3640" s="116" t="s">
        <v>100</v>
      </c>
      <c r="AU3640" s="116" t="s">
        <v>69</v>
      </c>
      <c r="AY3640" s="12" t="s">
        <v>106</v>
      </c>
      <c r="BE3640" s="117">
        <f>IF(N3640="základní",J3640,0)</f>
        <v>15600</v>
      </c>
      <c r="BF3640" s="117">
        <f>IF(N3640="snížená",J3640,0)</f>
        <v>0</v>
      </c>
      <c r="BG3640" s="117">
        <f>IF(N3640="zákl. přenesená",J3640,0)</f>
        <v>0</v>
      </c>
      <c r="BH3640" s="117">
        <f>IF(N3640="sníž. přenesená",J3640,0)</f>
        <v>0</v>
      </c>
      <c r="BI3640" s="117">
        <f>IF(N3640="nulová",J3640,0)</f>
        <v>0</v>
      </c>
      <c r="BJ3640" s="12" t="s">
        <v>77</v>
      </c>
      <c r="BK3640" s="117">
        <f>ROUND(I3640*H3640,2)</f>
        <v>15600</v>
      </c>
      <c r="BL3640" s="12" t="s">
        <v>105</v>
      </c>
      <c r="BM3640" s="116" t="s">
        <v>6260</v>
      </c>
    </row>
    <row r="3641" spans="1:65" s="2" customFormat="1" ht="29.25">
      <c r="A3641" s="24"/>
      <c r="B3641" s="25"/>
      <c r="C3641" s="24"/>
      <c r="D3641" s="118" t="s">
        <v>108</v>
      </c>
      <c r="E3641" s="24"/>
      <c r="F3641" s="119" t="s">
        <v>6261</v>
      </c>
      <c r="G3641" s="24"/>
      <c r="H3641" s="24"/>
      <c r="I3641" s="24"/>
      <c r="J3641" s="24"/>
      <c r="K3641" s="24"/>
      <c r="L3641" s="25"/>
      <c r="M3641" s="120"/>
      <c r="N3641" s="121"/>
      <c r="O3641" s="45"/>
      <c r="P3641" s="45"/>
      <c r="Q3641" s="45"/>
      <c r="R3641" s="45"/>
      <c r="S3641" s="45"/>
      <c r="T3641" s="46"/>
      <c r="U3641" s="24"/>
      <c r="V3641" s="24"/>
      <c r="W3641" s="24"/>
      <c r="X3641" s="24"/>
      <c r="Y3641" s="24"/>
      <c r="Z3641" s="24"/>
      <c r="AA3641" s="24"/>
      <c r="AB3641" s="24"/>
      <c r="AC3641" s="24"/>
      <c r="AD3641" s="24"/>
      <c r="AE3641" s="24"/>
      <c r="AT3641" s="12" t="s">
        <v>108</v>
      </c>
      <c r="AU3641" s="12" t="s">
        <v>69</v>
      </c>
    </row>
    <row r="3642" spans="1:65" s="2" customFormat="1" ht="39">
      <c r="A3642" s="24"/>
      <c r="B3642" s="25"/>
      <c r="C3642" s="24"/>
      <c r="D3642" s="118" t="s">
        <v>110</v>
      </c>
      <c r="E3642" s="24"/>
      <c r="F3642" s="122" t="s">
        <v>6251</v>
      </c>
      <c r="G3642" s="24"/>
      <c r="H3642" s="24"/>
      <c r="I3642" s="24"/>
      <c r="J3642" s="24"/>
      <c r="K3642" s="24"/>
      <c r="L3642" s="25"/>
      <c r="M3642" s="120"/>
      <c r="N3642" s="121"/>
      <c r="O3642" s="45"/>
      <c r="P3642" s="45"/>
      <c r="Q3642" s="45"/>
      <c r="R3642" s="45"/>
      <c r="S3642" s="45"/>
      <c r="T3642" s="46"/>
      <c r="U3642" s="24"/>
      <c r="V3642" s="24"/>
      <c r="W3642" s="24"/>
      <c r="X3642" s="24"/>
      <c r="Y3642" s="24"/>
      <c r="Z3642" s="24"/>
      <c r="AA3642" s="24"/>
      <c r="AB3642" s="24"/>
      <c r="AC3642" s="24"/>
      <c r="AD3642" s="24"/>
      <c r="AE3642" s="24"/>
      <c r="AT3642" s="12" t="s">
        <v>110</v>
      </c>
      <c r="AU3642" s="12" t="s">
        <v>69</v>
      </c>
    </row>
    <row r="3643" spans="1:65" s="2" customFormat="1" ht="16.5" customHeight="1">
      <c r="A3643" s="24"/>
      <c r="B3643" s="105"/>
      <c r="C3643" s="106" t="s">
        <v>6262</v>
      </c>
      <c r="D3643" s="106" t="s">
        <v>100</v>
      </c>
      <c r="E3643" s="107" t="s">
        <v>6263</v>
      </c>
      <c r="F3643" s="108" t="s">
        <v>6264</v>
      </c>
      <c r="G3643" s="109" t="s">
        <v>114</v>
      </c>
      <c r="H3643" s="110">
        <v>5</v>
      </c>
      <c r="I3643" s="111">
        <v>3120</v>
      </c>
      <c r="J3643" s="111">
        <f>ROUND(I3643*H3643,2)</f>
        <v>15600</v>
      </c>
      <c r="K3643" s="108" t="s">
        <v>104</v>
      </c>
      <c r="L3643" s="25"/>
      <c r="M3643" s="112" t="s">
        <v>3</v>
      </c>
      <c r="N3643" s="113" t="s">
        <v>40</v>
      </c>
      <c r="O3643" s="114">
        <v>0</v>
      </c>
      <c r="P3643" s="114">
        <f>O3643*H3643</f>
        <v>0</v>
      </c>
      <c r="Q3643" s="114">
        <v>0</v>
      </c>
      <c r="R3643" s="114">
        <f>Q3643*H3643</f>
        <v>0</v>
      </c>
      <c r="S3643" s="114">
        <v>0</v>
      </c>
      <c r="T3643" s="115">
        <f>S3643*H3643</f>
        <v>0</v>
      </c>
      <c r="U3643" s="24"/>
      <c r="V3643" s="24"/>
      <c r="W3643" s="24"/>
      <c r="X3643" s="24"/>
      <c r="Y3643" s="24"/>
      <c r="Z3643" s="24"/>
      <c r="AA3643" s="24"/>
      <c r="AB3643" s="24"/>
      <c r="AC3643" s="24"/>
      <c r="AD3643" s="24"/>
      <c r="AE3643" s="24"/>
      <c r="AR3643" s="116" t="s">
        <v>105</v>
      </c>
      <c r="AT3643" s="116" t="s">
        <v>100</v>
      </c>
      <c r="AU3643" s="116" t="s">
        <v>69</v>
      </c>
      <c r="AY3643" s="12" t="s">
        <v>106</v>
      </c>
      <c r="BE3643" s="117">
        <f>IF(N3643="základní",J3643,0)</f>
        <v>15600</v>
      </c>
      <c r="BF3643" s="117">
        <f>IF(N3643="snížená",J3643,0)</f>
        <v>0</v>
      </c>
      <c r="BG3643" s="117">
        <f>IF(N3643="zákl. přenesená",J3643,0)</f>
        <v>0</v>
      </c>
      <c r="BH3643" s="117">
        <f>IF(N3643="sníž. přenesená",J3643,0)</f>
        <v>0</v>
      </c>
      <c r="BI3643" s="117">
        <f>IF(N3643="nulová",J3643,0)</f>
        <v>0</v>
      </c>
      <c r="BJ3643" s="12" t="s">
        <v>77</v>
      </c>
      <c r="BK3643" s="117">
        <f>ROUND(I3643*H3643,2)</f>
        <v>15600</v>
      </c>
      <c r="BL3643" s="12" t="s">
        <v>105</v>
      </c>
      <c r="BM3643" s="116" t="s">
        <v>6265</v>
      </c>
    </row>
    <row r="3644" spans="1:65" s="2" customFormat="1" ht="29.25">
      <c r="A3644" s="24"/>
      <c r="B3644" s="25"/>
      <c r="C3644" s="24"/>
      <c r="D3644" s="118" t="s">
        <v>108</v>
      </c>
      <c r="E3644" s="24"/>
      <c r="F3644" s="119" t="s">
        <v>6266</v>
      </c>
      <c r="G3644" s="24"/>
      <c r="H3644" s="24"/>
      <c r="I3644" s="24"/>
      <c r="J3644" s="24"/>
      <c r="K3644" s="24"/>
      <c r="L3644" s="25"/>
      <c r="M3644" s="120"/>
      <c r="N3644" s="121"/>
      <c r="O3644" s="45"/>
      <c r="P3644" s="45"/>
      <c r="Q3644" s="45"/>
      <c r="R3644" s="45"/>
      <c r="S3644" s="45"/>
      <c r="T3644" s="46"/>
      <c r="U3644" s="24"/>
      <c r="V3644" s="24"/>
      <c r="W3644" s="24"/>
      <c r="X3644" s="24"/>
      <c r="Y3644" s="24"/>
      <c r="Z3644" s="24"/>
      <c r="AA3644" s="24"/>
      <c r="AB3644" s="24"/>
      <c r="AC3644" s="24"/>
      <c r="AD3644" s="24"/>
      <c r="AE3644" s="24"/>
      <c r="AT3644" s="12" t="s">
        <v>108</v>
      </c>
      <c r="AU3644" s="12" t="s">
        <v>69</v>
      </c>
    </row>
    <row r="3645" spans="1:65" s="2" customFormat="1" ht="39">
      <c r="A3645" s="24"/>
      <c r="B3645" s="25"/>
      <c r="C3645" s="24"/>
      <c r="D3645" s="118" t="s">
        <v>110</v>
      </c>
      <c r="E3645" s="24"/>
      <c r="F3645" s="122" t="s">
        <v>6251</v>
      </c>
      <c r="G3645" s="24"/>
      <c r="H3645" s="24"/>
      <c r="I3645" s="24"/>
      <c r="J3645" s="24"/>
      <c r="K3645" s="24"/>
      <c r="L3645" s="25"/>
      <c r="M3645" s="120"/>
      <c r="N3645" s="121"/>
      <c r="O3645" s="45"/>
      <c r="P3645" s="45"/>
      <c r="Q3645" s="45"/>
      <c r="R3645" s="45"/>
      <c r="S3645" s="45"/>
      <c r="T3645" s="46"/>
      <c r="U3645" s="24"/>
      <c r="V3645" s="24"/>
      <c r="W3645" s="24"/>
      <c r="X3645" s="24"/>
      <c r="Y3645" s="24"/>
      <c r="Z3645" s="24"/>
      <c r="AA3645" s="24"/>
      <c r="AB3645" s="24"/>
      <c r="AC3645" s="24"/>
      <c r="AD3645" s="24"/>
      <c r="AE3645" s="24"/>
      <c r="AT3645" s="12" t="s">
        <v>110</v>
      </c>
      <c r="AU3645" s="12" t="s">
        <v>69</v>
      </c>
    </row>
    <row r="3646" spans="1:65" s="2" customFormat="1" ht="16.5" customHeight="1">
      <c r="A3646" s="24"/>
      <c r="B3646" s="105"/>
      <c r="C3646" s="106" t="s">
        <v>6267</v>
      </c>
      <c r="D3646" s="106" t="s">
        <v>100</v>
      </c>
      <c r="E3646" s="107" t="s">
        <v>6268</v>
      </c>
      <c r="F3646" s="108" t="s">
        <v>6269</v>
      </c>
      <c r="G3646" s="109" t="s">
        <v>114</v>
      </c>
      <c r="H3646" s="110">
        <v>5</v>
      </c>
      <c r="I3646" s="111">
        <v>5070</v>
      </c>
      <c r="J3646" s="111">
        <f>ROUND(I3646*H3646,2)</f>
        <v>25350</v>
      </c>
      <c r="K3646" s="108" t="s">
        <v>104</v>
      </c>
      <c r="L3646" s="25"/>
      <c r="M3646" s="112" t="s">
        <v>3</v>
      </c>
      <c r="N3646" s="113" t="s">
        <v>40</v>
      </c>
      <c r="O3646" s="114">
        <v>0</v>
      </c>
      <c r="P3646" s="114">
        <f>O3646*H3646</f>
        <v>0</v>
      </c>
      <c r="Q3646" s="114">
        <v>0</v>
      </c>
      <c r="R3646" s="114">
        <f>Q3646*H3646</f>
        <v>0</v>
      </c>
      <c r="S3646" s="114">
        <v>0</v>
      </c>
      <c r="T3646" s="115">
        <f>S3646*H3646</f>
        <v>0</v>
      </c>
      <c r="U3646" s="24"/>
      <c r="V3646" s="24"/>
      <c r="W3646" s="24"/>
      <c r="X3646" s="24"/>
      <c r="Y3646" s="24"/>
      <c r="Z3646" s="24"/>
      <c r="AA3646" s="24"/>
      <c r="AB3646" s="24"/>
      <c r="AC3646" s="24"/>
      <c r="AD3646" s="24"/>
      <c r="AE3646" s="24"/>
      <c r="AR3646" s="116" t="s">
        <v>105</v>
      </c>
      <c r="AT3646" s="116" t="s">
        <v>100</v>
      </c>
      <c r="AU3646" s="116" t="s">
        <v>69</v>
      </c>
      <c r="AY3646" s="12" t="s">
        <v>106</v>
      </c>
      <c r="BE3646" s="117">
        <f>IF(N3646="základní",J3646,0)</f>
        <v>25350</v>
      </c>
      <c r="BF3646" s="117">
        <f>IF(N3646="snížená",J3646,0)</f>
        <v>0</v>
      </c>
      <c r="BG3646" s="117">
        <f>IF(N3646="zákl. přenesená",J3646,0)</f>
        <v>0</v>
      </c>
      <c r="BH3646" s="117">
        <f>IF(N3646="sníž. přenesená",J3646,0)</f>
        <v>0</v>
      </c>
      <c r="BI3646" s="117">
        <f>IF(N3646="nulová",J3646,0)</f>
        <v>0</v>
      </c>
      <c r="BJ3646" s="12" t="s">
        <v>77</v>
      </c>
      <c r="BK3646" s="117">
        <f>ROUND(I3646*H3646,2)</f>
        <v>25350</v>
      </c>
      <c r="BL3646" s="12" t="s">
        <v>105</v>
      </c>
      <c r="BM3646" s="116" t="s">
        <v>6270</v>
      </c>
    </row>
    <row r="3647" spans="1:65" s="2" customFormat="1" ht="29.25">
      <c r="A3647" s="24"/>
      <c r="B3647" s="25"/>
      <c r="C3647" s="24"/>
      <c r="D3647" s="118" t="s">
        <v>108</v>
      </c>
      <c r="E3647" s="24"/>
      <c r="F3647" s="119" t="s">
        <v>6271</v>
      </c>
      <c r="G3647" s="24"/>
      <c r="H3647" s="24"/>
      <c r="I3647" s="24"/>
      <c r="J3647" s="24"/>
      <c r="K3647" s="24"/>
      <c r="L3647" s="25"/>
      <c r="M3647" s="120"/>
      <c r="N3647" s="121"/>
      <c r="O3647" s="45"/>
      <c r="P3647" s="45"/>
      <c r="Q3647" s="45"/>
      <c r="R3647" s="45"/>
      <c r="S3647" s="45"/>
      <c r="T3647" s="46"/>
      <c r="U3647" s="24"/>
      <c r="V3647" s="24"/>
      <c r="W3647" s="24"/>
      <c r="X3647" s="24"/>
      <c r="Y3647" s="24"/>
      <c r="Z3647" s="24"/>
      <c r="AA3647" s="24"/>
      <c r="AB3647" s="24"/>
      <c r="AC3647" s="24"/>
      <c r="AD3647" s="24"/>
      <c r="AE3647" s="24"/>
      <c r="AT3647" s="12" t="s">
        <v>108</v>
      </c>
      <c r="AU3647" s="12" t="s">
        <v>69</v>
      </c>
    </row>
    <row r="3648" spans="1:65" s="2" customFormat="1" ht="39">
      <c r="A3648" s="24"/>
      <c r="B3648" s="25"/>
      <c r="C3648" s="24"/>
      <c r="D3648" s="118" t="s">
        <v>110</v>
      </c>
      <c r="E3648" s="24"/>
      <c r="F3648" s="122" t="s">
        <v>6251</v>
      </c>
      <c r="G3648" s="24"/>
      <c r="H3648" s="24"/>
      <c r="I3648" s="24"/>
      <c r="J3648" s="24"/>
      <c r="K3648" s="24"/>
      <c r="L3648" s="25"/>
      <c r="M3648" s="120"/>
      <c r="N3648" s="121"/>
      <c r="O3648" s="45"/>
      <c r="P3648" s="45"/>
      <c r="Q3648" s="45"/>
      <c r="R3648" s="45"/>
      <c r="S3648" s="45"/>
      <c r="T3648" s="46"/>
      <c r="U3648" s="24"/>
      <c r="V3648" s="24"/>
      <c r="W3648" s="24"/>
      <c r="X3648" s="24"/>
      <c r="Y3648" s="24"/>
      <c r="Z3648" s="24"/>
      <c r="AA3648" s="24"/>
      <c r="AB3648" s="24"/>
      <c r="AC3648" s="24"/>
      <c r="AD3648" s="24"/>
      <c r="AE3648" s="24"/>
      <c r="AT3648" s="12" t="s">
        <v>110</v>
      </c>
      <c r="AU3648" s="12" t="s">
        <v>69</v>
      </c>
    </row>
    <row r="3649" spans="1:65" s="2" customFormat="1" ht="16.5" customHeight="1">
      <c r="A3649" s="24"/>
      <c r="B3649" s="105"/>
      <c r="C3649" s="106" t="s">
        <v>6272</v>
      </c>
      <c r="D3649" s="106" t="s">
        <v>100</v>
      </c>
      <c r="E3649" s="107" t="s">
        <v>6273</v>
      </c>
      <c r="F3649" s="108" t="s">
        <v>6274</v>
      </c>
      <c r="G3649" s="109" t="s">
        <v>114</v>
      </c>
      <c r="H3649" s="110">
        <v>5</v>
      </c>
      <c r="I3649" s="111">
        <v>5070</v>
      </c>
      <c r="J3649" s="111">
        <f>ROUND(I3649*H3649,2)</f>
        <v>25350</v>
      </c>
      <c r="K3649" s="108" t="s">
        <v>104</v>
      </c>
      <c r="L3649" s="25"/>
      <c r="M3649" s="112" t="s">
        <v>3</v>
      </c>
      <c r="N3649" s="113" t="s">
        <v>40</v>
      </c>
      <c r="O3649" s="114">
        <v>0</v>
      </c>
      <c r="P3649" s="114">
        <f>O3649*H3649</f>
        <v>0</v>
      </c>
      <c r="Q3649" s="114">
        <v>0</v>
      </c>
      <c r="R3649" s="114">
        <f>Q3649*H3649</f>
        <v>0</v>
      </c>
      <c r="S3649" s="114">
        <v>0</v>
      </c>
      <c r="T3649" s="115">
        <f>S3649*H3649</f>
        <v>0</v>
      </c>
      <c r="U3649" s="24"/>
      <c r="V3649" s="24"/>
      <c r="W3649" s="24"/>
      <c r="X3649" s="24"/>
      <c r="Y3649" s="24"/>
      <c r="Z3649" s="24"/>
      <c r="AA3649" s="24"/>
      <c r="AB3649" s="24"/>
      <c r="AC3649" s="24"/>
      <c r="AD3649" s="24"/>
      <c r="AE3649" s="24"/>
      <c r="AR3649" s="116" t="s">
        <v>105</v>
      </c>
      <c r="AT3649" s="116" t="s">
        <v>100</v>
      </c>
      <c r="AU3649" s="116" t="s">
        <v>69</v>
      </c>
      <c r="AY3649" s="12" t="s">
        <v>106</v>
      </c>
      <c r="BE3649" s="117">
        <f>IF(N3649="základní",J3649,0)</f>
        <v>25350</v>
      </c>
      <c r="BF3649" s="117">
        <f>IF(N3649="snížená",J3649,0)</f>
        <v>0</v>
      </c>
      <c r="BG3649" s="117">
        <f>IF(N3649="zákl. přenesená",J3649,0)</f>
        <v>0</v>
      </c>
      <c r="BH3649" s="117">
        <f>IF(N3649="sníž. přenesená",J3649,0)</f>
        <v>0</v>
      </c>
      <c r="BI3649" s="117">
        <f>IF(N3649="nulová",J3649,0)</f>
        <v>0</v>
      </c>
      <c r="BJ3649" s="12" t="s">
        <v>77</v>
      </c>
      <c r="BK3649" s="117">
        <f>ROUND(I3649*H3649,2)</f>
        <v>25350</v>
      </c>
      <c r="BL3649" s="12" t="s">
        <v>105</v>
      </c>
      <c r="BM3649" s="116" t="s">
        <v>6275</v>
      </c>
    </row>
    <row r="3650" spans="1:65" s="2" customFormat="1" ht="29.25">
      <c r="A3650" s="24"/>
      <c r="B3650" s="25"/>
      <c r="C3650" s="24"/>
      <c r="D3650" s="118" t="s">
        <v>108</v>
      </c>
      <c r="E3650" s="24"/>
      <c r="F3650" s="119" t="s">
        <v>6276</v>
      </c>
      <c r="G3650" s="24"/>
      <c r="H3650" s="24"/>
      <c r="I3650" s="24"/>
      <c r="J3650" s="24"/>
      <c r="K3650" s="24"/>
      <c r="L3650" s="25"/>
      <c r="M3650" s="120"/>
      <c r="N3650" s="121"/>
      <c r="O3650" s="45"/>
      <c r="P3650" s="45"/>
      <c r="Q3650" s="45"/>
      <c r="R3650" s="45"/>
      <c r="S3650" s="45"/>
      <c r="T3650" s="46"/>
      <c r="U3650" s="24"/>
      <c r="V3650" s="24"/>
      <c r="W3650" s="24"/>
      <c r="X3650" s="24"/>
      <c r="Y3650" s="24"/>
      <c r="Z3650" s="24"/>
      <c r="AA3650" s="24"/>
      <c r="AB3650" s="24"/>
      <c r="AC3650" s="24"/>
      <c r="AD3650" s="24"/>
      <c r="AE3650" s="24"/>
      <c r="AT3650" s="12" t="s">
        <v>108</v>
      </c>
      <c r="AU3650" s="12" t="s">
        <v>69</v>
      </c>
    </row>
    <row r="3651" spans="1:65" s="2" customFormat="1" ht="39">
      <c r="A3651" s="24"/>
      <c r="B3651" s="25"/>
      <c r="C3651" s="24"/>
      <c r="D3651" s="118" t="s">
        <v>110</v>
      </c>
      <c r="E3651" s="24"/>
      <c r="F3651" s="122" t="s">
        <v>6251</v>
      </c>
      <c r="G3651" s="24"/>
      <c r="H3651" s="24"/>
      <c r="I3651" s="24"/>
      <c r="J3651" s="24"/>
      <c r="K3651" s="24"/>
      <c r="L3651" s="25"/>
      <c r="M3651" s="120"/>
      <c r="N3651" s="121"/>
      <c r="O3651" s="45"/>
      <c r="P3651" s="45"/>
      <c r="Q3651" s="45"/>
      <c r="R3651" s="45"/>
      <c r="S3651" s="45"/>
      <c r="T3651" s="46"/>
      <c r="U3651" s="24"/>
      <c r="V3651" s="24"/>
      <c r="W3651" s="24"/>
      <c r="X3651" s="24"/>
      <c r="Y3651" s="24"/>
      <c r="Z3651" s="24"/>
      <c r="AA3651" s="24"/>
      <c r="AB3651" s="24"/>
      <c r="AC3651" s="24"/>
      <c r="AD3651" s="24"/>
      <c r="AE3651" s="24"/>
      <c r="AT3651" s="12" t="s">
        <v>110</v>
      </c>
      <c r="AU3651" s="12" t="s">
        <v>69</v>
      </c>
    </row>
    <row r="3652" spans="1:65" s="2" customFormat="1" ht="16.5" customHeight="1">
      <c r="A3652" s="24"/>
      <c r="B3652" s="105"/>
      <c r="C3652" s="106" t="s">
        <v>6277</v>
      </c>
      <c r="D3652" s="106" t="s">
        <v>100</v>
      </c>
      <c r="E3652" s="107" t="s">
        <v>6278</v>
      </c>
      <c r="F3652" s="108" t="s">
        <v>6279</v>
      </c>
      <c r="G3652" s="109" t="s">
        <v>114</v>
      </c>
      <c r="H3652" s="110">
        <v>5</v>
      </c>
      <c r="I3652" s="111">
        <v>4160</v>
      </c>
      <c r="J3652" s="111">
        <f>ROUND(I3652*H3652,2)</f>
        <v>20800</v>
      </c>
      <c r="K3652" s="108" t="s">
        <v>104</v>
      </c>
      <c r="L3652" s="25"/>
      <c r="M3652" s="112" t="s">
        <v>3</v>
      </c>
      <c r="N3652" s="113" t="s">
        <v>40</v>
      </c>
      <c r="O3652" s="114">
        <v>0</v>
      </c>
      <c r="P3652" s="114">
        <f>O3652*H3652</f>
        <v>0</v>
      </c>
      <c r="Q3652" s="114">
        <v>0</v>
      </c>
      <c r="R3652" s="114">
        <f>Q3652*H3652</f>
        <v>0</v>
      </c>
      <c r="S3652" s="114">
        <v>0</v>
      </c>
      <c r="T3652" s="115">
        <f>S3652*H3652</f>
        <v>0</v>
      </c>
      <c r="U3652" s="24"/>
      <c r="V3652" s="24"/>
      <c r="W3652" s="24"/>
      <c r="X3652" s="24"/>
      <c r="Y3652" s="24"/>
      <c r="Z3652" s="24"/>
      <c r="AA3652" s="24"/>
      <c r="AB3652" s="24"/>
      <c r="AC3652" s="24"/>
      <c r="AD3652" s="24"/>
      <c r="AE3652" s="24"/>
      <c r="AR3652" s="116" t="s">
        <v>105</v>
      </c>
      <c r="AT3652" s="116" t="s">
        <v>100</v>
      </c>
      <c r="AU3652" s="116" t="s">
        <v>69</v>
      </c>
      <c r="AY3652" s="12" t="s">
        <v>106</v>
      </c>
      <c r="BE3652" s="117">
        <f>IF(N3652="základní",J3652,0)</f>
        <v>20800</v>
      </c>
      <c r="BF3652" s="117">
        <f>IF(N3652="snížená",J3652,0)</f>
        <v>0</v>
      </c>
      <c r="BG3652" s="117">
        <f>IF(N3652="zákl. přenesená",J3652,0)</f>
        <v>0</v>
      </c>
      <c r="BH3652" s="117">
        <f>IF(N3652="sníž. přenesená",J3652,0)</f>
        <v>0</v>
      </c>
      <c r="BI3652" s="117">
        <f>IF(N3652="nulová",J3652,0)</f>
        <v>0</v>
      </c>
      <c r="BJ3652" s="12" t="s">
        <v>77</v>
      </c>
      <c r="BK3652" s="117">
        <f>ROUND(I3652*H3652,2)</f>
        <v>20800</v>
      </c>
      <c r="BL3652" s="12" t="s">
        <v>105</v>
      </c>
      <c r="BM3652" s="116" t="s">
        <v>6280</v>
      </c>
    </row>
    <row r="3653" spans="1:65" s="2" customFormat="1" ht="29.25">
      <c r="A3653" s="24"/>
      <c r="B3653" s="25"/>
      <c r="C3653" s="24"/>
      <c r="D3653" s="118" t="s">
        <v>108</v>
      </c>
      <c r="E3653" s="24"/>
      <c r="F3653" s="119" t="s">
        <v>6281</v>
      </c>
      <c r="G3653" s="24"/>
      <c r="H3653" s="24"/>
      <c r="I3653" s="24"/>
      <c r="J3653" s="24"/>
      <c r="K3653" s="24"/>
      <c r="L3653" s="25"/>
      <c r="M3653" s="120"/>
      <c r="N3653" s="121"/>
      <c r="O3653" s="45"/>
      <c r="P3653" s="45"/>
      <c r="Q3653" s="45"/>
      <c r="R3653" s="45"/>
      <c r="S3653" s="45"/>
      <c r="T3653" s="46"/>
      <c r="U3653" s="24"/>
      <c r="V3653" s="24"/>
      <c r="W3653" s="24"/>
      <c r="X3653" s="24"/>
      <c r="Y3653" s="24"/>
      <c r="Z3653" s="24"/>
      <c r="AA3653" s="24"/>
      <c r="AB3653" s="24"/>
      <c r="AC3653" s="24"/>
      <c r="AD3653" s="24"/>
      <c r="AE3653" s="24"/>
      <c r="AT3653" s="12" t="s">
        <v>108</v>
      </c>
      <c r="AU3653" s="12" t="s">
        <v>69</v>
      </c>
    </row>
    <row r="3654" spans="1:65" s="2" customFormat="1" ht="39">
      <c r="A3654" s="24"/>
      <c r="B3654" s="25"/>
      <c r="C3654" s="24"/>
      <c r="D3654" s="118" t="s">
        <v>110</v>
      </c>
      <c r="E3654" s="24"/>
      <c r="F3654" s="122" t="s">
        <v>6251</v>
      </c>
      <c r="G3654" s="24"/>
      <c r="H3654" s="24"/>
      <c r="I3654" s="24"/>
      <c r="J3654" s="24"/>
      <c r="K3654" s="24"/>
      <c r="L3654" s="25"/>
      <c r="M3654" s="120"/>
      <c r="N3654" s="121"/>
      <c r="O3654" s="45"/>
      <c r="P3654" s="45"/>
      <c r="Q3654" s="45"/>
      <c r="R3654" s="45"/>
      <c r="S3654" s="45"/>
      <c r="T3654" s="46"/>
      <c r="U3654" s="24"/>
      <c r="V3654" s="24"/>
      <c r="W3654" s="24"/>
      <c r="X3654" s="24"/>
      <c r="Y3654" s="24"/>
      <c r="Z3654" s="24"/>
      <c r="AA3654" s="24"/>
      <c r="AB3654" s="24"/>
      <c r="AC3654" s="24"/>
      <c r="AD3654" s="24"/>
      <c r="AE3654" s="24"/>
      <c r="AT3654" s="12" t="s">
        <v>110</v>
      </c>
      <c r="AU3654" s="12" t="s">
        <v>69</v>
      </c>
    </row>
    <row r="3655" spans="1:65" s="2" customFormat="1" ht="16.5" customHeight="1">
      <c r="A3655" s="24"/>
      <c r="B3655" s="105"/>
      <c r="C3655" s="106" t="s">
        <v>6282</v>
      </c>
      <c r="D3655" s="106" t="s">
        <v>100</v>
      </c>
      <c r="E3655" s="107" t="s">
        <v>6283</v>
      </c>
      <c r="F3655" s="108" t="s">
        <v>6284</v>
      </c>
      <c r="G3655" s="109" t="s">
        <v>114</v>
      </c>
      <c r="H3655" s="110">
        <v>5</v>
      </c>
      <c r="I3655" s="111">
        <v>4160</v>
      </c>
      <c r="J3655" s="111">
        <f>ROUND(I3655*H3655,2)</f>
        <v>20800</v>
      </c>
      <c r="K3655" s="108" t="s">
        <v>104</v>
      </c>
      <c r="L3655" s="25"/>
      <c r="M3655" s="112" t="s">
        <v>3</v>
      </c>
      <c r="N3655" s="113" t="s">
        <v>40</v>
      </c>
      <c r="O3655" s="114">
        <v>0</v>
      </c>
      <c r="P3655" s="114">
        <f>O3655*H3655</f>
        <v>0</v>
      </c>
      <c r="Q3655" s="114">
        <v>0</v>
      </c>
      <c r="R3655" s="114">
        <f>Q3655*H3655</f>
        <v>0</v>
      </c>
      <c r="S3655" s="114">
        <v>0</v>
      </c>
      <c r="T3655" s="115">
        <f>S3655*H3655</f>
        <v>0</v>
      </c>
      <c r="U3655" s="24"/>
      <c r="V3655" s="24"/>
      <c r="W3655" s="24"/>
      <c r="X3655" s="24"/>
      <c r="Y3655" s="24"/>
      <c r="Z3655" s="24"/>
      <c r="AA3655" s="24"/>
      <c r="AB3655" s="24"/>
      <c r="AC3655" s="24"/>
      <c r="AD3655" s="24"/>
      <c r="AE3655" s="24"/>
      <c r="AR3655" s="116" t="s">
        <v>105</v>
      </c>
      <c r="AT3655" s="116" t="s">
        <v>100</v>
      </c>
      <c r="AU3655" s="116" t="s">
        <v>69</v>
      </c>
      <c r="AY3655" s="12" t="s">
        <v>106</v>
      </c>
      <c r="BE3655" s="117">
        <f>IF(N3655="základní",J3655,0)</f>
        <v>20800</v>
      </c>
      <c r="BF3655" s="117">
        <f>IF(N3655="snížená",J3655,0)</f>
        <v>0</v>
      </c>
      <c r="BG3655" s="117">
        <f>IF(N3655="zákl. přenesená",J3655,0)</f>
        <v>0</v>
      </c>
      <c r="BH3655" s="117">
        <f>IF(N3655="sníž. přenesená",J3655,0)</f>
        <v>0</v>
      </c>
      <c r="BI3655" s="117">
        <f>IF(N3655="nulová",J3655,0)</f>
        <v>0</v>
      </c>
      <c r="BJ3655" s="12" t="s">
        <v>77</v>
      </c>
      <c r="BK3655" s="117">
        <f>ROUND(I3655*H3655,2)</f>
        <v>20800</v>
      </c>
      <c r="BL3655" s="12" t="s">
        <v>105</v>
      </c>
      <c r="BM3655" s="116" t="s">
        <v>6285</v>
      </c>
    </row>
    <row r="3656" spans="1:65" s="2" customFormat="1" ht="29.25">
      <c r="A3656" s="24"/>
      <c r="B3656" s="25"/>
      <c r="C3656" s="24"/>
      <c r="D3656" s="118" t="s">
        <v>108</v>
      </c>
      <c r="E3656" s="24"/>
      <c r="F3656" s="119" t="s">
        <v>6286</v>
      </c>
      <c r="G3656" s="24"/>
      <c r="H3656" s="24"/>
      <c r="I3656" s="24"/>
      <c r="J3656" s="24"/>
      <c r="K3656" s="24"/>
      <c r="L3656" s="25"/>
      <c r="M3656" s="120"/>
      <c r="N3656" s="121"/>
      <c r="O3656" s="45"/>
      <c r="P3656" s="45"/>
      <c r="Q3656" s="45"/>
      <c r="R3656" s="45"/>
      <c r="S3656" s="45"/>
      <c r="T3656" s="46"/>
      <c r="U3656" s="24"/>
      <c r="V3656" s="24"/>
      <c r="W3656" s="24"/>
      <c r="X3656" s="24"/>
      <c r="Y3656" s="24"/>
      <c r="Z3656" s="24"/>
      <c r="AA3656" s="24"/>
      <c r="AB3656" s="24"/>
      <c r="AC3656" s="24"/>
      <c r="AD3656" s="24"/>
      <c r="AE3656" s="24"/>
      <c r="AT3656" s="12" t="s">
        <v>108</v>
      </c>
      <c r="AU3656" s="12" t="s">
        <v>69</v>
      </c>
    </row>
    <row r="3657" spans="1:65" s="2" customFormat="1" ht="39">
      <c r="A3657" s="24"/>
      <c r="B3657" s="25"/>
      <c r="C3657" s="24"/>
      <c r="D3657" s="118" t="s">
        <v>110</v>
      </c>
      <c r="E3657" s="24"/>
      <c r="F3657" s="122" t="s">
        <v>6251</v>
      </c>
      <c r="G3657" s="24"/>
      <c r="H3657" s="24"/>
      <c r="I3657" s="24"/>
      <c r="J3657" s="24"/>
      <c r="K3657" s="24"/>
      <c r="L3657" s="25"/>
      <c r="M3657" s="120"/>
      <c r="N3657" s="121"/>
      <c r="O3657" s="45"/>
      <c r="P3657" s="45"/>
      <c r="Q3657" s="45"/>
      <c r="R3657" s="45"/>
      <c r="S3657" s="45"/>
      <c r="T3657" s="46"/>
      <c r="U3657" s="24"/>
      <c r="V3657" s="24"/>
      <c r="W3657" s="24"/>
      <c r="X3657" s="24"/>
      <c r="Y3657" s="24"/>
      <c r="Z3657" s="24"/>
      <c r="AA3657" s="24"/>
      <c r="AB3657" s="24"/>
      <c r="AC3657" s="24"/>
      <c r="AD3657" s="24"/>
      <c r="AE3657" s="24"/>
      <c r="AT3657" s="12" t="s">
        <v>110</v>
      </c>
      <c r="AU3657" s="12" t="s">
        <v>69</v>
      </c>
    </row>
    <row r="3658" spans="1:65" s="2" customFormat="1" ht="16.5" customHeight="1">
      <c r="A3658" s="24"/>
      <c r="B3658" s="105"/>
      <c r="C3658" s="106" t="s">
        <v>6287</v>
      </c>
      <c r="D3658" s="106" t="s">
        <v>100</v>
      </c>
      <c r="E3658" s="107" t="s">
        <v>6288</v>
      </c>
      <c r="F3658" s="108" t="s">
        <v>6289</v>
      </c>
      <c r="G3658" s="109" t="s">
        <v>114</v>
      </c>
      <c r="H3658" s="110">
        <v>5</v>
      </c>
      <c r="I3658" s="111">
        <v>4160</v>
      </c>
      <c r="J3658" s="111">
        <f>ROUND(I3658*H3658,2)</f>
        <v>20800</v>
      </c>
      <c r="K3658" s="108" t="s">
        <v>104</v>
      </c>
      <c r="L3658" s="25"/>
      <c r="M3658" s="112" t="s">
        <v>3</v>
      </c>
      <c r="N3658" s="113" t="s">
        <v>40</v>
      </c>
      <c r="O3658" s="114">
        <v>0</v>
      </c>
      <c r="P3658" s="114">
        <f>O3658*H3658</f>
        <v>0</v>
      </c>
      <c r="Q3658" s="114">
        <v>0</v>
      </c>
      <c r="R3658" s="114">
        <f>Q3658*H3658</f>
        <v>0</v>
      </c>
      <c r="S3658" s="114">
        <v>0</v>
      </c>
      <c r="T3658" s="115">
        <f>S3658*H3658</f>
        <v>0</v>
      </c>
      <c r="U3658" s="24"/>
      <c r="V3658" s="24"/>
      <c r="W3658" s="24"/>
      <c r="X3658" s="24"/>
      <c r="Y3658" s="24"/>
      <c r="Z3658" s="24"/>
      <c r="AA3658" s="24"/>
      <c r="AB3658" s="24"/>
      <c r="AC3658" s="24"/>
      <c r="AD3658" s="24"/>
      <c r="AE3658" s="24"/>
      <c r="AR3658" s="116" t="s">
        <v>105</v>
      </c>
      <c r="AT3658" s="116" t="s">
        <v>100</v>
      </c>
      <c r="AU3658" s="116" t="s">
        <v>69</v>
      </c>
      <c r="AY3658" s="12" t="s">
        <v>106</v>
      </c>
      <c r="BE3658" s="117">
        <f>IF(N3658="základní",J3658,0)</f>
        <v>20800</v>
      </c>
      <c r="BF3658" s="117">
        <f>IF(N3658="snížená",J3658,0)</f>
        <v>0</v>
      </c>
      <c r="BG3658" s="117">
        <f>IF(N3658="zákl. přenesená",J3658,0)</f>
        <v>0</v>
      </c>
      <c r="BH3658" s="117">
        <f>IF(N3658="sníž. přenesená",J3658,0)</f>
        <v>0</v>
      </c>
      <c r="BI3658" s="117">
        <f>IF(N3658="nulová",J3658,0)</f>
        <v>0</v>
      </c>
      <c r="BJ3658" s="12" t="s">
        <v>77</v>
      </c>
      <c r="BK3658" s="117">
        <f>ROUND(I3658*H3658,2)</f>
        <v>20800</v>
      </c>
      <c r="BL3658" s="12" t="s">
        <v>105</v>
      </c>
      <c r="BM3658" s="116" t="s">
        <v>6290</v>
      </c>
    </row>
    <row r="3659" spans="1:65" s="2" customFormat="1" ht="29.25">
      <c r="A3659" s="24"/>
      <c r="B3659" s="25"/>
      <c r="C3659" s="24"/>
      <c r="D3659" s="118" t="s">
        <v>108</v>
      </c>
      <c r="E3659" s="24"/>
      <c r="F3659" s="119" t="s">
        <v>6291</v>
      </c>
      <c r="G3659" s="24"/>
      <c r="H3659" s="24"/>
      <c r="I3659" s="24"/>
      <c r="J3659" s="24"/>
      <c r="K3659" s="24"/>
      <c r="L3659" s="25"/>
      <c r="M3659" s="120"/>
      <c r="N3659" s="121"/>
      <c r="O3659" s="45"/>
      <c r="P3659" s="45"/>
      <c r="Q3659" s="45"/>
      <c r="R3659" s="45"/>
      <c r="S3659" s="45"/>
      <c r="T3659" s="46"/>
      <c r="U3659" s="24"/>
      <c r="V3659" s="24"/>
      <c r="W3659" s="24"/>
      <c r="X3659" s="24"/>
      <c r="Y3659" s="24"/>
      <c r="Z3659" s="24"/>
      <c r="AA3659" s="24"/>
      <c r="AB3659" s="24"/>
      <c r="AC3659" s="24"/>
      <c r="AD3659" s="24"/>
      <c r="AE3659" s="24"/>
      <c r="AT3659" s="12" t="s">
        <v>108</v>
      </c>
      <c r="AU3659" s="12" t="s">
        <v>69</v>
      </c>
    </row>
    <row r="3660" spans="1:65" s="2" customFormat="1" ht="39">
      <c r="A3660" s="24"/>
      <c r="B3660" s="25"/>
      <c r="C3660" s="24"/>
      <c r="D3660" s="118" t="s">
        <v>110</v>
      </c>
      <c r="E3660" s="24"/>
      <c r="F3660" s="122" t="s">
        <v>6251</v>
      </c>
      <c r="G3660" s="24"/>
      <c r="H3660" s="24"/>
      <c r="I3660" s="24"/>
      <c r="J3660" s="24"/>
      <c r="K3660" s="24"/>
      <c r="L3660" s="25"/>
      <c r="M3660" s="120"/>
      <c r="N3660" s="121"/>
      <c r="O3660" s="45"/>
      <c r="P3660" s="45"/>
      <c r="Q3660" s="45"/>
      <c r="R3660" s="45"/>
      <c r="S3660" s="45"/>
      <c r="T3660" s="46"/>
      <c r="U3660" s="24"/>
      <c r="V3660" s="24"/>
      <c r="W3660" s="24"/>
      <c r="X3660" s="24"/>
      <c r="Y3660" s="24"/>
      <c r="Z3660" s="24"/>
      <c r="AA3660" s="24"/>
      <c r="AB3660" s="24"/>
      <c r="AC3660" s="24"/>
      <c r="AD3660" s="24"/>
      <c r="AE3660" s="24"/>
      <c r="AT3660" s="12" t="s">
        <v>110</v>
      </c>
      <c r="AU3660" s="12" t="s">
        <v>69</v>
      </c>
    </row>
    <row r="3661" spans="1:65" s="2" customFormat="1" ht="16.5" customHeight="1">
      <c r="A3661" s="24"/>
      <c r="B3661" s="105"/>
      <c r="C3661" s="106" t="s">
        <v>6292</v>
      </c>
      <c r="D3661" s="106" t="s">
        <v>100</v>
      </c>
      <c r="E3661" s="107" t="s">
        <v>6293</v>
      </c>
      <c r="F3661" s="108" t="s">
        <v>6294</v>
      </c>
      <c r="G3661" s="109" t="s">
        <v>114</v>
      </c>
      <c r="H3661" s="110">
        <v>5</v>
      </c>
      <c r="I3661" s="111">
        <v>4160</v>
      </c>
      <c r="J3661" s="111">
        <f>ROUND(I3661*H3661,2)</f>
        <v>20800</v>
      </c>
      <c r="K3661" s="108" t="s">
        <v>104</v>
      </c>
      <c r="L3661" s="25"/>
      <c r="M3661" s="112" t="s">
        <v>3</v>
      </c>
      <c r="N3661" s="113" t="s">
        <v>40</v>
      </c>
      <c r="O3661" s="114">
        <v>0</v>
      </c>
      <c r="P3661" s="114">
        <f>O3661*H3661</f>
        <v>0</v>
      </c>
      <c r="Q3661" s="114">
        <v>0</v>
      </c>
      <c r="R3661" s="114">
        <f>Q3661*H3661</f>
        <v>0</v>
      </c>
      <c r="S3661" s="114">
        <v>0</v>
      </c>
      <c r="T3661" s="115">
        <f>S3661*H3661</f>
        <v>0</v>
      </c>
      <c r="U3661" s="24"/>
      <c r="V3661" s="24"/>
      <c r="W3661" s="24"/>
      <c r="X3661" s="24"/>
      <c r="Y3661" s="24"/>
      <c r="Z3661" s="24"/>
      <c r="AA3661" s="24"/>
      <c r="AB3661" s="24"/>
      <c r="AC3661" s="24"/>
      <c r="AD3661" s="24"/>
      <c r="AE3661" s="24"/>
      <c r="AR3661" s="116" t="s">
        <v>105</v>
      </c>
      <c r="AT3661" s="116" t="s">
        <v>100</v>
      </c>
      <c r="AU3661" s="116" t="s">
        <v>69</v>
      </c>
      <c r="AY3661" s="12" t="s">
        <v>106</v>
      </c>
      <c r="BE3661" s="117">
        <f>IF(N3661="základní",J3661,0)</f>
        <v>20800</v>
      </c>
      <c r="BF3661" s="117">
        <f>IF(N3661="snížená",J3661,0)</f>
        <v>0</v>
      </c>
      <c r="BG3661" s="117">
        <f>IF(N3661="zákl. přenesená",J3661,0)</f>
        <v>0</v>
      </c>
      <c r="BH3661" s="117">
        <f>IF(N3661="sníž. přenesená",J3661,0)</f>
        <v>0</v>
      </c>
      <c r="BI3661" s="117">
        <f>IF(N3661="nulová",J3661,0)</f>
        <v>0</v>
      </c>
      <c r="BJ3661" s="12" t="s">
        <v>77</v>
      </c>
      <c r="BK3661" s="117">
        <f>ROUND(I3661*H3661,2)</f>
        <v>20800</v>
      </c>
      <c r="BL3661" s="12" t="s">
        <v>105</v>
      </c>
      <c r="BM3661" s="116" t="s">
        <v>6295</v>
      </c>
    </row>
    <row r="3662" spans="1:65" s="2" customFormat="1" ht="29.25">
      <c r="A3662" s="24"/>
      <c r="B3662" s="25"/>
      <c r="C3662" s="24"/>
      <c r="D3662" s="118" t="s">
        <v>108</v>
      </c>
      <c r="E3662" s="24"/>
      <c r="F3662" s="119" t="s">
        <v>6296</v>
      </c>
      <c r="G3662" s="24"/>
      <c r="H3662" s="24"/>
      <c r="I3662" s="24"/>
      <c r="J3662" s="24"/>
      <c r="K3662" s="24"/>
      <c r="L3662" s="25"/>
      <c r="M3662" s="120"/>
      <c r="N3662" s="121"/>
      <c r="O3662" s="45"/>
      <c r="P3662" s="45"/>
      <c r="Q3662" s="45"/>
      <c r="R3662" s="45"/>
      <c r="S3662" s="45"/>
      <c r="T3662" s="46"/>
      <c r="U3662" s="24"/>
      <c r="V3662" s="24"/>
      <c r="W3662" s="24"/>
      <c r="X3662" s="24"/>
      <c r="Y3662" s="24"/>
      <c r="Z3662" s="24"/>
      <c r="AA3662" s="24"/>
      <c r="AB3662" s="24"/>
      <c r="AC3662" s="24"/>
      <c r="AD3662" s="24"/>
      <c r="AE3662" s="24"/>
      <c r="AT3662" s="12" t="s">
        <v>108</v>
      </c>
      <c r="AU3662" s="12" t="s">
        <v>69</v>
      </c>
    </row>
    <row r="3663" spans="1:65" s="2" customFormat="1" ht="39">
      <c r="A3663" s="24"/>
      <c r="B3663" s="25"/>
      <c r="C3663" s="24"/>
      <c r="D3663" s="118" t="s">
        <v>110</v>
      </c>
      <c r="E3663" s="24"/>
      <c r="F3663" s="122" t="s">
        <v>6251</v>
      </c>
      <c r="G3663" s="24"/>
      <c r="H3663" s="24"/>
      <c r="I3663" s="24"/>
      <c r="J3663" s="24"/>
      <c r="K3663" s="24"/>
      <c r="L3663" s="25"/>
      <c r="M3663" s="120"/>
      <c r="N3663" s="121"/>
      <c r="O3663" s="45"/>
      <c r="P3663" s="45"/>
      <c r="Q3663" s="45"/>
      <c r="R3663" s="45"/>
      <c r="S3663" s="45"/>
      <c r="T3663" s="46"/>
      <c r="U3663" s="24"/>
      <c r="V3663" s="24"/>
      <c r="W3663" s="24"/>
      <c r="X3663" s="24"/>
      <c r="Y3663" s="24"/>
      <c r="Z3663" s="24"/>
      <c r="AA3663" s="24"/>
      <c r="AB3663" s="24"/>
      <c r="AC3663" s="24"/>
      <c r="AD3663" s="24"/>
      <c r="AE3663" s="24"/>
      <c r="AT3663" s="12" t="s">
        <v>110</v>
      </c>
      <c r="AU3663" s="12" t="s">
        <v>69</v>
      </c>
    </row>
    <row r="3664" spans="1:65" s="2" customFormat="1" ht="16.5" customHeight="1">
      <c r="A3664" s="24"/>
      <c r="B3664" s="105"/>
      <c r="C3664" s="106" t="s">
        <v>6297</v>
      </c>
      <c r="D3664" s="106" t="s">
        <v>100</v>
      </c>
      <c r="E3664" s="107" t="s">
        <v>6298</v>
      </c>
      <c r="F3664" s="108" t="s">
        <v>6299</v>
      </c>
      <c r="G3664" s="109" t="s">
        <v>163</v>
      </c>
      <c r="H3664" s="110">
        <v>100</v>
      </c>
      <c r="I3664" s="111">
        <v>1730</v>
      </c>
      <c r="J3664" s="111">
        <f>ROUND(I3664*H3664,2)</f>
        <v>173000</v>
      </c>
      <c r="K3664" s="108" t="s">
        <v>104</v>
      </c>
      <c r="L3664" s="25"/>
      <c r="M3664" s="112" t="s">
        <v>3</v>
      </c>
      <c r="N3664" s="113" t="s">
        <v>40</v>
      </c>
      <c r="O3664" s="114">
        <v>0</v>
      </c>
      <c r="P3664" s="114">
        <f>O3664*H3664</f>
        <v>0</v>
      </c>
      <c r="Q3664" s="114">
        <v>0</v>
      </c>
      <c r="R3664" s="114">
        <f>Q3664*H3664</f>
        <v>0</v>
      </c>
      <c r="S3664" s="114">
        <v>0</v>
      </c>
      <c r="T3664" s="115">
        <f>S3664*H3664</f>
        <v>0</v>
      </c>
      <c r="U3664" s="24"/>
      <c r="V3664" s="24"/>
      <c r="W3664" s="24"/>
      <c r="X3664" s="24"/>
      <c r="Y3664" s="24"/>
      <c r="Z3664" s="24"/>
      <c r="AA3664" s="24"/>
      <c r="AB3664" s="24"/>
      <c r="AC3664" s="24"/>
      <c r="AD3664" s="24"/>
      <c r="AE3664" s="24"/>
      <c r="AR3664" s="116" t="s">
        <v>105</v>
      </c>
      <c r="AT3664" s="116" t="s">
        <v>100</v>
      </c>
      <c r="AU3664" s="116" t="s">
        <v>69</v>
      </c>
      <c r="AY3664" s="12" t="s">
        <v>106</v>
      </c>
      <c r="BE3664" s="117">
        <f>IF(N3664="základní",J3664,0)</f>
        <v>173000</v>
      </c>
      <c r="BF3664" s="117">
        <f>IF(N3664="snížená",J3664,0)</f>
        <v>0</v>
      </c>
      <c r="BG3664" s="117">
        <f>IF(N3664="zákl. přenesená",J3664,0)</f>
        <v>0</v>
      </c>
      <c r="BH3664" s="117">
        <f>IF(N3664="sníž. přenesená",J3664,0)</f>
        <v>0</v>
      </c>
      <c r="BI3664" s="117">
        <f>IF(N3664="nulová",J3664,0)</f>
        <v>0</v>
      </c>
      <c r="BJ3664" s="12" t="s">
        <v>77</v>
      </c>
      <c r="BK3664" s="117">
        <f>ROUND(I3664*H3664,2)</f>
        <v>173000</v>
      </c>
      <c r="BL3664" s="12" t="s">
        <v>105</v>
      </c>
      <c r="BM3664" s="116" t="s">
        <v>6300</v>
      </c>
    </row>
    <row r="3665" spans="1:65" s="2" customFormat="1" ht="19.5">
      <c r="A3665" s="24"/>
      <c r="B3665" s="25"/>
      <c r="C3665" s="24"/>
      <c r="D3665" s="118" t="s">
        <v>108</v>
      </c>
      <c r="E3665" s="24"/>
      <c r="F3665" s="119" t="s">
        <v>6301</v>
      </c>
      <c r="G3665" s="24"/>
      <c r="H3665" s="24"/>
      <c r="I3665" s="24"/>
      <c r="J3665" s="24"/>
      <c r="K3665" s="24"/>
      <c r="L3665" s="25"/>
      <c r="M3665" s="120"/>
      <c r="N3665" s="121"/>
      <c r="O3665" s="45"/>
      <c r="P3665" s="45"/>
      <c r="Q3665" s="45"/>
      <c r="R3665" s="45"/>
      <c r="S3665" s="45"/>
      <c r="T3665" s="46"/>
      <c r="U3665" s="24"/>
      <c r="V3665" s="24"/>
      <c r="W3665" s="24"/>
      <c r="X3665" s="24"/>
      <c r="Y3665" s="24"/>
      <c r="Z3665" s="24"/>
      <c r="AA3665" s="24"/>
      <c r="AB3665" s="24"/>
      <c r="AC3665" s="24"/>
      <c r="AD3665" s="24"/>
      <c r="AE3665" s="24"/>
      <c r="AT3665" s="12" t="s">
        <v>108</v>
      </c>
      <c r="AU3665" s="12" t="s">
        <v>69</v>
      </c>
    </row>
    <row r="3666" spans="1:65" s="2" customFormat="1" ht="39">
      <c r="A3666" s="24"/>
      <c r="B3666" s="25"/>
      <c r="C3666" s="24"/>
      <c r="D3666" s="118" t="s">
        <v>110</v>
      </c>
      <c r="E3666" s="24"/>
      <c r="F3666" s="122" t="s">
        <v>6302</v>
      </c>
      <c r="G3666" s="24"/>
      <c r="H3666" s="24"/>
      <c r="I3666" s="24"/>
      <c r="J3666" s="24"/>
      <c r="K3666" s="24"/>
      <c r="L3666" s="25"/>
      <c r="M3666" s="120"/>
      <c r="N3666" s="121"/>
      <c r="O3666" s="45"/>
      <c r="P3666" s="45"/>
      <c r="Q3666" s="45"/>
      <c r="R3666" s="45"/>
      <c r="S3666" s="45"/>
      <c r="T3666" s="46"/>
      <c r="U3666" s="24"/>
      <c r="V3666" s="24"/>
      <c r="W3666" s="24"/>
      <c r="X3666" s="24"/>
      <c r="Y3666" s="24"/>
      <c r="Z3666" s="24"/>
      <c r="AA3666" s="24"/>
      <c r="AB3666" s="24"/>
      <c r="AC3666" s="24"/>
      <c r="AD3666" s="24"/>
      <c r="AE3666" s="24"/>
      <c r="AT3666" s="12" t="s">
        <v>110</v>
      </c>
      <c r="AU3666" s="12" t="s">
        <v>69</v>
      </c>
    </row>
    <row r="3667" spans="1:65" s="2" customFormat="1" ht="16.5" customHeight="1">
      <c r="A3667" s="24"/>
      <c r="B3667" s="105"/>
      <c r="C3667" s="106" t="s">
        <v>6303</v>
      </c>
      <c r="D3667" s="106" t="s">
        <v>100</v>
      </c>
      <c r="E3667" s="107" t="s">
        <v>6304</v>
      </c>
      <c r="F3667" s="108" t="s">
        <v>6305</v>
      </c>
      <c r="G3667" s="109" t="s">
        <v>163</v>
      </c>
      <c r="H3667" s="110">
        <v>100</v>
      </c>
      <c r="I3667" s="111">
        <v>1880</v>
      </c>
      <c r="J3667" s="111">
        <f>ROUND(I3667*H3667,2)</f>
        <v>188000</v>
      </c>
      <c r="K3667" s="108" t="s">
        <v>104</v>
      </c>
      <c r="L3667" s="25"/>
      <c r="M3667" s="112" t="s">
        <v>3</v>
      </c>
      <c r="N3667" s="113" t="s">
        <v>40</v>
      </c>
      <c r="O3667" s="114">
        <v>0</v>
      </c>
      <c r="P3667" s="114">
        <f>O3667*H3667</f>
        <v>0</v>
      </c>
      <c r="Q3667" s="114">
        <v>0</v>
      </c>
      <c r="R3667" s="114">
        <f>Q3667*H3667</f>
        <v>0</v>
      </c>
      <c r="S3667" s="114">
        <v>0</v>
      </c>
      <c r="T3667" s="115">
        <f>S3667*H3667</f>
        <v>0</v>
      </c>
      <c r="U3667" s="24"/>
      <c r="V3667" s="24"/>
      <c r="W3667" s="24"/>
      <c r="X3667" s="24"/>
      <c r="Y3667" s="24"/>
      <c r="Z3667" s="24"/>
      <c r="AA3667" s="24"/>
      <c r="AB3667" s="24"/>
      <c r="AC3667" s="24"/>
      <c r="AD3667" s="24"/>
      <c r="AE3667" s="24"/>
      <c r="AR3667" s="116" t="s">
        <v>105</v>
      </c>
      <c r="AT3667" s="116" t="s">
        <v>100</v>
      </c>
      <c r="AU3667" s="116" t="s">
        <v>69</v>
      </c>
      <c r="AY3667" s="12" t="s">
        <v>106</v>
      </c>
      <c r="BE3667" s="117">
        <f>IF(N3667="základní",J3667,0)</f>
        <v>188000</v>
      </c>
      <c r="BF3667" s="117">
        <f>IF(N3667="snížená",J3667,0)</f>
        <v>0</v>
      </c>
      <c r="BG3667" s="117">
        <f>IF(N3667="zákl. přenesená",J3667,0)</f>
        <v>0</v>
      </c>
      <c r="BH3667" s="117">
        <f>IF(N3667="sníž. přenesená",J3667,0)</f>
        <v>0</v>
      </c>
      <c r="BI3667" s="117">
        <f>IF(N3667="nulová",J3667,0)</f>
        <v>0</v>
      </c>
      <c r="BJ3667" s="12" t="s">
        <v>77</v>
      </c>
      <c r="BK3667" s="117">
        <f>ROUND(I3667*H3667,2)</f>
        <v>188000</v>
      </c>
      <c r="BL3667" s="12" t="s">
        <v>105</v>
      </c>
      <c r="BM3667" s="116" t="s">
        <v>6306</v>
      </c>
    </row>
    <row r="3668" spans="1:65" s="2" customFormat="1" ht="29.25">
      <c r="A3668" s="24"/>
      <c r="B3668" s="25"/>
      <c r="C3668" s="24"/>
      <c r="D3668" s="118" t="s">
        <v>108</v>
      </c>
      <c r="E3668" s="24"/>
      <c r="F3668" s="119" t="s">
        <v>6307</v>
      </c>
      <c r="G3668" s="24"/>
      <c r="H3668" s="24"/>
      <c r="I3668" s="24"/>
      <c r="J3668" s="24"/>
      <c r="K3668" s="24"/>
      <c r="L3668" s="25"/>
      <c r="M3668" s="120"/>
      <c r="N3668" s="121"/>
      <c r="O3668" s="45"/>
      <c r="P3668" s="45"/>
      <c r="Q3668" s="45"/>
      <c r="R3668" s="45"/>
      <c r="S3668" s="45"/>
      <c r="T3668" s="46"/>
      <c r="U3668" s="24"/>
      <c r="V3668" s="24"/>
      <c r="W3668" s="24"/>
      <c r="X3668" s="24"/>
      <c r="Y3668" s="24"/>
      <c r="Z3668" s="24"/>
      <c r="AA3668" s="24"/>
      <c r="AB3668" s="24"/>
      <c r="AC3668" s="24"/>
      <c r="AD3668" s="24"/>
      <c r="AE3668" s="24"/>
      <c r="AT3668" s="12" t="s">
        <v>108</v>
      </c>
      <c r="AU3668" s="12" t="s">
        <v>69</v>
      </c>
    </row>
    <row r="3669" spans="1:65" s="2" customFormat="1" ht="39">
      <c r="A3669" s="24"/>
      <c r="B3669" s="25"/>
      <c r="C3669" s="24"/>
      <c r="D3669" s="118" t="s">
        <v>110</v>
      </c>
      <c r="E3669" s="24"/>
      <c r="F3669" s="122" t="s">
        <v>6308</v>
      </c>
      <c r="G3669" s="24"/>
      <c r="H3669" s="24"/>
      <c r="I3669" s="24"/>
      <c r="J3669" s="24"/>
      <c r="K3669" s="24"/>
      <c r="L3669" s="25"/>
      <c r="M3669" s="120"/>
      <c r="N3669" s="121"/>
      <c r="O3669" s="45"/>
      <c r="P3669" s="45"/>
      <c r="Q3669" s="45"/>
      <c r="R3669" s="45"/>
      <c r="S3669" s="45"/>
      <c r="T3669" s="46"/>
      <c r="U3669" s="24"/>
      <c r="V3669" s="24"/>
      <c r="W3669" s="24"/>
      <c r="X3669" s="24"/>
      <c r="Y3669" s="24"/>
      <c r="Z3669" s="24"/>
      <c r="AA3669" s="24"/>
      <c r="AB3669" s="24"/>
      <c r="AC3669" s="24"/>
      <c r="AD3669" s="24"/>
      <c r="AE3669" s="24"/>
      <c r="AT3669" s="12" t="s">
        <v>110</v>
      </c>
      <c r="AU3669" s="12" t="s">
        <v>69</v>
      </c>
    </row>
    <row r="3670" spans="1:65" s="2" customFormat="1" ht="16.5" customHeight="1">
      <c r="A3670" s="24"/>
      <c r="B3670" s="105"/>
      <c r="C3670" s="106" t="s">
        <v>6309</v>
      </c>
      <c r="D3670" s="106" t="s">
        <v>100</v>
      </c>
      <c r="E3670" s="107" t="s">
        <v>6310</v>
      </c>
      <c r="F3670" s="108" t="s">
        <v>6311</v>
      </c>
      <c r="G3670" s="109" t="s">
        <v>163</v>
      </c>
      <c r="H3670" s="110">
        <v>500</v>
      </c>
      <c r="I3670" s="111">
        <v>1570</v>
      </c>
      <c r="J3670" s="111">
        <f>ROUND(I3670*H3670,2)</f>
        <v>785000</v>
      </c>
      <c r="K3670" s="108" t="s">
        <v>104</v>
      </c>
      <c r="L3670" s="25"/>
      <c r="M3670" s="112" t="s">
        <v>3</v>
      </c>
      <c r="N3670" s="113" t="s">
        <v>40</v>
      </c>
      <c r="O3670" s="114">
        <v>0</v>
      </c>
      <c r="P3670" s="114">
        <f>O3670*H3670</f>
        <v>0</v>
      </c>
      <c r="Q3670" s="114">
        <v>0</v>
      </c>
      <c r="R3670" s="114">
        <f>Q3670*H3670</f>
        <v>0</v>
      </c>
      <c r="S3670" s="114">
        <v>0</v>
      </c>
      <c r="T3670" s="115">
        <f>S3670*H3670</f>
        <v>0</v>
      </c>
      <c r="U3670" s="24"/>
      <c r="V3670" s="24"/>
      <c r="W3670" s="24"/>
      <c r="X3670" s="24"/>
      <c r="Y3670" s="24"/>
      <c r="Z3670" s="24"/>
      <c r="AA3670" s="24"/>
      <c r="AB3670" s="24"/>
      <c r="AC3670" s="24"/>
      <c r="AD3670" s="24"/>
      <c r="AE3670" s="24"/>
      <c r="AR3670" s="116" t="s">
        <v>105</v>
      </c>
      <c r="AT3670" s="116" t="s">
        <v>100</v>
      </c>
      <c r="AU3670" s="116" t="s">
        <v>69</v>
      </c>
      <c r="AY3670" s="12" t="s">
        <v>106</v>
      </c>
      <c r="BE3670" s="117">
        <f>IF(N3670="základní",J3670,0)</f>
        <v>785000</v>
      </c>
      <c r="BF3670" s="117">
        <f>IF(N3670="snížená",J3670,0)</f>
        <v>0</v>
      </c>
      <c r="BG3670" s="117">
        <f>IF(N3670="zákl. přenesená",J3670,0)</f>
        <v>0</v>
      </c>
      <c r="BH3670" s="117">
        <f>IF(N3670="sníž. přenesená",J3670,0)</f>
        <v>0</v>
      </c>
      <c r="BI3670" s="117">
        <f>IF(N3670="nulová",J3670,0)</f>
        <v>0</v>
      </c>
      <c r="BJ3670" s="12" t="s">
        <v>77</v>
      </c>
      <c r="BK3670" s="117">
        <f>ROUND(I3670*H3670,2)</f>
        <v>785000</v>
      </c>
      <c r="BL3670" s="12" t="s">
        <v>105</v>
      </c>
      <c r="BM3670" s="116" t="s">
        <v>6312</v>
      </c>
    </row>
    <row r="3671" spans="1:65" s="2" customFormat="1" ht="19.5">
      <c r="A3671" s="24"/>
      <c r="B3671" s="25"/>
      <c r="C3671" s="24"/>
      <c r="D3671" s="118" t="s">
        <v>108</v>
      </c>
      <c r="E3671" s="24"/>
      <c r="F3671" s="119" t="s">
        <v>6313</v>
      </c>
      <c r="G3671" s="24"/>
      <c r="H3671" s="24"/>
      <c r="I3671" s="24"/>
      <c r="J3671" s="24"/>
      <c r="K3671" s="24"/>
      <c r="L3671" s="25"/>
      <c r="M3671" s="120"/>
      <c r="N3671" s="121"/>
      <c r="O3671" s="45"/>
      <c r="P3671" s="45"/>
      <c r="Q3671" s="45"/>
      <c r="R3671" s="45"/>
      <c r="S3671" s="45"/>
      <c r="T3671" s="46"/>
      <c r="U3671" s="24"/>
      <c r="V3671" s="24"/>
      <c r="W3671" s="24"/>
      <c r="X3671" s="24"/>
      <c r="Y3671" s="24"/>
      <c r="Z3671" s="24"/>
      <c r="AA3671" s="24"/>
      <c r="AB3671" s="24"/>
      <c r="AC3671" s="24"/>
      <c r="AD3671" s="24"/>
      <c r="AE3671" s="24"/>
      <c r="AT3671" s="12" t="s">
        <v>108</v>
      </c>
      <c r="AU3671" s="12" t="s">
        <v>69</v>
      </c>
    </row>
    <row r="3672" spans="1:65" s="2" customFormat="1" ht="39">
      <c r="A3672" s="24"/>
      <c r="B3672" s="25"/>
      <c r="C3672" s="24"/>
      <c r="D3672" s="118" t="s">
        <v>110</v>
      </c>
      <c r="E3672" s="24"/>
      <c r="F3672" s="122" t="s">
        <v>6308</v>
      </c>
      <c r="G3672" s="24"/>
      <c r="H3672" s="24"/>
      <c r="I3672" s="24"/>
      <c r="J3672" s="24"/>
      <c r="K3672" s="24"/>
      <c r="L3672" s="25"/>
      <c r="M3672" s="120"/>
      <c r="N3672" s="121"/>
      <c r="O3672" s="45"/>
      <c r="P3672" s="45"/>
      <c r="Q3672" s="45"/>
      <c r="R3672" s="45"/>
      <c r="S3672" s="45"/>
      <c r="T3672" s="46"/>
      <c r="U3672" s="24"/>
      <c r="V3672" s="24"/>
      <c r="W3672" s="24"/>
      <c r="X3672" s="24"/>
      <c r="Y3672" s="24"/>
      <c r="Z3672" s="24"/>
      <c r="AA3672" s="24"/>
      <c r="AB3672" s="24"/>
      <c r="AC3672" s="24"/>
      <c r="AD3672" s="24"/>
      <c r="AE3672" s="24"/>
      <c r="AT3672" s="12" t="s">
        <v>110</v>
      </c>
      <c r="AU3672" s="12" t="s">
        <v>69</v>
      </c>
    </row>
    <row r="3673" spans="1:65" s="2" customFormat="1" ht="16.5" customHeight="1">
      <c r="A3673" s="24"/>
      <c r="B3673" s="105"/>
      <c r="C3673" s="106" t="s">
        <v>6314</v>
      </c>
      <c r="D3673" s="106" t="s">
        <v>100</v>
      </c>
      <c r="E3673" s="107" t="s">
        <v>6315</v>
      </c>
      <c r="F3673" s="108" t="s">
        <v>6316</v>
      </c>
      <c r="G3673" s="109" t="s">
        <v>163</v>
      </c>
      <c r="H3673" s="110">
        <v>50</v>
      </c>
      <c r="I3673" s="111">
        <v>1570</v>
      </c>
      <c r="J3673" s="111">
        <f>ROUND(I3673*H3673,2)</f>
        <v>78500</v>
      </c>
      <c r="K3673" s="108" t="s">
        <v>104</v>
      </c>
      <c r="L3673" s="25"/>
      <c r="M3673" s="112" t="s">
        <v>3</v>
      </c>
      <c r="N3673" s="113" t="s">
        <v>40</v>
      </c>
      <c r="O3673" s="114">
        <v>0</v>
      </c>
      <c r="P3673" s="114">
        <f>O3673*H3673</f>
        <v>0</v>
      </c>
      <c r="Q3673" s="114">
        <v>0</v>
      </c>
      <c r="R3673" s="114">
        <f>Q3673*H3673</f>
        <v>0</v>
      </c>
      <c r="S3673" s="114">
        <v>0</v>
      </c>
      <c r="T3673" s="115">
        <f>S3673*H3673</f>
        <v>0</v>
      </c>
      <c r="U3673" s="24"/>
      <c r="V3673" s="24"/>
      <c r="W3673" s="24"/>
      <c r="X3673" s="24"/>
      <c r="Y3673" s="24"/>
      <c r="Z3673" s="24"/>
      <c r="AA3673" s="24"/>
      <c r="AB3673" s="24"/>
      <c r="AC3673" s="24"/>
      <c r="AD3673" s="24"/>
      <c r="AE3673" s="24"/>
      <c r="AR3673" s="116" t="s">
        <v>105</v>
      </c>
      <c r="AT3673" s="116" t="s">
        <v>100</v>
      </c>
      <c r="AU3673" s="116" t="s">
        <v>69</v>
      </c>
      <c r="AY3673" s="12" t="s">
        <v>106</v>
      </c>
      <c r="BE3673" s="117">
        <f>IF(N3673="základní",J3673,0)</f>
        <v>78500</v>
      </c>
      <c r="BF3673" s="117">
        <f>IF(N3673="snížená",J3673,0)</f>
        <v>0</v>
      </c>
      <c r="BG3673" s="117">
        <f>IF(N3673="zákl. přenesená",J3673,0)</f>
        <v>0</v>
      </c>
      <c r="BH3673" s="117">
        <f>IF(N3673="sníž. přenesená",J3673,0)</f>
        <v>0</v>
      </c>
      <c r="BI3673" s="117">
        <f>IF(N3673="nulová",J3673,0)</f>
        <v>0</v>
      </c>
      <c r="BJ3673" s="12" t="s">
        <v>77</v>
      </c>
      <c r="BK3673" s="117">
        <f>ROUND(I3673*H3673,2)</f>
        <v>78500</v>
      </c>
      <c r="BL3673" s="12" t="s">
        <v>105</v>
      </c>
      <c r="BM3673" s="116" t="s">
        <v>6317</v>
      </c>
    </row>
    <row r="3674" spans="1:65" s="2" customFormat="1" ht="19.5">
      <c r="A3674" s="24"/>
      <c r="B3674" s="25"/>
      <c r="C3674" s="24"/>
      <c r="D3674" s="118" t="s">
        <v>108</v>
      </c>
      <c r="E3674" s="24"/>
      <c r="F3674" s="119" t="s">
        <v>6318</v>
      </c>
      <c r="G3674" s="24"/>
      <c r="H3674" s="24"/>
      <c r="I3674" s="24"/>
      <c r="J3674" s="24"/>
      <c r="K3674" s="24"/>
      <c r="L3674" s="25"/>
      <c r="M3674" s="120"/>
      <c r="N3674" s="121"/>
      <c r="O3674" s="45"/>
      <c r="P3674" s="45"/>
      <c r="Q3674" s="45"/>
      <c r="R3674" s="45"/>
      <c r="S3674" s="45"/>
      <c r="T3674" s="46"/>
      <c r="U3674" s="24"/>
      <c r="V3674" s="24"/>
      <c r="W3674" s="24"/>
      <c r="X3674" s="24"/>
      <c r="Y3674" s="24"/>
      <c r="Z3674" s="24"/>
      <c r="AA3674" s="24"/>
      <c r="AB3674" s="24"/>
      <c r="AC3674" s="24"/>
      <c r="AD3674" s="24"/>
      <c r="AE3674" s="24"/>
      <c r="AT3674" s="12" t="s">
        <v>108</v>
      </c>
      <c r="AU3674" s="12" t="s">
        <v>69</v>
      </c>
    </row>
    <row r="3675" spans="1:65" s="2" customFormat="1" ht="39">
      <c r="A3675" s="24"/>
      <c r="B3675" s="25"/>
      <c r="C3675" s="24"/>
      <c r="D3675" s="118" t="s">
        <v>110</v>
      </c>
      <c r="E3675" s="24"/>
      <c r="F3675" s="122" t="s">
        <v>6308</v>
      </c>
      <c r="G3675" s="24"/>
      <c r="H3675" s="24"/>
      <c r="I3675" s="24"/>
      <c r="J3675" s="24"/>
      <c r="K3675" s="24"/>
      <c r="L3675" s="25"/>
      <c r="M3675" s="120"/>
      <c r="N3675" s="121"/>
      <c r="O3675" s="45"/>
      <c r="P3675" s="45"/>
      <c r="Q3675" s="45"/>
      <c r="R3675" s="45"/>
      <c r="S3675" s="45"/>
      <c r="T3675" s="46"/>
      <c r="U3675" s="24"/>
      <c r="V3675" s="24"/>
      <c r="W3675" s="24"/>
      <c r="X3675" s="24"/>
      <c r="Y3675" s="24"/>
      <c r="Z3675" s="24"/>
      <c r="AA3675" s="24"/>
      <c r="AB3675" s="24"/>
      <c r="AC3675" s="24"/>
      <c r="AD3675" s="24"/>
      <c r="AE3675" s="24"/>
      <c r="AT3675" s="12" t="s">
        <v>110</v>
      </c>
      <c r="AU3675" s="12" t="s">
        <v>69</v>
      </c>
    </row>
    <row r="3676" spans="1:65" s="2" customFormat="1" ht="16.5" customHeight="1">
      <c r="A3676" s="24"/>
      <c r="B3676" s="105"/>
      <c r="C3676" s="106" t="s">
        <v>6319</v>
      </c>
      <c r="D3676" s="106" t="s">
        <v>100</v>
      </c>
      <c r="E3676" s="107" t="s">
        <v>6320</v>
      </c>
      <c r="F3676" s="108" t="s">
        <v>6321</v>
      </c>
      <c r="G3676" s="109" t="s">
        <v>163</v>
      </c>
      <c r="H3676" s="110">
        <v>500</v>
      </c>
      <c r="I3676" s="111">
        <v>2050</v>
      </c>
      <c r="J3676" s="111">
        <f>ROUND(I3676*H3676,2)</f>
        <v>1025000</v>
      </c>
      <c r="K3676" s="108" t="s">
        <v>104</v>
      </c>
      <c r="L3676" s="25"/>
      <c r="M3676" s="112" t="s">
        <v>3</v>
      </c>
      <c r="N3676" s="113" t="s">
        <v>40</v>
      </c>
      <c r="O3676" s="114">
        <v>0</v>
      </c>
      <c r="P3676" s="114">
        <f>O3676*H3676</f>
        <v>0</v>
      </c>
      <c r="Q3676" s="114">
        <v>0</v>
      </c>
      <c r="R3676" s="114">
        <f>Q3676*H3676</f>
        <v>0</v>
      </c>
      <c r="S3676" s="114">
        <v>0</v>
      </c>
      <c r="T3676" s="115">
        <f>S3676*H3676</f>
        <v>0</v>
      </c>
      <c r="U3676" s="24"/>
      <c r="V3676" s="24"/>
      <c r="W3676" s="24"/>
      <c r="X3676" s="24"/>
      <c r="Y3676" s="24"/>
      <c r="Z3676" s="24"/>
      <c r="AA3676" s="24"/>
      <c r="AB3676" s="24"/>
      <c r="AC3676" s="24"/>
      <c r="AD3676" s="24"/>
      <c r="AE3676" s="24"/>
      <c r="AR3676" s="116" t="s">
        <v>105</v>
      </c>
      <c r="AT3676" s="116" t="s">
        <v>100</v>
      </c>
      <c r="AU3676" s="116" t="s">
        <v>69</v>
      </c>
      <c r="AY3676" s="12" t="s">
        <v>106</v>
      </c>
      <c r="BE3676" s="117">
        <f>IF(N3676="základní",J3676,0)</f>
        <v>1025000</v>
      </c>
      <c r="BF3676" s="117">
        <f>IF(N3676="snížená",J3676,0)</f>
        <v>0</v>
      </c>
      <c r="BG3676" s="117">
        <f>IF(N3676="zákl. přenesená",J3676,0)</f>
        <v>0</v>
      </c>
      <c r="BH3676" s="117">
        <f>IF(N3676="sníž. přenesená",J3676,0)</f>
        <v>0</v>
      </c>
      <c r="BI3676" s="117">
        <f>IF(N3676="nulová",J3676,0)</f>
        <v>0</v>
      </c>
      <c r="BJ3676" s="12" t="s">
        <v>77</v>
      </c>
      <c r="BK3676" s="117">
        <f>ROUND(I3676*H3676,2)</f>
        <v>1025000</v>
      </c>
      <c r="BL3676" s="12" t="s">
        <v>105</v>
      </c>
      <c r="BM3676" s="116" t="s">
        <v>6322</v>
      </c>
    </row>
    <row r="3677" spans="1:65" s="2" customFormat="1" ht="29.25">
      <c r="A3677" s="24"/>
      <c r="B3677" s="25"/>
      <c r="C3677" s="24"/>
      <c r="D3677" s="118" t="s">
        <v>108</v>
      </c>
      <c r="E3677" s="24"/>
      <c r="F3677" s="119" t="s">
        <v>6323</v>
      </c>
      <c r="G3677" s="24"/>
      <c r="H3677" s="24"/>
      <c r="I3677" s="24"/>
      <c r="J3677" s="24"/>
      <c r="K3677" s="24"/>
      <c r="L3677" s="25"/>
      <c r="M3677" s="120"/>
      <c r="N3677" s="121"/>
      <c r="O3677" s="45"/>
      <c r="P3677" s="45"/>
      <c r="Q3677" s="45"/>
      <c r="R3677" s="45"/>
      <c r="S3677" s="45"/>
      <c r="T3677" s="46"/>
      <c r="U3677" s="24"/>
      <c r="V3677" s="24"/>
      <c r="W3677" s="24"/>
      <c r="X3677" s="24"/>
      <c r="Y3677" s="24"/>
      <c r="Z3677" s="24"/>
      <c r="AA3677" s="24"/>
      <c r="AB3677" s="24"/>
      <c r="AC3677" s="24"/>
      <c r="AD3677" s="24"/>
      <c r="AE3677" s="24"/>
      <c r="AT3677" s="12" t="s">
        <v>108</v>
      </c>
      <c r="AU3677" s="12" t="s">
        <v>69</v>
      </c>
    </row>
    <row r="3678" spans="1:65" s="2" customFormat="1" ht="39">
      <c r="A3678" s="24"/>
      <c r="B3678" s="25"/>
      <c r="C3678" s="24"/>
      <c r="D3678" s="118" t="s">
        <v>110</v>
      </c>
      <c r="E3678" s="24"/>
      <c r="F3678" s="122" t="s">
        <v>6308</v>
      </c>
      <c r="G3678" s="24"/>
      <c r="H3678" s="24"/>
      <c r="I3678" s="24"/>
      <c r="J3678" s="24"/>
      <c r="K3678" s="24"/>
      <c r="L3678" s="25"/>
      <c r="M3678" s="120"/>
      <c r="N3678" s="121"/>
      <c r="O3678" s="45"/>
      <c r="P3678" s="45"/>
      <c r="Q3678" s="45"/>
      <c r="R3678" s="45"/>
      <c r="S3678" s="45"/>
      <c r="T3678" s="46"/>
      <c r="U3678" s="24"/>
      <c r="V3678" s="24"/>
      <c r="W3678" s="24"/>
      <c r="X3678" s="24"/>
      <c r="Y3678" s="24"/>
      <c r="Z3678" s="24"/>
      <c r="AA3678" s="24"/>
      <c r="AB3678" s="24"/>
      <c r="AC3678" s="24"/>
      <c r="AD3678" s="24"/>
      <c r="AE3678" s="24"/>
      <c r="AT3678" s="12" t="s">
        <v>110</v>
      </c>
      <c r="AU3678" s="12" t="s">
        <v>69</v>
      </c>
    </row>
    <row r="3679" spans="1:65" s="2" customFormat="1" ht="16.5" customHeight="1">
      <c r="A3679" s="24"/>
      <c r="B3679" s="105"/>
      <c r="C3679" s="106" t="s">
        <v>6324</v>
      </c>
      <c r="D3679" s="106" t="s">
        <v>100</v>
      </c>
      <c r="E3679" s="107" t="s">
        <v>6325</v>
      </c>
      <c r="F3679" s="108" t="s">
        <v>6326</v>
      </c>
      <c r="G3679" s="109" t="s">
        <v>163</v>
      </c>
      <c r="H3679" s="110">
        <v>100</v>
      </c>
      <c r="I3679" s="111">
        <v>1730</v>
      </c>
      <c r="J3679" s="111">
        <f>ROUND(I3679*H3679,2)</f>
        <v>173000</v>
      </c>
      <c r="K3679" s="108" t="s">
        <v>104</v>
      </c>
      <c r="L3679" s="25"/>
      <c r="M3679" s="112" t="s">
        <v>3</v>
      </c>
      <c r="N3679" s="113" t="s">
        <v>40</v>
      </c>
      <c r="O3679" s="114">
        <v>0</v>
      </c>
      <c r="P3679" s="114">
        <f>O3679*H3679</f>
        <v>0</v>
      </c>
      <c r="Q3679" s="114">
        <v>0</v>
      </c>
      <c r="R3679" s="114">
        <f>Q3679*H3679</f>
        <v>0</v>
      </c>
      <c r="S3679" s="114">
        <v>0</v>
      </c>
      <c r="T3679" s="115">
        <f>S3679*H3679</f>
        <v>0</v>
      </c>
      <c r="U3679" s="24"/>
      <c r="V3679" s="24"/>
      <c r="W3679" s="24"/>
      <c r="X3679" s="24"/>
      <c r="Y3679" s="24"/>
      <c r="Z3679" s="24"/>
      <c r="AA3679" s="24"/>
      <c r="AB3679" s="24"/>
      <c r="AC3679" s="24"/>
      <c r="AD3679" s="24"/>
      <c r="AE3679" s="24"/>
      <c r="AR3679" s="116" t="s">
        <v>105</v>
      </c>
      <c r="AT3679" s="116" t="s">
        <v>100</v>
      </c>
      <c r="AU3679" s="116" t="s">
        <v>69</v>
      </c>
      <c r="AY3679" s="12" t="s">
        <v>106</v>
      </c>
      <c r="BE3679" s="117">
        <f>IF(N3679="základní",J3679,0)</f>
        <v>173000</v>
      </c>
      <c r="BF3679" s="117">
        <f>IF(N3679="snížená",J3679,0)</f>
        <v>0</v>
      </c>
      <c r="BG3679" s="117">
        <f>IF(N3679="zákl. přenesená",J3679,0)</f>
        <v>0</v>
      </c>
      <c r="BH3679" s="117">
        <f>IF(N3679="sníž. přenesená",J3679,0)</f>
        <v>0</v>
      </c>
      <c r="BI3679" s="117">
        <f>IF(N3679="nulová",J3679,0)</f>
        <v>0</v>
      </c>
      <c r="BJ3679" s="12" t="s">
        <v>77</v>
      </c>
      <c r="BK3679" s="117">
        <f>ROUND(I3679*H3679,2)</f>
        <v>173000</v>
      </c>
      <c r="BL3679" s="12" t="s">
        <v>105</v>
      </c>
      <c r="BM3679" s="116" t="s">
        <v>6327</v>
      </c>
    </row>
    <row r="3680" spans="1:65" s="2" customFormat="1" ht="19.5">
      <c r="A3680" s="24"/>
      <c r="B3680" s="25"/>
      <c r="C3680" s="24"/>
      <c r="D3680" s="118" t="s">
        <v>108</v>
      </c>
      <c r="E3680" s="24"/>
      <c r="F3680" s="119" t="s">
        <v>6328</v>
      </c>
      <c r="G3680" s="24"/>
      <c r="H3680" s="24"/>
      <c r="I3680" s="24"/>
      <c r="J3680" s="24"/>
      <c r="K3680" s="24"/>
      <c r="L3680" s="25"/>
      <c r="M3680" s="120"/>
      <c r="N3680" s="121"/>
      <c r="O3680" s="45"/>
      <c r="P3680" s="45"/>
      <c r="Q3680" s="45"/>
      <c r="R3680" s="45"/>
      <c r="S3680" s="45"/>
      <c r="T3680" s="46"/>
      <c r="U3680" s="24"/>
      <c r="V3680" s="24"/>
      <c r="W3680" s="24"/>
      <c r="X3680" s="24"/>
      <c r="Y3680" s="24"/>
      <c r="Z3680" s="24"/>
      <c r="AA3680" s="24"/>
      <c r="AB3680" s="24"/>
      <c r="AC3680" s="24"/>
      <c r="AD3680" s="24"/>
      <c r="AE3680" s="24"/>
      <c r="AT3680" s="12" t="s">
        <v>108</v>
      </c>
      <c r="AU3680" s="12" t="s">
        <v>69</v>
      </c>
    </row>
    <row r="3681" spans="1:65" s="2" customFormat="1" ht="39">
      <c r="A3681" s="24"/>
      <c r="B3681" s="25"/>
      <c r="C3681" s="24"/>
      <c r="D3681" s="118" t="s">
        <v>110</v>
      </c>
      <c r="E3681" s="24"/>
      <c r="F3681" s="122" t="s">
        <v>6308</v>
      </c>
      <c r="G3681" s="24"/>
      <c r="H3681" s="24"/>
      <c r="I3681" s="24"/>
      <c r="J3681" s="24"/>
      <c r="K3681" s="24"/>
      <c r="L3681" s="25"/>
      <c r="M3681" s="120"/>
      <c r="N3681" s="121"/>
      <c r="O3681" s="45"/>
      <c r="P3681" s="45"/>
      <c r="Q3681" s="45"/>
      <c r="R3681" s="45"/>
      <c r="S3681" s="45"/>
      <c r="T3681" s="46"/>
      <c r="U3681" s="24"/>
      <c r="V3681" s="24"/>
      <c r="W3681" s="24"/>
      <c r="X3681" s="24"/>
      <c r="Y3681" s="24"/>
      <c r="Z3681" s="24"/>
      <c r="AA3681" s="24"/>
      <c r="AB3681" s="24"/>
      <c r="AC3681" s="24"/>
      <c r="AD3681" s="24"/>
      <c r="AE3681" s="24"/>
      <c r="AT3681" s="12" t="s">
        <v>110</v>
      </c>
      <c r="AU3681" s="12" t="s">
        <v>69</v>
      </c>
    </row>
    <row r="3682" spans="1:65" s="2" customFormat="1" ht="16.5" customHeight="1">
      <c r="A3682" s="24"/>
      <c r="B3682" s="105"/>
      <c r="C3682" s="106" t="s">
        <v>6329</v>
      </c>
      <c r="D3682" s="106" t="s">
        <v>100</v>
      </c>
      <c r="E3682" s="107" t="s">
        <v>6330</v>
      </c>
      <c r="F3682" s="108" t="s">
        <v>6331</v>
      </c>
      <c r="G3682" s="109" t="s">
        <v>163</v>
      </c>
      <c r="H3682" s="110">
        <v>100</v>
      </c>
      <c r="I3682" s="111">
        <v>2650</v>
      </c>
      <c r="J3682" s="111">
        <f>ROUND(I3682*H3682,2)</f>
        <v>265000</v>
      </c>
      <c r="K3682" s="108" t="s">
        <v>104</v>
      </c>
      <c r="L3682" s="25"/>
      <c r="M3682" s="112" t="s">
        <v>3</v>
      </c>
      <c r="N3682" s="113" t="s">
        <v>40</v>
      </c>
      <c r="O3682" s="114">
        <v>0</v>
      </c>
      <c r="P3682" s="114">
        <f>O3682*H3682</f>
        <v>0</v>
      </c>
      <c r="Q3682" s="114">
        <v>0</v>
      </c>
      <c r="R3682" s="114">
        <f>Q3682*H3682</f>
        <v>0</v>
      </c>
      <c r="S3682" s="114">
        <v>0</v>
      </c>
      <c r="T3682" s="115">
        <f>S3682*H3682</f>
        <v>0</v>
      </c>
      <c r="U3682" s="24"/>
      <c r="V3682" s="24"/>
      <c r="W3682" s="24"/>
      <c r="X3682" s="24"/>
      <c r="Y3682" s="24"/>
      <c r="Z3682" s="24"/>
      <c r="AA3682" s="24"/>
      <c r="AB3682" s="24"/>
      <c r="AC3682" s="24"/>
      <c r="AD3682" s="24"/>
      <c r="AE3682" s="24"/>
      <c r="AR3682" s="116" t="s">
        <v>105</v>
      </c>
      <c r="AT3682" s="116" t="s">
        <v>100</v>
      </c>
      <c r="AU3682" s="116" t="s">
        <v>69</v>
      </c>
      <c r="AY3682" s="12" t="s">
        <v>106</v>
      </c>
      <c r="BE3682" s="117">
        <f>IF(N3682="základní",J3682,0)</f>
        <v>265000</v>
      </c>
      <c r="BF3682" s="117">
        <f>IF(N3682="snížená",J3682,0)</f>
        <v>0</v>
      </c>
      <c r="BG3682" s="117">
        <f>IF(N3682="zákl. přenesená",J3682,0)</f>
        <v>0</v>
      </c>
      <c r="BH3682" s="117">
        <f>IF(N3682="sníž. přenesená",J3682,0)</f>
        <v>0</v>
      </c>
      <c r="BI3682" s="117">
        <f>IF(N3682="nulová",J3682,0)</f>
        <v>0</v>
      </c>
      <c r="BJ3682" s="12" t="s">
        <v>77</v>
      </c>
      <c r="BK3682" s="117">
        <f>ROUND(I3682*H3682,2)</f>
        <v>265000</v>
      </c>
      <c r="BL3682" s="12" t="s">
        <v>105</v>
      </c>
      <c r="BM3682" s="116" t="s">
        <v>6332</v>
      </c>
    </row>
    <row r="3683" spans="1:65" s="2" customFormat="1" ht="29.25">
      <c r="A3683" s="24"/>
      <c r="B3683" s="25"/>
      <c r="C3683" s="24"/>
      <c r="D3683" s="118" t="s">
        <v>108</v>
      </c>
      <c r="E3683" s="24"/>
      <c r="F3683" s="119" t="s">
        <v>6333</v>
      </c>
      <c r="G3683" s="24"/>
      <c r="H3683" s="24"/>
      <c r="I3683" s="24"/>
      <c r="J3683" s="24"/>
      <c r="K3683" s="24"/>
      <c r="L3683" s="25"/>
      <c r="M3683" s="120"/>
      <c r="N3683" s="121"/>
      <c r="O3683" s="45"/>
      <c r="P3683" s="45"/>
      <c r="Q3683" s="45"/>
      <c r="R3683" s="45"/>
      <c r="S3683" s="45"/>
      <c r="T3683" s="46"/>
      <c r="U3683" s="24"/>
      <c r="V3683" s="24"/>
      <c r="W3683" s="24"/>
      <c r="X3683" s="24"/>
      <c r="Y3683" s="24"/>
      <c r="Z3683" s="24"/>
      <c r="AA3683" s="24"/>
      <c r="AB3683" s="24"/>
      <c r="AC3683" s="24"/>
      <c r="AD3683" s="24"/>
      <c r="AE3683" s="24"/>
      <c r="AT3683" s="12" t="s">
        <v>108</v>
      </c>
      <c r="AU3683" s="12" t="s">
        <v>69</v>
      </c>
    </row>
    <row r="3684" spans="1:65" s="2" customFormat="1" ht="39">
      <c r="A3684" s="24"/>
      <c r="B3684" s="25"/>
      <c r="C3684" s="24"/>
      <c r="D3684" s="118" t="s">
        <v>110</v>
      </c>
      <c r="E3684" s="24"/>
      <c r="F3684" s="122" t="s">
        <v>6308</v>
      </c>
      <c r="G3684" s="24"/>
      <c r="H3684" s="24"/>
      <c r="I3684" s="24"/>
      <c r="J3684" s="24"/>
      <c r="K3684" s="24"/>
      <c r="L3684" s="25"/>
      <c r="M3684" s="120"/>
      <c r="N3684" s="121"/>
      <c r="O3684" s="45"/>
      <c r="P3684" s="45"/>
      <c r="Q3684" s="45"/>
      <c r="R3684" s="45"/>
      <c r="S3684" s="45"/>
      <c r="T3684" s="46"/>
      <c r="U3684" s="24"/>
      <c r="V3684" s="24"/>
      <c r="W3684" s="24"/>
      <c r="X3684" s="24"/>
      <c r="Y3684" s="24"/>
      <c r="Z3684" s="24"/>
      <c r="AA3684" s="24"/>
      <c r="AB3684" s="24"/>
      <c r="AC3684" s="24"/>
      <c r="AD3684" s="24"/>
      <c r="AE3684" s="24"/>
      <c r="AT3684" s="12" t="s">
        <v>110</v>
      </c>
      <c r="AU3684" s="12" t="s">
        <v>69</v>
      </c>
    </row>
    <row r="3685" spans="1:65" s="2" customFormat="1" ht="16.5" customHeight="1">
      <c r="A3685" s="24"/>
      <c r="B3685" s="105"/>
      <c r="C3685" s="106" t="s">
        <v>6334</v>
      </c>
      <c r="D3685" s="106" t="s">
        <v>100</v>
      </c>
      <c r="E3685" s="107" t="s">
        <v>6335</v>
      </c>
      <c r="F3685" s="108" t="s">
        <v>6336</v>
      </c>
      <c r="G3685" s="109" t="s">
        <v>163</v>
      </c>
      <c r="H3685" s="110">
        <v>100</v>
      </c>
      <c r="I3685" s="111">
        <v>2250</v>
      </c>
      <c r="J3685" s="111">
        <f>ROUND(I3685*H3685,2)</f>
        <v>225000</v>
      </c>
      <c r="K3685" s="108" t="s">
        <v>104</v>
      </c>
      <c r="L3685" s="25"/>
      <c r="M3685" s="112" t="s">
        <v>3</v>
      </c>
      <c r="N3685" s="113" t="s">
        <v>40</v>
      </c>
      <c r="O3685" s="114">
        <v>0</v>
      </c>
      <c r="P3685" s="114">
        <f>O3685*H3685</f>
        <v>0</v>
      </c>
      <c r="Q3685" s="114">
        <v>0</v>
      </c>
      <c r="R3685" s="114">
        <f>Q3685*H3685</f>
        <v>0</v>
      </c>
      <c r="S3685" s="114">
        <v>0</v>
      </c>
      <c r="T3685" s="115">
        <f>S3685*H3685</f>
        <v>0</v>
      </c>
      <c r="U3685" s="24"/>
      <c r="V3685" s="24"/>
      <c r="W3685" s="24"/>
      <c r="X3685" s="24"/>
      <c r="Y3685" s="24"/>
      <c r="Z3685" s="24"/>
      <c r="AA3685" s="24"/>
      <c r="AB3685" s="24"/>
      <c r="AC3685" s="24"/>
      <c r="AD3685" s="24"/>
      <c r="AE3685" s="24"/>
      <c r="AR3685" s="116" t="s">
        <v>105</v>
      </c>
      <c r="AT3685" s="116" t="s">
        <v>100</v>
      </c>
      <c r="AU3685" s="116" t="s">
        <v>69</v>
      </c>
      <c r="AY3685" s="12" t="s">
        <v>106</v>
      </c>
      <c r="BE3685" s="117">
        <f>IF(N3685="základní",J3685,0)</f>
        <v>225000</v>
      </c>
      <c r="BF3685" s="117">
        <f>IF(N3685="snížená",J3685,0)</f>
        <v>0</v>
      </c>
      <c r="BG3685" s="117">
        <f>IF(N3685="zákl. přenesená",J3685,0)</f>
        <v>0</v>
      </c>
      <c r="BH3685" s="117">
        <f>IF(N3685="sníž. přenesená",J3685,0)</f>
        <v>0</v>
      </c>
      <c r="BI3685" s="117">
        <f>IF(N3685="nulová",J3685,0)</f>
        <v>0</v>
      </c>
      <c r="BJ3685" s="12" t="s">
        <v>77</v>
      </c>
      <c r="BK3685" s="117">
        <f>ROUND(I3685*H3685,2)</f>
        <v>225000</v>
      </c>
      <c r="BL3685" s="12" t="s">
        <v>105</v>
      </c>
      <c r="BM3685" s="116" t="s">
        <v>6337</v>
      </c>
    </row>
    <row r="3686" spans="1:65" s="2" customFormat="1" ht="29.25">
      <c r="A3686" s="24"/>
      <c r="B3686" s="25"/>
      <c r="C3686" s="24"/>
      <c r="D3686" s="118" t="s">
        <v>108</v>
      </c>
      <c r="E3686" s="24"/>
      <c r="F3686" s="119" t="s">
        <v>6338</v>
      </c>
      <c r="G3686" s="24"/>
      <c r="H3686" s="24"/>
      <c r="I3686" s="24"/>
      <c r="J3686" s="24"/>
      <c r="K3686" s="24"/>
      <c r="L3686" s="25"/>
      <c r="M3686" s="120"/>
      <c r="N3686" s="121"/>
      <c r="O3686" s="45"/>
      <c r="P3686" s="45"/>
      <c r="Q3686" s="45"/>
      <c r="R3686" s="45"/>
      <c r="S3686" s="45"/>
      <c r="T3686" s="46"/>
      <c r="U3686" s="24"/>
      <c r="V3686" s="24"/>
      <c r="W3686" s="24"/>
      <c r="X3686" s="24"/>
      <c r="Y3686" s="24"/>
      <c r="Z3686" s="24"/>
      <c r="AA3686" s="24"/>
      <c r="AB3686" s="24"/>
      <c r="AC3686" s="24"/>
      <c r="AD3686" s="24"/>
      <c r="AE3686" s="24"/>
      <c r="AT3686" s="12" t="s">
        <v>108</v>
      </c>
      <c r="AU3686" s="12" t="s">
        <v>69</v>
      </c>
    </row>
    <row r="3687" spans="1:65" s="2" customFormat="1" ht="39">
      <c r="A3687" s="24"/>
      <c r="B3687" s="25"/>
      <c r="C3687" s="24"/>
      <c r="D3687" s="118" t="s">
        <v>110</v>
      </c>
      <c r="E3687" s="24"/>
      <c r="F3687" s="122" t="s">
        <v>6308</v>
      </c>
      <c r="G3687" s="24"/>
      <c r="H3687" s="24"/>
      <c r="I3687" s="24"/>
      <c r="J3687" s="24"/>
      <c r="K3687" s="24"/>
      <c r="L3687" s="25"/>
      <c r="M3687" s="120"/>
      <c r="N3687" s="121"/>
      <c r="O3687" s="45"/>
      <c r="P3687" s="45"/>
      <c r="Q3687" s="45"/>
      <c r="R3687" s="45"/>
      <c r="S3687" s="45"/>
      <c r="T3687" s="46"/>
      <c r="U3687" s="24"/>
      <c r="V3687" s="24"/>
      <c r="W3687" s="24"/>
      <c r="X3687" s="24"/>
      <c r="Y3687" s="24"/>
      <c r="Z3687" s="24"/>
      <c r="AA3687" s="24"/>
      <c r="AB3687" s="24"/>
      <c r="AC3687" s="24"/>
      <c r="AD3687" s="24"/>
      <c r="AE3687" s="24"/>
      <c r="AT3687" s="12" t="s">
        <v>110</v>
      </c>
      <c r="AU3687" s="12" t="s">
        <v>69</v>
      </c>
    </row>
    <row r="3688" spans="1:65" s="2" customFormat="1" ht="16.5" customHeight="1">
      <c r="A3688" s="24"/>
      <c r="B3688" s="105"/>
      <c r="C3688" s="106" t="s">
        <v>6339</v>
      </c>
      <c r="D3688" s="106" t="s">
        <v>100</v>
      </c>
      <c r="E3688" s="107" t="s">
        <v>6340</v>
      </c>
      <c r="F3688" s="108" t="s">
        <v>6341</v>
      </c>
      <c r="G3688" s="109" t="s">
        <v>163</v>
      </c>
      <c r="H3688" s="110">
        <v>200</v>
      </c>
      <c r="I3688" s="111">
        <v>2890</v>
      </c>
      <c r="J3688" s="111">
        <f>ROUND(I3688*H3688,2)</f>
        <v>578000</v>
      </c>
      <c r="K3688" s="108" t="s">
        <v>104</v>
      </c>
      <c r="L3688" s="25"/>
      <c r="M3688" s="112" t="s">
        <v>3</v>
      </c>
      <c r="N3688" s="113" t="s">
        <v>40</v>
      </c>
      <c r="O3688" s="114">
        <v>0</v>
      </c>
      <c r="P3688" s="114">
        <f>O3688*H3688</f>
        <v>0</v>
      </c>
      <c r="Q3688" s="114">
        <v>0</v>
      </c>
      <c r="R3688" s="114">
        <f>Q3688*H3688</f>
        <v>0</v>
      </c>
      <c r="S3688" s="114">
        <v>0</v>
      </c>
      <c r="T3688" s="115">
        <f>S3688*H3688</f>
        <v>0</v>
      </c>
      <c r="U3688" s="24"/>
      <c r="V3688" s="24"/>
      <c r="W3688" s="24"/>
      <c r="X3688" s="24"/>
      <c r="Y3688" s="24"/>
      <c r="Z3688" s="24"/>
      <c r="AA3688" s="24"/>
      <c r="AB3688" s="24"/>
      <c r="AC3688" s="24"/>
      <c r="AD3688" s="24"/>
      <c r="AE3688" s="24"/>
      <c r="AR3688" s="116" t="s">
        <v>105</v>
      </c>
      <c r="AT3688" s="116" t="s">
        <v>100</v>
      </c>
      <c r="AU3688" s="116" t="s">
        <v>69</v>
      </c>
      <c r="AY3688" s="12" t="s">
        <v>106</v>
      </c>
      <c r="BE3688" s="117">
        <f>IF(N3688="základní",J3688,0)</f>
        <v>578000</v>
      </c>
      <c r="BF3688" s="117">
        <f>IF(N3688="snížená",J3688,0)</f>
        <v>0</v>
      </c>
      <c r="BG3688" s="117">
        <f>IF(N3688="zákl. přenesená",J3688,0)</f>
        <v>0</v>
      </c>
      <c r="BH3688" s="117">
        <f>IF(N3688="sníž. přenesená",J3688,0)</f>
        <v>0</v>
      </c>
      <c r="BI3688" s="117">
        <f>IF(N3688="nulová",J3688,0)</f>
        <v>0</v>
      </c>
      <c r="BJ3688" s="12" t="s">
        <v>77</v>
      </c>
      <c r="BK3688" s="117">
        <f>ROUND(I3688*H3688,2)</f>
        <v>578000</v>
      </c>
      <c r="BL3688" s="12" t="s">
        <v>105</v>
      </c>
      <c r="BM3688" s="116" t="s">
        <v>6342</v>
      </c>
    </row>
    <row r="3689" spans="1:65" s="2" customFormat="1" ht="29.25">
      <c r="A3689" s="24"/>
      <c r="B3689" s="25"/>
      <c r="C3689" s="24"/>
      <c r="D3689" s="118" t="s">
        <v>108</v>
      </c>
      <c r="E3689" s="24"/>
      <c r="F3689" s="119" t="s">
        <v>6343</v>
      </c>
      <c r="G3689" s="24"/>
      <c r="H3689" s="24"/>
      <c r="I3689" s="24"/>
      <c r="J3689" s="24"/>
      <c r="K3689" s="24"/>
      <c r="L3689" s="25"/>
      <c r="M3689" s="120"/>
      <c r="N3689" s="121"/>
      <c r="O3689" s="45"/>
      <c r="P3689" s="45"/>
      <c r="Q3689" s="45"/>
      <c r="R3689" s="45"/>
      <c r="S3689" s="45"/>
      <c r="T3689" s="46"/>
      <c r="U3689" s="24"/>
      <c r="V3689" s="24"/>
      <c r="W3689" s="24"/>
      <c r="X3689" s="24"/>
      <c r="Y3689" s="24"/>
      <c r="Z3689" s="24"/>
      <c r="AA3689" s="24"/>
      <c r="AB3689" s="24"/>
      <c r="AC3689" s="24"/>
      <c r="AD3689" s="24"/>
      <c r="AE3689" s="24"/>
      <c r="AT3689" s="12" t="s">
        <v>108</v>
      </c>
      <c r="AU3689" s="12" t="s">
        <v>69</v>
      </c>
    </row>
    <row r="3690" spans="1:65" s="2" customFormat="1" ht="39">
      <c r="A3690" s="24"/>
      <c r="B3690" s="25"/>
      <c r="C3690" s="24"/>
      <c r="D3690" s="118" t="s">
        <v>110</v>
      </c>
      <c r="E3690" s="24"/>
      <c r="F3690" s="122" t="s">
        <v>6308</v>
      </c>
      <c r="G3690" s="24"/>
      <c r="H3690" s="24"/>
      <c r="I3690" s="24"/>
      <c r="J3690" s="24"/>
      <c r="K3690" s="24"/>
      <c r="L3690" s="25"/>
      <c r="M3690" s="120"/>
      <c r="N3690" s="121"/>
      <c r="O3690" s="45"/>
      <c r="P3690" s="45"/>
      <c r="Q3690" s="45"/>
      <c r="R3690" s="45"/>
      <c r="S3690" s="45"/>
      <c r="T3690" s="46"/>
      <c r="U3690" s="24"/>
      <c r="V3690" s="24"/>
      <c r="W3690" s="24"/>
      <c r="X3690" s="24"/>
      <c r="Y3690" s="24"/>
      <c r="Z3690" s="24"/>
      <c r="AA3690" s="24"/>
      <c r="AB3690" s="24"/>
      <c r="AC3690" s="24"/>
      <c r="AD3690" s="24"/>
      <c r="AE3690" s="24"/>
      <c r="AT3690" s="12" t="s">
        <v>110</v>
      </c>
      <c r="AU3690" s="12" t="s">
        <v>69</v>
      </c>
    </row>
    <row r="3691" spans="1:65" s="2" customFormat="1" ht="16.5" customHeight="1">
      <c r="A3691" s="24"/>
      <c r="B3691" s="105"/>
      <c r="C3691" s="106" t="s">
        <v>6344</v>
      </c>
      <c r="D3691" s="106" t="s">
        <v>100</v>
      </c>
      <c r="E3691" s="107" t="s">
        <v>6345</v>
      </c>
      <c r="F3691" s="108" t="s">
        <v>6346</v>
      </c>
      <c r="G3691" s="109" t="s">
        <v>163</v>
      </c>
      <c r="H3691" s="110">
        <v>100</v>
      </c>
      <c r="I3691" s="111">
        <v>2450</v>
      </c>
      <c r="J3691" s="111">
        <f>ROUND(I3691*H3691,2)</f>
        <v>245000</v>
      </c>
      <c r="K3691" s="108" t="s">
        <v>104</v>
      </c>
      <c r="L3691" s="25"/>
      <c r="M3691" s="112" t="s">
        <v>3</v>
      </c>
      <c r="N3691" s="113" t="s">
        <v>40</v>
      </c>
      <c r="O3691" s="114">
        <v>0</v>
      </c>
      <c r="P3691" s="114">
        <f>O3691*H3691</f>
        <v>0</v>
      </c>
      <c r="Q3691" s="114">
        <v>0</v>
      </c>
      <c r="R3691" s="114">
        <f>Q3691*H3691</f>
        <v>0</v>
      </c>
      <c r="S3691" s="114">
        <v>0</v>
      </c>
      <c r="T3691" s="115">
        <f>S3691*H3691</f>
        <v>0</v>
      </c>
      <c r="U3691" s="24"/>
      <c r="V3691" s="24"/>
      <c r="W3691" s="24"/>
      <c r="X3691" s="24"/>
      <c r="Y3691" s="24"/>
      <c r="Z3691" s="24"/>
      <c r="AA3691" s="24"/>
      <c r="AB3691" s="24"/>
      <c r="AC3691" s="24"/>
      <c r="AD3691" s="24"/>
      <c r="AE3691" s="24"/>
      <c r="AR3691" s="116" t="s">
        <v>105</v>
      </c>
      <c r="AT3691" s="116" t="s">
        <v>100</v>
      </c>
      <c r="AU3691" s="116" t="s">
        <v>69</v>
      </c>
      <c r="AY3691" s="12" t="s">
        <v>106</v>
      </c>
      <c r="BE3691" s="117">
        <f>IF(N3691="základní",J3691,0)</f>
        <v>245000</v>
      </c>
      <c r="BF3691" s="117">
        <f>IF(N3691="snížená",J3691,0)</f>
        <v>0</v>
      </c>
      <c r="BG3691" s="117">
        <f>IF(N3691="zákl. přenesená",J3691,0)</f>
        <v>0</v>
      </c>
      <c r="BH3691" s="117">
        <f>IF(N3691="sníž. přenesená",J3691,0)</f>
        <v>0</v>
      </c>
      <c r="BI3691" s="117">
        <f>IF(N3691="nulová",J3691,0)</f>
        <v>0</v>
      </c>
      <c r="BJ3691" s="12" t="s">
        <v>77</v>
      </c>
      <c r="BK3691" s="117">
        <f>ROUND(I3691*H3691,2)</f>
        <v>245000</v>
      </c>
      <c r="BL3691" s="12" t="s">
        <v>105</v>
      </c>
      <c r="BM3691" s="116" t="s">
        <v>6347</v>
      </c>
    </row>
    <row r="3692" spans="1:65" s="2" customFormat="1" ht="29.25">
      <c r="A3692" s="24"/>
      <c r="B3692" s="25"/>
      <c r="C3692" s="24"/>
      <c r="D3692" s="118" t="s">
        <v>108</v>
      </c>
      <c r="E3692" s="24"/>
      <c r="F3692" s="119" t="s">
        <v>6348</v>
      </c>
      <c r="G3692" s="24"/>
      <c r="H3692" s="24"/>
      <c r="I3692" s="24"/>
      <c r="J3692" s="24"/>
      <c r="K3692" s="24"/>
      <c r="L3692" s="25"/>
      <c r="M3692" s="120"/>
      <c r="N3692" s="121"/>
      <c r="O3692" s="45"/>
      <c r="P3692" s="45"/>
      <c r="Q3692" s="45"/>
      <c r="R3692" s="45"/>
      <c r="S3692" s="45"/>
      <c r="T3692" s="46"/>
      <c r="U3692" s="24"/>
      <c r="V3692" s="24"/>
      <c r="W3692" s="24"/>
      <c r="X3692" s="24"/>
      <c r="Y3692" s="24"/>
      <c r="Z3692" s="24"/>
      <c r="AA3692" s="24"/>
      <c r="AB3692" s="24"/>
      <c r="AC3692" s="24"/>
      <c r="AD3692" s="24"/>
      <c r="AE3692" s="24"/>
      <c r="AT3692" s="12" t="s">
        <v>108</v>
      </c>
      <c r="AU3692" s="12" t="s">
        <v>69</v>
      </c>
    </row>
    <row r="3693" spans="1:65" s="2" customFormat="1" ht="39">
      <c r="A3693" s="24"/>
      <c r="B3693" s="25"/>
      <c r="C3693" s="24"/>
      <c r="D3693" s="118" t="s">
        <v>110</v>
      </c>
      <c r="E3693" s="24"/>
      <c r="F3693" s="122" t="s">
        <v>6308</v>
      </c>
      <c r="G3693" s="24"/>
      <c r="H3693" s="24"/>
      <c r="I3693" s="24"/>
      <c r="J3693" s="24"/>
      <c r="K3693" s="24"/>
      <c r="L3693" s="25"/>
      <c r="M3693" s="120"/>
      <c r="N3693" s="121"/>
      <c r="O3693" s="45"/>
      <c r="P3693" s="45"/>
      <c r="Q3693" s="45"/>
      <c r="R3693" s="45"/>
      <c r="S3693" s="45"/>
      <c r="T3693" s="46"/>
      <c r="U3693" s="24"/>
      <c r="V3693" s="24"/>
      <c r="W3693" s="24"/>
      <c r="X3693" s="24"/>
      <c r="Y3693" s="24"/>
      <c r="Z3693" s="24"/>
      <c r="AA3693" s="24"/>
      <c r="AB3693" s="24"/>
      <c r="AC3693" s="24"/>
      <c r="AD3693" s="24"/>
      <c r="AE3693" s="24"/>
      <c r="AT3693" s="12" t="s">
        <v>110</v>
      </c>
      <c r="AU3693" s="12" t="s">
        <v>69</v>
      </c>
    </row>
    <row r="3694" spans="1:65" s="2" customFormat="1" ht="16.5" customHeight="1">
      <c r="A3694" s="24"/>
      <c r="B3694" s="105"/>
      <c r="C3694" s="106" t="s">
        <v>6349</v>
      </c>
      <c r="D3694" s="106" t="s">
        <v>100</v>
      </c>
      <c r="E3694" s="107" t="s">
        <v>6350</v>
      </c>
      <c r="F3694" s="108" t="s">
        <v>6351</v>
      </c>
      <c r="G3694" s="109" t="s">
        <v>163</v>
      </c>
      <c r="H3694" s="110">
        <v>50</v>
      </c>
      <c r="I3694" s="111">
        <v>511</v>
      </c>
      <c r="J3694" s="111">
        <f>ROUND(I3694*H3694,2)</f>
        <v>25550</v>
      </c>
      <c r="K3694" s="108" t="s">
        <v>104</v>
      </c>
      <c r="L3694" s="25"/>
      <c r="M3694" s="112" t="s">
        <v>3</v>
      </c>
      <c r="N3694" s="113" t="s">
        <v>40</v>
      </c>
      <c r="O3694" s="114">
        <v>0</v>
      </c>
      <c r="P3694" s="114">
        <f>O3694*H3694</f>
        <v>0</v>
      </c>
      <c r="Q3694" s="114">
        <v>0</v>
      </c>
      <c r="R3694" s="114">
        <f>Q3694*H3694</f>
        <v>0</v>
      </c>
      <c r="S3694" s="114">
        <v>0</v>
      </c>
      <c r="T3694" s="115">
        <f>S3694*H3694</f>
        <v>0</v>
      </c>
      <c r="U3694" s="24"/>
      <c r="V3694" s="24"/>
      <c r="W3694" s="24"/>
      <c r="X3694" s="24"/>
      <c r="Y3694" s="24"/>
      <c r="Z3694" s="24"/>
      <c r="AA3694" s="24"/>
      <c r="AB3694" s="24"/>
      <c r="AC3694" s="24"/>
      <c r="AD3694" s="24"/>
      <c r="AE3694" s="24"/>
      <c r="AR3694" s="116" t="s">
        <v>105</v>
      </c>
      <c r="AT3694" s="116" t="s">
        <v>100</v>
      </c>
      <c r="AU3694" s="116" t="s">
        <v>69</v>
      </c>
      <c r="AY3694" s="12" t="s">
        <v>106</v>
      </c>
      <c r="BE3694" s="117">
        <f>IF(N3694="základní",J3694,0)</f>
        <v>25550</v>
      </c>
      <c r="BF3694" s="117">
        <f>IF(N3694="snížená",J3694,0)</f>
        <v>0</v>
      </c>
      <c r="BG3694" s="117">
        <f>IF(N3694="zákl. přenesená",J3694,0)</f>
        <v>0</v>
      </c>
      <c r="BH3694" s="117">
        <f>IF(N3694="sníž. přenesená",J3694,0)</f>
        <v>0</v>
      </c>
      <c r="BI3694" s="117">
        <f>IF(N3694="nulová",J3694,0)</f>
        <v>0</v>
      </c>
      <c r="BJ3694" s="12" t="s">
        <v>77</v>
      </c>
      <c r="BK3694" s="117">
        <f>ROUND(I3694*H3694,2)</f>
        <v>25550</v>
      </c>
      <c r="BL3694" s="12" t="s">
        <v>105</v>
      </c>
      <c r="BM3694" s="116" t="s">
        <v>6352</v>
      </c>
    </row>
    <row r="3695" spans="1:65" s="2" customFormat="1" ht="29.25">
      <c r="A3695" s="24"/>
      <c r="B3695" s="25"/>
      <c r="C3695" s="24"/>
      <c r="D3695" s="118" t="s">
        <v>108</v>
      </c>
      <c r="E3695" s="24"/>
      <c r="F3695" s="119" t="s">
        <v>6353</v>
      </c>
      <c r="G3695" s="24"/>
      <c r="H3695" s="24"/>
      <c r="I3695" s="24"/>
      <c r="J3695" s="24"/>
      <c r="K3695" s="24"/>
      <c r="L3695" s="25"/>
      <c r="M3695" s="120"/>
      <c r="N3695" s="121"/>
      <c r="O3695" s="45"/>
      <c r="P3695" s="45"/>
      <c r="Q3695" s="45"/>
      <c r="R3695" s="45"/>
      <c r="S3695" s="45"/>
      <c r="T3695" s="46"/>
      <c r="U3695" s="24"/>
      <c r="V3695" s="24"/>
      <c r="W3695" s="24"/>
      <c r="X3695" s="24"/>
      <c r="Y3695" s="24"/>
      <c r="Z3695" s="24"/>
      <c r="AA3695" s="24"/>
      <c r="AB3695" s="24"/>
      <c r="AC3695" s="24"/>
      <c r="AD3695" s="24"/>
      <c r="AE3695" s="24"/>
      <c r="AT3695" s="12" t="s">
        <v>108</v>
      </c>
      <c r="AU3695" s="12" t="s">
        <v>69</v>
      </c>
    </row>
    <row r="3696" spans="1:65" s="2" customFormat="1" ht="39">
      <c r="A3696" s="24"/>
      <c r="B3696" s="25"/>
      <c r="C3696" s="24"/>
      <c r="D3696" s="118" t="s">
        <v>110</v>
      </c>
      <c r="E3696" s="24"/>
      <c r="F3696" s="122" t="s">
        <v>6354</v>
      </c>
      <c r="G3696" s="24"/>
      <c r="H3696" s="24"/>
      <c r="I3696" s="24"/>
      <c r="J3696" s="24"/>
      <c r="K3696" s="24"/>
      <c r="L3696" s="25"/>
      <c r="M3696" s="120"/>
      <c r="N3696" s="121"/>
      <c r="O3696" s="45"/>
      <c r="P3696" s="45"/>
      <c r="Q3696" s="45"/>
      <c r="R3696" s="45"/>
      <c r="S3696" s="45"/>
      <c r="T3696" s="46"/>
      <c r="U3696" s="24"/>
      <c r="V3696" s="24"/>
      <c r="W3696" s="24"/>
      <c r="X3696" s="24"/>
      <c r="Y3696" s="24"/>
      <c r="Z3696" s="24"/>
      <c r="AA3696" s="24"/>
      <c r="AB3696" s="24"/>
      <c r="AC3696" s="24"/>
      <c r="AD3696" s="24"/>
      <c r="AE3696" s="24"/>
      <c r="AT3696" s="12" t="s">
        <v>110</v>
      </c>
      <c r="AU3696" s="12" t="s">
        <v>69</v>
      </c>
    </row>
    <row r="3697" spans="1:65" s="2" customFormat="1" ht="16.5" customHeight="1">
      <c r="A3697" s="24"/>
      <c r="B3697" s="105"/>
      <c r="C3697" s="106" t="s">
        <v>6355</v>
      </c>
      <c r="D3697" s="106" t="s">
        <v>100</v>
      </c>
      <c r="E3697" s="107" t="s">
        <v>6356</v>
      </c>
      <c r="F3697" s="108" t="s">
        <v>6357</v>
      </c>
      <c r="G3697" s="109" t="s">
        <v>163</v>
      </c>
      <c r="H3697" s="110">
        <v>50</v>
      </c>
      <c r="I3697" s="111">
        <v>426</v>
      </c>
      <c r="J3697" s="111">
        <f>ROUND(I3697*H3697,2)</f>
        <v>21300</v>
      </c>
      <c r="K3697" s="108" t="s">
        <v>104</v>
      </c>
      <c r="L3697" s="25"/>
      <c r="M3697" s="112" t="s">
        <v>3</v>
      </c>
      <c r="N3697" s="113" t="s">
        <v>40</v>
      </c>
      <c r="O3697" s="114">
        <v>0</v>
      </c>
      <c r="P3697" s="114">
        <f>O3697*H3697</f>
        <v>0</v>
      </c>
      <c r="Q3697" s="114">
        <v>0</v>
      </c>
      <c r="R3697" s="114">
        <f>Q3697*H3697</f>
        <v>0</v>
      </c>
      <c r="S3697" s="114">
        <v>0</v>
      </c>
      <c r="T3697" s="115">
        <f>S3697*H3697</f>
        <v>0</v>
      </c>
      <c r="U3697" s="24"/>
      <c r="V3697" s="24"/>
      <c r="W3697" s="24"/>
      <c r="X3697" s="24"/>
      <c r="Y3697" s="24"/>
      <c r="Z3697" s="24"/>
      <c r="AA3697" s="24"/>
      <c r="AB3697" s="24"/>
      <c r="AC3697" s="24"/>
      <c r="AD3697" s="24"/>
      <c r="AE3697" s="24"/>
      <c r="AR3697" s="116" t="s">
        <v>105</v>
      </c>
      <c r="AT3697" s="116" t="s">
        <v>100</v>
      </c>
      <c r="AU3697" s="116" t="s">
        <v>69</v>
      </c>
      <c r="AY3697" s="12" t="s">
        <v>106</v>
      </c>
      <c r="BE3697" s="117">
        <f>IF(N3697="základní",J3697,0)</f>
        <v>21300</v>
      </c>
      <c r="BF3697" s="117">
        <f>IF(N3697="snížená",J3697,0)</f>
        <v>0</v>
      </c>
      <c r="BG3697" s="117">
        <f>IF(N3697="zákl. přenesená",J3697,0)</f>
        <v>0</v>
      </c>
      <c r="BH3697" s="117">
        <f>IF(N3697="sníž. přenesená",J3697,0)</f>
        <v>0</v>
      </c>
      <c r="BI3697" s="117">
        <f>IF(N3697="nulová",J3697,0)</f>
        <v>0</v>
      </c>
      <c r="BJ3697" s="12" t="s">
        <v>77</v>
      </c>
      <c r="BK3697" s="117">
        <f>ROUND(I3697*H3697,2)</f>
        <v>21300</v>
      </c>
      <c r="BL3697" s="12" t="s">
        <v>105</v>
      </c>
      <c r="BM3697" s="116" t="s">
        <v>6358</v>
      </c>
    </row>
    <row r="3698" spans="1:65" s="2" customFormat="1" ht="29.25">
      <c r="A3698" s="24"/>
      <c r="B3698" s="25"/>
      <c r="C3698" s="24"/>
      <c r="D3698" s="118" t="s">
        <v>108</v>
      </c>
      <c r="E3698" s="24"/>
      <c r="F3698" s="119" t="s">
        <v>6359</v>
      </c>
      <c r="G3698" s="24"/>
      <c r="H3698" s="24"/>
      <c r="I3698" s="24"/>
      <c r="J3698" s="24"/>
      <c r="K3698" s="24"/>
      <c r="L3698" s="25"/>
      <c r="M3698" s="120"/>
      <c r="N3698" s="121"/>
      <c r="O3698" s="45"/>
      <c r="P3698" s="45"/>
      <c r="Q3698" s="45"/>
      <c r="R3698" s="45"/>
      <c r="S3698" s="45"/>
      <c r="T3698" s="46"/>
      <c r="U3698" s="24"/>
      <c r="V3698" s="24"/>
      <c r="W3698" s="24"/>
      <c r="X3698" s="24"/>
      <c r="Y3698" s="24"/>
      <c r="Z3698" s="24"/>
      <c r="AA3698" s="24"/>
      <c r="AB3698" s="24"/>
      <c r="AC3698" s="24"/>
      <c r="AD3698" s="24"/>
      <c r="AE3698" s="24"/>
      <c r="AT3698" s="12" t="s">
        <v>108</v>
      </c>
      <c r="AU3698" s="12" t="s">
        <v>69</v>
      </c>
    </row>
    <row r="3699" spans="1:65" s="2" customFormat="1" ht="39">
      <c r="A3699" s="24"/>
      <c r="B3699" s="25"/>
      <c r="C3699" s="24"/>
      <c r="D3699" s="118" t="s">
        <v>110</v>
      </c>
      <c r="E3699" s="24"/>
      <c r="F3699" s="122" t="s">
        <v>6354</v>
      </c>
      <c r="G3699" s="24"/>
      <c r="H3699" s="24"/>
      <c r="I3699" s="24"/>
      <c r="J3699" s="24"/>
      <c r="K3699" s="24"/>
      <c r="L3699" s="25"/>
      <c r="M3699" s="120"/>
      <c r="N3699" s="121"/>
      <c r="O3699" s="45"/>
      <c r="P3699" s="45"/>
      <c r="Q3699" s="45"/>
      <c r="R3699" s="45"/>
      <c r="S3699" s="45"/>
      <c r="T3699" s="46"/>
      <c r="U3699" s="24"/>
      <c r="V3699" s="24"/>
      <c r="W3699" s="24"/>
      <c r="X3699" s="24"/>
      <c r="Y3699" s="24"/>
      <c r="Z3699" s="24"/>
      <c r="AA3699" s="24"/>
      <c r="AB3699" s="24"/>
      <c r="AC3699" s="24"/>
      <c r="AD3699" s="24"/>
      <c r="AE3699" s="24"/>
      <c r="AT3699" s="12" t="s">
        <v>110</v>
      </c>
      <c r="AU3699" s="12" t="s">
        <v>69</v>
      </c>
    </row>
    <row r="3700" spans="1:65" s="2" customFormat="1" ht="16.5" customHeight="1">
      <c r="A3700" s="24"/>
      <c r="B3700" s="105"/>
      <c r="C3700" s="106" t="s">
        <v>6360</v>
      </c>
      <c r="D3700" s="106" t="s">
        <v>100</v>
      </c>
      <c r="E3700" s="107" t="s">
        <v>6361</v>
      </c>
      <c r="F3700" s="108" t="s">
        <v>6362</v>
      </c>
      <c r="G3700" s="109" t="s">
        <v>163</v>
      </c>
      <c r="H3700" s="110">
        <v>50</v>
      </c>
      <c r="I3700" s="111">
        <v>682</v>
      </c>
      <c r="J3700" s="111">
        <f>ROUND(I3700*H3700,2)</f>
        <v>34100</v>
      </c>
      <c r="K3700" s="108" t="s">
        <v>104</v>
      </c>
      <c r="L3700" s="25"/>
      <c r="M3700" s="112" t="s">
        <v>3</v>
      </c>
      <c r="N3700" s="113" t="s">
        <v>40</v>
      </c>
      <c r="O3700" s="114">
        <v>0</v>
      </c>
      <c r="P3700" s="114">
        <f>O3700*H3700</f>
        <v>0</v>
      </c>
      <c r="Q3700" s="114">
        <v>0</v>
      </c>
      <c r="R3700" s="114">
        <f>Q3700*H3700</f>
        <v>0</v>
      </c>
      <c r="S3700" s="114">
        <v>0</v>
      </c>
      <c r="T3700" s="115">
        <f>S3700*H3700</f>
        <v>0</v>
      </c>
      <c r="U3700" s="24"/>
      <c r="V3700" s="24"/>
      <c r="W3700" s="24"/>
      <c r="X3700" s="24"/>
      <c r="Y3700" s="24"/>
      <c r="Z3700" s="24"/>
      <c r="AA3700" s="24"/>
      <c r="AB3700" s="24"/>
      <c r="AC3700" s="24"/>
      <c r="AD3700" s="24"/>
      <c r="AE3700" s="24"/>
      <c r="AR3700" s="116" t="s">
        <v>105</v>
      </c>
      <c r="AT3700" s="116" t="s">
        <v>100</v>
      </c>
      <c r="AU3700" s="116" t="s">
        <v>69</v>
      </c>
      <c r="AY3700" s="12" t="s">
        <v>106</v>
      </c>
      <c r="BE3700" s="117">
        <f>IF(N3700="základní",J3700,0)</f>
        <v>34100</v>
      </c>
      <c r="BF3700" s="117">
        <f>IF(N3700="snížená",J3700,0)</f>
        <v>0</v>
      </c>
      <c r="BG3700" s="117">
        <f>IF(N3700="zákl. přenesená",J3700,0)</f>
        <v>0</v>
      </c>
      <c r="BH3700" s="117">
        <f>IF(N3700="sníž. přenesená",J3700,0)</f>
        <v>0</v>
      </c>
      <c r="BI3700" s="117">
        <f>IF(N3700="nulová",J3700,0)</f>
        <v>0</v>
      </c>
      <c r="BJ3700" s="12" t="s">
        <v>77</v>
      </c>
      <c r="BK3700" s="117">
        <f>ROUND(I3700*H3700,2)</f>
        <v>34100</v>
      </c>
      <c r="BL3700" s="12" t="s">
        <v>105</v>
      </c>
      <c r="BM3700" s="116" t="s">
        <v>6363</v>
      </c>
    </row>
    <row r="3701" spans="1:65" s="2" customFormat="1" ht="29.25">
      <c r="A3701" s="24"/>
      <c r="B3701" s="25"/>
      <c r="C3701" s="24"/>
      <c r="D3701" s="118" t="s">
        <v>108</v>
      </c>
      <c r="E3701" s="24"/>
      <c r="F3701" s="119" t="s">
        <v>6364</v>
      </c>
      <c r="G3701" s="24"/>
      <c r="H3701" s="24"/>
      <c r="I3701" s="24"/>
      <c r="J3701" s="24"/>
      <c r="K3701" s="24"/>
      <c r="L3701" s="25"/>
      <c r="M3701" s="120"/>
      <c r="N3701" s="121"/>
      <c r="O3701" s="45"/>
      <c r="P3701" s="45"/>
      <c r="Q3701" s="45"/>
      <c r="R3701" s="45"/>
      <c r="S3701" s="45"/>
      <c r="T3701" s="46"/>
      <c r="U3701" s="24"/>
      <c r="V3701" s="24"/>
      <c r="W3701" s="24"/>
      <c r="X3701" s="24"/>
      <c r="Y3701" s="24"/>
      <c r="Z3701" s="24"/>
      <c r="AA3701" s="24"/>
      <c r="AB3701" s="24"/>
      <c r="AC3701" s="24"/>
      <c r="AD3701" s="24"/>
      <c r="AE3701" s="24"/>
      <c r="AT3701" s="12" t="s">
        <v>108</v>
      </c>
      <c r="AU3701" s="12" t="s">
        <v>69</v>
      </c>
    </row>
    <row r="3702" spans="1:65" s="2" customFormat="1" ht="39">
      <c r="A3702" s="24"/>
      <c r="B3702" s="25"/>
      <c r="C3702" s="24"/>
      <c r="D3702" s="118" t="s">
        <v>110</v>
      </c>
      <c r="E3702" s="24"/>
      <c r="F3702" s="122" t="s">
        <v>6354</v>
      </c>
      <c r="G3702" s="24"/>
      <c r="H3702" s="24"/>
      <c r="I3702" s="24"/>
      <c r="J3702" s="24"/>
      <c r="K3702" s="24"/>
      <c r="L3702" s="25"/>
      <c r="M3702" s="120"/>
      <c r="N3702" s="121"/>
      <c r="O3702" s="45"/>
      <c r="P3702" s="45"/>
      <c r="Q3702" s="45"/>
      <c r="R3702" s="45"/>
      <c r="S3702" s="45"/>
      <c r="T3702" s="46"/>
      <c r="U3702" s="24"/>
      <c r="V3702" s="24"/>
      <c r="W3702" s="24"/>
      <c r="X3702" s="24"/>
      <c r="Y3702" s="24"/>
      <c r="Z3702" s="24"/>
      <c r="AA3702" s="24"/>
      <c r="AB3702" s="24"/>
      <c r="AC3702" s="24"/>
      <c r="AD3702" s="24"/>
      <c r="AE3702" s="24"/>
      <c r="AT3702" s="12" t="s">
        <v>110</v>
      </c>
      <c r="AU3702" s="12" t="s">
        <v>69</v>
      </c>
    </row>
    <row r="3703" spans="1:65" s="2" customFormat="1" ht="16.5" customHeight="1">
      <c r="A3703" s="24"/>
      <c r="B3703" s="105"/>
      <c r="C3703" s="106" t="s">
        <v>6365</v>
      </c>
      <c r="D3703" s="106" t="s">
        <v>100</v>
      </c>
      <c r="E3703" s="107" t="s">
        <v>6366</v>
      </c>
      <c r="F3703" s="108" t="s">
        <v>6367</v>
      </c>
      <c r="G3703" s="109" t="s">
        <v>163</v>
      </c>
      <c r="H3703" s="110">
        <v>50</v>
      </c>
      <c r="I3703" s="111">
        <v>578</v>
      </c>
      <c r="J3703" s="111">
        <f>ROUND(I3703*H3703,2)</f>
        <v>28900</v>
      </c>
      <c r="K3703" s="108" t="s">
        <v>104</v>
      </c>
      <c r="L3703" s="25"/>
      <c r="M3703" s="112" t="s">
        <v>3</v>
      </c>
      <c r="N3703" s="113" t="s">
        <v>40</v>
      </c>
      <c r="O3703" s="114">
        <v>0</v>
      </c>
      <c r="P3703" s="114">
        <f>O3703*H3703</f>
        <v>0</v>
      </c>
      <c r="Q3703" s="114">
        <v>0</v>
      </c>
      <c r="R3703" s="114">
        <f>Q3703*H3703</f>
        <v>0</v>
      </c>
      <c r="S3703" s="114">
        <v>0</v>
      </c>
      <c r="T3703" s="115">
        <f>S3703*H3703</f>
        <v>0</v>
      </c>
      <c r="U3703" s="24"/>
      <c r="V3703" s="24"/>
      <c r="W3703" s="24"/>
      <c r="X3703" s="24"/>
      <c r="Y3703" s="24"/>
      <c r="Z3703" s="24"/>
      <c r="AA3703" s="24"/>
      <c r="AB3703" s="24"/>
      <c r="AC3703" s="24"/>
      <c r="AD3703" s="24"/>
      <c r="AE3703" s="24"/>
      <c r="AR3703" s="116" t="s">
        <v>105</v>
      </c>
      <c r="AT3703" s="116" t="s">
        <v>100</v>
      </c>
      <c r="AU3703" s="116" t="s">
        <v>69</v>
      </c>
      <c r="AY3703" s="12" t="s">
        <v>106</v>
      </c>
      <c r="BE3703" s="117">
        <f>IF(N3703="základní",J3703,0)</f>
        <v>28900</v>
      </c>
      <c r="BF3703" s="117">
        <f>IF(N3703="snížená",J3703,0)</f>
        <v>0</v>
      </c>
      <c r="BG3703" s="117">
        <f>IF(N3703="zákl. přenesená",J3703,0)</f>
        <v>0</v>
      </c>
      <c r="BH3703" s="117">
        <f>IF(N3703="sníž. přenesená",J3703,0)</f>
        <v>0</v>
      </c>
      <c r="BI3703" s="117">
        <f>IF(N3703="nulová",J3703,0)</f>
        <v>0</v>
      </c>
      <c r="BJ3703" s="12" t="s">
        <v>77</v>
      </c>
      <c r="BK3703" s="117">
        <f>ROUND(I3703*H3703,2)</f>
        <v>28900</v>
      </c>
      <c r="BL3703" s="12" t="s">
        <v>105</v>
      </c>
      <c r="BM3703" s="116" t="s">
        <v>6368</v>
      </c>
    </row>
    <row r="3704" spans="1:65" s="2" customFormat="1" ht="29.25">
      <c r="A3704" s="24"/>
      <c r="B3704" s="25"/>
      <c r="C3704" s="24"/>
      <c r="D3704" s="118" t="s">
        <v>108</v>
      </c>
      <c r="E3704" s="24"/>
      <c r="F3704" s="119" t="s">
        <v>6369</v>
      </c>
      <c r="G3704" s="24"/>
      <c r="H3704" s="24"/>
      <c r="I3704" s="24"/>
      <c r="J3704" s="24"/>
      <c r="K3704" s="24"/>
      <c r="L3704" s="25"/>
      <c r="M3704" s="120"/>
      <c r="N3704" s="121"/>
      <c r="O3704" s="45"/>
      <c r="P3704" s="45"/>
      <c r="Q3704" s="45"/>
      <c r="R3704" s="45"/>
      <c r="S3704" s="45"/>
      <c r="T3704" s="46"/>
      <c r="U3704" s="24"/>
      <c r="V3704" s="24"/>
      <c r="W3704" s="24"/>
      <c r="X3704" s="24"/>
      <c r="Y3704" s="24"/>
      <c r="Z3704" s="24"/>
      <c r="AA3704" s="24"/>
      <c r="AB3704" s="24"/>
      <c r="AC3704" s="24"/>
      <c r="AD3704" s="24"/>
      <c r="AE3704" s="24"/>
      <c r="AT3704" s="12" t="s">
        <v>108</v>
      </c>
      <c r="AU3704" s="12" t="s">
        <v>69</v>
      </c>
    </row>
    <row r="3705" spans="1:65" s="2" customFormat="1" ht="39">
      <c r="A3705" s="24"/>
      <c r="B3705" s="25"/>
      <c r="C3705" s="24"/>
      <c r="D3705" s="118" t="s">
        <v>110</v>
      </c>
      <c r="E3705" s="24"/>
      <c r="F3705" s="122" t="s">
        <v>6354</v>
      </c>
      <c r="G3705" s="24"/>
      <c r="H3705" s="24"/>
      <c r="I3705" s="24"/>
      <c r="J3705" s="24"/>
      <c r="K3705" s="24"/>
      <c r="L3705" s="25"/>
      <c r="M3705" s="120"/>
      <c r="N3705" s="121"/>
      <c r="O3705" s="45"/>
      <c r="P3705" s="45"/>
      <c r="Q3705" s="45"/>
      <c r="R3705" s="45"/>
      <c r="S3705" s="45"/>
      <c r="T3705" s="46"/>
      <c r="U3705" s="24"/>
      <c r="V3705" s="24"/>
      <c r="W3705" s="24"/>
      <c r="X3705" s="24"/>
      <c r="Y3705" s="24"/>
      <c r="Z3705" s="24"/>
      <c r="AA3705" s="24"/>
      <c r="AB3705" s="24"/>
      <c r="AC3705" s="24"/>
      <c r="AD3705" s="24"/>
      <c r="AE3705" s="24"/>
      <c r="AT3705" s="12" t="s">
        <v>110</v>
      </c>
      <c r="AU3705" s="12" t="s">
        <v>69</v>
      </c>
    </row>
    <row r="3706" spans="1:65" s="2" customFormat="1" ht="16.5" customHeight="1">
      <c r="A3706" s="24"/>
      <c r="B3706" s="105"/>
      <c r="C3706" s="106" t="s">
        <v>6370</v>
      </c>
      <c r="D3706" s="106" t="s">
        <v>100</v>
      </c>
      <c r="E3706" s="107" t="s">
        <v>6371</v>
      </c>
      <c r="F3706" s="108" t="s">
        <v>6372</v>
      </c>
      <c r="G3706" s="109" t="s">
        <v>163</v>
      </c>
      <c r="H3706" s="110">
        <v>50</v>
      </c>
      <c r="I3706" s="111">
        <v>785</v>
      </c>
      <c r="J3706" s="111">
        <f>ROUND(I3706*H3706,2)</f>
        <v>39250</v>
      </c>
      <c r="K3706" s="108" t="s">
        <v>104</v>
      </c>
      <c r="L3706" s="25"/>
      <c r="M3706" s="112" t="s">
        <v>3</v>
      </c>
      <c r="N3706" s="113" t="s">
        <v>40</v>
      </c>
      <c r="O3706" s="114">
        <v>0</v>
      </c>
      <c r="P3706" s="114">
        <f>O3706*H3706</f>
        <v>0</v>
      </c>
      <c r="Q3706" s="114">
        <v>0</v>
      </c>
      <c r="R3706" s="114">
        <f>Q3706*H3706</f>
        <v>0</v>
      </c>
      <c r="S3706" s="114">
        <v>0</v>
      </c>
      <c r="T3706" s="115">
        <f>S3706*H3706</f>
        <v>0</v>
      </c>
      <c r="U3706" s="24"/>
      <c r="V3706" s="24"/>
      <c r="W3706" s="24"/>
      <c r="X3706" s="24"/>
      <c r="Y3706" s="24"/>
      <c r="Z3706" s="24"/>
      <c r="AA3706" s="24"/>
      <c r="AB3706" s="24"/>
      <c r="AC3706" s="24"/>
      <c r="AD3706" s="24"/>
      <c r="AE3706" s="24"/>
      <c r="AR3706" s="116" t="s">
        <v>105</v>
      </c>
      <c r="AT3706" s="116" t="s">
        <v>100</v>
      </c>
      <c r="AU3706" s="116" t="s">
        <v>69</v>
      </c>
      <c r="AY3706" s="12" t="s">
        <v>106</v>
      </c>
      <c r="BE3706" s="117">
        <f>IF(N3706="základní",J3706,0)</f>
        <v>39250</v>
      </c>
      <c r="BF3706" s="117">
        <f>IF(N3706="snížená",J3706,0)</f>
        <v>0</v>
      </c>
      <c r="BG3706" s="117">
        <f>IF(N3706="zákl. přenesená",J3706,0)</f>
        <v>0</v>
      </c>
      <c r="BH3706" s="117">
        <f>IF(N3706="sníž. přenesená",J3706,0)</f>
        <v>0</v>
      </c>
      <c r="BI3706" s="117">
        <f>IF(N3706="nulová",J3706,0)</f>
        <v>0</v>
      </c>
      <c r="BJ3706" s="12" t="s">
        <v>77</v>
      </c>
      <c r="BK3706" s="117">
        <f>ROUND(I3706*H3706,2)</f>
        <v>39250</v>
      </c>
      <c r="BL3706" s="12" t="s">
        <v>105</v>
      </c>
      <c r="BM3706" s="116" t="s">
        <v>6373</v>
      </c>
    </row>
    <row r="3707" spans="1:65" s="2" customFormat="1" ht="29.25">
      <c r="A3707" s="24"/>
      <c r="B3707" s="25"/>
      <c r="C3707" s="24"/>
      <c r="D3707" s="118" t="s">
        <v>108</v>
      </c>
      <c r="E3707" s="24"/>
      <c r="F3707" s="119" t="s">
        <v>6374</v>
      </c>
      <c r="G3707" s="24"/>
      <c r="H3707" s="24"/>
      <c r="I3707" s="24"/>
      <c r="J3707" s="24"/>
      <c r="K3707" s="24"/>
      <c r="L3707" s="25"/>
      <c r="M3707" s="120"/>
      <c r="N3707" s="121"/>
      <c r="O3707" s="45"/>
      <c r="P3707" s="45"/>
      <c r="Q3707" s="45"/>
      <c r="R3707" s="45"/>
      <c r="S3707" s="45"/>
      <c r="T3707" s="46"/>
      <c r="U3707" s="24"/>
      <c r="V3707" s="24"/>
      <c r="W3707" s="24"/>
      <c r="X3707" s="24"/>
      <c r="Y3707" s="24"/>
      <c r="Z3707" s="24"/>
      <c r="AA3707" s="24"/>
      <c r="AB3707" s="24"/>
      <c r="AC3707" s="24"/>
      <c r="AD3707" s="24"/>
      <c r="AE3707" s="24"/>
      <c r="AT3707" s="12" t="s">
        <v>108</v>
      </c>
      <c r="AU3707" s="12" t="s">
        <v>69</v>
      </c>
    </row>
    <row r="3708" spans="1:65" s="2" customFormat="1" ht="39">
      <c r="A3708" s="24"/>
      <c r="B3708" s="25"/>
      <c r="C3708" s="24"/>
      <c r="D3708" s="118" t="s">
        <v>110</v>
      </c>
      <c r="E3708" s="24"/>
      <c r="F3708" s="122" t="s">
        <v>6375</v>
      </c>
      <c r="G3708" s="24"/>
      <c r="H3708" s="24"/>
      <c r="I3708" s="24"/>
      <c r="J3708" s="24"/>
      <c r="K3708" s="24"/>
      <c r="L3708" s="25"/>
      <c r="M3708" s="120"/>
      <c r="N3708" s="121"/>
      <c r="O3708" s="45"/>
      <c r="P3708" s="45"/>
      <c r="Q3708" s="45"/>
      <c r="R3708" s="45"/>
      <c r="S3708" s="45"/>
      <c r="T3708" s="46"/>
      <c r="U3708" s="24"/>
      <c r="V3708" s="24"/>
      <c r="W3708" s="24"/>
      <c r="X3708" s="24"/>
      <c r="Y3708" s="24"/>
      <c r="Z3708" s="24"/>
      <c r="AA3708" s="24"/>
      <c r="AB3708" s="24"/>
      <c r="AC3708" s="24"/>
      <c r="AD3708" s="24"/>
      <c r="AE3708" s="24"/>
      <c r="AT3708" s="12" t="s">
        <v>110</v>
      </c>
      <c r="AU3708" s="12" t="s">
        <v>69</v>
      </c>
    </row>
    <row r="3709" spans="1:65" s="2" customFormat="1" ht="16.5" customHeight="1">
      <c r="A3709" s="24"/>
      <c r="B3709" s="105"/>
      <c r="C3709" s="106" t="s">
        <v>6376</v>
      </c>
      <c r="D3709" s="106" t="s">
        <v>100</v>
      </c>
      <c r="E3709" s="107" t="s">
        <v>6377</v>
      </c>
      <c r="F3709" s="108" t="s">
        <v>6378</v>
      </c>
      <c r="G3709" s="109" t="s">
        <v>163</v>
      </c>
      <c r="H3709" s="110">
        <v>50</v>
      </c>
      <c r="I3709" s="111">
        <v>704</v>
      </c>
      <c r="J3709" s="111">
        <f>ROUND(I3709*H3709,2)</f>
        <v>35200</v>
      </c>
      <c r="K3709" s="108" t="s">
        <v>104</v>
      </c>
      <c r="L3709" s="25"/>
      <c r="M3709" s="112" t="s">
        <v>3</v>
      </c>
      <c r="N3709" s="113" t="s">
        <v>40</v>
      </c>
      <c r="O3709" s="114">
        <v>0</v>
      </c>
      <c r="P3709" s="114">
        <f>O3709*H3709</f>
        <v>0</v>
      </c>
      <c r="Q3709" s="114">
        <v>0</v>
      </c>
      <c r="R3709" s="114">
        <f>Q3709*H3709</f>
        <v>0</v>
      </c>
      <c r="S3709" s="114">
        <v>0</v>
      </c>
      <c r="T3709" s="115">
        <f>S3709*H3709</f>
        <v>0</v>
      </c>
      <c r="U3709" s="24"/>
      <c r="V3709" s="24"/>
      <c r="W3709" s="24"/>
      <c r="X3709" s="24"/>
      <c r="Y3709" s="24"/>
      <c r="Z3709" s="24"/>
      <c r="AA3709" s="24"/>
      <c r="AB3709" s="24"/>
      <c r="AC3709" s="24"/>
      <c r="AD3709" s="24"/>
      <c r="AE3709" s="24"/>
      <c r="AR3709" s="116" t="s">
        <v>105</v>
      </c>
      <c r="AT3709" s="116" t="s">
        <v>100</v>
      </c>
      <c r="AU3709" s="116" t="s">
        <v>69</v>
      </c>
      <c r="AY3709" s="12" t="s">
        <v>106</v>
      </c>
      <c r="BE3709" s="117">
        <f>IF(N3709="základní",J3709,0)</f>
        <v>35200</v>
      </c>
      <c r="BF3709" s="117">
        <f>IF(N3709="snížená",J3709,0)</f>
        <v>0</v>
      </c>
      <c r="BG3709" s="117">
        <f>IF(N3709="zákl. přenesená",J3709,0)</f>
        <v>0</v>
      </c>
      <c r="BH3709" s="117">
        <f>IF(N3709="sníž. přenesená",J3709,0)</f>
        <v>0</v>
      </c>
      <c r="BI3709" s="117">
        <f>IF(N3709="nulová",J3709,0)</f>
        <v>0</v>
      </c>
      <c r="BJ3709" s="12" t="s">
        <v>77</v>
      </c>
      <c r="BK3709" s="117">
        <f>ROUND(I3709*H3709,2)</f>
        <v>35200</v>
      </c>
      <c r="BL3709" s="12" t="s">
        <v>105</v>
      </c>
      <c r="BM3709" s="116" t="s">
        <v>6379</v>
      </c>
    </row>
    <row r="3710" spans="1:65" s="2" customFormat="1" ht="19.5">
      <c r="A3710" s="24"/>
      <c r="B3710" s="25"/>
      <c r="C3710" s="24"/>
      <c r="D3710" s="118" t="s">
        <v>108</v>
      </c>
      <c r="E3710" s="24"/>
      <c r="F3710" s="119" t="s">
        <v>6380</v>
      </c>
      <c r="G3710" s="24"/>
      <c r="H3710" s="24"/>
      <c r="I3710" s="24"/>
      <c r="J3710" s="24"/>
      <c r="K3710" s="24"/>
      <c r="L3710" s="25"/>
      <c r="M3710" s="120"/>
      <c r="N3710" s="121"/>
      <c r="O3710" s="45"/>
      <c r="P3710" s="45"/>
      <c r="Q3710" s="45"/>
      <c r="R3710" s="45"/>
      <c r="S3710" s="45"/>
      <c r="T3710" s="46"/>
      <c r="U3710" s="24"/>
      <c r="V3710" s="24"/>
      <c r="W3710" s="24"/>
      <c r="X3710" s="24"/>
      <c r="Y3710" s="24"/>
      <c r="Z3710" s="24"/>
      <c r="AA3710" s="24"/>
      <c r="AB3710" s="24"/>
      <c r="AC3710" s="24"/>
      <c r="AD3710" s="24"/>
      <c r="AE3710" s="24"/>
      <c r="AT3710" s="12" t="s">
        <v>108</v>
      </c>
      <c r="AU3710" s="12" t="s">
        <v>69</v>
      </c>
    </row>
    <row r="3711" spans="1:65" s="2" customFormat="1" ht="29.25">
      <c r="A3711" s="24"/>
      <c r="B3711" s="25"/>
      <c r="C3711" s="24"/>
      <c r="D3711" s="118" t="s">
        <v>110</v>
      </c>
      <c r="E3711" s="24"/>
      <c r="F3711" s="122" t="s">
        <v>6381</v>
      </c>
      <c r="G3711" s="24"/>
      <c r="H3711" s="24"/>
      <c r="I3711" s="24"/>
      <c r="J3711" s="24"/>
      <c r="K3711" s="24"/>
      <c r="L3711" s="25"/>
      <c r="M3711" s="120"/>
      <c r="N3711" s="121"/>
      <c r="O3711" s="45"/>
      <c r="P3711" s="45"/>
      <c r="Q3711" s="45"/>
      <c r="R3711" s="45"/>
      <c r="S3711" s="45"/>
      <c r="T3711" s="46"/>
      <c r="U3711" s="24"/>
      <c r="V3711" s="24"/>
      <c r="W3711" s="24"/>
      <c r="X3711" s="24"/>
      <c r="Y3711" s="24"/>
      <c r="Z3711" s="24"/>
      <c r="AA3711" s="24"/>
      <c r="AB3711" s="24"/>
      <c r="AC3711" s="24"/>
      <c r="AD3711" s="24"/>
      <c r="AE3711" s="24"/>
      <c r="AT3711" s="12" t="s">
        <v>110</v>
      </c>
      <c r="AU3711" s="12" t="s">
        <v>69</v>
      </c>
    </row>
    <row r="3712" spans="1:65" s="2" customFormat="1" ht="16.5" customHeight="1">
      <c r="A3712" s="24"/>
      <c r="B3712" s="105"/>
      <c r="C3712" s="106" t="s">
        <v>6382</v>
      </c>
      <c r="D3712" s="106" t="s">
        <v>100</v>
      </c>
      <c r="E3712" s="107" t="s">
        <v>6383</v>
      </c>
      <c r="F3712" s="108" t="s">
        <v>6384</v>
      </c>
      <c r="G3712" s="109" t="s">
        <v>163</v>
      </c>
      <c r="H3712" s="110">
        <v>200</v>
      </c>
      <c r="I3712" s="111">
        <v>468</v>
      </c>
      <c r="J3712" s="111">
        <f>ROUND(I3712*H3712,2)</f>
        <v>93600</v>
      </c>
      <c r="K3712" s="108" t="s">
        <v>104</v>
      </c>
      <c r="L3712" s="25"/>
      <c r="M3712" s="112" t="s">
        <v>3</v>
      </c>
      <c r="N3712" s="113" t="s">
        <v>40</v>
      </c>
      <c r="O3712" s="114">
        <v>0</v>
      </c>
      <c r="P3712" s="114">
        <f>O3712*H3712</f>
        <v>0</v>
      </c>
      <c r="Q3712" s="114">
        <v>0</v>
      </c>
      <c r="R3712" s="114">
        <f>Q3712*H3712</f>
        <v>0</v>
      </c>
      <c r="S3712" s="114">
        <v>0</v>
      </c>
      <c r="T3712" s="115">
        <f>S3712*H3712</f>
        <v>0</v>
      </c>
      <c r="U3712" s="24"/>
      <c r="V3712" s="24"/>
      <c r="W3712" s="24"/>
      <c r="X3712" s="24"/>
      <c r="Y3712" s="24"/>
      <c r="Z3712" s="24"/>
      <c r="AA3712" s="24"/>
      <c r="AB3712" s="24"/>
      <c r="AC3712" s="24"/>
      <c r="AD3712" s="24"/>
      <c r="AE3712" s="24"/>
      <c r="AR3712" s="116" t="s">
        <v>105</v>
      </c>
      <c r="AT3712" s="116" t="s">
        <v>100</v>
      </c>
      <c r="AU3712" s="116" t="s">
        <v>69</v>
      </c>
      <c r="AY3712" s="12" t="s">
        <v>106</v>
      </c>
      <c r="BE3712" s="117">
        <f>IF(N3712="základní",J3712,0)</f>
        <v>93600</v>
      </c>
      <c r="BF3712" s="117">
        <f>IF(N3712="snížená",J3712,0)</f>
        <v>0</v>
      </c>
      <c r="BG3712" s="117">
        <f>IF(N3712="zákl. přenesená",J3712,0)</f>
        <v>0</v>
      </c>
      <c r="BH3712" s="117">
        <f>IF(N3712="sníž. přenesená",J3712,0)</f>
        <v>0</v>
      </c>
      <c r="BI3712" s="117">
        <f>IF(N3712="nulová",J3712,0)</f>
        <v>0</v>
      </c>
      <c r="BJ3712" s="12" t="s">
        <v>77</v>
      </c>
      <c r="BK3712" s="117">
        <f>ROUND(I3712*H3712,2)</f>
        <v>93600</v>
      </c>
      <c r="BL3712" s="12" t="s">
        <v>105</v>
      </c>
      <c r="BM3712" s="116" t="s">
        <v>6385</v>
      </c>
    </row>
    <row r="3713" spans="1:65" s="2" customFormat="1" ht="19.5">
      <c r="A3713" s="24"/>
      <c r="B3713" s="25"/>
      <c r="C3713" s="24"/>
      <c r="D3713" s="118" t="s">
        <v>108</v>
      </c>
      <c r="E3713" s="24"/>
      <c r="F3713" s="119" t="s">
        <v>6386</v>
      </c>
      <c r="G3713" s="24"/>
      <c r="H3713" s="24"/>
      <c r="I3713" s="24"/>
      <c r="J3713" s="24"/>
      <c r="K3713" s="24"/>
      <c r="L3713" s="25"/>
      <c r="M3713" s="120"/>
      <c r="N3713" s="121"/>
      <c r="O3713" s="45"/>
      <c r="P3713" s="45"/>
      <c r="Q3713" s="45"/>
      <c r="R3713" s="45"/>
      <c r="S3713" s="45"/>
      <c r="T3713" s="46"/>
      <c r="U3713" s="24"/>
      <c r="V3713" s="24"/>
      <c r="W3713" s="24"/>
      <c r="X3713" s="24"/>
      <c r="Y3713" s="24"/>
      <c r="Z3713" s="24"/>
      <c r="AA3713" s="24"/>
      <c r="AB3713" s="24"/>
      <c r="AC3713" s="24"/>
      <c r="AD3713" s="24"/>
      <c r="AE3713" s="24"/>
      <c r="AT3713" s="12" t="s">
        <v>108</v>
      </c>
      <c r="AU3713" s="12" t="s">
        <v>69</v>
      </c>
    </row>
    <row r="3714" spans="1:65" s="2" customFormat="1" ht="29.25">
      <c r="A3714" s="24"/>
      <c r="B3714" s="25"/>
      <c r="C3714" s="24"/>
      <c r="D3714" s="118" t="s">
        <v>110</v>
      </c>
      <c r="E3714" s="24"/>
      <c r="F3714" s="122" t="s">
        <v>6381</v>
      </c>
      <c r="G3714" s="24"/>
      <c r="H3714" s="24"/>
      <c r="I3714" s="24"/>
      <c r="J3714" s="24"/>
      <c r="K3714" s="24"/>
      <c r="L3714" s="25"/>
      <c r="M3714" s="120"/>
      <c r="N3714" s="121"/>
      <c r="O3714" s="45"/>
      <c r="P3714" s="45"/>
      <c r="Q3714" s="45"/>
      <c r="R3714" s="45"/>
      <c r="S3714" s="45"/>
      <c r="T3714" s="46"/>
      <c r="U3714" s="24"/>
      <c r="V3714" s="24"/>
      <c r="W3714" s="24"/>
      <c r="X3714" s="24"/>
      <c r="Y3714" s="24"/>
      <c r="Z3714" s="24"/>
      <c r="AA3714" s="24"/>
      <c r="AB3714" s="24"/>
      <c r="AC3714" s="24"/>
      <c r="AD3714" s="24"/>
      <c r="AE3714" s="24"/>
      <c r="AT3714" s="12" t="s">
        <v>110</v>
      </c>
      <c r="AU3714" s="12" t="s">
        <v>69</v>
      </c>
    </row>
    <row r="3715" spans="1:65" s="2" customFormat="1" ht="16.5" customHeight="1">
      <c r="A3715" s="24"/>
      <c r="B3715" s="105"/>
      <c r="C3715" s="106" t="s">
        <v>6387</v>
      </c>
      <c r="D3715" s="106" t="s">
        <v>100</v>
      </c>
      <c r="E3715" s="107" t="s">
        <v>6388</v>
      </c>
      <c r="F3715" s="108" t="s">
        <v>6389</v>
      </c>
      <c r="G3715" s="109" t="s">
        <v>163</v>
      </c>
      <c r="H3715" s="110">
        <v>50</v>
      </c>
      <c r="I3715" s="111">
        <v>527</v>
      </c>
      <c r="J3715" s="111">
        <f>ROUND(I3715*H3715,2)</f>
        <v>26350</v>
      </c>
      <c r="K3715" s="108" t="s">
        <v>104</v>
      </c>
      <c r="L3715" s="25"/>
      <c r="M3715" s="112" t="s">
        <v>3</v>
      </c>
      <c r="N3715" s="113" t="s">
        <v>40</v>
      </c>
      <c r="O3715" s="114">
        <v>0</v>
      </c>
      <c r="P3715" s="114">
        <f>O3715*H3715</f>
        <v>0</v>
      </c>
      <c r="Q3715" s="114">
        <v>0</v>
      </c>
      <c r="R3715" s="114">
        <f>Q3715*H3715</f>
        <v>0</v>
      </c>
      <c r="S3715" s="114">
        <v>0</v>
      </c>
      <c r="T3715" s="115">
        <f>S3715*H3715</f>
        <v>0</v>
      </c>
      <c r="U3715" s="24"/>
      <c r="V3715" s="24"/>
      <c r="W3715" s="24"/>
      <c r="X3715" s="24"/>
      <c r="Y3715" s="24"/>
      <c r="Z3715" s="24"/>
      <c r="AA3715" s="24"/>
      <c r="AB3715" s="24"/>
      <c r="AC3715" s="24"/>
      <c r="AD3715" s="24"/>
      <c r="AE3715" s="24"/>
      <c r="AR3715" s="116" t="s">
        <v>105</v>
      </c>
      <c r="AT3715" s="116" t="s">
        <v>100</v>
      </c>
      <c r="AU3715" s="116" t="s">
        <v>69</v>
      </c>
      <c r="AY3715" s="12" t="s">
        <v>106</v>
      </c>
      <c r="BE3715" s="117">
        <f>IF(N3715="základní",J3715,0)</f>
        <v>26350</v>
      </c>
      <c r="BF3715" s="117">
        <f>IF(N3715="snížená",J3715,0)</f>
        <v>0</v>
      </c>
      <c r="BG3715" s="117">
        <f>IF(N3715="zákl. přenesená",J3715,0)</f>
        <v>0</v>
      </c>
      <c r="BH3715" s="117">
        <f>IF(N3715="sníž. přenesená",J3715,0)</f>
        <v>0</v>
      </c>
      <c r="BI3715" s="117">
        <f>IF(N3715="nulová",J3715,0)</f>
        <v>0</v>
      </c>
      <c r="BJ3715" s="12" t="s">
        <v>77</v>
      </c>
      <c r="BK3715" s="117">
        <f>ROUND(I3715*H3715,2)</f>
        <v>26350</v>
      </c>
      <c r="BL3715" s="12" t="s">
        <v>105</v>
      </c>
      <c r="BM3715" s="116" t="s">
        <v>6390</v>
      </c>
    </row>
    <row r="3716" spans="1:65" s="2" customFormat="1" ht="19.5">
      <c r="A3716" s="24"/>
      <c r="B3716" s="25"/>
      <c r="C3716" s="24"/>
      <c r="D3716" s="118" t="s">
        <v>108</v>
      </c>
      <c r="E3716" s="24"/>
      <c r="F3716" s="119" t="s">
        <v>6391</v>
      </c>
      <c r="G3716" s="24"/>
      <c r="H3716" s="24"/>
      <c r="I3716" s="24"/>
      <c r="J3716" s="24"/>
      <c r="K3716" s="24"/>
      <c r="L3716" s="25"/>
      <c r="M3716" s="120"/>
      <c r="N3716" s="121"/>
      <c r="O3716" s="45"/>
      <c r="P3716" s="45"/>
      <c r="Q3716" s="45"/>
      <c r="R3716" s="45"/>
      <c r="S3716" s="45"/>
      <c r="T3716" s="46"/>
      <c r="U3716" s="24"/>
      <c r="V3716" s="24"/>
      <c r="W3716" s="24"/>
      <c r="X3716" s="24"/>
      <c r="Y3716" s="24"/>
      <c r="Z3716" s="24"/>
      <c r="AA3716" s="24"/>
      <c r="AB3716" s="24"/>
      <c r="AC3716" s="24"/>
      <c r="AD3716" s="24"/>
      <c r="AE3716" s="24"/>
      <c r="AT3716" s="12" t="s">
        <v>108</v>
      </c>
      <c r="AU3716" s="12" t="s">
        <v>69</v>
      </c>
    </row>
    <row r="3717" spans="1:65" s="2" customFormat="1" ht="29.25">
      <c r="A3717" s="24"/>
      <c r="B3717" s="25"/>
      <c r="C3717" s="24"/>
      <c r="D3717" s="118" t="s">
        <v>110</v>
      </c>
      <c r="E3717" s="24"/>
      <c r="F3717" s="122" t="s">
        <v>6381</v>
      </c>
      <c r="G3717" s="24"/>
      <c r="H3717" s="24"/>
      <c r="I3717" s="24"/>
      <c r="J3717" s="24"/>
      <c r="K3717" s="24"/>
      <c r="L3717" s="25"/>
      <c r="M3717" s="120"/>
      <c r="N3717" s="121"/>
      <c r="O3717" s="45"/>
      <c r="P3717" s="45"/>
      <c r="Q3717" s="45"/>
      <c r="R3717" s="45"/>
      <c r="S3717" s="45"/>
      <c r="T3717" s="46"/>
      <c r="U3717" s="24"/>
      <c r="V3717" s="24"/>
      <c r="W3717" s="24"/>
      <c r="X3717" s="24"/>
      <c r="Y3717" s="24"/>
      <c r="Z3717" s="24"/>
      <c r="AA3717" s="24"/>
      <c r="AB3717" s="24"/>
      <c r="AC3717" s="24"/>
      <c r="AD3717" s="24"/>
      <c r="AE3717" s="24"/>
      <c r="AT3717" s="12" t="s">
        <v>110</v>
      </c>
      <c r="AU3717" s="12" t="s">
        <v>69</v>
      </c>
    </row>
    <row r="3718" spans="1:65" s="2" customFormat="1" ht="16.5" customHeight="1">
      <c r="A3718" s="24"/>
      <c r="B3718" s="105"/>
      <c r="C3718" s="106" t="s">
        <v>6392</v>
      </c>
      <c r="D3718" s="106" t="s">
        <v>100</v>
      </c>
      <c r="E3718" s="107" t="s">
        <v>6393</v>
      </c>
      <c r="F3718" s="108" t="s">
        <v>6394</v>
      </c>
      <c r="G3718" s="109" t="s">
        <v>163</v>
      </c>
      <c r="H3718" s="110">
        <v>100</v>
      </c>
      <c r="I3718" s="111">
        <v>1050</v>
      </c>
      <c r="J3718" s="111">
        <f>ROUND(I3718*H3718,2)</f>
        <v>105000</v>
      </c>
      <c r="K3718" s="108" t="s">
        <v>104</v>
      </c>
      <c r="L3718" s="25"/>
      <c r="M3718" s="112" t="s">
        <v>3</v>
      </c>
      <c r="N3718" s="113" t="s">
        <v>40</v>
      </c>
      <c r="O3718" s="114">
        <v>0</v>
      </c>
      <c r="P3718" s="114">
        <f>O3718*H3718</f>
        <v>0</v>
      </c>
      <c r="Q3718" s="114">
        <v>0</v>
      </c>
      <c r="R3718" s="114">
        <f>Q3718*H3718</f>
        <v>0</v>
      </c>
      <c r="S3718" s="114">
        <v>0</v>
      </c>
      <c r="T3718" s="115">
        <f>S3718*H3718</f>
        <v>0</v>
      </c>
      <c r="U3718" s="24"/>
      <c r="V3718" s="24"/>
      <c r="W3718" s="24"/>
      <c r="X3718" s="24"/>
      <c r="Y3718" s="24"/>
      <c r="Z3718" s="24"/>
      <c r="AA3718" s="24"/>
      <c r="AB3718" s="24"/>
      <c r="AC3718" s="24"/>
      <c r="AD3718" s="24"/>
      <c r="AE3718" s="24"/>
      <c r="AR3718" s="116" t="s">
        <v>105</v>
      </c>
      <c r="AT3718" s="116" t="s">
        <v>100</v>
      </c>
      <c r="AU3718" s="116" t="s">
        <v>69</v>
      </c>
      <c r="AY3718" s="12" t="s">
        <v>106</v>
      </c>
      <c r="BE3718" s="117">
        <f>IF(N3718="základní",J3718,0)</f>
        <v>105000</v>
      </c>
      <c r="BF3718" s="117">
        <f>IF(N3718="snížená",J3718,0)</f>
        <v>0</v>
      </c>
      <c r="BG3718" s="117">
        <f>IF(N3718="zákl. přenesená",J3718,0)</f>
        <v>0</v>
      </c>
      <c r="BH3718" s="117">
        <f>IF(N3718="sníž. přenesená",J3718,0)</f>
        <v>0</v>
      </c>
      <c r="BI3718" s="117">
        <f>IF(N3718="nulová",J3718,0)</f>
        <v>0</v>
      </c>
      <c r="BJ3718" s="12" t="s">
        <v>77</v>
      </c>
      <c r="BK3718" s="117">
        <f>ROUND(I3718*H3718,2)</f>
        <v>105000</v>
      </c>
      <c r="BL3718" s="12" t="s">
        <v>105</v>
      </c>
      <c r="BM3718" s="116" t="s">
        <v>6395</v>
      </c>
    </row>
    <row r="3719" spans="1:65" s="2" customFormat="1" ht="19.5">
      <c r="A3719" s="24"/>
      <c r="B3719" s="25"/>
      <c r="C3719" s="24"/>
      <c r="D3719" s="118" t="s">
        <v>108</v>
      </c>
      <c r="E3719" s="24"/>
      <c r="F3719" s="119" t="s">
        <v>6396</v>
      </c>
      <c r="G3719" s="24"/>
      <c r="H3719" s="24"/>
      <c r="I3719" s="24"/>
      <c r="J3719" s="24"/>
      <c r="K3719" s="24"/>
      <c r="L3719" s="25"/>
      <c r="M3719" s="120"/>
      <c r="N3719" s="121"/>
      <c r="O3719" s="45"/>
      <c r="P3719" s="45"/>
      <c r="Q3719" s="45"/>
      <c r="R3719" s="45"/>
      <c r="S3719" s="45"/>
      <c r="T3719" s="46"/>
      <c r="U3719" s="24"/>
      <c r="V3719" s="24"/>
      <c r="W3719" s="24"/>
      <c r="X3719" s="24"/>
      <c r="Y3719" s="24"/>
      <c r="Z3719" s="24"/>
      <c r="AA3719" s="24"/>
      <c r="AB3719" s="24"/>
      <c r="AC3719" s="24"/>
      <c r="AD3719" s="24"/>
      <c r="AE3719" s="24"/>
      <c r="AT3719" s="12" t="s">
        <v>108</v>
      </c>
      <c r="AU3719" s="12" t="s">
        <v>69</v>
      </c>
    </row>
    <row r="3720" spans="1:65" s="2" customFormat="1" ht="29.25">
      <c r="A3720" s="24"/>
      <c r="B3720" s="25"/>
      <c r="C3720" s="24"/>
      <c r="D3720" s="118" t="s">
        <v>110</v>
      </c>
      <c r="E3720" s="24"/>
      <c r="F3720" s="122" t="s">
        <v>6381</v>
      </c>
      <c r="G3720" s="24"/>
      <c r="H3720" s="24"/>
      <c r="I3720" s="24"/>
      <c r="J3720" s="24"/>
      <c r="K3720" s="24"/>
      <c r="L3720" s="25"/>
      <c r="M3720" s="120"/>
      <c r="N3720" s="121"/>
      <c r="O3720" s="45"/>
      <c r="P3720" s="45"/>
      <c r="Q3720" s="45"/>
      <c r="R3720" s="45"/>
      <c r="S3720" s="45"/>
      <c r="T3720" s="46"/>
      <c r="U3720" s="24"/>
      <c r="V3720" s="24"/>
      <c r="W3720" s="24"/>
      <c r="X3720" s="24"/>
      <c r="Y3720" s="24"/>
      <c r="Z3720" s="24"/>
      <c r="AA3720" s="24"/>
      <c r="AB3720" s="24"/>
      <c r="AC3720" s="24"/>
      <c r="AD3720" s="24"/>
      <c r="AE3720" s="24"/>
      <c r="AT3720" s="12" t="s">
        <v>110</v>
      </c>
      <c r="AU3720" s="12" t="s">
        <v>69</v>
      </c>
    </row>
    <row r="3721" spans="1:65" s="2" customFormat="1" ht="16.5" customHeight="1">
      <c r="A3721" s="24"/>
      <c r="B3721" s="105"/>
      <c r="C3721" s="106" t="s">
        <v>6397</v>
      </c>
      <c r="D3721" s="106" t="s">
        <v>100</v>
      </c>
      <c r="E3721" s="107" t="s">
        <v>6398</v>
      </c>
      <c r="F3721" s="108" t="s">
        <v>6399</v>
      </c>
      <c r="G3721" s="109" t="s">
        <v>163</v>
      </c>
      <c r="H3721" s="110">
        <v>100</v>
      </c>
      <c r="I3721" s="111">
        <v>1050</v>
      </c>
      <c r="J3721" s="111">
        <f>ROUND(I3721*H3721,2)</f>
        <v>105000</v>
      </c>
      <c r="K3721" s="108" t="s">
        <v>104</v>
      </c>
      <c r="L3721" s="25"/>
      <c r="M3721" s="112" t="s">
        <v>3</v>
      </c>
      <c r="N3721" s="113" t="s">
        <v>40</v>
      </c>
      <c r="O3721" s="114">
        <v>0</v>
      </c>
      <c r="P3721" s="114">
        <f>O3721*H3721</f>
        <v>0</v>
      </c>
      <c r="Q3721" s="114">
        <v>0</v>
      </c>
      <c r="R3721" s="114">
        <f>Q3721*H3721</f>
        <v>0</v>
      </c>
      <c r="S3721" s="114">
        <v>0</v>
      </c>
      <c r="T3721" s="115">
        <f>S3721*H3721</f>
        <v>0</v>
      </c>
      <c r="U3721" s="24"/>
      <c r="V3721" s="24"/>
      <c r="W3721" s="24"/>
      <c r="X3721" s="24"/>
      <c r="Y3721" s="24"/>
      <c r="Z3721" s="24"/>
      <c r="AA3721" s="24"/>
      <c r="AB3721" s="24"/>
      <c r="AC3721" s="24"/>
      <c r="AD3721" s="24"/>
      <c r="AE3721" s="24"/>
      <c r="AR3721" s="116" t="s">
        <v>105</v>
      </c>
      <c r="AT3721" s="116" t="s">
        <v>100</v>
      </c>
      <c r="AU3721" s="116" t="s">
        <v>69</v>
      </c>
      <c r="AY3721" s="12" t="s">
        <v>106</v>
      </c>
      <c r="BE3721" s="117">
        <f>IF(N3721="základní",J3721,0)</f>
        <v>105000</v>
      </c>
      <c r="BF3721" s="117">
        <f>IF(N3721="snížená",J3721,0)</f>
        <v>0</v>
      </c>
      <c r="BG3721" s="117">
        <f>IF(N3721="zákl. přenesená",J3721,0)</f>
        <v>0</v>
      </c>
      <c r="BH3721" s="117">
        <f>IF(N3721="sníž. přenesená",J3721,0)</f>
        <v>0</v>
      </c>
      <c r="BI3721" s="117">
        <f>IF(N3721="nulová",J3721,0)</f>
        <v>0</v>
      </c>
      <c r="BJ3721" s="12" t="s">
        <v>77</v>
      </c>
      <c r="BK3721" s="117">
        <f>ROUND(I3721*H3721,2)</f>
        <v>105000</v>
      </c>
      <c r="BL3721" s="12" t="s">
        <v>105</v>
      </c>
      <c r="BM3721" s="116" t="s">
        <v>6400</v>
      </c>
    </row>
    <row r="3722" spans="1:65" s="2" customFormat="1" ht="19.5">
      <c r="A3722" s="24"/>
      <c r="B3722" s="25"/>
      <c r="C3722" s="24"/>
      <c r="D3722" s="118" t="s">
        <v>108</v>
      </c>
      <c r="E3722" s="24"/>
      <c r="F3722" s="119" t="s">
        <v>6401</v>
      </c>
      <c r="G3722" s="24"/>
      <c r="H3722" s="24"/>
      <c r="I3722" s="24"/>
      <c r="J3722" s="24"/>
      <c r="K3722" s="24"/>
      <c r="L3722" s="25"/>
      <c r="M3722" s="120"/>
      <c r="N3722" s="121"/>
      <c r="O3722" s="45"/>
      <c r="P3722" s="45"/>
      <c r="Q3722" s="45"/>
      <c r="R3722" s="45"/>
      <c r="S3722" s="45"/>
      <c r="T3722" s="46"/>
      <c r="U3722" s="24"/>
      <c r="V3722" s="24"/>
      <c r="W3722" s="24"/>
      <c r="X3722" s="24"/>
      <c r="Y3722" s="24"/>
      <c r="Z3722" s="24"/>
      <c r="AA3722" s="24"/>
      <c r="AB3722" s="24"/>
      <c r="AC3722" s="24"/>
      <c r="AD3722" s="24"/>
      <c r="AE3722" s="24"/>
      <c r="AT3722" s="12" t="s">
        <v>108</v>
      </c>
      <c r="AU3722" s="12" t="s">
        <v>69</v>
      </c>
    </row>
    <row r="3723" spans="1:65" s="2" customFormat="1" ht="29.25">
      <c r="A3723" s="24"/>
      <c r="B3723" s="25"/>
      <c r="C3723" s="24"/>
      <c r="D3723" s="118" t="s">
        <v>110</v>
      </c>
      <c r="E3723" s="24"/>
      <c r="F3723" s="122" t="s">
        <v>6381</v>
      </c>
      <c r="G3723" s="24"/>
      <c r="H3723" s="24"/>
      <c r="I3723" s="24"/>
      <c r="J3723" s="24"/>
      <c r="K3723" s="24"/>
      <c r="L3723" s="25"/>
      <c r="M3723" s="120"/>
      <c r="N3723" s="121"/>
      <c r="O3723" s="45"/>
      <c r="P3723" s="45"/>
      <c r="Q3723" s="45"/>
      <c r="R3723" s="45"/>
      <c r="S3723" s="45"/>
      <c r="T3723" s="46"/>
      <c r="U3723" s="24"/>
      <c r="V3723" s="24"/>
      <c r="W3723" s="24"/>
      <c r="X3723" s="24"/>
      <c r="Y3723" s="24"/>
      <c r="Z3723" s="24"/>
      <c r="AA3723" s="24"/>
      <c r="AB3723" s="24"/>
      <c r="AC3723" s="24"/>
      <c r="AD3723" s="24"/>
      <c r="AE3723" s="24"/>
      <c r="AT3723" s="12" t="s">
        <v>110</v>
      </c>
      <c r="AU3723" s="12" t="s">
        <v>69</v>
      </c>
    </row>
    <row r="3724" spans="1:65" s="2" customFormat="1" ht="16.5" customHeight="1">
      <c r="A3724" s="24"/>
      <c r="B3724" s="105"/>
      <c r="C3724" s="106" t="s">
        <v>6402</v>
      </c>
      <c r="D3724" s="106" t="s">
        <v>100</v>
      </c>
      <c r="E3724" s="107" t="s">
        <v>6403</v>
      </c>
      <c r="F3724" s="108" t="s">
        <v>6404</v>
      </c>
      <c r="G3724" s="109" t="s">
        <v>163</v>
      </c>
      <c r="H3724" s="110">
        <v>50</v>
      </c>
      <c r="I3724" s="111">
        <v>322</v>
      </c>
      <c r="J3724" s="111">
        <f>ROUND(I3724*H3724,2)</f>
        <v>16100</v>
      </c>
      <c r="K3724" s="108" t="s">
        <v>104</v>
      </c>
      <c r="L3724" s="25"/>
      <c r="M3724" s="112" t="s">
        <v>3</v>
      </c>
      <c r="N3724" s="113" t="s">
        <v>40</v>
      </c>
      <c r="O3724" s="114">
        <v>0</v>
      </c>
      <c r="P3724" s="114">
        <f>O3724*H3724</f>
        <v>0</v>
      </c>
      <c r="Q3724" s="114">
        <v>0</v>
      </c>
      <c r="R3724" s="114">
        <f>Q3724*H3724</f>
        <v>0</v>
      </c>
      <c r="S3724" s="114">
        <v>0</v>
      </c>
      <c r="T3724" s="115">
        <f>S3724*H3724</f>
        <v>0</v>
      </c>
      <c r="U3724" s="24"/>
      <c r="V3724" s="24"/>
      <c r="W3724" s="24"/>
      <c r="X3724" s="24"/>
      <c r="Y3724" s="24"/>
      <c r="Z3724" s="24"/>
      <c r="AA3724" s="24"/>
      <c r="AB3724" s="24"/>
      <c r="AC3724" s="24"/>
      <c r="AD3724" s="24"/>
      <c r="AE3724" s="24"/>
      <c r="AR3724" s="116" t="s">
        <v>105</v>
      </c>
      <c r="AT3724" s="116" t="s">
        <v>100</v>
      </c>
      <c r="AU3724" s="116" t="s">
        <v>69</v>
      </c>
      <c r="AY3724" s="12" t="s">
        <v>106</v>
      </c>
      <c r="BE3724" s="117">
        <f>IF(N3724="základní",J3724,0)</f>
        <v>16100</v>
      </c>
      <c r="BF3724" s="117">
        <f>IF(N3724="snížená",J3724,0)</f>
        <v>0</v>
      </c>
      <c r="BG3724" s="117">
        <f>IF(N3724="zákl. přenesená",J3724,0)</f>
        <v>0</v>
      </c>
      <c r="BH3724" s="117">
        <f>IF(N3724="sníž. přenesená",J3724,0)</f>
        <v>0</v>
      </c>
      <c r="BI3724" s="117">
        <f>IF(N3724="nulová",J3724,0)</f>
        <v>0</v>
      </c>
      <c r="BJ3724" s="12" t="s">
        <v>77</v>
      </c>
      <c r="BK3724" s="117">
        <f>ROUND(I3724*H3724,2)</f>
        <v>16100</v>
      </c>
      <c r="BL3724" s="12" t="s">
        <v>105</v>
      </c>
      <c r="BM3724" s="116" t="s">
        <v>6405</v>
      </c>
    </row>
    <row r="3725" spans="1:65" s="2" customFormat="1" ht="19.5">
      <c r="A3725" s="24"/>
      <c r="B3725" s="25"/>
      <c r="C3725" s="24"/>
      <c r="D3725" s="118" t="s">
        <v>108</v>
      </c>
      <c r="E3725" s="24"/>
      <c r="F3725" s="119" t="s">
        <v>6406</v>
      </c>
      <c r="G3725" s="24"/>
      <c r="H3725" s="24"/>
      <c r="I3725" s="24"/>
      <c r="J3725" s="24"/>
      <c r="K3725" s="24"/>
      <c r="L3725" s="25"/>
      <c r="M3725" s="120"/>
      <c r="N3725" s="121"/>
      <c r="O3725" s="45"/>
      <c r="P3725" s="45"/>
      <c r="Q3725" s="45"/>
      <c r="R3725" s="45"/>
      <c r="S3725" s="45"/>
      <c r="T3725" s="46"/>
      <c r="U3725" s="24"/>
      <c r="V3725" s="24"/>
      <c r="W3725" s="24"/>
      <c r="X3725" s="24"/>
      <c r="Y3725" s="24"/>
      <c r="Z3725" s="24"/>
      <c r="AA3725" s="24"/>
      <c r="AB3725" s="24"/>
      <c r="AC3725" s="24"/>
      <c r="AD3725" s="24"/>
      <c r="AE3725" s="24"/>
      <c r="AT3725" s="12" t="s">
        <v>108</v>
      </c>
      <c r="AU3725" s="12" t="s">
        <v>69</v>
      </c>
    </row>
    <row r="3726" spans="1:65" s="2" customFormat="1" ht="29.25">
      <c r="A3726" s="24"/>
      <c r="B3726" s="25"/>
      <c r="C3726" s="24"/>
      <c r="D3726" s="118" t="s">
        <v>110</v>
      </c>
      <c r="E3726" s="24"/>
      <c r="F3726" s="122" t="s">
        <v>6381</v>
      </c>
      <c r="G3726" s="24"/>
      <c r="H3726" s="24"/>
      <c r="I3726" s="24"/>
      <c r="J3726" s="24"/>
      <c r="K3726" s="24"/>
      <c r="L3726" s="25"/>
      <c r="M3726" s="120"/>
      <c r="N3726" s="121"/>
      <c r="O3726" s="45"/>
      <c r="P3726" s="45"/>
      <c r="Q3726" s="45"/>
      <c r="R3726" s="45"/>
      <c r="S3726" s="45"/>
      <c r="T3726" s="46"/>
      <c r="U3726" s="24"/>
      <c r="V3726" s="24"/>
      <c r="W3726" s="24"/>
      <c r="X3726" s="24"/>
      <c r="Y3726" s="24"/>
      <c r="Z3726" s="24"/>
      <c r="AA3726" s="24"/>
      <c r="AB3726" s="24"/>
      <c r="AC3726" s="24"/>
      <c r="AD3726" s="24"/>
      <c r="AE3726" s="24"/>
      <c r="AT3726" s="12" t="s">
        <v>110</v>
      </c>
      <c r="AU3726" s="12" t="s">
        <v>69</v>
      </c>
    </row>
    <row r="3727" spans="1:65" s="2" customFormat="1" ht="16.5" customHeight="1">
      <c r="A3727" s="24"/>
      <c r="B3727" s="105"/>
      <c r="C3727" s="106" t="s">
        <v>6407</v>
      </c>
      <c r="D3727" s="106" t="s">
        <v>100</v>
      </c>
      <c r="E3727" s="107" t="s">
        <v>6408</v>
      </c>
      <c r="F3727" s="108" t="s">
        <v>6409</v>
      </c>
      <c r="G3727" s="109" t="s">
        <v>163</v>
      </c>
      <c r="H3727" s="110">
        <v>100</v>
      </c>
      <c r="I3727" s="111">
        <v>730</v>
      </c>
      <c r="J3727" s="111">
        <f>ROUND(I3727*H3727,2)</f>
        <v>73000</v>
      </c>
      <c r="K3727" s="108" t="s">
        <v>104</v>
      </c>
      <c r="L3727" s="25"/>
      <c r="M3727" s="112" t="s">
        <v>3</v>
      </c>
      <c r="N3727" s="113" t="s">
        <v>40</v>
      </c>
      <c r="O3727" s="114">
        <v>0</v>
      </c>
      <c r="P3727" s="114">
        <f>O3727*H3727</f>
        <v>0</v>
      </c>
      <c r="Q3727" s="114">
        <v>0</v>
      </c>
      <c r="R3727" s="114">
        <f>Q3727*H3727</f>
        <v>0</v>
      </c>
      <c r="S3727" s="114">
        <v>0</v>
      </c>
      <c r="T3727" s="115">
        <f>S3727*H3727</f>
        <v>0</v>
      </c>
      <c r="U3727" s="24"/>
      <c r="V3727" s="24"/>
      <c r="W3727" s="24"/>
      <c r="X3727" s="24"/>
      <c r="Y3727" s="24"/>
      <c r="Z3727" s="24"/>
      <c r="AA3727" s="24"/>
      <c r="AB3727" s="24"/>
      <c r="AC3727" s="24"/>
      <c r="AD3727" s="24"/>
      <c r="AE3727" s="24"/>
      <c r="AR3727" s="116" t="s">
        <v>105</v>
      </c>
      <c r="AT3727" s="116" t="s">
        <v>100</v>
      </c>
      <c r="AU3727" s="116" t="s">
        <v>69</v>
      </c>
      <c r="AY3727" s="12" t="s">
        <v>106</v>
      </c>
      <c r="BE3727" s="117">
        <f>IF(N3727="základní",J3727,0)</f>
        <v>73000</v>
      </c>
      <c r="BF3727" s="117">
        <f>IF(N3727="snížená",J3727,0)</f>
        <v>0</v>
      </c>
      <c r="BG3727" s="117">
        <f>IF(N3727="zákl. přenesená",J3727,0)</f>
        <v>0</v>
      </c>
      <c r="BH3727" s="117">
        <f>IF(N3727="sníž. přenesená",J3727,0)</f>
        <v>0</v>
      </c>
      <c r="BI3727" s="117">
        <f>IF(N3727="nulová",J3727,0)</f>
        <v>0</v>
      </c>
      <c r="BJ3727" s="12" t="s">
        <v>77</v>
      </c>
      <c r="BK3727" s="117">
        <f>ROUND(I3727*H3727,2)</f>
        <v>73000</v>
      </c>
      <c r="BL3727" s="12" t="s">
        <v>105</v>
      </c>
      <c r="BM3727" s="116" t="s">
        <v>6410</v>
      </c>
    </row>
    <row r="3728" spans="1:65" s="2" customFormat="1" ht="19.5">
      <c r="A3728" s="24"/>
      <c r="B3728" s="25"/>
      <c r="C3728" s="24"/>
      <c r="D3728" s="118" t="s">
        <v>108</v>
      </c>
      <c r="E3728" s="24"/>
      <c r="F3728" s="119" t="s">
        <v>6411</v>
      </c>
      <c r="G3728" s="24"/>
      <c r="H3728" s="24"/>
      <c r="I3728" s="24"/>
      <c r="J3728" s="24"/>
      <c r="K3728" s="24"/>
      <c r="L3728" s="25"/>
      <c r="M3728" s="120"/>
      <c r="N3728" s="121"/>
      <c r="O3728" s="45"/>
      <c r="P3728" s="45"/>
      <c r="Q3728" s="45"/>
      <c r="R3728" s="45"/>
      <c r="S3728" s="45"/>
      <c r="T3728" s="46"/>
      <c r="U3728" s="24"/>
      <c r="V3728" s="24"/>
      <c r="W3728" s="24"/>
      <c r="X3728" s="24"/>
      <c r="Y3728" s="24"/>
      <c r="Z3728" s="24"/>
      <c r="AA3728" s="24"/>
      <c r="AB3728" s="24"/>
      <c r="AC3728" s="24"/>
      <c r="AD3728" s="24"/>
      <c r="AE3728" s="24"/>
      <c r="AT3728" s="12" t="s">
        <v>108</v>
      </c>
      <c r="AU3728" s="12" t="s">
        <v>69</v>
      </c>
    </row>
    <row r="3729" spans="1:65" s="2" customFormat="1" ht="29.25">
      <c r="A3729" s="24"/>
      <c r="B3729" s="25"/>
      <c r="C3729" s="24"/>
      <c r="D3729" s="118" t="s">
        <v>110</v>
      </c>
      <c r="E3729" s="24"/>
      <c r="F3729" s="122" t="s">
        <v>6412</v>
      </c>
      <c r="G3729" s="24"/>
      <c r="H3729" s="24"/>
      <c r="I3729" s="24"/>
      <c r="J3729" s="24"/>
      <c r="K3729" s="24"/>
      <c r="L3729" s="25"/>
      <c r="M3729" s="120"/>
      <c r="N3729" s="121"/>
      <c r="O3729" s="45"/>
      <c r="P3729" s="45"/>
      <c r="Q3729" s="45"/>
      <c r="R3729" s="45"/>
      <c r="S3729" s="45"/>
      <c r="T3729" s="46"/>
      <c r="U3729" s="24"/>
      <c r="V3729" s="24"/>
      <c r="W3729" s="24"/>
      <c r="X3729" s="24"/>
      <c r="Y3729" s="24"/>
      <c r="Z3729" s="24"/>
      <c r="AA3729" s="24"/>
      <c r="AB3729" s="24"/>
      <c r="AC3729" s="24"/>
      <c r="AD3729" s="24"/>
      <c r="AE3729" s="24"/>
      <c r="AT3729" s="12" t="s">
        <v>110</v>
      </c>
      <c r="AU3729" s="12" t="s">
        <v>69</v>
      </c>
    </row>
    <row r="3730" spans="1:65" s="2" customFormat="1" ht="16.5" customHeight="1">
      <c r="A3730" s="24"/>
      <c r="B3730" s="105"/>
      <c r="C3730" s="106" t="s">
        <v>6413</v>
      </c>
      <c r="D3730" s="106" t="s">
        <v>100</v>
      </c>
      <c r="E3730" s="107" t="s">
        <v>6414</v>
      </c>
      <c r="F3730" s="108" t="s">
        <v>6415</v>
      </c>
      <c r="G3730" s="109" t="s">
        <v>163</v>
      </c>
      <c r="H3730" s="110">
        <v>100</v>
      </c>
      <c r="I3730" s="111">
        <v>606</v>
      </c>
      <c r="J3730" s="111">
        <f>ROUND(I3730*H3730,2)</f>
        <v>60600</v>
      </c>
      <c r="K3730" s="108" t="s">
        <v>104</v>
      </c>
      <c r="L3730" s="25"/>
      <c r="M3730" s="112" t="s">
        <v>3</v>
      </c>
      <c r="N3730" s="113" t="s">
        <v>40</v>
      </c>
      <c r="O3730" s="114">
        <v>0</v>
      </c>
      <c r="P3730" s="114">
        <f>O3730*H3730</f>
        <v>0</v>
      </c>
      <c r="Q3730" s="114">
        <v>0</v>
      </c>
      <c r="R3730" s="114">
        <f>Q3730*H3730</f>
        <v>0</v>
      </c>
      <c r="S3730" s="114">
        <v>0</v>
      </c>
      <c r="T3730" s="115">
        <f>S3730*H3730</f>
        <v>0</v>
      </c>
      <c r="U3730" s="24"/>
      <c r="V3730" s="24"/>
      <c r="W3730" s="24"/>
      <c r="X3730" s="24"/>
      <c r="Y3730" s="24"/>
      <c r="Z3730" s="24"/>
      <c r="AA3730" s="24"/>
      <c r="AB3730" s="24"/>
      <c r="AC3730" s="24"/>
      <c r="AD3730" s="24"/>
      <c r="AE3730" s="24"/>
      <c r="AR3730" s="116" t="s">
        <v>105</v>
      </c>
      <c r="AT3730" s="116" t="s">
        <v>100</v>
      </c>
      <c r="AU3730" s="116" t="s">
        <v>69</v>
      </c>
      <c r="AY3730" s="12" t="s">
        <v>106</v>
      </c>
      <c r="BE3730" s="117">
        <f>IF(N3730="základní",J3730,0)</f>
        <v>60600</v>
      </c>
      <c r="BF3730" s="117">
        <f>IF(N3730="snížená",J3730,0)</f>
        <v>0</v>
      </c>
      <c r="BG3730" s="117">
        <f>IF(N3730="zákl. přenesená",J3730,0)</f>
        <v>0</v>
      </c>
      <c r="BH3730" s="117">
        <f>IF(N3730="sníž. přenesená",J3730,0)</f>
        <v>0</v>
      </c>
      <c r="BI3730" s="117">
        <f>IF(N3730="nulová",J3730,0)</f>
        <v>0</v>
      </c>
      <c r="BJ3730" s="12" t="s">
        <v>77</v>
      </c>
      <c r="BK3730" s="117">
        <f>ROUND(I3730*H3730,2)</f>
        <v>60600</v>
      </c>
      <c r="BL3730" s="12" t="s">
        <v>105</v>
      </c>
      <c r="BM3730" s="116" t="s">
        <v>6416</v>
      </c>
    </row>
    <row r="3731" spans="1:65" s="2" customFormat="1" ht="19.5">
      <c r="A3731" s="24"/>
      <c r="B3731" s="25"/>
      <c r="C3731" s="24"/>
      <c r="D3731" s="118" t="s">
        <v>108</v>
      </c>
      <c r="E3731" s="24"/>
      <c r="F3731" s="119" t="s">
        <v>6417</v>
      </c>
      <c r="G3731" s="24"/>
      <c r="H3731" s="24"/>
      <c r="I3731" s="24"/>
      <c r="J3731" s="24"/>
      <c r="K3731" s="24"/>
      <c r="L3731" s="25"/>
      <c r="M3731" s="120"/>
      <c r="N3731" s="121"/>
      <c r="O3731" s="45"/>
      <c r="P3731" s="45"/>
      <c r="Q3731" s="45"/>
      <c r="R3731" s="45"/>
      <c r="S3731" s="45"/>
      <c r="T3731" s="46"/>
      <c r="U3731" s="24"/>
      <c r="V3731" s="24"/>
      <c r="W3731" s="24"/>
      <c r="X3731" s="24"/>
      <c r="Y3731" s="24"/>
      <c r="Z3731" s="24"/>
      <c r="AA3731" s="24"/>
      <c r="AB3731" s="24"/>
      <c r="AC3731" s="24"/>
      <c r="AD3731" s="24"/>
      <c r="AE3731" s="24"/>
      <c r="AT3731" s="12" t="s">
        <v>108</v>
      </c>
      <c r="AU3731" s="12" t="s">
        <v>69</v>
      </c>
    </row>
    <row r="3732" spans="1:65" s="2" customFormat="1" ht="29.25">
      <c r="A3732" s="24"/>
      <c r="B3732" s="25"/>
      <c r="C3732" s="24"/>
      <c r="D3732" s="118" t="s">
        <v>110</v>
      </c>
      <c r="E3732" s="24"/>
      <c r="F3732" s="122" t="s">
        <v>6412</v>
      </c>
      <c r="G3732" s="24"/>
      <c r="H3732" s="24"/>
      <c r="I3732" s="24"/>
      <c r="J3732" s="24"/>
      <c r="K3732" s="24"/>
      <c r="L3732" s="25"/>
      <c r="M3732" s="120"/>
      <c r="N3732" s="121"/>
      <c r="O3732" s="45"/>
      <c r="P3732" s="45"/>
      <c r="Q3732" s="45"/>
      <c r="R3732" s="45"/>
      <c r="S3732" s="45"/>
      <c r="T3732" s="46"/>
      <c r="U3732" s="24"/>
      <c r="V3732" s="24"/>
      <c r="W3732" s="24"/>
      <c r="X3732" s="24"/>
      <c r="Y3732" s="24"/>
      <c r="Z3732" s="24"/>
      <c r="AA3732" s="24"/>
      <c r="AB3732" s="24"/>
      <c r="AC3732" s="24"/>
      <c r="AD3732" s="24"/>
      <c r="AE3732" s="24"/>
      <c r="AT3732" s="12" t="s">
        <v>110</v>
      </c>
      <c r="AU3732" s="12" t="s">
        <v>69</v>
      </c>
    </row>
    <row r="3733" spans="1:65" s="2" customFormat="1" ht="16.5" customHeight="1">
      <c r="A3733" s="24"/>
      <c r="B3733" s="105"/>
      <c r="C3733" s="106" t="s">
        <v>6418</v>
      </c>
      <c r="D3733" s="106" t="s">
        <v>100</v>
      </c>
      <c r="E3733" s="107" t="s">
        <v>6419</v>
      </c>
      <c r="F3733" s="108" t="s">
        <v>6420</v>
      </c>
      <c r="G3733" s="109" t="s">
        <v>163</v>
      </c>
      <c r="H3733" s="110">
        <v>50</v>
      </c>
      <c r="I3733" s="111">
        <v>835</v>
      </c>
      <c r="J3733" s="111">
        <f>ROUND(I3733*H3733,2)</f>
        <v>41750</v>
      </c>
      <c r="K3733" s="108" t="s">
        <v>104</v>
      </c>
      <c r="L3733" s="25"/>
      <c r="M3733" s="112" t="s">
        <v>3</v>
      </c>
      <c r="N3733" s="113" t="s">
        <v>40</v>
      </c>
      <c r="O3733" s="114">
        <v>0</v>
      </c>
      <c r="P3733" s="114">
        <f>O3733*H3733</f>
        <v>0</v>
      </c>
      <c r="Q3733" s="114">
        <v>0</v>
      </c>
      <c r="R3733" s="114">
        <f>Q3733*H3733</f>
        <v>0</v>
      </c>
      <c r="S3733" s="114">
        <v>0</v>
      </c>
      <c r="T3733" s="115">
        <f>S3733*H3733</f>
        <v>0</v>
      </c>
      <c r="U3733" s="24"/>
      <c r="V3733" s="24"/>
      <c r="W3733" s="24"/>
      <c r="X3733" s="24"/>
      <c r="Y3733" s="24"/>
      <c r="Z3733" s="24"/>
      <c r="AA3733" s="24"/>
      <c r="AB3733" s="24"/>
      <c r="AC3733" s="24"/>
      <c r="AD3733" s="24"/>
      <c r="AE3733" s="24"/>
      <c r="AR3733" s="116" t="s">
        <v>105</v>
      </c>
      <c r="AT3733" s="116" t="s">
        <v>100</v>
      </c>
      <c r="AU3733" s="116" t="s">
        <v>69</v>
      </c>
      <c r="AY3733" s="12" t="s">
        <v>106</v>
      </c>
      <c r="BE3733" s="117">
        <f>IF(N3733="základní",J3733,0)</f>
        <v>41750</v>
      </c>
      <c r="BF3733" s="117">
        <f>IF(N3733="snížená",J3733,0)</f>
        <v>0</v>
      </c>
      <c r="BG3733" s="117">
        <f>IF(N3733="zákl. přenesená",J3733,0)</f>
        <v>0</v>
      </c>
      <c r="BH3733" s="117">
        <f>IF(N3733="sníž. přenesená",J3733,0)</f>
        <v>0</v>
      </c>
      <c r="BI3733" s="117">
        <f>IF(N3733="nulová",J3733,0)</f>
        <v>0</v>
      </c>
      <c r="BJ3733" s="12" t="s">
        <v>77</v>
      </c>
      <c r="BK3733" s="117">
        <f>ROUND(I3733*H3733,2)</f>
        <v>41750</v>
      </c>
      <c r="BL3733" s="12" t="s">
        <v>105</v>
      </c>
      <c r="BM3733" s="116" t="s">
        <v>6421</v>
      </c>
    </row>
    <row r="3734" spans="1:65" s="2" customFormat="1" ht="19.5">
      <c r="A3734" s="24"/>
      <c r="B3734" s="25"/>
      <c r="C3734" s="24"/>
      <c r="D3734" s="118" t="s">
        <v>108</v>
      </c>
      <c r="E3734" s="24"/>
      <c r="F3734" s="119" t="s">
        <v>6422</v>
      </c>
      <c r="G3734" s="24"/>
      <c r="H3734" s="24"/>
      <c r="I3734" s="24"/>
      <c r="J3734" s="24"/>
      <c r="K3734" s="24"/>
      <c r="L3734" s="25"/>
      <c r="M3734" s="120"/>
      <c r="N3734" s="121"/>
      <c r="O3734" s="45"/>
      <c r="P3734" s="45"/>
      <c r="Q3734" s="45"/>
      <c r="R3734" s="45"/>
      <c r="S3734" s="45"/>
      <c r="T3734" s="46"/>
      <c r="U3734" s="24"/>
      <c r="V3734" s="24"/>
      <c r="W3734" s="24"/>
      <c r="X3734" s="24"/>
      <c r="Y3734" s="24"/>
      <c r="Z3734" s="24"/>
      <c r="AA3734" s="24"/>
      <c r="AB3734" s="24"/>
      <c r="AC3734" s="24"/>
      <c r="AD3734" s="24"/>
      <c r="AE3734" s="24"/>
      <c r="AT3734" s="12" t="s">
        <v>108</v>
      </c>
      <c r="AU3734" s="12" t="s">
        <v>69</v>
      </c>
    </row>
    <row r="3735" spans="1:65" s="2" customFormat="1" ht="29.25">
      <c r="A3735" s="24"/>
      <c r="B3735" s="25"/>
      <c r="C3735" s="24"/>
      <c r="D3735" s="118" t="s">
        <v>110</v>
      </c>
      <c r="E3735" s="24"/>
      <c r="F3735" s="122" t="s">
        <v>6412</v>
      </c>
      <c r="G3735" s="24"/>
      <c r="H3735" s="24"/>
      <c r="I3735" s="24"/>
      <c r="J3735" s="24"/>
      <c r="K3735" s="24"/>
      <c r="L3735" s="25"/>
      <c r="M3735" s="120"/>
      <c r="N3735" s="121"/>
      <c r="O3735" s="45"/>
      <c r="P3735" s="45"/>
      <c r="Q3735" s="45"/>
      <c r="R3735" s="45"/>
      <c r="S3735" s="45"/>
      <c r="T3735" s="46"/>
      <c r="U3735" s="24"/>
      <c r="V3735" s="24"/>
      <c r="W3735" s="24"/>
      <c r="X3735" s="24"/>
      <c r="Y3735" s="24"/>
      <c r="Z3735" s="24"/>
      <c r="AA3735" s="24"/>
      <c r="AB3735" s="24"/>
      <c r="AC3735" s="24"/>
      <c r="AD3735" s="24"/>
      <c r="AE3735" s="24"/>
      <c r="AT3735" s="12" t="s">
        <v>110</v>
      </c>
      <c r="AU3735" s="12" t="s">
        <v>69</v>
      </c>
    </row>
    <row r="3736" spans="1:65" s="2" customFormat="1" ht="16.5" customHeight="1">
      <c r="A3736" s="24"/>
      <c r="B3736" s="105"/>
      <c r="C3736" s="106" t="s">
        <v>6423</v>
      </c>
      <c r="D3736" s="106" t="s">
        <v>100</v>
      </c>
      <c r="E3736" s="107" t="s">
        <v>6424</v>
      </c>
      <c r="F3736" s="108" t="s">
        <v>6425</v>
      </c>
      <c r="G3736" s="109" t="s">
        <v>163</v>
      </c>
      <c r="H3736" s="110">
        <v>100</v>
      </c>
      <c r="I3736" s="111">
        <v>986</v>
      </c>
      <c r="J3736" s="111">
        <f>ROUND(I3736*H3736,2)</f>
        <v>98600</v>
      </c>
      <c r="K3736" s="108" t="s">
        <v>104</v>
      </c>
      <c r="L3736" s="25"/>
      <c r="M3736" s="112" t="s">
        <v>3</v>
      </c>
      <c r="N3736" s="113" t="s">
        <v>40</v>
      </c>
      <c r="O3736" s="114">
        <v>0</v>
      </c>
      <c r="P3736" s="114">
        <f>O3736*H3736</f>
        <v>0</v>
      </c>
      <c r="Q3736" s="114">
        <v>0</v>
      </c>
      <c r="R3736" s="114">
        <f>Q3736*H3736</f>
        <v>0</v>
      </c>
      <c r="S3736" s="114">
        <v>0</v>
      </c>
      <c r="T3736" s="115">
        <f>S3736*H3736</f>
        <v>0</v>
      </c>
      <c r="U3736" s="24"/>
      <c r="V3736" s="24"/>
      <c r="W3736" s="24"/>
      <c r="X3736" s="24"/>
      <c r="Y3736" s="24"/>
      <c r="Z3736" s="24"/>
      <c r="AA3736" s="24"/>
      <c r="AB3736" s="24"/>
      <c r="AC3736" s="24"/>
      <c r="AD3736" s="24"/>
      <c r="AE3736" s="24"/>
      <c r="AR3736" s="116" t="s">
        <v>105</v>
      </c>
      <c r="AT3736" s="116" t="s">
        <v>100</v>
      </c>
      <c r="AU3736" s="116" t="s">
        <v>69</v>
      </c>
      <c r="AY3736" s="12" t="s">
        <v>106</v>
      </c>
      <c r="BE3736" s="117">
        <f>IF(N3736="základní",J3736,0)</f>
        <v>98600</v>
      </c>
      <c r="BF3736" s="117">
        <f>IF(N3736="snížená",J3736,0)</f>
        <v>0</v>
      </c>
      <c r="BG3736" s="117">
        <f>IF(N3736="zákl. přenesená",J3736,0)</f>
        <v>0</v>
      </c>
      <c r="BH3736" s="117">
        <f>IF(N3736="sníž. přenesená",J3736,0)</f>
        <v>0</v>
      </c>
      <c r="BI3736" s="117">
        <f>IF(N3736="nulová",J3736,0)</f>
        <v>0</v>
      </c>
      <c r="BJ3736" s="12" t="s">
        <v>77</v>
      </c>
      <c r="BK3736" s="117">
        <f>ROUND(I3736*H3736,2)</f>
        <v>98600</v>
      </c>
      <c r="BL3736" s="12" t="s">
        <v>105</v>
      </c>
      <c r="BM3736" s="116" t="s">
        <v>6426</v>
      </c>
    </row>
    <row r="3737" spans="1:65" s="2" customFormat="1" ht="19.5">
      <c r="A3737" s="24"/>
      <c r="B3737" s="25"/>
      <c r="C3737" s="24"/>
      <c r="D3737" s="118" t="s">
        <v>108</v>
      </c>
      <c r="E3737" s="24"/>
      <c r="F3737" s="119" t="s">
        <v>6427</v>
      </c>
      <c r="G3737" s="24"/>
      <c r="H3737" s="24"/>
      <c r="I3737" s="24"/>
      <c r="J3737" s="24"/>
      <c r="K3737" s="24"/>
      <c r="L3737" s="25"/>
      <c r="M3737" s="120"/>
      <c r="N3737" s="121"/>
      <c r="O3737" s="45"/>
      <c r="P3737" s="45"/>
      <c r="Q3737" s="45"/>
      <c r="R3737" s="45"/>
      <c r="S3737" s="45"/>
      <c r="T3737" s="46"/>
      <c r="U3737" s="24"/>
      <c r="V3737" s="24"/>
      <c r="W3737" s="24"/>
      <c r="X3737" s="24"/>
      <c r="Y3737" s="24"/>
      <c r="Z3737" s="24"/>
      <c r="AA3737" s="24"/>
      <c r="AB3737" s="24"/>
      <c r="AC3737" s="24"/>
      <c r="AD3737" s="24"/>
      <c r="AE3737" s="24"/>
      <c r="AT3737" s="12" t="s">
        <v>108</v>
      </c>
      <c r="AU3737" s="12" t="s">
        <v>69</v>
      </c>
    </row>
    <row r="3738" spans="1:65" s="2" customFormat="1" ht="29.25">
      <c r="A3738" s="24"/>
      <c r="B3738" s="25"/>
      <c r="C3738" s="24"/>
      <c r="D3738" s="118" t="s">
        <v>110</v>
      </c>
      <c r="E3738" s="24"/>
      <c r="F3738" s="122" t="s">
        <v>6412</v>
      </c>
      <c r="G3738" s="24"/>
      <c r="H3738" s="24"/>
      <c r="I3738" s="24"/>
      <c r="J3738" s="24"/>
      <c r="K3738" s="24"/>
      <c r="L3738" s="25"/>
      <c r="M3738" s="120"/>
      <c r="N3738" s="121"/>
      <c r="O3738" s="45"/>
      <c r="P3738" s="45"/>
      <c r="Q3738" s="45"/>
      <c r="R3738" s="45"/>
      <c r="S3738" s="45"/>
      <c r="T3738" s="46"/>
      <c r="U3738" s="24"/>
      <c r="V3738" s="24"/>
      <c r="W3738" s="24"/>
      <c r="X3738" s="24"/>
      <c r="Y3738" s="24"/>
      <c r="Z3738" s="24"/>
      <c r="AA3738" s="24"/>
      <c r="AB3738" s="24"/>
      <c r="AC3738" s="24"/>
      <c r="AD3738" s="24"/>
      <c r="AE3738" s="24"/>
      <c r="AT3738" s="12" t="s">
        <v>110</v>
      </c>
      <c r="AU3738" s="12" t="s">
        <v>69</v>
      </c>
    </row>
    <row r="3739" spans="1:65" s="2" customFormat="1" ht="16.5" customHeight="1">
      <c r="A3739" s="24"/>
      <c r="B3739" s="105"/>
      <c r="C3739" s="106" t="s">
        <v>6428</v>
      </c>
      <c r="D3739" s="106" t="s">
        <v>100</v>
      </c>
      <c r="E3739" s="107" t="s">
        <v>6429</v>
      </c>
      <c r="F3739" s="108" t="s">
        <v>6430</v>
      </c>
      <c r="G3739" s="109" t="s">
        <v>163</v>
      </c>
      <c r="H3739" s="110">
        <v>100</v>
      </c>
      <c r="I3739" s="111">
        <v>986</v>
      </c>
      <c r="J3739" s="111">
        <f>ROUND(I3739*H3739,2)</f>
        <v>98600</v>
      </c>
      <c r="K3739" s="108" t="s">
        <v>104</v>
      </c>
      <c r="L3739" s="25"/>
      <c r="M3739" s="112" t="s">
        <v>3</v>
      </c>
      <c r="N3739" s="113" t="s">
        <v>40</v>
      </c>
      <c r="O3739" s="114">
        <v>0</v>
      </c>
      <c r="P3739" s="114">
        <f>O3739*H3739</f>
        <v>0</v>
      </c>
      <c r="Q3739" s="114">
        <v>0</v>
      </c>
      <c r="R3739" s="114">
        <f>Q3739*H3739</f>
        <v>0</v>
      </c>
      <c r="S3739" s="114">
        <v>0</v>
      </c>
      <c r="T3739" s="115">
        <f>S3739*H3739</f>
        <v>0</v>
      </c>
      <c r="U3739" s="24"/>
      <c r="V3739" s="24"/>
      <c r="W3739" s="24"/>
      <c r="X3739" s="24"/>
      <c r="Y3739" s="24"/>
      <c r="Z3739" s="24"/>
      <c r="AA3739" s="24"/>
      <c r="AB3739" s="24"/>
      <c r="AC3739" s="24"/>
      <c r="AD3739" s="24"/>
      <c r="AE3739" s="24"/>
      <c r="AR3739" s="116" t="s">
        <v>105</v>
      </c>
      <c r="AT3739" s="116" t="s">
        <v>100</v>
      </c>
      <c r="AU3739" s="116" t="s">
        <v>69</v>
      </c>
      <c r="AY3739" s="12" t="s">
        <v>106</v>
      </c>
      <c r="BE3739" s="117">
        <f>IF(N3739="základní",J3739,0)</f>
        <v>98600</v>
      </c>
      <c r="BF3739" s="117">
        <f>IF(N3739="snížená",J3739,0)</f>
        <v>0</v>
      </c>
      <c r="BG3739" s="117">
        <f>IF(N3739="zákl. přenesená",J3739,0)</f>
        <v>0</v>
      </c>
      <c r="BH3739" s="117">
        <f>IF(N3739="sníž. přenesená",J3739,0)</f>
        <v>0</v>
      </c>
      <c r="BI3739" s="117">
        <f>IF(N3739="nulová",J3739,0)</f>
        <v>0</v>
      </c>
      <c r="BJ3739" s="12" t="s">
        <v>77</v>
      </c>
      <c r="BK3739" s="117">
        <f>ROUND(I3739*H3739,2)</f>
        <v>98600</v>
      </c>
      <c r="BL3739" s="12" t="s">
        <v>105</v>
      </c>
      <c r="BM3739" s="116" t="s">
        <v>6431</v>
      </c>
    </row>
    <row r="3740" spans="1:65" s="2" customFormat="1" ht="19.5">
      <c r="A3740" s="24"/>
      <c r="B3740" s="25"/>
      <c r="C3740" s="24"/>
      <c r="D3740" s="118" t="s">
        <v>108</v>
      </c>
      <c r="E3740" s="24"/>
      <c r="F3740" s="119" t="s">
        <v>6432</v>
      </c>
      <c r="G3740" s="24"/>
      <c r="H3740" s="24"/>
      <c r="I3740" s="24"/>
      <c r="J3740" s="24"/>
      <c r="K3740" s="24"/>
      <c r="L3740" s="25"/>
      <c r="M3740" s="120"/>
      <c r="N3740" s="121"/>
      <c r="O3740" s="45"/>
      <c r="P3740" s="45"/>
      <c r="Q3740" s="45"/>
      <c r="R3740" s="45"/>
      <c r="S3740" s="45"/>
      <c r="T3740" s="46"/>
      <c r="U3740" s="24"/>
      <c r="V3740" s="24"/>
      <c r="W3740" s="24"/>
      <c r="X3740" s="24"/>
      <c r="Y3740" s="24"/>
      <c r="Z3740" s="24"/>
      <c r="AA3740" s="24"/>
      <c r="AB3740" s="24"/>
      <c r="AC3740" s="24"/>
      <c r="AD3740" s="24"/>
      <c r="AE3740" s="24"/>
      <c r="AT3740" s="12" t="s">
        <v>108</v>
      </c>
      <c r="AU3740" s="12" t="s">
        <v>69</v>
      </c>
    </row>
    <row r="3741" spans="1:65" s="2" customFormat="1" ht="29.25">
      <c r="A3741" s="24"/>
      <c r="B3741" s="25"/>
      <c r="C3741" s="24"/>
      <c r="D3741" s="118" t="s">
        <v>110</v>
      </c>
      <c r="E3741" s="24"/>
      <c r="F3741" s="122" t="s">
        <v>6412</v>
      </c>
      <c r="G3741" s="24"/>
      <c r="H3741" s="24"/>
      <c r="I3741" s="24"/>
      <c r="J3741" s="24"/>
      <c r="K3741" s="24"/>
      <c r="L3741" s="25"/>
      <c r="M3741" s="120"/>
      <c r="N3741" s="121"/>
      <c r="O3741" s="45"/>
      <c r="P3741" s="45"/>
      <c r="Q3741" s="45"/>
      <c r="R3741" s="45"/>
      <c r="S3741" s="45"/>
      <c r="T3741" s="46"/>
      <c r="U3741" s="24"/>
      <c r="V3741" s="24"/>
      <c r="W3741" s="24"/>
      <c r="X3741" s="24"/>
      <c r="Y3741" s="24"/>
      <c r="Z3741" s="24"/>
      <c r="AA3741" s="24"/>
      <c r="AB3741" s="24"/>
      <c r="AC3741" s="24"/>
      <c r="AD3741" s="24"/>
      <c r="AE3741" s="24"/>
      <c r="AT3741" s="12" t="s">
        <v>110</v>
      </c>
      <c r="AU3741" s="12" t="s">
        <v>69</v>
      </c>
    </row>
    <row r="3742" spans="1:65" s="2" customFormat="1" ht="16.5" customHeight="1">
      <c r="A3742" s="24"/>
      <c r="B3742" s="105"/>
      <c r="C3742" s="106" t="s">
        <v>6433</v>
      </c>
      <c r="D3742" s="106" t="s">
        <v>100</v>
      </c>
      <c r="E3742" s="107" t="s">
        <v>6434</v>
      </c>
      <c r="F3742" s="108" t="s">
        <v>6435</v>
      </c>
      <c r="G3742" s="109" t="s">
        <v>163</v>
      </c>
      <c r="H3742" s="110">
        <v>50</v>
      </c>
      <c r="I3742" s="111">
        <v>515</v>
      </c>
      <c r="J3742" s="111">
        <f>ROUND(I3742*H3742,2)</f>
        <v>25750</v>
      </c>
      <c r="K3742" s="108" t="s">
        <v>104</v>
      </c>
      <c r="L3742" s="25"/>
      <c r="M3742" s="112" t="s">
        <v>3</v>
      </c>
      <c r="N3742" s="113" t="s">
        <v>40</v>
      </c>
      <c r="O3742" s="114">
        <v>0</v>
      </c>
      <c r="P3742" s="114">
        <f>O3742*H3742</f>
        <v>0</v>
      </c>
      <c r="Q3742" s="114">
        <v>0</v>
      </c>
      <c r="R3742" s="114">
        <f>Q3742*H3742</f>
        <v>0</v>
      </c>
      <c r="S3742" s="114">
        <v>0</v>
      </c>
      <c r="T3742" s="115">
        <f>S3742*H3742</f>
        <v>0</v>
      </c>
      <c r="U3742" s="24"/>
      <c r="V3742" s="24"/>
      <c r="W3742" s="24"/>
      <c r="X3742" s="24"/>
      <c r="Y3742" s="24"/>
      <c r="Z3742" s="24"/>
      <c r="AA3742" s="24"/>
      <c r="AB3742" s="24"/>
      <c r="AC3742" s="24"/>
      <c r="AD3742" s="24"/>
      <c r="AE3742" s="24"/>
      <c r="AR3742" s="116" t="s">
        <v>105</v>
      </c>
      <c r="AT3742" s="116" t="s">
        <v>100</v>
      </c>
      <c r="AU3742" s="116" t="s">
        <v>69</v>
      </c>
      <c r="AY3742" s="12" t="s">
        <v>106</v>
      </c>
      <c r="BE3742" s="117">
        <f>IF(N3742="základní",J3742,0)</f>
        <v>25750</v>
      </c>
      <c r="BF3742" s="117">
        <f>IF(N3742="snížená",J3742,0)</f>
        <v>0</v>
      </c>
      <c r="BG3742" s="117">
        <f>IF(N3742="zákl. přenesená",J3742,0)</f>
        <v>0</v>
      </c>
      <c r="BH3742" s="117">
        <f>IF(N3742="sníž. přenesená",J3742,0)</f>
        <v>0</v>
      </c>
      <c r="BI3742" s="117">
        <f>IF(N3742="nulová",J3742,0)</f>
        <v>0</v>
      </c>
      <c r="BJ3742" s="12" t="s">
        <v>77</v>
      </c>
      <c r="BK3742" s="117">
        <f>ROUND(I3742*H3742,2)</f>
        <v>25750</v>
      </c>
      <c r="BL3742" s="12" t="s">
        <v>105</v>
      </c>
      <c r="BM3742" s="116" t="s">
        <v>6436</v>
      </c>
    </row>
    <row r="3743" spans="1:65" s="2" customFormat="1" ht="19.5">
      <c r="A3743" s="24"/>
      <c r="B3743" s="25"/>
      <c r="C3743" s="24"/>
      <c r="D3743" s="118" t="s">
        <v>108</v>
      </c>
      <c r="E3743" s="24"/>
      <c r="F3743" s="119" t="s">
        <v>6437</v>
      </c>
      <c r="G3743" s="24"/>
      <c r="H3743" s="24"/>
      <c r="I3743" s="24"/>
      <c r="J3743" s="24"/>
      <c r="K3743" s="24"/>
      <c r="L3743" s="25"/>
      <c r="M3743" s="120"/>
      <c r="N3743" s="121"/>
      <c r="O3743" s="45"/>
      <c r="P3743" s="45"/>
      <c r="Q3743" s="45"/>
      <c r="R3743" s="45"/>
      <c r="S3743" s="45"/>
      <c r="T3743" s="46"/>
      <c r="U3743" s="24"/>
      <c r="V3743" s="24"/>
      <c r="W3743" s="24"/>
      <c r="X3743" s="24"/>
      <c r="Y3743" s="24"/>
      <c r="Z3743" s="24"/>
      <c r="AA3743" s="24"/>
      <c r="AB3743" s="24"/>
      <c r="AC3743" s="24"/>
      <c r="AD3743" s="24"/>
      <c r="AE3743" s="24"/>
      <c r="AT3743" s="12" t="s">
        <v>108</v>
      </c>
      <c r="AU3743" s="12" t="s">
        <v>69</v>
      </c>
    </row>
    <row r="3744" spans="1:65" s="2" customFormat="1" ht="29.25">
      <c r="A3744" s="24"/>
      <c r="B3744" s="25"/>
      <c r="C3744" s="24"/>
      <c r="D3744" s="118" t="s">
        <v>110</v>
      </c>
      <c r="E3744" s="24"/>
      <c r="F3744" s="122" t="s">
        <v>6412</v>
      </c>
      <c r="G3744" s="24"/>
      <c r="H3744" s="24"/>
      <c r="I3744" s="24"/>
      <c r="J3744" s="24"/>
      <c r="K3744" s="24"/>
      <c r="L3744" s="25"/>
      <c r="M3744" s="120"/>
      <c r="N3744" s="121"/>
      <c r="O3744" s="45"/>
      <c r="P3744" s="45"/>
      <c r="Q3744" s="45"/>
      <c r="R3744" s="45"/>
      <c r="S3744" s="45"/>
      <c r="T3744" s="46"/>
      <c r="U3744" s="24"/>
      <c r="V3744" s="24"/>
      <c r="W3744" s="24"/>
      <c r="X3744" s="24"/>
      <c r="Y3744" s="24"/>
      <c r="Z3744" s="24"/>
      <c r="AA3744" s="24"/>
      <c r="AB3744" s="24"/>
      <c r="AC3744" s="24"/>
      <c r="AD3744" s="24"/>
      <c r="AE3744" s="24"/>
      <c r="AT3744" s="12" t="s">
        <v>110</v>
      </c>
      <c r="AU3744" s="12" t="s">
        <v>69</v>
      </c>
    </row>
    <row r="3745" spans="1:65" s="2" customFormat="1" ht="16.5" customHeight="1">
      <c r="A3745" s="24"/>
      <c r="B3745" s="105"/>
      <c r="C3745" s="106" t="s">
        <v>6438</v>
      </c>
      <c r="D3745" s="106" t="s">
        <v>100</v>
      </c>
      <c r="E3745" s="107" t="s">
        <v>6439</v>
      </c>
      <c r="F3745" s="108" t="s">
        <v>6440</v>
      </c>
      <c r="G3745" s="109" t="s">
        <v>163</v>
      </c>
      <c r="H3745" s="110">
        <v>100</v>
      </c>
      <c r="I3745" s="111">
        <v>66.2</v>
      </c>
      <c r="J3745" s="111">
        <f>ROUND(I3745*H3745,2)</f>
        <v>6620</v>
      </c>
      <c r="K3745" s="108" t="s">
        <v>104</v>
      </c>
      <c r="L3745" s="25"/>
      <c r="M3745" s="112" t="s">
        <v>3</v>
      </c>
      <c r="N3745" s="113" t="s">
        <v>40</v>
      </c>
      <c r="O3745" s="114">
        <v>0</v>
      </c>
      <c r="P3745" s="114">
        <f>O3745*H3745</f>
        <v>0</v>
      </c>
      <c r="Q3745" s="114">
        <v>0</v>
      </c>
      <c r="R3745" s="114">
        <f>Q3745*H3745</f>
        <v>0</v>
      </c>
      <c r="S3745" s="114">
        <v>0</v>
      </c>
      <c r="T3745" s="115">
        <f>S3745*H3745</f>
        <v>0</v>
      </c>
      <c r="U3745" s="24"/>
      <c r="V3745" s="24"/>
      <c r="W3745" s="24"/>
      <c r="X3745" s="24"/>
      <c r="Y3745" s="24"/>
      <c r="Z3745" s="24"/>
      <c r="AA3745" s="24"/>
      <c r="AB3745" s="24"/>
      <c r="AC3745" s="24"/>
      <c r="AD3745" s="24"/>
      <c r="AE3745" s="24"/>
      <c r="AR3745" s="116" t="s">
        <v>105</v>
      </c>
      <c r="AT3745" s="116" t="s">
        <v>100</v>
      </c>
      <c r="AU3745" s="116" t="s">
        <v>69</v>
      </c>
      <c r="AY3745" s="12" t="s">
        <v>106</v>
      </c>
      <c r="BE3745" s="117">
        <f>IF(N3745="základní",J3745,0)</f>
        <v>6620</v>
      </c>
      <c r="BF3745" s="117">
        <f>IF(N3745="snížená",J3745,0)</f>
        <v>0</v>
      </c>
      <c r="BG3745" s="117">
        <f>IF(N3745="zákl. přenesená",J3745,0)</f>
        <v>0</v>
      </c>
      <c r="BH3745" s="117">
        <f>IF(N3745="sníž. přenesená",J3745,0)</f>
        <v>0</v>
      </c>
      <c r="BI3745" s="117">
        <f>IF(N3745="nulová",J3745,0)</f>
        <v>0</v>
      </c>
      <c r="BJ3745" s="12" t="s">
        <v>77</v>
      </c>
      <c r="BK3745" s="117">
        <f>ROUND(I3745*H3745,2)</f>
        <v>6620</v>
      </c>
      <c r="BL3745" s="12" t="s">
        <v>105</v>
      </c>
      <c r="BM3745" s="116" t="s">
        <v>6441</v>
      </c>
    </row>
    <row r="3746" spans="1:65" s="2" customFormat="1" ht="19.5">
      <c r="A3746" s="24"/>
      <c r="B3746" s="25"/>
      <c r="C3746" s="24"/>
      <c r="D3746" s="118" t="s">
        <v>108</v>
      </c>
      <c r="E3746" s="24"/>
      <c r="F3746" s="119" t="s">
        <v>6442</v>
      </c>
      <c r="G3746" s="24"/>
      <c r="H3746" s="24"/>
      <c r="I3746" s="24"/>
      <c r="J3746" s="24"/>
      <c r="K3746" s="24"/>
      <c r="L3746" s="25"/>
      <c r="M3746" s="120"/>
      <c r="N3746" s="121"/>
      <c r="O3746" s="45"/>
      <c r="P3746" s="45"/>
      <c r="Q3746" s="45"/>
      <c r="R3746" s="45"/>
      <c r="S3746" s="45"/>
      <c r="T3746" s="46"/>
      <c r="U3746" s="24"/>
      <c r="V3746" s="24"/>
      <c r="W3746" s="24"/>
      <c r="X3746" s="24"/>
      <c r="Y3746" s="24"/>
      <c r="Z3746" s="24"/>
      <c r="AA3746" s="24"/>
      <c r="AB3746" s="24"/>
      <c r="AC3746" s="24"/>
      <c r="AD3746" s="24"/>
      <c r="AE3746" s="24"/>
      <c r="AT3746" s="12" t="s">
        <v>108</v>
      </c>
      <c r="AU3746" s="12" t="s">
        <v>69</v>
      </c>
    </row>
    <row r="3747" spans="1:65" s="2" customFormat="1" ht="19.5">
      <c r="A3747" s="24"/>
      <c r="B3747" s="25"/>
      <c r="C3747" s="24"/>
      <c r="D3747" s="118" t="s">
        <v>110</v>
      </c>
      <c r="E3747" s="24"/>
      <c r="F3747" s="122" t="s">
        <v>6443</v>
      </c>
      <c r="G3747" s="24"/>
      <c r="H3747" s="24"/>
      <c r="I3747" s="24"/>
      <c r="J3747" s="24"/>
      <c r="K3747" s="24"/>
      <c r="L3747" s="25"/>
      <c r="M3747" s="120"/>
      <c r="N3747" s="121"/>
      <c r="O3747" s="45"/>
      <c r="P3747" s="45"/>
      <c r="Q3747" s="45"/>
      <c r="R3747" s="45"/>
      <c r="S3747" s="45"/>
      <c r="T3747" s="46"/>
      <c r="U3747" s="24"/>
      <c r="V3747" s="24"/>
      <c r="W3747" s="24"/>
      <c r="X3747" s="24"/>
      <c r="Y3747" s="24"/>
      <c r="Z3747" s="24"/>
      <c r="AA3747" s="24"/>
      <c r="AB3747" s="24"/>
      <c r="AC3747" s="24"/>
      <c r="AD3747" s="24"/>
      <c r="AE3747" s="24"/>
      <c r="AT3747" s="12" t="s">
        <v>110</v>
      </c>
      <c r="AU3747" s="12" t="s">
        <v>69</v>
      </c>
    </row>
    <row r="3748" spans="1:65" s="2" customFormat="1" ht="16.5" customHeight="1">
      <c r="A3748" s="24"/>
      <c r="B3748" s="105"/>
      <c r="C3748" s="106" t="s">
        <v>6444</v>
      </c>
      <c r="D3748" s="106" t="s">
        <v>100</v>
      </c>
      <c r="E3748" s="107" t="s">
        <v>6445</v>
      </c>
      <c r="F3748" s="108" t="s">
        <v>6446</v>
      </c>
      <c r="G3748" s="109" t="s">
        <v>163</v>
      </c>
      <c r="H3748" s="110">
        <v>200</v>
      </c>
      <c r="I3748" s="111">
        <v>46.1</v>
      </c>
      <c r="J3748" s="111">
        <f>ROUND(I3748*H3748,2)</f>
        <v>9220</v>
      </c>
      <c r="K3748" s="108" t="s">
        <v>104</v>
      </c>
      <c r="L3748" s="25"/>
      <c r="M3748" s="112" t="s">
        <v>3</v>
      </c>
      <c r="N3748" s="113" t="s">
        <v>40</v>
      </c>
      <c r="O3748" s="114">
        <v>0</v>
      </c>
      <c r="P3748" s="114">
        <f>O3748*H3748</f>
        <v>0</v>
      </c>
      <c r="Q3748" s="114">
        <v>0</v>
      </c>
      <c r="R3748" s="114">
        <f>Q3748*H3748</f>
        <v>0</v>
      </c>
      <c r="S3748" s="114">
        <v>0</v>
      </c>
      <c r="T3748" s="115">
        <f>S3748*H3748</f>
        <v>0</v>
      </c>
      <c r="U3748" s="24"/>
      <c r="V3748" s="24"/>
      <c r="W3748" s="24"/>
      <c r="X3748" s="24"/>
      <c r="Y3748" s="24"/>
      <c r="Z3748" s="24"/>
      <c r="AA3748" s="24"/>
      <c r="AB3748" s="24"/>
      <c r="AC3748" s="24"/>
      <c r="AD3748" s="24"/>
      <c r="AE3748" s="24"/>
      <c r="AR3748" s="116" t="s">
        <v>105</v>
      </c>
      <c r="AT3748" s="116" t="s">
        <v>100</v>
      </c>
      <c r="AU3748" s="116" t="s">
        <v>69</v>
      </c>
      <c r="AY3748" s="12" t="s">
        <v>106</v>
      </c>
      <c r="BE3748" s="117">
        <f>IF(N3748="základní",J3748,0)</f>
        <v>9220</v>
      </c>
      <c r="BF3748" s="117">
        <f>IF(N3748="snížená",J3748,0)</f>
        <v>0</v>
      </c>
      <c r="BG3748" s="117">
        <f>IF(N3748="zákl. přenesená",J3748,0)</f>
        <v>0</v>
      </c>
      <c r="BH3748" s="117">
        <f>IF(N3748="sníž. přenesená",J3748,0)</f>
        <v>0</v>
      </c>
      <c r="BI3748" s="117">
        <f>IF(N3748="nulová",J3748,0)</f>
        <v>0</v>
      </c>
      <c r="BJ3748" s="12" t="s">
        <v>77</v>
      </c>
      <c r="BK3748" s="117">
        <f>ROUND(I3748*H3748,2)</f>
        <v>9220</v>
      </c>
      <c r="BL3748" s="12" t="s">
        <v>105</v>
      </c>
      <c r="BM3748" s="116" t="s">
        <v>6447</v>
      </c>
    </row>
    <row r="3749" spans="1:65" s="2" customFormat="1" ht="19.5">
      <c r="A3749" s="24"/>
      <c r="B3749" s="25"/>
      <c r="C3749" s="24"/>
      <c r="D3749" s="118" t="s">
        <v>108</v>
      </c>
      <c r="E3749" s="24"/>
      <c r="F3749" s="119" t="s">
        <v>6448</v>
      </c>
      <c r="G3749" s="24"/>
      <c r="H3749" s="24"/>
      <c r="I3749" s="24"/>
      <c r="J3749" s="24"/>
      <c r="K3749" s="24"/>
      <c r="L3749" s="25"/>
      <c r="M3749" s="120"/>
      <c r="N3749" s="121"/>
      <c r="O3749" s="45"/>
      <c r="P3749" s="45"/>
      <c r="Q3749" s="45"/>
      <c r="R3749" s="45"/>
      <c r="S3749" s="45"/>
      <c r="T3749" s="46"/>
      <c r="U3749" s="24"/>
      <c r="V3749" s="24"/>
      <c r="W3749" s="24"/>
      <c r="X3749" s="24"/>
      <c r="Y3749" s="24"/>
      <c r="Z3749" s="24"/>
      <c r="AA3749" s="24"/>
      <c r="AB3749" s="24"/>
      <c r="AC3749" s="24"/>
      <c r="AD3749" s="24"/>
      <c r="AE3749" s="24"/>
      <c r="AT3749" s="12" t="s">
        <v>108</v>
      </c>
      <c r="AU3749" s="12" t="s">
        <v>69</v>
      </c>
    </row>
    <row r="3750" spans="1:65" s="2" customFormat="1" ht="19.5">
      <c r="A3750" s="24"/>
      <c r="B3750" s="25"/>
      <c r="C3750" s="24"/>
      <c r="D3750" s="118" t="s">
        <v>110</v>
      </c>
      <c r="E3750" s="24"/>
      <c r="F3750" s="122" t="s">
        <v>6443</v>
      </c>
      <c r="G3750" s="24"/>
      <c r="H3750" s="24"/>
      <c r="I3750" s="24"/>
      <c r="J3750" s="24"/>
      <c r="K3750" s="24"/>
      <c r="L3750" s="25"/>
      <c r="M3750" s="120"/>
      <c r="N3750" s="121"/>
      <c r="O3750" s="45"/>
      <c r="P3750" s="45"/>
      <c r="Q3750" s="45"/>
      <c r="R3750" s="45"/>
      <c r="S3750" s="45"/>
      <c r="T3750" s="46"/>
      <c r="U3750" s="24"/>
      <c r="V3750" s="24"/>
      <c r="W3750" s="24"/>
      <c r="X3750" s="24"/>
      <c r="Y3750" s="24"/>
      <c r="Z3750" s="24"/>
      <c r="AA3750" s="24"/>
      <c r="AB3750" s="24"/>
      <c r="AC3750" s="24"/>
      <c r="AD3750" s="24"/>
      <c r="AE3750" s="24"/>
      <c r="AT3750" s="12" t="s">
        <v>110</v>
      </c>
      <c r="AU3750" s="12" t="s">
        <v>69</v>
      </c>
    </row>
    <row r="3751" spans="1:65" s="2" customFormat="1" ht="16.5" customHeight="1">
      <c r="A3751" s="24"/>
      <c r="B3751" s="105"/>
      <c r="C3751" s="106" t="s">
        <v>6449</v>
      </c>
      <c r="D3751" s="106" t="s">
        <v>100</v>
      </c>
      <c r="E3751" s="107" t="s">
        <v>6450</v>
      </c>
      <c r="F3751" s="108" t="s">
        <v>6451</v>
      </c>
      <c r="G3751" s="109" t="s">
        <v>163</v>
      </c>
      <c r="H3751" s="110">
        <v>50</v>
      </c>
      <c r="I3751" s="111">
        <v>52</v>
      </c>
      <c r="J3751" s="111">
        <f>ROUND(I3751*H3751,2)</f>
        <v>2600</v>
      </c>
      <c r="K3751" s="108" t="s">
        <v>104</v>
      </c>
      <c r="L3751" s="25"/>
      <c r="M3751" s="112" t="s">
        <v>3</v>
      </c>
      <c r="N3751" s="113" t="s">
        <v>40</v>
      </c>
      <c r="O3751" s="114">
        <v>0</v>
      </c>
      <c r="P3751" s="114">
        <f>O3751*H3751</f>
        <v>0</v>
      </c>
      <c r="Q3751" s="114">
        <v>0</v>
      </c>
      <c r="R3751" s="114">
        <f>Q3751*H3751</f>
        <v>0</v>
      </c>
      <c r="S3751" s="114">
        <v>0</v>
      </c>
      <c r="T3751" s="115">
        <f>S3751*H3751</f>
        <v>0</v>
      </c>
      <c r="U3751" s="24"/>
      <c r="V3751" s="24"/>
      <c r="W3751" s="24"/>
      <c r="X3751" s="24"/>
      <c r="Y3751" s="24"/>
      <c r="Z3751" s="24"/>
      <c r="AA3751" s="24"/>
      <c r="AB3751" s="24"/>
      <c r="AC3751" s="24"/>
      <c r="AD3751" s="24"/>
      <c r="AE3751" s="24"/>
      <c r="AR3751" s="116" t="s">
        <v>105</v>
      </c>
      <c r="AT3751" s="116" t="s">
        <v>100</v>
      </c>
      <c r="AU3751" s="116" t="s">
        <v>69</v>
      </c>
      <c r="AY3751" s="12" t="s">
        <v>106</v>
      </c>
      <c r="BE3751" s="117">
        <f>IF(N3751="základní",J3751,0)</f>
        <v>2600</v>
      </c>
      <c r="BF3751" s="117">
        <f>IF(N3751="snížená",J3751,0)</f>
        <v>0</v>
      </c>
      <c r="BG3751" s="117">
        <f>IF(N3751="zákl. přenesená",J3751,0)</f>
        <v>0</v>
      </c>
      <c r="BH3751" s="117">
        <f>IF(N3751="sníž. přenesená",J3751,0)</f>
        <v>0</v>
      </c>
      <c r="BI3751" s="117">
        <f>IF(N3751="nulová",J3751,0)</f>
        <v>0</v>
      </c>
      <c r="BJ3751" s="12" t="s">
        <v>77</v>
      </c>
      <c r="BK3751" s="117">
        <f>ROUND(I3751*H3751,2)</f>
        <v>2600</v>
      </c>
      <c r="BL3751" s="12" t="s">
        <v>105</v>
      </c>
      <c r="BM3751" s="116" t="s">
        <v>6452</v>
      </c>
    </row>
    <row r="3752" spans="1:65" s="2" customFormat="1" ht="19.5">
      <c r="A3752" s="24"/>
      <c r="B3752" s="25"/>
      <c r="C3752" s="24"/>
      <c r="D3752" s="118" t="s">
        <v>108</v>
      </c>
      <c r="E3752" s="24"/>
      <c r="F3752" s="119" t="s">
        <v>6453</v>
      </c>
      <c r="G3752" s="24"/>
      <c r="H3752" s="24"/>
      <c r="I3752" s="24"/>
      <c r="J3752" s="24"/>
      <c r="K3752" s="24"/>
      <c r="L3752" s="25"/>
      <c r="M3752" s="120"/>
      <c r="N3752" s="121"/>
      <c r="O3752" s="45"/>
      <c r="P3752" s="45"/>
      <c r="Q3752" s="45"/>
      <c r="R3752" s="45"/>
      <c r="S3752" s="45"/>
      <c r="T3752" s="46"/>
      <c r="U3752" s="24"/>
      <c r="V3752" s="24"/>
      <c r="W3752" s="24"/>
      <c r="X3752" s="24"/>
      <c r="Y3752" s="24"/>
      <c r="Z3752" s="24"/>
      <c r="AA3752" s="24"/>
      <c r="AB3752" s="24"/>
      <c r="AC3752" s="24"/>
      <c r="AD3752" s="24"/>
      <c r="AE3752" s="24"/>
      <c r="AT3752" s="12" t="s">
        <v>108</v>
      </c>
      <c r="AU3752" s="12" t="s">
        <v>69</v>
      </c>
    </row>
    <row r="3753" spans="1:65" s="2" customFormat="1" ht="19.5">
      <c r="A3753" s="24"/>
      <c r="B3753" s="25"/>
      <c r="C3753" s="24"/>
      <c r="D3753" s="118" t="s">
        <v>110</v>
      </c>
      <c r="E3753" s="24"/>
      <c r="F3753" s="122" t="s">
        <v>6443</v>
      </c>
      <c r="G3753" s="24"/>
      <c r="H3753" s="24"/>
      <c r="I3753" s="24"/>
      <c r="J3753" s="24"/>
      <c r="K3753" s="24"/>
      <c r="L3753" s="25"/>
      <c r="M3753" s="120"/>
      <c r="N3753" s="121"/>
      <c r="O3753" s="45"/>
      <c r="P3753" s="45"/>
      <c r="Q3753" s="45"/>
      <c r="R3753" s="45"/>
      <c r="S3753" s="45"/>
      <c r="T3753" s="46"/>
      <c r="U3753" s="24"/>
      <c r="V3753" s="24"/>
      <c r="W3753" s="24"/>
      <c r="X3753" s="24"/>
      <c r="Y3753" s="24"/>
      <c r="Z3753" s="24"/>
      <c r="AA3753" s="24"/>
      <c r="AB3753" s="24"/>
      <c r="AC3753" s="24"/>
      <c r="AD3753" s="24"/>
      <c r="AE3753" s="24"/>
      <c r="AT3753" s="12" t="s">
        <v>110</v>
      </c>
      <c r="AU3753" s="12" t="s">
        <v>69</v>
      </c>
    </row>
    <row r="3754" spans="1:65" s="2" customFormat="1" ht="16.5" customHeight="1">
      <c r="A3754" s="24"/>
      <c r="B3754" s="105"/>
      <c r="C3754" s="106" t="s">
        <v>6454</v>
      </c>
      <c r="D3754" s="106" t="s">
        <v>100</v>
      </c>
      <c r="E3754" s="107" t="s">
        <v>6455</v>
      </c>
      <c r="F3754" s="108" t="s">
        <v>6456</v>
      </c>
      <c r="G3754" s="109" t="s">
        <v>163</v>
      </c>
      <c r="H3754" s="110">
        <v>100</v>
      </c>
      <c r="I3754" s="111">
        <v>75.5</v>
      </c>
      <c r="J3754" s="111">
        <f>ROUND(I3754*H3754,2)</f>
        <v>7550</v>
      </c>
      <c r="K3754" s="108" t="s">
        <v>104</v>
      </c>
      <c r="L3754" s="25"/>
      <c r="M3754" s="112" t="s">
        <v>3</v>
      </c>
      <c r="N3754" s="113" t="s">
        <v>40</v>
      </c>
      <c r="O3754" s="114">
        <v>0</v>
      </c>
      <c r="P3754" s="114">
        <f>O3754*H3754</f>
        <v>0</v>
      </c>
      <c r="Q3754" s="114">
        <v>0</v>
      </c>
      <c r="R3754" s="114">
        <f>Q3754*H3754</f>
        <v>0</v>
      </c>
      <c r="S3754" s="114">
        <v>0</v>
      </c>
      <c r="T3754" s="115">
        <f>S3754*H3754</f>
        <v>0</v>
      </c>
      <c r="U3754" s="24"/>
      <c r="V3754" s="24"/>
      <c r="W3754" s="24"/>
      <c r="X3754" s="24"/>
      <c r="Y3754" s="24"/>
      <c r="Z3754" s="24"/>
      <c r="AA3754" s="24"/>
      <c r="AB3754" s="24"/>
      <c r="AC3754" s="24"/>
      <c r="AD3754" s="24"/>
      <c r="AE3754" s="24"/>
      <c r="AR3754" s="116" t="s">
        <v>105</v>
      </c>
      <c r="AT3754" s="116" t="s">
        <v>100</v>
      </c>
      <c r="AU3754" s="116" t="s">
        <v>69</v>
      </c>
      <c r="AY3754" s="12" t="s">
        <v>106</v>
      </c>
      <c r="BE3754" s="117">
        <f>IF(N3754="základní",J3754,0)</f>
        <v>7550</v>
      </c>
      <c r="BF3754" s="117">
        <f>IF(N3754="snížená",J3754,0)</f>
        <v>0</v>
      </c>
      <c r="BG3754" s="117">
        <f>IF(N3754="zákl. přenesená",J3754,0)</f>
        <v>0</v>
      </c>
      <c r="BH3754" s="117">
        <f>IF(N3754="sníž. přenesená",J3754,0)</f>
        <v>0</v>
      </c>
      <c r="BI3754" s="117">
        <f>IF(N3754="nulová",J3754,0)</f>
        <v>0</v>
      </c>
      <c r="BJ3754" s="12" t="s">
        <v>77</v>
      </c>
      <c r="BK3754" s="117">
        <f>ROUND(I3754*H3754,2)</f>
        <v>7550</v>
      </c>
      <c r="BL3754" s="12" t="s">
        <v>105</v>
      </c>
      <c r="BM3754" s="116" t="s">
        <v>6457</v>
      </c>
    </row>
    <row r="3755" spans="1:65" s="2" customFormat="1" ht="19.5">
      <c r="A3755" s="24"/>
      <c r="B3755" s="25"/>
      <c r="C3755" s="24"/>
      <c r="D3755" s="118" t="s">
        <v>108</v>
      </c>
      <c r="E3755" s="24"/>
      <c r="F3755" s="119" t="s">
        <v>6458</v>
      </c>
      <c r="G3755" s="24"/>
      <c r="H3755" s="24"/>
      <c r="I3755" s="24"/>
      <c r="J3755" s="24"/>
      <c r="K3755" s="24"/>
      <c r="L3755" s="25"/>
      <c r="M3755" s="120"/>
      <c r="N3755" s="121"/>
      <c r="O3755" s="45"/>
      <c r="P3755" s="45"/>
      <c r="Q3755" s="45"/>
      <c r="R3755" s="45"/>
      <c r="S3755" s="45"/>
      <c r="T3755" s="46"/>
      <c r="U3755" s="24"/>
      <c r="V3755" s="24"/>
      <c r="W3755" s="24"/>
      <c r="X3755" s="24"/>
      <c r="Y3755" s="24"/>
      <c r="Z3755" s="24"/>
      <c r="AA3755" s="24"/>
      <c r="AB3755" s="24"/>
      <c r="AC3755" s="24"/>
      <c r="AD3755" s="24"/>
      <c r="AE3755" s="24"/>
      <c r="AT3755" s="12" t="s">
        <v>108</v>
      </c>
      <c r="AU3755" s="12" t="s">
        <v>69</v>
      </c>
    </row>
    <row r="3756" spans="1:65" s="2" customFormat="1" ht="19.5">
      <c r="A3756" s="24"/>
      <c r="B3756" s="25"/>
      <c r="C3756" s="24"/>
      <c r="D3756" s="118" t="s">
        <v>110</v>
      </c>
      <c r="E3756" s="24"/>
      <c r="F3756" s="122" t="s">
        <v>6443</v>
      </c>
      <c r="G3756" s="24"/>
      <c r="H3756" s="24"/>
      <c r="I3756" s="24"/>
      <c r="J3756" s="24"/>
      <c r="K3756" s="24"/>
      <c r="L3756" s="25"/>
      <c r="M3756" s="120"/>
      <c r="N3756" s="121"/>
      <c r="O3756" s="45"/>
      <c r="P3756" s="45"/>
      <c r="Q3756" s="45"/>
      <c r="R3756" s="45"/>
      <c r="S3756" s="45"/>
      <c r="T3756" s="46"/>
      <c r="U3756" s="24"/>
      <c r="V3756" s="24"/>
      <c r="W3756" s="24"/>
      <c r="X3756" s="24"/>
      <c r="Y3756" s="24"/>
      <c r="Z3756" s="24"/>
      <c r="AA3756" s="24"/>
      <c r="AB3756" s="24"/>
      <c r="AC3756" s="24"/>
      <c r="AD3756" s="24"/>
      <c r="AE3756" s="24"/>
      <c r="AT3756" s="12" t="s">
        <v>110</v>
      </c>
      <c r="AU3756" s="12" t="s">
        <v>69</v>
      </c>
    </row>
    <row r="3757" spans="1:65" s="2" customFormat="1" ht="16.5" customHeight="1">
      <c r="A3757" s="24"/>
      <c r="B3757" s="105"/>
      <c r="C3757" s="106" t="s">
        <v>6459</v>
      </c>
      <c r="D3757" s="106" t="s">
        <v>100</v>
      </c>
      <c r="E3757" s="107" t="s">
        <v>6460</v>
      </c>
      <c r="F3757" s="108" t="s">
        <v>6461</v>
      </c>
      <c r="G3757" s="109" t="s">
        <v>163</v>
      </c>
      <c r="H3757" s="110">
        <v>200</v>
      </c>
      <c r="I3757" s="111">
        <v>75.5</v>
      </c>
      <c r="J3757" s="111">
        <f>ROUND(I3757*H3757,2)</f>
        <v>15100</v>
      </c>
      <c r="K3757" s="108" t="s">
        <v>104</v>
      </c>
      <c r="L3757" s="25"/>
      <c r="M3757" s="112" t="s">
        <v>3</v>
      </c>
      <c r="N3757" s="113" t="s">
        <v>40</v>
      </c>
      <c r="O3757" s="114">
        <v>0</v>
      </c>
      <c r="P3757" s="114">
        <f>O3757*H3757</f>
        <v>0</v>
      </c>
      <c r="Q3757" s="114">
        <v>0</v>
      </c>
      <c r="R3757" s="114">
        <f>Q3757*H3757</f>
        <v>0</v>
      </c>
      <c r="S3757" s="114">
        <v>0</v>
      </c>
      <c r="T3757" s="115">
        <f>S3757*H3757</f>
        <v>0</v>
      </c>
      <c r="U3757" s="24"/>
      <c r="V3757" s="24"/>
      <c r="W3757" s="24"/>
      <c r="X3757" s="24"/>
      <c r="Y3757" s="24"/>
      <c r="Z3757" s="24"/>
      <c r="AA3757" s="24"/>
      <c r="AB3757" s="24"/>
      <c r="AC3757" s="24"/>
      <c r="AD3757" s="24"/>
      <c r="AE3757" s="24"/>
      <c r="AR3757" s="116" t="s">
        <v>105</v>
      </c>
      <c r="AT3757" s="116" t="s">
        <v>100</v>
      </c>
      <c r="AU3757" s="116" t="s">
        <v>69</v>
      </c>
      <c r="AY3757" s="12" t="s">
        <v>106</v>
      </c>
      <c r="BE3757" s="117">
        <f>IF(N3757="základní",J3757,0)</f>
        <v>15100</v>
      </c>
      <c r="BF3757" s="117">
        <f>IF(N3757="snížená",J3757,0)</f>
        <v>0</v>
      </c>
      <c r="BG3757" s="117">
        <f>IF(N3757="zákl. přenesená",J3757,0)</f>
        <v>0</v>
      </c>
      <c r="BH3757" s="117">
        <f>IF(N3757="sníž. přenesená",J3757,0)</f>
        <v>0</v>
      </c>
      <c r="BI3757" s="117">
        <f>IF(N3757="nulová",J3757,0)</f>
        <v>0</v>
      </c>
      <c r="BJ3757" s="12" t="s">
        <v>77</v>
      </c>
      <c r="BK3757" s="117">
        <f>ROUND(I3757*H3757,2)</f>
        <v>15100</v>
      </c>
      <c r="BL3757" s="12" t="s">
        <v>105</v>
      </c>
      <c r="BM3757" s="116" t="s">
        <v>6462</v>
      </c>
    </row>
    <row r="3758" spans="1:65" s="2" customFormat="1" ht="19.5">
      <c r="A3758" s="24"/>
      <c r="B3758" s="25"/>
      <c r="C3758" s="24"/>
      <c r="D3758" s="118" t="s">
        <v>108</v>
      </c>
      <c r="E3758" s="24"/>
      <c r="F3758" s="119" t="s">
        <v>6463</v>
      </c>
      <c r="G3758" s="24"/>
      <c r="H3758" s="24"/>
      <c r="I3758" s="24"/>
      <c r="J3758" s="24"/>
      <c r="K3758" s="24"/>
      <c r="L3758" s="25"/>
      <c r="M3758" s="120"/>
      <c r="N3758" s="121"/>
      <c r="O3758" s="45"/>
      <c r="P3758" s="45"/>
      <c r="Q3758" s="45"/>
      <c r="R3758" s="45"/>
      <c r="S3758" s="45"/>
      <c r="T3758" s="46"/>
      <c r="U3758" s="24"/>
      <c r="V3758" s="24"/>
      <c r="W3758" s="24"/>
      <c r="X3758" s="24"/>
      <c r="Y3758" s="24"/>
      <c r="Z3758" s="24"/>
      <c r="AA3758" s="24"/>
      <c r="AB3758" s="24"/>
      <c r="AC3758" s="24"/>
      <c r="AD3758" s="24"/>
      <c r="AE3758" s="24"/>
      <c r="AT3758" s="12" t="s">
        <v>108</v>
      </c>
      <c r="AU3758" s="12" t="s">
        <v>69</v>
      </c>
    </row>
    <row r="3759" spans="1:65" s="2" customFormat="1" ht="19.5">
      <c r="A3759" s="24"/>
      <c r="B3759" s="25"/>
      <c r="C3759" s="24"/>
      <c r="D3759" s="118" t="s">
        <v>110</v>
      </c>
      <c r="E3759" s="24"/>
      <c r="F3759" s="122" t="s">
        <v>6443</v>
      </c>
      <c r="G3759" s="24"/>
      <c r="H3759" s="24"/>
      <c r="I3759" s="24"/>
      <c r="J3759" s="24"/>
      <c r="K3759" s="24"/>
      <c r="L3759" s="25"/>
      <c r="M3759" s="120"/>
      <c r="N3759" s="121"/>
      <c r="O3759" s="45"/>
      <c r="P3759" s="45"/>
      <c r="Q3759" s="45"/>
      <c r="R3759" s="45"/>
      <c r="S3759" s="45"/>
      <c r="T3759" s="46"/>
      <c r="U3759" s="24"/>
      <c r="V3759" s="24"/>
      <c r="W3759" s="24"/>
      <c r="X3759" s="24"/>
      <c r="Y3759" s="24"/>
      <c r="Z3759" s="24"/>
      <c r="AA3759" s="24"/>
      <c r="AB3759" s="24"/>
      <c r="AC3759" s="24"/>
      <c r="AD3759" s="24"/>
      <c r="AE3759" s="24"/>
      <c r="AT3759" s="12" t="s">
        <v>110</v>
      </c>
      <c r="AU3759" s="12" t="s">
        <v>69</v>
      </c>
    </row>
    <row r="3760" spans="1:65" s="2" customFormat="1" ht="16.5" customHeight="1">
      <c r="A3760" s="24"/>
      <c r="B3760" s="105"/>
      <c r="C3760" s="106" t="s">
        <v>6464</v>
      </c>
      <c r="D3760" s="106" t="s">
        <v>100</v>
      </c>
      <c r="E3760" s="107" t="s">
        <v>6465</v>
      </c>
      <c r="F3760" s="108" t="s">
        <v>6466</v>
      </c>
      <c r="G3760" s="109" t="s">
        <v>163</v>
      </c>
      <c r="H3760" s="110">
        <v>50</v>
      </c>
      <c r="I3760" s="111">
        <v>55.2</v>
      </c>
      <c r="J3760" s="111">
        <f>ROUND(I3760*H3760,2)</f>
        <v>2760</v>
      </c>
      <c r="K3760" s="108" t="s">
        <v>104</v>
      </c>
      <c r="L3760" s="25"/>
      <c r="M3760" s="112" t="s">
        <v>3</v>
      </c>
      <c r="N3760" s="113" t="s">
        <v>40</v>
      </c>
      <c r="O3760" s="114">
        <v>0</v>
      </c>
      <c r="P3760" s="114">
        <f>O3760*H3760</f>
        <v>0</v>
      </c>
      <c r="Q3760" s="114">
        <v>0</v>
      </c>
      <c r="R3760" s="114">
        <f>Q3760*H3760</f>
        <v>0</v>
      </c>
      <c r="S3760" s="114">
        <v>0</v>
      </c>
      <c r="T3760" s="115">
        <f>S3760*H3760</f>
        <v>0</v>
      </c>
      <c r="U3760" s="24"/>
      <c r="V3760" s="24"/>
      <c r="W3760" s="24"/>
      <c r="X3760" s="24"/>
      <c r="Y3760" s="24"/>
      <c r="Z3760" s="24"/>
      <c r="AA3760" s="24"/>
      <c r="AB3760" s="24"/>
      <c r="AC3760" s="24"/>
      <c r="AD3760" s="24"/>
      <c r="AE3760" s="24"/>
      <c r="AR3760" s="116" t="s">
        <v>105</v>
      </c>
      <c r="AT3760" s="116" t="s">
        <v>100</v>
      </c>
      <c r="AU3760" s="116" t="s">
        <v>69</v>
      </c>
      <c r="AY3760" s="12" t="s">
        <v>106</v>
      </c>
      <c r="BE3760" s="117">
        <f>IF(N3760="základní",J3760,0)</f>
        <v>2760</v>
      </c>
      <c r="BF3760" s="117">
        <f>IF(N3760="snížená",J3760,0)</f>
        <v>0</v>
      </c>
      <c r="BG3760" s="117">
        <f>IF(N3760="zákl. přenesená",J3760,0)</f>
        <v>0</v>
      </c>
      <c r="BH3760" s="117">
        <f>IF(N3760="sníž. přenesená",J3760,0)</f>
        <v>0</v>
      </c>
      <c r="BI3760" s="117">
        <f>IF(N3760="nulová",J3760,0)</f>
        <v>0</v>
      </c>
      <c r="BJ3760" s="12" t="s">
        <v>77</v>
      </c>
      <c r="BK3760" s="117">
        <f>ROUND(I3760*H3760,2)</f>
        <v>2760</v>
      </c>
      <c r="BL3760" s="12" t="s">
        <v>105</v>
      </c>
      <c r="BM3760" s="116" t="s">
        <v>6467</v>
      </c>
    </row>
    <row r="3761" spans="1:65" s="2" customFormat="1" ht="19.5">
      <c r="A3761" s="24"/>
      <c r="B3761" s="25"/>
      <c r="C3761" s="24"/>
      <c r="D3761" s="118" t="s">
        <v>108</v>
      </c>
      <c r="E3761" s="24"/>
      <c r="F3761" s="119" t="s">
        <v>6468</v>
      </c>
      <c r="G3761" s="24"/>
      <c r="H3761" s="24"/>
      <c r="I3761" s="24"/>
      <c r="J3761" s="24"/>
      <c r="K3761" s="24"/>
      <c r="L3761" s="25"/>
      <c r="M3761" s="120"/>
      <c r="N3761" s="121"/>
      <c r="O3761" s="45"/>
      <c r="P3761" s="45"/>
      <c r="Q3761" s="45"/>
      <c r="R3761" s="45"/>
      <c r="S3761" s="45"/>
      <c r="T3761" s="46"/>
      <c r="U3761" s="24"/>
      <c r="V3761" s="24"/>
      <c r="W3761" s="24"/>
      <c r="X3761" s="24"/>
      <c r="Y3761" s="24"/>
      <c r="Z3761" s="24"/>
      <c r="AA3761" s="24"/>
      <c r="AB3761" s="24"/>
      <c r="AC3761" s="24"/>
      <c r="AD3761" s="24"/>
      <c r="AE3761" s="24"/>
      <c r="AT3761" s="12" t="s">
        <v>108</v>
      </c>
      <c r="AU3761" s="12" t="s">
        <v>69</v>
      </c>
    </row>
    <row r="3762" spans="1:65" s="2" customFormat="1" ht="19.5">
      <c r="A3762" s="24"/>
      <c r="B3762" s="25"/>
      <c r="C3762" s="24"/>
      <c r="D3762" s="118" t="s">
        <v>110</v>
      </c>
      <c r="E3762" s="24"/>
      <c r="F3762" s="122" t="s">
        <v>6443</v>
      </c>
      <c r="G3762" s="24"/>
      <c r="H3762" s="24"/>
      <c r="I3762" s="24"/>
      <c r="J3762" s="24"/>
      <c r="K3762" s="24"/>
      <c r="L3762" s="25"/>
      <c r="M3762" s="120"/>
      <c r="N3762" s="121"/>
      <c r="O3762" s="45"/>
      <c r="P3762" s="45"/>
      <c r="Q3762" s="45"/>
      <c r="R3762" s="45"/>
      <c r="S3762" s="45"/>
      <c r="T3762" s="46"/>
      <c r="U3762" s="24"/>
      <c r="V3762" s="24"/>
      <c r="W3762" s="24"/>
      <c r="X3762" s="24"/>
      <c r="Y3762" s="24"/>
      <c r="Z3762" s="24"/>
      <c r="AA3762" s="24"/>
      <c r="AB3762" s="24"/>
      <c r="AC3762" s="24"/>
      <c r="AD3762" s="24"/>
      <c r="AE3762" s="24"/>
      <c r="AT3762" s="12" t="s">
        <v>110</v>
      </c>
      <c r="AU3762" s="12" t="s">
        <v>69</v>
      </c>
    </row>
    <row r="3763" spans="1:65" s="2" customFormat="1" ht="16.5" customHeight="1">
      <c r="A3763" s="24"/>
      <c r="B3763" s="105"/>
      <c r="C3763" s="106" t="s">
        <v>6469</v>
      </c>
      <c r="D3763" s="106" t="s">
        <v>100</v>
      </c>
      <c r="E3763" s="107" t="s">
        <v>6470</v>
      </c>
      <c r="F3763" s="108" t="s">
        <v>6471</v>
      </c>
      <c r="G3763" s="109" t="s">
        <v>163</v>
      </c>
      <c r="H3763" s="110">
        <v>100</v>
      </c>
      <c r="I3763" s="111">
        <v>80.5</v>
      </c>
      <c r="J3763" s="111">
        <f>ROUND(I3763*H3763,2)</f>
        <v>8050</v>
      </c>
      <c r="K3763" s="108" t="s">
        <v>104</v>
      </c>
      <c r="L3763" s="25"/>
      <c r="M3763" s="112" t="s">
        <v>3</v>
      </c>
      <c r="N3763" s="113" t="s">
        <v>40</v>
      </c>
      <c r="O3763" s="114">
        <v>0</v>
      </c>
      <c r="P3763" s="114">
        <f>O3763*H3763</f>
        <v>0</v>
      </c>
      <c r="Q3763" s="114">
        <v>0</v>
      </c>
      <c r="R3763" s="114">
        <f>Q3763*H3763</f>
        <v>0</v>
      </c>
      <c r="S3763" s="114">
        <v>0</v>
      </c>
      <c r="T3763" s="115">
        <f>S3763*H3763</f>
        <v>0</v>
      </c>
      <c r="U3763" s="24"/>
      <c r="V3763" s="24"/>
      <c r="W3763" s="24"/>
      <c r="X3763" s="24"/>
      <c r="Y3763" s="24"/>
      <c r="Z3763" s="24"/>
      <c r="AA3763" s="24"/>
      <c r="AB3763" s="24"/>
      <c r="AC3763" s="24"/>
      <c r="AD3763" s="24"/>
      <c r="AE3763" s="24"/>
      <c r="AR3763" s="116" t="s">
        <v>105</v>
      </c>
      <c r="AT3763" s="116" t="s">
        <v>100</v>
      </c>
      <c r="AU3763" s="116" t="s">
        <v>69</v>
      </c>
      <c r="AY3763" s="12" t="s">
        <v>106</v>
      </c>
      <c r="BE3763" s="117">
        <f>IF(N3763="základní",J3763,0)</f>
        <v>8050</v>
      </c>
      <c r="BF3763" s="117">
        <f>IF(N3763="snížená",J3763,0)</f>
        <v>0</v>
      </c>
      <c r="BG3763" s="117">
        <f>IF(N3763="zákl. přenesená",J3763,0)</f>
        <v>0</v>
      </c>
      <c r="BH3763" s="117">
        <f>IF(N3763="sníž. přenesená",J3763,0)</f>
        <v>0</v>
      </c>
      <c r="BI3763" s="117">
        <f>IF(N3763="nulová",J3763,0)</f>
        <v>0</v>
      </c>
      <c r="BJ3763" s="12" t="s">
        <v>77</v>
      </c>
      <c r="BK3763" s="117">
        <f>ROUND(I3763*H3763,2)</f>
        <v>8050</v>
      </c>
      <c r="BL3763" s="12" t="s">
        <v>105</v>
      </c>
      <c r="BM3763" s="116" t="s">
        <v>6472</v>
      </c>
    </row>
    <row r="3764" spans="1:65" s="2" customFormat="1" ht="19.5">
      <c r="A3764" s="24"/>
      <c r="B3764" s="25"/>
      <c r="C3764" s="24"/>
      <c r="D3764" s="118" t="s">
        <v>108</v>
      </c>
      <c r="E3764" s="24"/>
      <c r="F3764" s="119" t="s">
        <v>6473</v>
      </c>
      <c r="G3764" s="24"/>
      <c r="H3764" s="24"/>
      <c r="I3764" s="24"/>
      <c r="J3764" s="24"/>
      <c r="K3764" s="24"/>
      <c r="L3764" s="25"/>
      <c r="M3764" s="120"/>
      <c r="N3764" s="121"/>
      <c r="O3764" s="45"/>
      <c r="P3764" s="45"/>
      <c r="Q3764" s="45"/>
      <c r="R3764" s="45"/>
      <c r="S3764" s="45"/>
      <c r="T3764" s="46"/>
      <c r="U3764" s="24"/>
      <c r="V3764" s="24"/>
      <c r="W3764" s="24"/>
      <c r="X3764" s="24"/>
      <c r="Y3764" s="24"/>
      <c r="Z3764" s="24"/>
      <c r="AA3764" s="24"/>
      <c r="AB3764" s="24"/>
      <c r="AC3764" s="24"/>
      <c r="AD3764" s="24"/>
      <c r="AE3764" s="24"/>
      <c r="AT3764" s="12" t="s">
        <v>108</v>
      </c>
      <c r="AU3764" s="12" t="s">
        <v>69</v>
      </c>
    </row>
    <row r="3765" spans="1:65" s="2" customFormat="1" ht="19.5">
      <c r="A3765" s="24"/>
      <c r="B3765" s="25"/>
      <c r="C3765" s="24"/>
      <c r="D3765" s="118" t="s">
        <v>110</v>
      </c>
      <c r="E3765" s="24"/>
      <c r="F3765" s="122" t="s">
        <v>6443</v>
      </c>
      <c r="G3765" s="24"/>
      <c r="H3765" s="24"/>
      <c r="I3765" s="24"/>
      <c r="J3765" s="24"/>
      <c r="K3765" s="24"/>
      <c r="L3765" s="25"/>
      <c r="M3765" s="120"/>
      <c r="N3765" s="121"/>
      <c r="O3765" s="45"/>
      <c r="P3765" s="45"/>
      <c r="Q3765" s="45"/>
      <c r="R3765" s="45"/>
      <c r="S3765" s="45"/>
      <c r="T3765" s="46"/>
      <c r="U3765" s="24"/>
      <c r="V3765" s="24"/>
      <c r="W3765" s="24"/>
      <c r="X3765" s="24"/>
      <c r="Y3765" s="24"/>
      <c r="Z3765" s="24"/>
      <c r="AA3765" s="24"/>
      <c r="AB3765" s="24"/>
      <c r="AC3765" s="24"/>
      <c r="AD3765" s="24"/>
      <c r="AE3765" s="24"/>
      <c r="AT3765" s="12" t="s">
        <v>110</v>
      </c>
      <c r="AU3765" s="12" t="s">
        <v>69</v>
      </c>
    </row>
    <row r="3766" spans="1:65" s="2" customFormat="1" ht="16.5" customHeight="1">
      <c r="A3766" s="24"/>
      <c r="B3766" s="105"/>
      <c r="C3766" s="106" t="s">
        <v>6474</v>
      </c>
      <c r="D3766" s="106" t="s">
        <v>100</v>
      </c>
      <c r="E3766" s="107" t="s">
        <v>6475</v>
      </c>
      <c r="F3766" s="108" t="s">
        <v>6476</v>
      </c>
      <c r="G3766" s="109" t="s">
        <v>163</v>
      </c>
      <c r="H3766" s="110">
        <v>100</v>
      </c>
      <c r="I3766" s="111">
        <v>69.7</v>
      </c>
      <c r="J3766" s="111">
        <f>ROUND(I3766*H3766,2)</f>
        <v>6970</v>
      </c>
      <c r="K3766" s="108" t="s">
        <v>104</v>
      </c>
      <c r="L3766" s="25"/>
      <c r="M3766" s="112" t="s">
        <v>3</v>
      </c>
      <c r="N3766" s="113" t="s">
        <v>40</v>
      </c>
      <c r="O3766" s="114">
        <v>0</v>
      </c>
      <c r="P3766" s="114">
        <f>O3766*H3766</f>
        <v>0</v>
      </c>
      <c r="Q3766" s="114">
        <v>0</v>
      </c>
      <c r="R3766" s="114">
        <f>Q3766*H3766</f>
        <v>0</v>
      </c>
      <c r="S3766" s="114">
        <v>0</v>
      </c>
      <c r="T3766" s="115">
        <f>S3766*H3766</f>
        <v>0</v>
      </c>
      <c r="U3766" s="24"/>
      <c r="V3766" s="24"/>
      <c r="W3766" s="24"/>
      <c r="X3766" s="24"/>
      <c r="Y3766" s="24"/>
      <c r="Z3766" s="24"/>
      <c r="AA3766" s="24"/>
      <c r="AB3766" s="24"/>
      <c r="AC3766" s="24"/>
      <c r="AD3766" s="24"/>
      <c r="AE3766" s="24"/>
      <c r="AR3766" s="116" t="s">
        <v>105</v>
      </c>
      <c r="AT3766" s="116" t="s">
        <v>100</v>
      </c>
      <c r="AU3766" s="116" t="s">
        <v>69</v>
      </c>
      <c r="AY3766" s="12" t="s">
        <v>106</v>
      </c>
      <c r="BE3766" s="117">
        <f>IF(N3766="základní",J3766,0)</f>
        <v>6970</v>
      </c>
      <c r="BF3766" s="117">
        <f>IF(N3766="snížená",J3766,0)</f>
        <v>0</v>
      </c>
      <c r="BG3766" s="117">
        <f>IF(N3766="zákl. přenesená",J3766,0)</f>
        <v>0</v>
      </c>
      <c r="BH3766" s="117">
        <f>IF(N3766="sníž. přenesená",J3766,0)</f>
        <v>0</v>
      </c>
      <c r="BI3766" s="117">
        <f>IF(N3766="nulová",J3766,0)</f>
        <v>0</v>
      </c>
      <c r="BJ3766" s="12" t="s">
        <v>77</v>
      </c>
      <c r="BK3766" s="117">
        <f>ROUND(I3766*H3766,2)</f>
        <v>6970</v>
      </c>
      <c r="BL3766" s="12" t="s">
        <v>105</v>
      </c>
      <c r="BM3766" s="116" t="s">
        <v>6477</v>
      </c>
    </row>
    <row r="3767" spans="1:65" s="2" customFormat="1" ht="19.5">
      <c r="A3767" s="24"/>
      <c r="B3767" s="25"/>
      <c r="C3767" s="24"/>
      <c r="D3767" s="118" t="s">
        <v>108</v>
      </c>
      <c r="E3767" s="24"/>
      <c r="F3767" s="119" t="s">
        <v>6478</v>
      </c>
      <c r="G3767" s="24"/>
      <c r="H3767" s="24"/>
      <c r="I3767" s="24"/>
      <c r="J3767" s="24"/>
      <c r="K3767" s="24"/>
      <c r="L3767" s="25"/>
      <c r="M3767" s="120"/>
      <c r="N3767" s="121"/>
      <c r="O3767" s="45"/>
      <c r="P3767" s="45"/>
      <c r="Q3767" s="45"/>
      <c r="R3767" s="45"/>
      <c r="S3767" s="45"/>
      <c r="T3767" s="46"/>
      <c r="U3767" s="24"/>
      <c r="V3767" s="24"/>
      <c r="W3767" s="24"/>
      <c r="X3767" s="24"/>
      <c r="Y3767" s="24"/>
      <c r="Z3767" s="24"/>
      <c r="AA3767" s="24"/>
      <c r="AB3767" s="24"/>
      <c r="AC3767" s="24"/>
      <c r="AD3767" s="24"/>
      <c r="AE3767" s="24"/>
      <c r="AT3767" s="12" t="s">
        <v>108</v>
      </c>
      <c r="AU3767" s="12" t="s">
        <v>69</v>
      </c>
    </row>
    <row r="3768" spans="1:65" s="2" customFormat="1" ht="19.5">
      <c r="A3768" s="24"/>
      <c r="B3768" s="25"/>
      <c r="C3768" s="24"/>
      <c r="D3768" s="118" t="s">
        <v>110</v>
      </c>
      <c r="E3768" s="24"/>
      <c r="F3768" s="122" t="s">
        <v>6443</v>
      </c>
      <c r="G3768" s="24"/>
      <c r="H3768" s="24"/>
      <c r="I3768" s="24"/>
      <c r="J3768" s="24"/>
      <c r="K3768" s="24"/>
      <c r="L3768" s="25"/>
      <c r="M3768" s="120"/>
      <c r="N3768" s="121"/>
      <c r="O3768" s="45"/>
      <c r="P3768" s="45"/>
      <c r="Q3768" s="45"/>
      <c r="R3768" s="45"/>
      <c r="S3768" s="45"/>
      <c r="T3768" s="46"/>
      <c r="U3768" s="24"/>
      <c r="V3768" s="24"/>
      <c r="W3768" s="24"/>
      <c r="X3768" s="24"/>
      <c r="Y3768" s="24"/>
      <c r="Z3768" s="24"/>
      <c r="AA3768" s="24"/>
      <c r="AB3768" s="24"/>
      <c r="AC3768" s="24"/>
      <c r="AD3768" s="24"/>
      <c r="AE3768" s="24"/>
      <c r="AT3768" s="12" t="s">
        <v>110</v>
      </c>
      <c r="AU3768" s="12" t="s">
        <v>69</v>
      </c>
    </row>
    <row r="3769" spans="1:65" s="2" customFormat="1" ht="16.5" customHeight="1">
      <c r="A3769" s="24"/>
      <c r="B3769" s="105"/>
      <c r="C3769" s="106" t="s">
        <v>6479</v>
      </c>
      <c r="D3769" s="106" t="s">
        <v>100</v>
      </c>
      <c r="E3769" s="107" t="s">
        <v>6480</v>
      </c>
      <c r="F3769" s="108" t="s">
        <v>6481</v>
      </c>
      <c r="G3769" s="109" t="s">
        <v>163</v>
      </c>
      <c r="H3769" s="110">
        <v>50</v>
      </c>
      <c r="I3769" s="111">
        <v>57.9</v>
      </c>
      <c r="J3769" s="111">
        <f>ROUND(I3769*H3769,2)</f>
        <v>2895</v>
      </c>
      <c r="K3769" s="108" t="s">
        <v>104</v>
      </c>
      <c r="L3769" s="25"/>
      <c r="M3769" s="112" t="s">
        <v>3</v>
      </c>
      <c r="N3769" s="113" t="s">
        <v>40</v>
      </c>
      <c r="O3769" s="114">
        <v>0</v>
      </c>
      <c r="P3769" s="114">
        <f>O3769*H3769</f>
        <v>0</v>
      </c>
      <c r="Q3769" s="114">
        <v>0</v>
      </c>
      <c r="R3769" s="114">
        <f>Q3769*H3769</f>
        <v>0</v>
      </c>
      <c r="S3769" s="114">
        <v>0</v>
      </c>
      <c r="T3769" s="115">
        <f>S3769*H3769</f>
        <v>0</v>
      </c>
      <c r="U3769" s="24"/>
      <c r="V3769" s="24"/>
      <c r="W3769" s="24"/>
      <c r="X3769" s="24"/>
      <c r="Y3769" s="24"/>
      <c r="Z3769" s="24"/>
      <c r="AA3769" s="24"/>
      <c r="AB3769" s="24"/>
      <c r="AC3769" s="24"/>
      <c r="AD3769" s="24"/>
      <c r="AE3769" s="24"/>
      <c r="AR3769" s="116" t="s">
        <v>105</v>
      </c>
      <c r="AT3769" s="116" t="s">
        <v>100</v>
      </c>
      <c r="AU3769" s="116" t="s">
        <v>69</v>
      </c>
      <c r="AY3769" s="12" t="s">
        <v>106</v>
      </c>
      <c r="BE3769" s="117">
        <f>IF(N3769="základní",J3769,0)</f>
        <v>2895</v>
      </c>
      <c r="BF3769" s="117">
        <f>IF(N3769="snížená",J3769,0)</f>
        <v>0</v>
      </c>
      <c r="BG3769" s="117">
        <f>IF(N3769="zákl. přenesená",J3769,0)</f>
        <v>0</v>
      </c>
      <c r="BH3769" s="117">
        <f>IF(N3769="sníž. přenesená",J3769,0)</f>
        <v>0</v>
      </c>
      <c r="BI3769" s="117">
        <f>IF(N3769="nulová",J3769,0)</f>
        <v>0</v>
      </c>
      <c r="BJ3769" s="12" t="s">
        <v>77</v>
      </c>
      <c r="BK3769" s="117">
        <f>ROUND(I3769*H3769,2)</f>
        <v>2895</v>
      </c>
      <c r="BL3769" s="12" t="s">
        <v>105</v>
      </c>
      <c r="BM3769" s="116" t="s">
        <v>6482</v>
      </c>
    </row>
    <row r="3770" spans="1:65" s="2" customFormat="1" ht="19.5">
      <c r="A3770" s="24"/>
      <c r="B3770" s="25"/>
      <c r="C3770" s="24"/>
      <c r="D3770" s="118" t="s">
        <v>108</v>
      </c>
      <c r="E3770" s="24"/>
      <c r="F3770" s="119" t="s">
        <v>6483</v>
      </c>
      <c r="G3770" s="24"/>
      <c r="H3770" s="24"/>
      <c r="I3770" s="24"/>
      <c r="J3770" s="24"/>
      <c r="K3770" s="24"/>
      <c r="L3770" s="25"/>
      <c r="M3770" s="120"/>
      <c r="N3770" s="121"/>
      <c r="O3770" s="45"/>
      <c r="P3770" s="45"/>
      <c r="Q3770" s="45"/>
      <c r="R3770" s="45"/>
      <c r="S3770" s="45"/>
      <c r="T3770" s="46"/>
      <c r="U3770" s="24"/>
      <c r="V3770" s="24"/>
      <c r="W3770" s="24"/>
      <c r="X3770" s="24"/>
      <c r="Y3770" s="24"/>
      <c r="Z3770" s="24"/>
      <c r="AA3770" s="24"/>
      <c r="AB3770" s="24"/>
      <c r="AC3770" s="24"/>
      <c r="AD3770" s="24"/>
      <c r="AE3770" s="24"/>
      <c r="AT3770" s="12" t="s">
        <v>108</v>
      </c>
      <c r="AU3770" s="12" t="s">
        <v>69</v>
      </c>
    </row>
    <row r="3771" spans="1:65" s="2" customFormat="1" ht="19.5">
      <c r="A3771" s="24"/>
      <c r="B3771" s="25"/>
      <c r="C3771" s="24"/>
      <c r="D3771" s="118" t="s">
        <v>110</v>
      </c>
      <c r="E3771" s="24"/>
      <c r="F3771" s="122" t="s">
        <v>6443</v>
      </c>
      <c r="G3771" s="24"/>
      <c r="H3771" s="24"/>
      <c r="I3771" s="24"/>
      <c r="J3771" s="24"/>
      <c r="K3771" s="24"/>
      <c r="L3771" s="25"/>
      <c r="M3771" s="120"/>
      <c r="N3771" s="121"/>
      <c r="O3771" s="45"/>
      <c r="P3771" s="45"/>
      <c r="Q3771" s="45"/>
      <c r="R3771" s="45"/>
      <c r="S3771" s="45"/>
      <c r="T3771" s="46"/>
      <c r="U3771" s="24"/>
      <c r="V3771" s="24"/>
      <c r="W3771" s="24"/>
      <c r="X3771" s="24"/>
      <c r="Y3771" s="24"/>
      <c r="Z3771" s="24"/>
      <c r="AA3771" s="24"/>
      <c r="AB3771" s="24"/>
      <c r="AC3771" s="24"/>
      <c r="AD3771" s="24"/>
      <c r="AE3771" s="24"/>
      <c r="AT3771" s="12" t="s">
        <v>110</v>
      </c>
      <c r="AU3771" s="12" t="s">
        <v>69</v>
      </c>
    </row>
    <row r="3772" spans="1:65" s="2" customFormat="1" ht="16.5" customHeight="1">
      <c r="A3772" s="24"/>
      <c r="B3772" s="105"/>
      <c r="C3772" s="106" t="s">
        <v>6484</v>
      </c>
      <c r="D3772" s="106" t="s">
        <v>100</v>
      </c>
      <c r="E3772" s="107" t="s">
        <v>6485</v>
      </c>
      <c r="F3772" s="108" t="s">
        <v>6486</v>
      </c>
      <c r="G3772" s="109" t="s">
        <v>163</v>
      </c>
      <c r="H3772" s="110">
        <v>100</v>
      </c>
      <c r="I3772" s="111">
        <v>85.4</v>
      </c>
      <c r="J3772" s="111">
        <f>ROUND(I3772*H3772,2)</f>
        <v>8540</v>
      </c>
      <c r="K3772" s="108" t="s">
        <v>104</v>
      </c>
      <c r="L3772" s="25"/>
      <c r="M3772" s="112" t="s">
        <v>3</v>
      </c>
      <c r="N3772" s="113" t="s">
        <v>40</v>
      </c>
      <c r="O3772" s="114">
        <v>0</v>
      </c>
      <c r="P3772" s="114">
        <f>O3772*H3772</f>
        <v>0</v>
      </c>
      <c r="Q3772" s="114">
        <v>0</v>
      </c>
      <c r="R3772" s="114">
        <f>Q3772*H3772</f>
        <v>0</v>
      </c>
      <c r="S3772" s="114">
        <v>0</v>
      </c>
      <c r="T3772" s="115">
        <f>S3772*H3772</f>
        <v>0</v>
      </c>
      <c r="U3772" s="24"/>
      <c r="V3772" s="24"/>
      <c r="W3772" s="24"/>
      <c r="X3772" s="24"/>
      <c r="Y3772" s="24"/>
      <c r="Z3772" s="24"/>
      <c r="AA3772" s="24"/>
      <c r="AB3772" s="24"/>
      <c r="AC3772" s="24"/>
      <c r="AD3772" s="24"/>
      <c r="AE3772" s="24"/>
      <c r="AR3772" s="116" t="s">
        <v>105</v>
      </c>
      <c r="AT3772" s="116" t="s">
        <v>100</v>
      </c>
      <c r="AU3772" s="116" t="s">
        <v>69</v>
      </c>
      <c r="AY3772" s="12" t="s">
        <v>106</v>
      </c>
      <c r="BE3772" s="117">
        <f>IF(N3772="základní",J3772,0)</f>
        <v>8540</v>
      </c>
      <c r="BF3772" s="117">
        <f>IF(N3772="snížená",J3772,0)</f>
        <v>0</v>
      </c>
      <c r="BG3772" s="117">
        <f>IF(N3772="zákl. přenesená",J3772,0)</f>
        <v>0</v>
      </c>
      <c r="BH3772" s="117">
        <f>IF(N3772="sníž. přenesená",J3772,0)</f>
        <v>0</v>
      </c>
      <c r="BI3772" s="117">
        <f>IF(N3772="nulová",J3772,0)</f>
        <v>0</v>
      </c>
      <c r="BJ3772" s="12" t="s">
        <v>77</v>
      </c>
      <c r="BK3772" s="117">
        <f>ROUND(I3772*H3772,2)</f>
        <v>8540</v>
      </c>
      <c r="BL3772" s="12" t="s">
        <v>105</v>
      </c>
      <c r="BM3772" s="116" t="s">
        <v>6487</v>
      </c>
    </row>
    <row r="3773" spans="1:65" s="2" customFormat="1" ht="19.5">
      <c r="A3773" s="24"/>
      <c r="B3773" s="25"/>
      <c r="C3773" s="24"/>
      <c r="D3773" s="118" t="s">
        <v>108</v>
      </c>
      <c r="E3773" s="24"/>
      <c r="F3773" s="119" t="s">
        <v>6488</v>
      </c>
      <c r="G3773" s="24"/>
      <c r="H3773" s="24"/>
      <c r="I3773" s="24"/>
      <c r="J3773" s="24"/>
      <c r="K3773" s="24"/>
      <c r="L3773" s="25"/>
      <c r="M3773" s="120"/>
      <c r="N3773" s="121"/>
      <c r="O3773" s="45"/>
      <c r="P3773" s="45"/>
      <c r="Q3773" s="45"/>
      <c r="R3773" s="45"/>
      <c r="S3773" s="45"/>
      <c r="T3773" s="46"/>
      <c r="U3773" s="24"/>
      <c r="V3773" s="24"/>
      <c r="W3773" s="24"/>
      <c r="X3773" s="24"/>
      <c r="Y3773" s="24"/>
      <c r="Z3773" s="24"/>
      <c r="AA3773" s="24"/>
      <c r="AB3773" s="24"/>
      <c r="AC3773" s="24"/>
      <c r="AD3773" s="24"/>
      <c r="AE3773" s="24"/>
      <c r="AT3773" s="12" t="s">
        <v>108</v>
      </c>
      <c r="AU3773" s="12" t="s">
        <v>69</v>
      </c>
    </row>
    <row r="3774" spans="1:65" s="2" customFormat="1" ht="19.5">
      <c r="A3774" s="24"/>
      <c r="B3774" s="25"/>
      <c r="C3774" s="24"/>
      <c r="D3774" s="118" t="s">
        <v>110</v>
      </c>
      <c r="E3774" s="24"/>
      <c r="F3774" s="122" t="s">
        <v>6443</v>
      </c>
      <c r="G3774" s="24"/>
      <c r="H3774" s="24"/>
      <c r="I3774" s="24"/>
      <c r="J3774" s="24"/>
      <c r="K3774" s="24"/>
      <c r="L3774" s="25"/>
      <c r="M3774" s="120"/>
      <c r="N3774" s="121"/>
      <c r="O3774" s="45"/>
      <c r="P3774" s="45"/>
      <c r="Q3774" s="45"/>
      <c r="R3774" s="45"/>
      <c r="S3774" s="45"/>
      <c r="T3774" s="46"/>
      <c r="U3774" s="24"/>
      <c r="V3774" s="24"/>
      <c r="W3774" s="24"/>
      <c r="X3774" s="24"/>
      <c r="Y3774" s="24"/>
      <c r="Z3774" s="24"/>
      <c r="AA3774" s="24"/>
      <c r="AB3774" s="24"/>
      <c r="AC3774" s="24"/>
      <c r="AD3774" s="24"/>
      <c r="AE3774" s="24"/>
      <c r="AT3774" s="12" t="s">
        <v>110</v>
      </c>
      <c r="AU3774" s="12" t="s">
        <v>69</v>
      </c>
    </row>
    <row r="3775" spans="1:65" s="2" customFormat="1" ht="16.5" customHeight="1">
      <c r="A3775" s="24"/>
      <c r="B3775" s="105"/>
      <c r="C3775" s="106" t="s">
        <v>6489</v>
      </c>
      <c r="D3775" s="106" t="s">
        <v>100</v>
      </c>
      <c r="E3775" s="107" t="s">
        <v>6490</v>
      </c>
      <c r="F3775" s="108" t="s">
        <v>6491</v>
      </c>
      <c r="G3775" s="109" t="s">
        <v>163</v>
      </c>
      <c r="H3775" s="110">
        <v>100</v>
      </c>
      <c r="I3775" s="111">
        <v>66.400000000000006</v>
      </c>
      <c r="J3775" s="111">
        <f>ROUND(I3775*H3775,2)</f>
        <v>6640</v>
      </c>
      <c r="K3775" s="108" t="s">
        <v>104</v>
      </c>
      <c r="L3775" s="25"/>
      <c r="M3775" s="112" t="s">
        <v>3</v>
      </c>
      <c r="N3775" s="113" t="s">
        <v>40</v>
      </c>
      <c r="O3775" s="114">
        <v>0</v>
      </c>
      <c r="P3775" s="114">
        <f>O3775*H3775</f>
        <v>0</v>
      </c>
      <c r="Q3775" s="114">
        <v>0</v>
      </c>
      <c r="R3775" s="114">
        <f>Q3775*H3775</f>
        <v>0</v>
      </c>
      <c r="S3775" s="114">
        <v>0</v>
      </c>
      <c r="T3775" s="115">
        <f>S3775*H3775</f>
        <v>0</v>
      </c>
      <c r="U3775" s="24"/>
      <c r="V3775" s="24"/>
      <c r="W3775" s="24"/>
      <c r="X3775" s="24"/>
      <c r="Y3775" s="24"/>
      <c r="Z3775" s="24"/>
      <c r="AA3775" s="24"/>
      <c r="AB3775" s="24"/>
      <c r="AC3775" s="24"/>
      <c r="AD3775" s="24"/>
      <c r="AE3775" s="24"/>
      <c r="AR3775" s="116" t="s">
        <v>105</v>
      </c>
      <c r="AT3775" s="116" t="s">
        <v>100</v>
      </c>
      <c r="AU3775" s="116" t="s">
        <v>69</v>
      </c>
      <c r="AY3775" s="12" t="s">
        <v>106</v>
      </c>
      <c r="BE3775" s="117">
        <f>IF(N3775="základní",J3775,0)</f>
        <v>6640</v>
      </c>
      <c r="BF3775" s="117">
        <f>IF(N3775="snížená",J3775,0)</f>
        <v>0</v>
      </c>
      <c r="BG3775" s="117">
        <f>IF(N3775="zákl. přenesená",J3775,0)</f>
        <v>0</v>
      </c>
      <c r="BH3775" s="117">
        <f>IF(N3775="sníž. přenesená",J3775,0)</f>
        <v>0</v>
      </c>
      <c r="BI3775" s="117">
        <f>IF(N3775="nulová",J3775,0)</f>
        <v>0</v>
      </c>
      <c r="BJ3775" s="12" t="s">
        <v>77</v>
      </c>
      <c r="BK3775" s="117">
        <f>ROUND(I3775*H3775,2)</f>
        <v>6640</v>
      </c>
      <c r="BL3775" s="12" t="s">
        <v>105</v>
      </c>
      <c r="BM3775" s="116" t="s">
        <v>6492</v>
      </c>
    </row>
    <row r="3776" spans="1:65" s="2" customFormat="1" ht="19.5">
      <c r="A3776" s="24"/>
      <c r="B3776" s="25"/>
      <c r="C3776" s="24"/>
      <c r="D3776" s="118" t="s">
        <v>108</v>
      </c>
      <c r="E3776" s="24"/>
      <c r="F3776" s="119" t="s">
        <v>6493</v>
      </c>
      <c r="G3776" s="24"/>
      <c r="H3776" s="24"/>
      <c r="I3776" s="24"/>
      <c r="J3776" s="24"/>
      <c r="K3776" s="24"/>
      <c r="L3776" s="25"/>
      <c r="M3776" s="120"/>
      <c r="N3776" s="121"/>
      <c r="O3776" s="45"/>
      <c r="P3776" s="45"/>
      <c r="Q3776" s="45"/>
      <c r="R3776" s="45"/>
      <c r="S3776" s="45"/>
      <c r="T3776" s="46"/>
      <c r="U3776" s="24"/>
      <c r="V3776" s="24"/>
      <c r="W3776" s="24"/>
      <c r="X3776" s="24"/>
      <c r="Y3776" s="24"/>
      <c r="Z3776" s="24"/>
      <c r="AA3776" s="24"/>
      <c r="AB3776" s="24"/>
      <c r="AC3776" s="24"/>
      <c r="AD3776" s="24"/>
      <c r="AE3776" s="24"/>
      <c r="AT3776" s="12" t="s">
        <v>108</v>
      </c>
      <c r="AU3776" s="12" t="s">
        <v>69</v>
      </c>
    </row>
    <row r="3777" spans="1:65" s="2" customFormat="1" ht="19.5">
      <c r="A3777" s="24"/>
      <c r="B3777" s="25"/>
      <c r="C3777" s="24"/>
      <c r="D3777" s="118" t="s">
        <v>110</v>
      </c>
      <c r="E3777" s="24"/>
      <c r="F3777" s="122" t="s">
        <v>6443</v>
      </c>
      <c r="G3777" s="24"/>
      <c r="H3777" s="24"/>
      <c r="I3777" s="24"/>
      <c r="J3777" s="24"/>
      <c r="K3777" s="24"/>
      <c r="L3777" s="25"/>
      <c r="M3777" s="120"/>
      <c r="N3777" s="121"/>
      <c r="O3777" s="45"/>
      <c r="P3777" s="45"/>
      <c r="Q3777" s="45"/>
      <c r="R3777" s="45"/>
      <c r="S3777" s="45"/>
      <c r="T3777" s="46"/>
      <c r="U3777" s="24"/>
      <c r="V3777" s="24"/>
      <c r="W3777" s="24"/>
      <c r="X3777" s="24"/>
      <c r="Y3777" s="24"/>
      <c r="Z3777" s="24"/>
      <c r="AA3777" s="24"/>
      <c r="AB3777" s="24"/>
      <c r="AC3777" s="24"/>
      <c r="AD3777" s="24"/>
      <c r="AE3777" s="24"/>
      <c r="AT3777" s="12" t="s">
        <v>110</v>
      </c>
      <c r="AU3777" s="12" t="s">
        <v>69</v>
      </c>
    </row>
    <row r="3778" spans="1:65" s="2" customFormat="1" ht="16.5" customHeight="1">
      <c r="A3778" s="24"/>
      <c r="B3778" s="105"/>
      <c r="C3778" s="106" t="s">
        <v>6494</v>
      </c>
      <c r="D3778" s="106" t="s">
        <v>100</v>
      </c>
      <c r="E3778" s="107" t="s">
        <v>6495</v>
      </c>
      <c r="F3778" s="108" t="s">
        <v>6496</v>
      </c>
      <c r="G3778" s="109" t="s">
        <v>163</v>
      </c>
      <c r="H3778" s="110">
        <v>50</v>
      </c>
      <c r="I3778" s="111">
        <v>46.2</v>
      </c>
      <c r="J3778" s="111">
        <f>ROUND(I3778*H3778,2)</f>
        <v>2310</v>
      </c>
      <c r="K3778" s="108" t="s">
        <v>104</v>
      </c>
      <c r="L3778" s="25"/>
      <c r="M3778" s="112" t="s">
        <v>3</v>
      </c>
      <c r="N3778" s="113" t="s">
        <v>40</v>
      </c>
      <c r="O3778" s="114">
        <v>0</v>
      </c>
      <c r="P3778" s="114">
        <f>O3778*H3778</f>
        <v>0</v>
      </c>
      <c r="Q3778" s="114">
        <v>0</v>
      </c>
      <c r="R3778" s="114">
        <f>Q3778*H3778</f>
        <v>0</v>
      </c>
      <c r="S3778" s="114">
        <v>0</v>
      </c>
      <c r="T3778" s="115">
        <f>S3778*H3778</f>
        <v>0</v>
      </c>
      <c r="U3778" s="24"/>
      <c r="V3778" s="24"/>
      <c r="W3778" s="24"/>
      <c r="X3778" s="24"/>
      <c r="Y3778" s="24"/>
      <c r="Z3778" s="24"/>
      <c r="AA3778" s="24"/>
      <c r="AB3778" s="24"/>
      <c r="AC3778" s="24"/>
      <c r="AD3778" s="24"/>
      <c r="AE3778" s="24"/>
      <c r="AR3778" s="116" t="s">
        <v>105</v>
      </c>
      <c r="AT3778" s="116" t="s">
        <v>100</v>
      </c>
      <c r="AU3778" s="116" t="s">
        <v>69</v>
      </c>
      <c r="AY3778" s="12" t="s">
        <v>106</v>
      </c>
      <c r="BE3778" s="117">
        <f>IF(N3778="základní",J3778,0)</f>
        <v>2310</v>
      </c>
      <c r="BF3778" s="117">
        <f>IF(N3778="snížená",J3778,0)</f>
        <v>0</v>
      </c>
      <c r="BG3778" s="117">
        <f>IF(N3778="zákl. přenesená",J3778,0)</f>
        <v>0</v>
      </c>
      <c r="BH3778" s="117">
        <f>IF(N3778="sníž. přenesená",J3778,0)</f>
        <v>0</v>
      </c>
      <c r="BI3778" s="117">
        <f>IF(N3778="nulová",J3778,0)</f>
        <v>0</v>
      </c>
      <c r="BJ3778" s="12" t="s">
        <v>77</v>
      </c>
      <c r="BK3778" s="117">
        <f>ROUND(I3778*H3778,2)</f>
        <v>2310</v>
      </c>
      <c r="BL3778" s="12" t="s">
        <v>105</v>
      </c>
      <c r="BM3778" s="116" t="s">
        <v>6497</v>
      </c>
    </row>
    <row r="3779" spans="1:65" s="2" customFormat="1" ht="19.5">
      <c r="A3779" s="24"/>
      <c r="B3779" s="25"/>
      <c r="C3779" s="24"/>
      <c r="D3779" s="118" t="s">
        <v>108</v>
      </c>
      <c r="E3779" s="24"/>
      <c r="F3779" s="119" t="s">
        <v>6498</v>
      </c>
      <c r="G3779" s="24"/>
      <c r="H3779" s="24"/>
      <c r="I3779" s="24"/>
      <c r="J3779" s="24"/>
      <c r="K3779" s="24"/>
      <c r="L3779" s="25"/>
      <c r="M3779" s="120"/>
      <c r="N3779" s="121"/>
      <c r="O3779" s="45"/>
      <c r="P3779" s="45"/>
      <c r="Q3779" s="45"/>
      <c r="R3779" s="45"/>
      <c r="S3779" s="45"/>
      <c r="T3779" s="46"/>
      <c r="U3779" s="24"/>
      <c r="V3779" s="24"/>
      <c r="W3779" s="24"/>
      <c r="X3779" s="24"/>
      <c r="Y3779" s="24"/>
      <c r="Z3779" s="24"/>
      <c r="AA3779" s="24"/>
      <c r="AB3779" s="24"/>
      <c r="AC3779" s="24"/>
      <c r="AD3779" s="24"/>
      <c r="AE3779" s="24"/>
      <c r="AT3779" s="12" t="s">
        <v>108</v>
      </c>
      <c r="AU3779" s="12" t="s">
        <v>69</v>
      </c>
    </row>
    <row r="3780" spans="1:65" s="2" customFormat="1" ht="19.5">
      <c r="A3780" s="24"/>
      <c r="B3780" s="25"/>
      <c r="C3780" s="24"/>
      <c r="D3780" s="118" t="s">
        <v>110</v>
      </c>
      <c r="E3780" s="24"/>
      <c r="F3780" s="122" t="s">
        <v>6443</v>
      </c>
      <c r="G3780" s="24"/>
      <c r="H3780" s="24"/>
      <c r="I3780" s="24"/>
      <c r="J3780" s="24"/>
      <c r="K3780" s="24"/>
      <c r="L3780" s="25"/>
      <c r="M3780" s="120"/>
      <c r="N3780" s="121"/>
      <c r="O3780" s="45"/>
      <c r="P3780" s="45"/>
      <c r="Q3780" s="45"/>
      <c r="R3780" s="45"/>
      <c r="S3780" s="45"/>
      <c r="T3780" s="46"/>
      <c r="U3780" s="24"/>
      <c r="V3780" s="24"/>
      <c r="W3780" s="24"/>
      <c r="X3780" s="24"/>
      <c r="Y3780" s="24"/>
      <c r="Z3780" s="24"/>
      <c r="AA3780" s="24"/>
      <c r="AB3780" s="24"/>
      <c r="AC3780" s="24"/>
      <c r="AD3780" s="24"/>
      <c r="AE3780" s="24"/>
      <c r="AT3780" s="12" t="s">
        <v>110</v>
      </c>
      <c r="AU3780" s="12" t="s">
        <v>69</v>
      </c>
    </row>
    <row r="3781" spans="1:65" s="2" customFormat="1" ht="16.5" customHeight="1">
      <c r="A3781" s="24"/>
      <c r="B3781" s="105"/>
      <c r="C3781" s="106" t="s">
        <v>6499</v>
      </c>
      <c r="D3781" s="106" t="s">
        <v>100</v>
      </c>
      <c r="E3781" s="107" t="s">
        <v>6500</v>
      </c>
      <c r="F3781" s="108" t="s">
        <v>6501</v>
      </c>
      <c r="G3781" s="109" t="s">
        <v>163</v>
      </c>
      <c r="H3781" s="110">
        <v>100</v>
      </c>
      <c r="I3781" s="111">
        <v>114</v>
      </c>
      <c r="J3781" s="111">
        <f>ROUND(I3781*H3781,2)</f>
        <v>11400</v>
      </c>
      <c r="K3781" s="108" t="s">
        <v>104</v>
      </c>
      <c r="L3781" s="25"/>
      <c r="M3781" s="112" t="s">
        <v>3</v>
      </c>
      <c r="N3781" s="113" t="s">
        <v>40</v>
      </c>
      <c r="O3781" s="114">
        <v>0</v>
      </c>
      <c r="P3781" s="114">
        <f>O3781*H3781</f>
        <v>0</v>
      </c>
      <c r="Q3781" s="114">
        <v>0</v>
      </c>
      <c r="R3781" s="114">
        <f>Q3781*H3781</f>
        <v>0</v>
      </c>
      <c r="S3781" s="114">
        <v>0</v>
      </c>
      <c r="T3781" s="115">
        <f>S3781*H3781</f>
        <v>0</v>
      </c>
      <c r="U3781" s="24"/>
      <c r="V3781" s="24"/>
      <c r="W3781" s="24"/>
      <c r="X3781" s="24"/>
      <c r="Y3781" s="24"/>
      <c r="Z3781" s="24"/>
      <c r="AA3781" s="24"/>
      <c r="AB3781" s="24"/>
      <c r="AC3781" s="24"/>
      <c r="AD3781" s="24"/>
      <c r="AE3781" s="24"/>
      <c r="AR3781" s="116" t="s">
        <v>105</v>
      </c>
      <c r="AT3781" s="116" t="s">
        <v>100</v>
      </c>
      <c r="AU3781" s="116" t="s">
        <v>69</v>
      </c>
      <c r="AY3781" s="12" t="s">
        <v>106</v>
      </c>
      <c r="BE3781" s="117">
        <f>IF(N3781="základní",J3781,0)</f>
        <v>11400</v>
      </c>
      <c r="BF3781" s="117">
        <f>IF(N3781="snížená",J3781,0)</f>
        <v>0</v>
      </c>
      <c r="BG3781" s="117">
        <f>IF(N3781="zákl. přenesená",J3781,0)</f>
        <v>0</v>
      </c>
      <c r="BH3781" s="117">
        <f>IF(N3781="sníž. přenesená",J3781,0)</f>
        <v>0</v>
      </c>
      <c r="BI3781" s="117">
        <f>IF(N3781="nulová",J3781,0)</f>
        <v>0</v>
      </c>
      <c r="BJ3781" s="12" t="s">
        <v>77</v>
      </c>
      <c r="BK3781" s="117">
        <f>ROUND(I3781*H3781,2)</f>
        <v>11400</v>
      </c>
      <c r="BL3781" s="12" t="s">
        <v>105</v>
      </c>
      <c r="BM3781" s="116" t="s">
        <v>6502</v>
      </c>
    </row>
    <row r="3782" spans="1:65" s="2" customFormat="1" ht="19.5">
      <c r="A3782" s="24"/>
      <c r="B3782" s="25"/>
      <c r="C3782" s="24"/>
      <c r="D3782" s="118" t="s">
        <v>108</v>
      </c>
      <c r="E3782" s="24"/>
      <c r="F3782" s="119" t="s">
        <v>6503</v>
      </c>
      <c r="G3782" s="24"/>
      <c r="H3782" s="24"/>
      <c r="I3782" s="24"/>
      <c r="J3782" s="24"/>
      <c r="K3782" s="24"/>
      <c r="L3782" s="25"/>
      <c r="M3782" s="120"/>
      <c r="N3782" s="121"/>
      <c r="O3782" s="45"/>
      <c r="P3782" s="45"/>
      <c r="Q3782" s="45"/>
      <c r="R3782" s="45"/>
      <c r="S3782" s="45"/>
      <c r="T3782" s="46"/>
      <c r="U3782" s="24"/>
      <c r="V3782" s="24"/>
      <c r="W3782" s="24"/>
      <c r="X3782" s="24"/>
      <c r="Y3782" s="24"/>
      <c r="Z3782" s="24"/>
      <c r="AA3782" s="24"/>
      <c r="AB3782" s="24"/>
      <c r="AC3782" s="24"/>
      <c r="AD3782" s="24"/>
      <c r="AE3782" s="24"/>
      <c r="AT3782" s="12" t="s">
        <v>108</v>
      </c>
      <c r="AU3782" s="12" t="s">
        <v>69</v>
      </c>
    </row>
    <row r="3783" spans="1:65" s="2" customFormat="1" ht="29.25">
      <c r="A3783" s="24"/>
      <c r="B3783" s="25"/>
      <c r="C3783" s="24"/>
      <c r="D3783" s="118" t="s">
        <v>110</v>
      </c>
      <c r="E3783" s="24"/>
      <c r="F3783" s="122" t="s">
        <v>6504</v>
      </c>
      <c r="G3783" s="24"/>
      <c r="H3783" s="24"/>
      <c r="I3783" s="24"/>
      <c r="J3783" s="24"/>
      <c r="K3783" s="24"/>
      <c r="L3783" s="25"/>
      <c r="M3783" s="120"/>
      <c r="N3783" s="121"/>
      <c r="O3783" s="45"/>
      <c r="P3783" s="45"/>
      <c r="Q3783" s="45"/>
      <c r="R3783" s="45"/>
      <c r="S3783" s="45"/>
      <c r="T3783" s="46"/>
      <c r="U3783" s="24"/>
      <c r="V3783" s="24"/>
      <c r="W3783" s="24"/>
      <c r="X3783" s="24"/>
      <c r="Y3783" s="24"/>
      <c r="Z3783" s="24"/>
      <c r="AA3783" s="24"/>
      <c r="AB3783" s="24"/>
      <c r="AC3783" s="24"/>
      <c r="AD3783" s="24"/>
      <c r="AE3783" s="24"/>
      <c r="AT3783" s="12" t="s">
        <v>110</v>
      </c>
      <c r="AU3783" s="12" t="s">
        <v>69</v>
      </c>
    </row>
    <row r="3784" spans="1:65" s="2" customFormat="1" ht="16.5" customHeight="1">
      <c r="A3784" s="24"/>
      <c r="B3784" s="105"/>
      <c r="C3784" s="106" t="s">
        <v>6505</v>
      </c>
      <c r="D3784" s="106" t="s">
        <v>100</v>
      </c>
      <c r="E3784" s="107" t="s">
        <v>6506</v>
      </c>
      <c r="F3784" s="108" t="s">
        <v>6507</v>
      </c>
      <c r="G3784" s="109" t="s">
        <v>163</v>
      </c>
      <c r="H3784" s="110">
        <v>100</v>
      </c>
      <c r="I3784" s="111">
        <v>131</v>
      </c>
      <c r="J3784" s="111">
        <f>ROUND(I3784*H3784,2)</f>
        <v>13100</v>
      </c>
      <c r="K3784" s="108" t="s">
        <v>104</v>
      </c>
      <c r="L3784" s="25"/>
      <c r="M3784" s="112" t="s">
        <v>3</v>
      </c>
      <c r="N3784" s="113" t="s">
        <v>40</v>
      </c>
      <c r="O3784" s="114">
        <v>0</v>
      </c>
      <c r="P3784" s="114">
        <f>O3784*H3784</f>
        <v>0</v>
      </c>
      <c r="Q3784" s="114">
        <v>0</v>
      </c>
      <c r="R3784" s="114">
        <f>Q3784*H3784</f>
        <v>0</v>
      </c>
      <c r="S3784" s="114">
        <v>0</v>
      </c>
      <c r="T3784" s="115">
        <f>S3784*H3784</f>
        <v>0</v>
      </c>
      <c r="U3784" s="24"/>
      <c r="V3784" s="24"/>
      <c r="W3784" s="24"/>
      <c r="X3784" s="24"/>
      <c r="Y3784" s="24"/>
      <c r="Z3784" s="24"/>
      <c r="AA3784" s="24"/>
      <c r="AB3784" s="24"/>
      <c r="AC3784" s="24"/>
      <c r="AD3784" s="24"/>
      <c r="AE3784" s="24"/>
      <c r="AR3784" s="116" t="s">
        <v>105</v>
      </c>
      <c r="AT3784" s="116" t="s">
        <v>100</v>
      </c>
      <c r="AU3784" s="116" t="s">
        <v>69</v>
      </c>
      <c r="AY3784" s="12" t="s">
        <v>106</v>
      </c>
      <c r="BE3784" s="117">
        <f>IF(N3784="základní",J3784,0)</f>
        <v>13100</v>
      </c>
      <c r="BF3784" s="117">
        <f>IF(N3784="snížená",J3784,0)</f>
        <v>0</v>
      </c>
      <c r="BG3784" s="117">
        <f>IF(N3784="zákl. přenesená",J3784,0)</f>
        <v>0</v>
      </c>
      <c r="BH3784" s="117">
        <f>IF(N3784="sníž. přenesená",J3784,0)</f>
        <v>0</v>
      </c>
      <c r="BI3784" s="117">
        <f>IF(N3784="nulová",J3784,0)</f>
        <v>0</v>
      </c>
      <c r="BJ3784" s="12" t="s">
        <v>77</v>
      </c>
      <c r="BK3784" s="117">
        <f>ROUND(I3784*H3784,2)</f>
        <v>13100</v>
      </c>
      <c r="BL3784" s="12" t="s">
        <v>105</v>
      </c>
      <c r="BM3784" s="116" t="s">
        <v>6508</v>
      </c>
    </row>
    <row r="3785" spans="1:65" s="2" customFormat="1" ht="19.5">
      <c r="A3785" s="24"/>
      <c r="B3785" s="25"/>
      <c r="C3785" s="24"/>
      <c r="D3785" s="118" t="s">
        <v>108</v>
      </c>
      <c r="E3785" s="24"/>
      <c r="F3785" s="119" t="s">
        <v>6509</v>
      </c>
      <c r="G3785" s="24"/>
      <c r="H3785" s="24"/>
      <c r="I3785" s="24"/>
      <c r="J3785" s="24"/>
      <c r="K3785" s="24"/>
      <c r="L3785" s="25"/>
      <c r="M3785" s="120"/>
      <c r="N3785" s="121"/>
      <c r="O3785" s="45"/>
      <c r="P3785" s="45"/>
      <c r="Q3785" s="45"/>
      <c r="R3785" s="45"/>
      <c r="S3785" s="45"/>
      <c r="T3785" s="46"/>
      <c r="U3785" s="24"/>
      <c r="V3785" s="24"/>
      <c r="W3785" s="24"/>
      <c r="X3785" s="24"/>
      <c r="Y3785" s="24"/>
      <c r="Z3785" s="24"/>
      <c r="AA3785" s="24"/>
      <c r="AB3785" s="24"/>
      <c r="AC3785" s="24"/>
      <c r="AD3785" s="24"/>
      <c r="AE3785" s="24"/>
      <c r="AT3785" s="12" t="s">
        <v>108</v>
      </c>
      <c r="AU3785" s="12" t="s">
        <v>69</v>
      </c>
    </row>
    <row r="3786" spans="1:65" s="2" customFormat="1" ht="29.25">
      <c r="A3786" s="24"/>
      <c r="B3786" s="25"/>
      <c r="C3786" s="24"/>
      <c r="D3786" s="118" t="s">
        <v>110</v>
      </c>
      <c r="E3786" s="24"/>
      <c r="F3786" s="122" t="s">
        <v>6504</v>
      </c>
      <c r="G3786" s="24"/>
      <c r="H3786" s="24"/>
      <c r="I3786" s="24"/>
      <c r="J3786" s="24"/>
      <c r="K3786" s="24"/>
      <c r="L3786" s="25"/>
      <c r="M3786" s="120"/>
      <c r="N3786" s="121"/>
      <c r="O3786" s="45"/>
      <c r="P3786" s="45"/>
      <c r="Q3786" s="45"/>
      <c r="R3786" s="45"/>
      <c r="S3786" s="45"/>
      <c r="T3786" s="46"/>
      <c r="U3786" s="24"/>
      <c r="V3786" s="24"/>
      <c r="W3786" s="24"/>
      <c r="X3786" s="24"/>
      <c r="Y3786" s="24"/>
      <c r="Z3786" s="24"/>
      <c r="AA3786" s="24"/>
      <c r="AB3786" s="24"/>
      <c r="AC3786" s="24"/>
      <c r="AD3786" s="24"/>
      <c r="AE3786" s="24"/>
      <c r="AT3786" s="12" t="s">
        <v>110</v>
      </c>
      <c r="AU3786" s="12" t="s">
        <v>69</v>
      </c>
    </row>
    <row r="3787" spans="1:65" s="2" customFormat="1" ht="16.5" customHeight="1">
      <c r="A3787" s="24"/>
      <c r="B3787" s="105"/>
      <c r="C3787" s="106" t="s">
        <v>6510</v>
      </c>
      <c r="D3787" s="106" t="s">
        <v>100</v>
      </c>
      <c r="E3787" s="107" t="s">
        <v>6511</v>
      </c>
      <c r="F3787" s="108" t="s">
        <v>6512</v>
      </c>
      <c r="G3787" s="109" t="s">
        <v>163</v>
      </c>
      <c r="H3787" s="110">
        <v>100</v>
      </c>
      <c r="I3787" s="111">
        <v>108</v>
      </c>
      <c r="J3787" s="111">
        <f>ROUND(I3787*H3787,2)</f>
        <v>10800</v>
      </c>
      <c r="K3787" s="108" t="s">
        <v>104</v>
      </c>
      <c r="L3787" s="25"/>
      <c r="M3787" s="112" t="s">
        <v>3</v>
      </c>
      <c r="N3787" s="113" t="s">
        <v>40</v>
      </c>
      <c r="O3787" s="114">
        <v>0</v>
      </c>
      <c r="P3787" s="114">
        <f>O3787*H3787</f>
        <v>0</v>
      </c>
      <c r="Q3787" s="114">
        <v>0</v>
      </c>
      <c r="R3787" s="114">
        <f>Q3787*H3787</f>
        <v>0</v>
      </c>
      <c r="S3787" s="114">
        <v>0</v>
      </c>
      <c r="T3787" s="115">
        <f>S3787*H3787</f>
        <v>0</v>
      </c>
      <c r="U3787" s="24"/>
      <c r="V3787" s="24"/>
      <c r="W3787" s="24"/>
      <c r="X3787" s="24"/>
      <c r="Y3787" s="24"/>
      <c r="Z3787" s="24"/>
      <c r="AA3787" s="24"/>
      <c r="AB3787" s="24"/>
      <c r="AC3787" s="24"/>
      <c r="AD3787" s="24"/>
      <c r="AE3787" s="24"/>
      <c r="AR3787" s="116" t="s">
        <v>105</v>
      </c>
      <c r="AT3787" s="116" t="s">
        <v>100</v>
      </c>
      <c r="AU3787" s="116" t="s">
        <v>69</v>
      </c>
      <c r="AY3787" s="12" t="s">
        <v>106</v>
      </c>
      <c r="BE3787" s="117">
        <f>IF(N3787="základní",J3787,0)</f>
        <v>10800</v>
      </c>
      <c r="BF3787" s="117">
        <f>IF(N3787="snížená",J3787,0)</f>
        <v>0</v>
      </c>
      <c r="BG3787" s="117">
        <f>IF(N3787="zákl. přenesená",J3787,0)</f>
        <v>0</v>
      </c>
      <c r="BH3787" s="117">
        <f>IF(N3787="sníž. přenesená",J3787,0)</f>
        <v>0</v>
      </c>
      <c r="BI3787" s="117">
        <f>IF(N3787="nulová",J3787,0)</f>
        <v>0</v>
      </c>
      <c r="BJ3787" s="12" t="s">
        <v>77</v>
      </c>
      <c r="BK3787" s="117">
        <f>ROUND(I3787*H3787,2)</f>
        <v>10800</v>
      </c>
      <c r="BL3787" s="12" t="s">
        <v>105</v>
      </c>
      <c r="BM3787" s="116" t="s">
        <v>6513</v>
      </c>
    </row>
    <row r="3788" spans="1:65" s="2" customFormat="1" ht="19.5">
      <c r="A3788" s="24"/>
      <c r="B3788" s="25"/>
      <c r="C3788" s="24"/>
      <c r="D3788" s="118" t="s">
        <v>108</v>
      </c>
      <c r="E3788" s="24"/>
      <c r="F3788" s="119" t="s">
        <v>6514</v>
      </c>
      <c r="G3788" s="24"/>
      <c r="H3788" s="24"/>
      <c r="I3788" s="24"/>
      <c r="J3788" s="24"/>
      <c r="K3788" s="24"/>
      <c r="L3788" s="25"/>
      <c r="M3788" s="120"/>
      <c r="N3788" s="121"/>
      <c r="O3788" s="45"/>
      <c r="P3788" s="45"/>
      <c r="Q3788" s="45"/>
      <c r="R3788" s="45"/>
      <c r="S3788" s="45"/>
      <c r="T3788" s="46"/>
      <c r="U3788" s="24"/>
      <c r="V3788" s="24"/>
      <c r="W3788" s="24"/>
      <c r="X3788" s="24"/>
      <c r="Y3788" s="24"/>
      <c r="Z3788" s="24"/>
      <c r="AA3788" s="24"/>
      <c r="AB3788" s="24"/>
      <c r="AC3788" s="24"/>
      <c r="AD3788" s="24"/>
      <c r="AE3788" s="24"/>
      <c r="AT3788" s="12" t="s">
        <v>108</v>
      </c>
      <c r="AU3788" s="12" t="s">
        <v>69</v>
      </c>
    </row>
    <row r="3789" spans="1:65" s="2" customFormat="1" ht="29.25">
      <c r="A3789" s="24"/>
      <c r="B3789" s="25"/>
      <c r="C3789" s="24"/>
      <c r="D3789" s="118" t="s">
        <v>110</v>
      </c>
      <c r="E3789" s="24"/>
      <c r="F3789" s="122" t="s">
        <v>6504</v>
      </c>
      <c r="G3789" s="24"/>
      <c r="H3789" s="24"/>
      <c r="I3789" s="24"/>
      <c r="J3789" s="24"/>
      <c r="K3789" s="24"/>
      <c r="L3789" s="25"/>
      <c r="M3789" s="120"/>
      <c r="N3789" s="121"/>
      <c r="O3789" s="45"/>
      <c r="P3789" s="45"/>
      <c r="Q3789" s="45"/>
      <c r="R3789" s="45"/>
      <c r="S3789" s="45"/>
      <c r="T3789" s="46"/>
      <c r="U3789" s="24"/>
      <c r="V3789" s="24"/>
      <c r="W3789" s="24"/>
      <c r="X3789" s="24"/>
      <c r="Y3789" s="24"/>
      <c r="Z3789" s="24"/>
      <c r="AA3789" s="24"/>
      <c r="AB3789" s="24"/>
      <c r="AC3789" s="24"/>
      <c r="AD3789" s="24"/>
      <c r="AE3789" s="24"/>
      <c r="AT3789" s="12" t="s">
        <v>110</v>
      </c>
      <c r="AU3789" s="12" t="s">
        <v>69</v>
      </c>
    </row>
    <row r="3790" spans="1:65" s="2" customFormat="1" ht="16.5" customHeight="1">
      <c r="A3790" s="24"/>
      <c r="B3790" s="105"/>
      <c r="C3790" s="106" t="s">
        <v>6515</v>
      </c>
      <c r="D3790" s="106" t="s">
        <v>100</v>
      </c>
      <c r="E3790" s="107" t="s">
        <v>6516</v>
      </c>
      <c r="F3790" s="108" t="s">
        <v>6517</v>
      </c>
      <c r="G3790" s="109" t="s">
        <v>163</v>
      </c>
      <c r="H3790" s="110">
        <v>100</v>
      </c>
      <c r="I3790" s="111">
        <v>120</v>
      </c>
      <c r="J3790" s="111">
        <f>ROUND(I3790*H3790,2)</f>
        <v>12000</v>
      </c>
      <c r="K3790" s="108" t="s">
        <v>104</v>
      </c>
      <c r="L3790" s="25"/>
      <c r="M3790" s="112" t="s">
        <v>3</v>
      </c>
      <c r="N3790" s="113" t="s">
        <v>40</v>
      </c>
      <c r="O3790" s="114">
        <v>0</v>
      </c>
      <c r="P3790" s="114">
        <f>O3790*H3790</f>
        <v>0</v>
      </c>
      <c r="Q3790" s="114">
        <v>0</v>
      </c>
      <c r="R3790" s="114">
        <f>Q3790*H3790</f>
        <v>0</v>
      </c>
      <c r="S3790" s="114">
        <v>0</v>
      </c>
      <c r="T3790" s="115">
        <f>S3790*H3790</f>
        <v>0</v>
      </c>
      <c r="U3790" s="24"/>
      <c r="V3790" s="24"/>
      <c r="W3790" s="24"/>
      <c r="X3790" s="24"/>
      <c r="Y3790" s="24"/>
      <c r="Z3790" s="24"/>
      <c r="AA3790" s="24"/>
      <c r="AB3790" s="24"/>
      <c r="AC3790" s="24"/>
      <c r="AD3790" s="24"/>
      <c r="AE3790" s="24"/>
      <c r="AR3790" s="116" t="s">
        <v>105</v>
      </c>
      <c r="AT3790" s="116" t="s">
        <v>100</v>
      </c>
      <c r="AU3790" s="116" t="s">
        <v>69</v>
      </c>
      <c r="AY3790" s="12" t="s">
        <v>106</v>
      </c>
      <c r="BE3790" s="117">
        <f>IF(N3790="základní",J3790,0)</f>
        <v>12000</v>
      </c>
      <c r="BF3790" s="117">
        <f>IF(N3790="snížená",J3790,0)</f>
        <v>0</v>
      </c>
      <c r="BG3790" s="117">
        <f>IF(N3790="zákl. přenesená",J3790,0)</f>
        <v>0</v>
      </c>
      <c r="BH3790" s="117">
        <f>IF(N3790="sníž. přenesená",J3790,0)</f>
        <v>0</v>
      </c>
      <c r="BI3790" s="117">
        <f>IF(N3790="nulová",J3790,0)</f>
        <v>0</v>
      </c>
      <c r="BJ3790" s="12" t="s">
        <v>77</v>
      </c>
      <c r="BK3790" s="117">
        <f>ROUND(I3790*H3790,2)</f>
        <v>12000</v>
      </c>
      <c r="BL3790" s="12" t="s">
        <v>105</v>
      </c>
      <c r="BM3790" s="116" t="s">
        <v>6518</v>
      </c>
    </row>
    <row r="3791" spans="1:65" s="2" customFormat="1" ht="19.5">
      <c r="A3791" s="24"/>
      <c r="B3791" s="25"/>
      <c r="C3791" s="24"/>
      <c r="D3791" s="118" t="s">
        <v>108</v>
      </c>
      <c r="E3791" s="24"/>
      <c r="F3791" s="119" t="s">
        <v>6519</v>
      </c>
      <c r="G3791" s="24"/>
      <c r="H3791" s="24"/>
      <c r="I3791" s="24"/>
      <c r="J3791" s="24"/>
      <c r="K3791" s="24"/>
      <c r="L3791" s="25"/>
      <c r="M3791" s="120"/>
      <c r="N3791" s="121"/>
      <c r="O3791" s="45"/>
      <c r="P3791" s="45"/>
      <c r="Q3791" s="45"/>
      <c r="R3791" s="45"/>
      <c r="S3791" s="45"/>
      <c r="T3791" s="46"/>
      <c r="U3791" s="24"/>
      <c r="V3791" s="24"/>
      <c r="W3791" s="24"/>
      <c r="X3791" s="24"/>
      <c r="Y3791" s="24"/>
      <c r="Z3791" s="24"/>
      <c r="AA3791" s="24"/>
      <c r="AB3791" s="24"/>
      <c r="AC3791" s="24"/>
      <c r="AD3791" s="24"/>
      <c r="AE3791" s="24"/>
      <c r="AT3791" s="12" t="s">
        <v>108</v>
      </c>
      <c r="AU3791" s="12" t="s">
        <v>69</v>
      </c>
    </row>
    <row r="3792" spans="1:65" s="2" customFormat="1" ht="29.25">
      <c r="A3792" s="24"/>
      <c r="B3792" s="25"/>
      <c r="C3792" s="24"/>
      <c r="D3792" s="118" t="s">
        <v>110</v>
      </c>
      <c r="E3792" s="24"/>
      <c r="F3792" s="122" t="s">
        <v>6504</v>
      </c>
      <c r="G3792" s="24"/>
      <c r="H3792" s="24"/>
      <c r="I3792" s="24"/>
      <c r="J3792" s="24"/>
      <c r="K3792" s="24"/>
      <c r="L3792" s="25"/>
      <c r="M3792" s="120"/>
      <c r="N3792" s="121"/>
      <c r="O3792" s="45"/>
      <c r="P3792" s="45"/>
      <c r="Q3792" s="45"/>
      <c r="R3792" s="45"/>
      <c r="S3792" s="45"/>
      <c r="T3792" s="46"/>
      <c r="U3792" s="24"/>
      <c r="V3792" s="24"/>
      <c r="W3792" s="24"/>
      <c r="X3792" s="24"/>
      <c r="Y3792" s="24"/>
      <c r="Z3792" s="24"/>
      <c r="AA3792" s="24"/>
      <c r="AB3792" s="24"/>
      <c r="AC3792" s="24"/>
      <c r="AD3792" s="24"/>
      <c r="AE3792" s="24"/>
      <c r="AT3792" s="12" t="s">
        <v>110</v>
      </c>
      <c r="AU3792" s="12" t="s">
        <v>69</v>
      </c>
    </row>
    <row r="3793" spans="1:65" s="2" customFormat="1" ht="16.5" customHeight="1">
      <c r="A3793" s="24"/>
      <c r="B3793" s="105"/>
      <c r="C3793" s="106" t="s">
        <v>6520</v>
      </c>
      <c r="D3793" s="106" t="s">
        <v>100</v>
      </c>
      <c r="E3793" s="107" t="s">
        <v>6521</v>
      </c>
      <c r="F3793" s="108" t="s">
        <v>6522</v>
      </c>
      <c r="G3793" s="109" t="s">
        <v>163</v>
      </c>
      <c r="H3793" s="110">
        <v>100</v>
      </c>
      <c r="I3793" s="111">
        <v>561</v>
      </c>
      <c r="J3793" s="111">
        <f>ROUND(I3793*H3793,2)</f>
        <v>56100</v>
      </c>
      <c r="K3793" s="108" t="s">
        <v>104</v>
      </c>
      <c r="L3793" s="25"/>
      <c r="M3793" s="112" t="s">
        <v>3</v>
      </c>
      <c r="N3793" s="113" t="s">
        <v>40</v>
      </c>
      <c r="O3793" s="114">
        <v>0</v>
      </c>
      <c r="P3793" s="114">
        <f>O3793*H3793</f>
        <v>0</v>
      </c>
      <c r="Q3793" s="114">
        <v>0</v>
      </c>
      <c r="R3793" s="114">
        <f>Q3793*H3793</f>
        <v>0</v>
      </c>
      <c r="S3793" s="114">
        <v>0</v>
      </c>
      <c r="T3793" s="115">
        <f>S3793*H3793</f>
        <v>0</v>
      </c>
      <c r="U3793" s="24"/>
      <c r="V3793" s="24"/>
      <c r="W3793" s="24"/>
      <c r="X3793" s="24"/>
      <c r="Y3793" s="24"/>
      <c r="Z3793" s="24"/>
      <c r="AA3793" s="24"/>
      <c r="AB3793" s="24"/>
      <c r="AC3793" s="24"/>
      <c r="AD3793" s="24"/>
      <c r="AE3793" s="24"/>
      <c r="AR3793" s="116" t="s">
        <v>105</v>
      </c>
      <c r="AT3793" s="116" t="s">
        <v>100</v>
      </c>
      <c r="AU3793" s="116" t="s">
        <v>69</v>
      </c>
      <c r="AY3793" s="12" t="s">
        <v>106</v>
      </c>
      <c r="BE3793" s="117">
        <f>IF(N3793="základní",J3793,0)</f>
        <v>56100</v>
      </c>
      <c r="BF3793" s="117">
        <f>IF(N3793="snížená",J3793,0)</f>
        <v>0</v>
      </c>
      <c r="BG3793" s="117">
        <f>IF(N3793="zákl. přenesená",J3793,0)</f>
        <v>0</v>
      </c>
      <c r="BH3793" s="117">
        <f>IF(N3793="sníž. přenesená",J3793,0)</f>
        <v>0</v>
      </c>
      <c r="BI3793" s="117">
        <f>IF(N3793="nulová",J3793,0)</f>
        <v>0</v>
      </c>
      <c r="BJ3793" s="12" t="s">
        <v>77</v>
      </c>
      <c r="BK3793" s="117">
        <f>ROUND(I3793*H3793,2)</f>
        <v>56100</v>
      </c>
      <c r="BL3793" s="12" t="s">
        <v>105</v>
      </c>
      <c r="BM3793" s="116" t="s">
        <v>6523</v>
      </c>
    </row>
    <row r="3794" spans="1:65" s="2" customFormat="1" ht="19.5">
      <c r="A3794" s="24"/>
      <c r="B3794" s="25"/>
      <c r="C3794" s="24"/>
      <c r="D3794" s="118" t="s">
        <v>108</v>
      </c>
      <c r="E3794" s="24"/>
      <c r="F3794" s="119" t="s">
        <v>6524</v>
      </c>
      <c r="G3794" s="24"/>
      <c r="H3794" s="24"/>
      <c r="I3794" s="24"/>
      <c r="J3794" s="24"/>
      <c r="K3794" s="24"/>
      <c r="L3794" s="25"/>
      <c r="M3794" s="120"/>
      <c r="N3794" s="121"/>
      <c r="O3794" s="45"/>
      <c r="P3794" s="45"/>
      <c r="Q3794" s="45"/>
      <c r="R3794" s="45"/>
      <c r="S3794" s="45"/>
      <c r="T3794" s="46"/>
      <c r="U3794" s="24"/>
      <c r="V3794" s="24"/>
      <c r="W3794" s="24"/>
      <c r="X3794" s="24"/>
      <c r="Y3794" s="24"/>
      <c r="Z3794" s="24"/>
      <c r="AA3794" s="24"/>
      <c r="AB3794" s="24"/>
      <c r="AC3794" s="24"/>
      <c r="AD3794" s="24"/>
      <c r="AE3794" s="24"/>
      <c r="AT3794" s="12" t="s">
        <v>108</v>
      </c>
      <c r="AU3794" s="12" t="s">
        <v>69</v>
      </c>
    </row>
    <row r="3795" spans="1:65" s="2" customFormat="1" ht="29.25">
      <c r="A3795" s="24"/>
      <c r="B3795" s="25"/>
      <c r="C3795" s="24"/>
      <c r="D3795" s="118" t="s">
        <v>110</v>
      </c>
      <c r="E3795" s="24"/>
      <c r="F3795" s="122" t="s">
        <v>6504</v>
      </c>
      <c r="G3795" s="24"/>
      <c r="H3795" s="24"/>
      <c r="I3795" s="24"/>
      <c r="J3795" s="24"/>
      <c r="K3795" s="24"/>
      <c r="L3795" s="25"/>
      <c r="M3795" s="120"/>
      <c r="N3795" s="121"/>
      <c r="O3795" s="45"/>
      <c r="P3795" s="45"/>
      <c r="Q3795" s="45"/>
      <c r="R3795" s="45"/>
      <c r="S3795" s="45"/>
      <c r="T3795" s="46"/>
      <c r="U3795" s="24"/>
      <c r="V3795" s="24"/>
      <c r="W3795" s="24"/>
      <c r="X3795" s="24"/>
      <c r="Y3795" s="24"/>
      <c r="Z3795" s="24"/>
      <c r="AA3795" s="24"/>
      <c r="AB3795" s="24"/>
      <c r="AC3795" s="24"/>
      <c r="AD3795" s="24"/>
      <c r="AE3795" s="24"/>
      <c r="AT3795" s="12" t="s">
        <v>110</v>
      </c>
      <c r="AU3795" s="12" t="s">
        <v>69</v>
      </c>
    </row>
    <row r="3796" spans="1:65" s="2" customFormat="1" ht="16.5" customHeight="1">
      <c r="A3796" s="24"/>
      <c r="B3796" s="105"/>
      <c r="C3796" s="106" t="s">
        <v>6525</v>
      </c>
      <c r="D3796" s="106" t="s">
        <v>100</v>
      </c>
      <c r="E3796" s="107" t="s">
        <v>6526</v>
      </c>
      <c r="F3796" s="108" t="s">
        <v>6527</v>
      </c>
      <c r="G3796" s="109" t="s">
        <v>163</v>
      </c>
      <c r="H3796" s="110">
        <v>100</v>
      </c>
      <c r="I3796" s="111">
        <v>638</v>
      </c>
      <c r="J3796" s="111">
        <f>ROUND(I3796*H3796,2)</f>
        <v>63800</v>
      </c>
      <c r="K3796" s="108" t="s">
        <v>104</v>
      </c>
      <c r="L3796" s="25"/>
      <c r="M3796" s="112" t="s">
        <v>3</v>
      </c>
      <c r="N3796" s="113" t="s">
        <v>40</v>
      </c>
      <c r="O3796" s="114">
        <v>0</v>
      </c>
      <c r="P3796" s="114">
        <f>O3796*H3796</f>
        <v>0</v>
      </c>
      <c r="Q3796" s="114">
        <v>0</v>
      </c>
      <c r="R3796" s="114">
        <f>Q3796*H3796</f>
        <v>0</v>
      </c>
      <c r="S3796" s="114">
        <v>0</v>
      </c>
      <c r="T3796" s="115">
        <f>S3796*H3796</f>
        <v>0</v>
      </c>
      <c r="U3796" s="24"/>
      <c r="V3796" s="24"/>
      <c r="W3796" s="24"/>
      <c r="X3796" s="24"/>
      <c r="Y3796" s="24"/>
      <c r="Z3796" s="24"/>
      <c r="AA3796" s="24"/>
      <c r="AB3796" s="24"/>
      <c r="AC3796" s="24"/>
      <c r="AD3796" s="24"/>
      <c r="AE3796" s="24"/>
      <c r="AR3796" s="116" t="s">
        <v>105</v>
      </c>
      <c r="AT3796" s="116" t="s">
        <v>100</v>
      </c>
      <c r="AU3796" s="116" t="s">
        <v>69</v>
      </c>
      <c r="AY3796" s="12" t="s">
        <v>106</v>
      </c>
      <c r="BE3796" s="117">
        <f>IF(N3796="základní",J3796,0)</f>
        <v>63800</v>
      </c>
      <c r="BF3796" s="117">
        <f>IF(N3796="snížená",J3796,0)</f>
        <v>0</v>
      </c>
      <c r="BG3796" s="117">
        <f>IF(N3796="zákl. přenesená",J3796,0)</f>
        <v>0</v>
      </c>
      <c r="BH3796" s="117">
        <f>IF(N3796="sníž. přenesená",J3796,0)</f>
        <v>0</v>
      </c>
      <c r="BI3796" s="117">
        <f>IF(N3796="nulová",J3796,0)</f>
        <v>0</v>
      </c>
      <c r="BJ3796" s="12" t="s">
        <v>77</v>
      </c>
      <c r="BK3796" s="117">
        <f>ROUND(I3796*H3796,2)</f>
        <v>63800</v>
      </c>
      <c r="BL3796" s="12" t="s">
        <v>105</v>
      </c>
      <c r="BM3796" s="116" t="s">
        <v>6528</v>
      </c>
    </row>
    <row r="3797" spans="1:65" s="2" customFormat="1" ht="19.5">
      <c r="A3797" s="24"/>
      <c r="B3797" s="25"/>
      <c r="C3797" s="24"/>
      <c r="D3797" s="118" t="s">
        <v>108</v>
      </c>
      <c r="E3797" s="24"/>
      <c r="F3797" s="119" t="s">
        <v>6529</v>
      </c>
      <c r="G3797" s="24"/>
      <c r="H3797" s="24"/>
      <c r="I3797" s="24"/>
      <c r="J3797" s="24"/>
      <c r="K3797" s="24"/>
      <c r="L3797" s="25"/>
      <c r="M3797" s="120"/>
      <c r="N3797" s="121"/>
      <c r="O3797" s="45"/>
      <c r="P3797" s="45"/>
      <c r="Q3797" s="45"/>
      <c r="R3797" s="45"/>
      <c r="S3797" s="45"/>
      <c r="T3797" s="46"/>
      <c r="U3797" s="24"/>
      <c r="V3797" s="24"/>
      <c r="W3797" s="24"/>
      <c r="X3797" s="24"/>
      <c r="Y3797" s="24"/>
      <c r="Z3797" s="24"/>
      <c r="AA3797" s="24"/>
      <c r="AB3797" s="24"/>
      <c r="AC3797" s="24"/>
      <c r="AD3797" s="24"/>
      <c r="AE3797" s="24"/>
      <c r="AT3797" s="12" t="s">
        <v>108</v>
      </c>
      <c r="AU3797" s="12" t="s">
        <v>69</v>
      </c>
    </row>
    <row r="3798" spans="1:65" s="2" customFormat="1" ht="29.25">
      <c r="A3798" s="24"/>
      <c r="B3798" s="25"/>
      <c r="C3798" s="24"/>
      <c r="D3798" s="118" t="s">
        <v>110</v>
      </c>
      <c r="E3798" s="24"/>
      <c r="F3798" s="122" t="s">
        <v>6504</v>
      </c>
      <c r="G3798" s="24"/>
      <c r="H3798" s="24"/>
      <c r="I3798" s="24"/>
      <c r="J3798" s="24"/>
      <c r="K3798" s="24"/>
      <c r="L3798" s="25"/>
      <c r="M3798" s="120"/>
      <c r="N3798" s="121"/>
      <c r="O3798" s="45"/>
      <c r="P3798" s="45"/>
      <c r="Q3798" s="45"/>
      <c r="R3798" s="45"/>
      <c r="S3798" s="45"/>
      <c r="T3798" s="46"/>
      <c r="U3798" s="24"/>
      <c r="V3798" s="24"/>
      <c r="W3798" s="24"/>
      <c r="X3798" s="24"/>
      <c r="Y3798" s="24"/>
      <c r="Z3798" s="24"/>
      <c r="AA3798" s="24"/>
      <c r="AB3798" s="24"/>
      <c r="AC3798" s="24"/>
      <c r="AD3798" s="24"/>
      <c r="AE3798" s="24"/>
      <c r="AT3798" s="12" t="s">
        <v>110</v>
      </c>
      <c r="AU3798" s="12" t="s">
        <v>69</v>
      </c>
    </row>
    <row r="3799" spans="1:65" s="2" customFormat="1" ht="16.5" customHeight="1">
      <c r="A3799" s="24"/>
      <c r="B3799" s="105"/>
      <c r="C3799" s="106" t="s">
        <v>6530</v>
      </c>
      <c r="D3799" s="106" t="s">
        <v>100</v>
      </c>
      <c r="E3799" s="107" t="s">
        <v>6531</v>
      </c>
      <c r="F3799" s="108" t="s">
        <v>6532</v>
      </c>
      <c r="G3799" s="109" t="s">
        <v>163</v>
      </c>
      <c r="H3799" s="110">
        <v>100</v>
      </c>
      <c r="I3799" s="111">
        <v>502</v>
      </c>
      <c r="J3799" s="111">
        <f>ROUND(I3799*H3799,2)</f>
        <v>50200</v>
      </c>
      <c r="K3799" s="108" t="s">
        <v>104</v>
      </c>
      <c r="L3799" s="25"/>
      <c r="M3799" s="112" t="s">
        <v>3</v>
      </c>
      <c r="N3799" s="113" t="s">
        <v>40</v>
      </c>
      <c r="O3799" s="114">
        <v>0</v>
      </c>
      <c r="P3799" s="114">
        <f>O3799*H3799</f>
        <v>0</v>
      </c>
      <c r="Q3799" s="114">
        <v>0</v>
      </c>
      <c r="R3799" s="114">
        <f>Q3799*H3799</f>
        <v>0</v>
      </c>
      <c r="S3799" s="114">
        <v>0</v>
      </c>
      <c r="T3799" s="115">
        <f>S3799*H3799</f>
        <v>0</v>
      </c>
      <c r="U3799" s="24"/>
      <c r="V3799" s="24"/>
      <c r="W3799" s="24"/>
      <c r="X3799" s="24"/>
      <c r="Y3799" s="24"/>
      <c r="Z3799" s="24"/>
      <c r="AA3799" s="24"/>
      <c r="AB3799" s="24"/>
      <c r="AC3799" s="24"/>
      <c r="AD3799" s="24"/>
      <c r="AE3799" s="24"/>
      <c r="AR3799" s="116" t="s">
        <v>105</v>
      </c>
      <c r="AT3799" s="116" t="s">
        <v>100</v>
      </c>
      <c r="AU3799" s="116" t="s">
        <v>69</v>
      </c>
      <c r="AY3799" s="12" t="s">
        <v>106</v>
      </c>
      <c r="BE3799" s="117">
        <f>IF(N3799="základní",J3799,0)</f>
        <v>50200</v>
      </c>
      <c r="BF3799" s="117">
        <f>IF(N3799="snížená",J3799,0)</f>
        <v>0</v>
      </c>
      <c r="BG3799" s="117">
        <f>IF(N3799="zákl. přenesená",J3799,0)</f>
        <v>0</v>
      </c>
      <c r="BH3799" s="117">
        <f>IF(N3799="sníž. přenesená",J3799,0)</f>
        <v>0</v>
      </c>
      <c r="BI3799" s="117">
        <f>IF(N3799="nulová",J3799,0)</f>
        <v>0</v>
      </c>
      <c r="BJ3799" s="12" t="s">
        <v>77</v>
      </c>
      <c r="BK3799" s="117">
        <f>ROUND(I3799*H3799,2)</f>
        <v>50200</v>
      </c>
      <c r="BL3799" s="12" t="s">
        <v>105</v>
      </c>
      <c r="BM3799" s="116" t="s">
        <v>6533</v>
      </c>
    </row>
    <row r="3800" spans="1:65" s="2" customFormat="1" ht="19.5">
      <c r="A3800" s="24"/>
      <c r="B3800" s="25"/>
      <c r="C3800" s="24"/>
      <c r="D3800" s="118" t="s">
        <v>108</v>
      </c>
      <c r="E3800" s="24"/>
      <c r="F3800" s="119" t="s">
        <v>6534</v>
      </c>
      <c r="G3800" s="24"/>
      <c r="H3800" s="24"/>
      <c r="I3800" s="24"/>
      <c r="J3800" s="24"/>
      <c r="K3800" s="24"/>
      <c r="L3800" s="25"/>
      <c r="M3800" s="120"/>
      <c r="N3800" s="121"/>
      <c r="O3800" s="45"/>
      <c r="P3800" s="45"/>
      <c r="Q3800" s="45"/>
      <c r="R3800" s="45"/>
      <c r="S3800" s="45"/>
      <c r="T3800" s="46"/>
      <c r="U3800" s="24"/>
      <c r="V3800" s="24"/>
      <c r="W3800" s="24"/>
      <c r="X3800" s="24"/>
      <c r="Y3800" s="24"/>
      <c r="Z3800" s="24"/>
      <c r="AA3800" s="24"/>
      <c r="AB3800" s="24"/>
      <c r="AC3800" s="24"/>
      <c r="AD3800" s="24"/>
      <c r="AE3800" s="24"/>
      <c r="AT3800" s="12" t="s">
        <v>108</v>
      </c>
      <c r="AU3800" s="12" t="s">
        <v>69</v>
      </c>
    </row>
    <row r="3801" spans="1:65" s="2" customFormat="1" ht="29.25">
      <c r="A3801" s="24"/>
      <c r="B3801" s="25"/>
      <c r="C3801" s="24"/>
      <c r="D3801" s="118" t="s">
        <v>110</v>
      </c>
      <c r="E3801" s="24"/>
      <c r="F3801" s="122" t="s">
        <v>6504</v>
      </c>
      <c r="G3801" s="24"/>
      <c r="H3801" s="24"/>
      <c r="I3801" s="24"/>
      <c r="J3801" s="24"/>
      <c r="K3801" s="24"/>
      <c r="L3801" s="25"/>
      <c r="M3801" s="120"/>
      <c r="N3801" s="121"/>
      <c r="O3801" s="45"/>
      <c r="P3801" s="45"/>
      <c r="Q3801" s="45"/>
      <c r="R3801" s="45"/>
      <c r="S3801" s="45"/>
      <c r="T3801" s="46"/>
      <c r="U3801" s="24"/>
      <c r="V3801" s="24"/>
      <c r="W3801" s="24"/>
      <c r="X3801" s="24"/>
      <c r="Y3801" s="24"/>
      <c r="Z3801" s="24"/>
      <c r="AA3801" s="24"/>
      <c r="AB3801" s="24"/>
      <c r="AC3801" s="24"/>
      <c r="AD3801" s="24"/>
      <c r="AE3801" s="24"/>
      <c r="AT3801" s="12" t="s">
        <v>110</v>
      </c>
      <c r="AU3801" s="12" t="s">
        <v>69</v>
      </c>
    </row>
    <row r="3802" spans="1:65" s="2" customFormat="1" ht="16.5" customHeight="1">
      <c r="A3802" s="24"/>
      <c r="B3802" s="105"/>
      <c r="C3802" s="106" t="s">
        <v>6535</v>
      </c>
      <c r="D3802" s="106" t="s">
        <v>100</v>
      </c>
      <c r="E3802" s="107" t="s">
        <v>6536</v>
      </c>
      <c r="F3802" s="108" t="s">
        <v>6537</v>
      </c>
      <c r="G3802" s="109" t="s">
        <v>163</v>
      </c>
      <c r="H3802" s="110">
        <v>100</v>
      </c>
      <c r="I3802" s="111">
        <v>578</v>
      </c>
      <c r="J3802" s="111">
        <f>ROUND(I3802*H3802,2)</f>
        <v>57800</v>
      </c>
      <c r="K3802" s="108" t="s">
        <v>104</v>
      </c>
      <c r="L3802" s="25"/>
      <c r="M3802" s="112" t="s">
        <v>3</v>
      </c>
      <c r="N3802" s="113" t="s">
        <v>40</v>
      </c>
      <c r="O3802" s="114">
        <v>0</v>
      </c>
      <c r="P3802" s="114">
        <f>O3802*H3802</f>
        <v>0</v>
      </c>
      <c r="Q3802" s="114">
        <v>0</v>
      </c>
      <c r="R3802" s="114">
        <f>Q3802*H3802</f>
        <v>0</v>
      </c>
      <c r="S3802" s="114">
        <v>0</v>
      </c>
      <c r="T3802" s="115">
        <f>S3802*H3802</f>
        <v>0</v>
      </c>
      <c r="U3802" s="24"/>
      <c r="V3802" s="24"/>
      <c r="W3802" s="24"/>
      <c r="X3802" s="24"/>
      <c r="Y3802" s="24"/>
      <c r="Z3802" s="24"/>
      <c r="AA3802" s="24"/>
      <c r="AB3802" s="24"/>
      <c r="AC3802" s="24"/>
      <c r="AD3802" s="24"/>
      <c r="AE3802" s="24"/>
      <c r="AR3802" s="116" t="s">
        <v>105</v>
      </c>
      <c r="AT3802" s="116" t="s">
        <v>100</v>
      </c>
      <c r="AU3802" s="116" t="s">
        <v>69</v>
      </c>
      <c r="AY3802" s="12" t="s">
        <v>106</v>
      </c>
      <c r="BE3802" s="117">
        <f>IF(N3802="základní",J3802,0)</f>
        <v>57800</v>
      </c>
      <c r="BF3802" s="117">
        <f>IF(N3802="snížená",J3802,0)</f>
        <v>0</v>
      </c>
      <c r="BG3802" s="117">
        <f>IF(N3802="zákl. přenesená",J3802,0)</f>
        <v>0</v>
      </c>
      <c r="BH3802" s="117">
        <f>IF(N3802="sníž. přenesená",J3802,0)</f>
        <v>0</v>
      </c>
      <c r="BI3802" s="117">
        <f>IF(N3802="nulová",J3802,0)</f>
        <v>0</v>
      </c>
      <c r="BJ3802" s="12" t="s">
        <v>77</v>
      </c>
      <c r="BK3802" s="117">
        <f>ROUND(I3802*H3802,2)</f>
        <v>57800</v>
      </c>
      <c r="BL3802" s="12" t="s">
        <v>105</v>
      </c>
      <c r="BM3802" s="116" t="s">
        <v>6538</v>
      </c>
    </row>
    <row r="3803" spans="1:65" s="2" customFormat="1" ht="19.5">
      <c r="A3803" s="24"/>
      <c r="B3803" s="25"/>
      <c r="C3803" s="24"/>
      <c r="D3803" s="118" t="s">
        <v>108</v>
      </c>
      <c r="E3803" s="24"/>
      <c r="F3803" s="119" t="s">
        <v>6539</v>
      </c>
      <c r="G3803" s="24"/>
      <c r="H3803" s="24"/>
      <c r="I3803" s="24"/>
      <c r="J3803" s="24"/>
      <c r="K3803" s="24"/>
      <c r="L3803" s="25"/>
      <c r="M3803" s="120"/>
      <c r="N3803" s="121"/>
      <c r="O3803" s="45"/>
      <c r="P3803" s="45"/>
      <c r="Q3803" s="45"/>
      <c r="R3803" s="45"/>
      <c r="S3803" s="45"/>
      <c r="T3803" s="46"/>
      <c r="U3803" s="24"/>
      <c r="V3803" s="24"/>
      <c r="W3803" s="24"/>
      <c r="X3803" s="24"/>
      <c r="Y3803" s="24"/>
      <c r="Z3803" s="24"/>
      <c r="AA3803" s="24"/>
      <c r="AB3803" s="24"/>
      <c r="AC3803" s="24"/>
      <c r="AD3803" s="24"/>
      <c r="AE3803" s="24"/>
      <c r="AT3803" s="12" t="s">
        <v>108</v>
      </c>
      <c r="AU3803" s="12" t="s">
        <v>69</v>
      </c>
    </row>
    <row r="3804" spans="1:65" s="2" customFormat="1" ht="29.25">
      <c r="A3804" s="24"/>
      <c r="B3804" s="25"/>
      <c r="C3804" s="24"/>
      <c r="D3804" s="118" t="s">
        <v>110</v>
      </c>
      <c r="E3804" s="24"/>
      <c r="F3804" s="122" t="s">
        <v>6504</v>
      </c>
      <c r="G3804" s="24"/>
      <c r="H3804" s="24"/>
      <c r="I3804" s="24"/>
      <c r="J3804" s="24"/>
      <c r="K3804" s="24"/>
      <c r="L3804" s="25"/>
      <c r="M3804" s="120"/>
      <c r="N3804" s="121"/>
      <c r="O3804" s="45"/>
      <c r="P3804" s="45"/>
      <c r="Q3804" s="45"/>
      <c r="R3804" s="45"/>
      <c r="S3804" s="45"/>
      <c r="T3804" s="46"/>
      <c r="U3804" s="24"/>
      <c r="V3804" s="24"/>
      <c r="W3804" s="24"/>
      <c r="X3804" s="24"/>
      <c r="Y3804" s="24"/>
      <c r="Z3804" s="24"/>
      <c r="AA3804" s="24"/>
      <c r="AB3804" s="24"/>
      <c r="AC3804" s="24"/>
      <c r="AD3804" s="24"/>
      <c r="AE3804" s="24"/>
      <c r="AT3804" s="12" t="s">
        <v>110</v>
      </c>
      <c r="AU3804" s="12" t="s">
        <v>69</v>
      </c>
    </row>
    <row r="3805" spans="1:65" s="2" customFormat="1" ht="16.5" customHeight="1">
      <c r="A3805" s="24"/>
      <c r="B3805" s="105"/>
      <c r="C3805" s="106" t="s">
        <v>6540</v>
      </c>
      <c r="D3805" s="106" t="s">
        <v>100</v>
      </c>
      <c r="E3805" s="107" t="s">
        <v>6541</v>
      </c>
      <c r="F3805" s="108" t="s">
        <v>6542</v>
      </c>
      <c r="G3805" s="109" t="s">
        <v>114</v>
      </c>
      <c r="H3805" s="110">
        <v>30</v>
      </c>
      <c r="I3805" s="111">
        <v>227</v>
      </c>
      <c r="J3805" s="111">
        <f>ROUND(I3805*H3805,2)</f>
        <v>6810</v>
      </c>
      <c r="K3805" s="108" t="s">
        <v>104</v>
      </c>
      <c r="L3805" s="25"/>
      <c r="M3805" s="112" t="s">
        <v>3</v>
      </c>
      <c r="N3805" s="113" t="s">
        <v>40</v>
      </c>
      <c r="O3805" s="114">
        <v>0</v>
      </c>
      <c r="P3805" s="114">
        <f>O3805*H3805</f>
        <v>0</v>
      </c>
      <c r="Q3805" s="114">
        <v>0</v>
      </c>
      <c r="R3805" s="114">
        <f>Q3805*H3805</f>
        <v>0</v>
      </c>
      <c r="S3805" s="114">
        <v>0</v>
      </c>
      <c r="T3805" s="115">
        <f>S3805*H3805</f>
        <v>0</v>
      </c>
      <c r="U3805" s="24"/>
      <c r="V3805" s="24"/>
      <c r="W3805" s="24"/>
      <c r="X3805" s="24"/>
      <c r="Y3805" s="24"/>
      <c r="Z3805" s="24"/>
      <c r="AA3805" s="24"/>
      <c r="AB3805" s="24"/>
      <c r="AC3805" s="24"/>
      <c r="AD3805" s="24"/>
      <c r="AE3805" s="24"/>
      <c r="AR3805" s="116" t="s">
        <v>105</v>
      </c>
      <c r="AT3805" s="116" t="s">
        <v>100</v>
      </c>
      <c r="AU3805" s="116" t="s">
        <v>69</v>
      </c>
      <c r="AY3805" s="12" t="s">
        <v>106</v>
      </c>
      <c r="BE3805" s="117">
        <f>IF(N3805="základní",J3805,0)</f>
        <v>6810</v>
      </c>
      <c r="BF3805" s="117">
        <f>IF(N3805="snížená",J3805,0)</f>
        <v>0</v>
      </c>
      <c r="BG3805" s="117">
        <f>IF(N3805="zákl. přenesená",J3805,0)</f>
        <v>0</v>
      </c>
      <c r="BH3805" s="117">
        <f>IF(N3805="sníž. přenesená",J3805,0)</f>
        <v>0</v>
      </c>
      <c r="BI3805" s="117">
        <f>IF(N3805="nulová",J3805,0)</f>
        <v>0</v>
      </c>
      <c r="BJ3805" s="12" t="s">
        <v>77</v>
      </c>
      <c r="BK3805" s="117">
        <f>ROUND(I3805*H3805,2)</f>
        <v>6810</v>
      </c>
      <c r="BL3805" s="12" t="s">
        <v>105</v>
      </c>
      <c r="BM3805" s="116" t="s">
        <v>6543</v>
      </c>
    </row>
    <row r="3806" spans="1:65" s="2" customFormat="1" ht="19.5">
      <c r="A3806" s="24"/>
      <c r="B3806" s="25"/>
      <c r="C3806" s="24"/>
      <c r="D3806" s="118" t="s">
        <v>108</v>
      </c>
      <c r="E3806" s="24"/>
      <c r="F3806" s="119" t="s">
        <v>6544</v>
      </c>
      <c r="G3806" s="24"/>
      <c r="H3806" s="24"/>
      <c r="I3806" s="24"/>
      <c r="J3806" s="24"/>
      <c r="K3806" s="24"/>
      <c r="L3806" s="25"/>
      <c r="M3806" s="120"/>
      <c r="N3806" s="121"/>
      <c r="O3806" s="45"/>
      <c r="P3806" s="45"/>
      <c r="Q3806" s="45"/>
      <c r="R3806" s="45"/>
      <c r="S3806" s="45"/>
      <c r="T3806" s="46"/>
      <c r="U3806" s="24"/>
      <c r="V3806" s="24"/>
      <c r="W3806" s="24"/>
      <c r="X3806" s="24"/>
      <c r="Y3806" s="24"/>
      <c r="Z3806" s="24"/>
      <c r="AA3806" s="24"/>
      <c r="AB3806" s="24"/>
      <c r="AC3806" s="24"/>
      <c r="AD3806" s="24"/>
      <c r="AE3806" s="24"/>
      <c r="AT3806" s="12" t="s">
        <v>108</v>
      </c>
      <c r="AU3806" s="12" t="s">
        <v>69</v>
      </c>
    </row>
    <row r="3807" spans="1:65" s="2" customFormat="1" ht="29.25">
      <c r="A3807" s="24"/>
      <c r="B3807" s="25"/>
      <c r="C3807" s="24"/>
      <c r="D3807" s="118" t="s">
        <v>110</v>
      </c>
      <c r="E3807" s="24"/>
      <c r="F3807" s="122" t="s">
        <v>6504</v>
      </c>
      <c r="G3807" s="24"/>
      <c r="H3807" s="24"/>
      <c r="I3807" s="24"/>
      <c r="J3807" s="24"/>
      <c r="K3807" s="24"/>
      <c r="L3807" s="25"/>
      <c r="M3807" s="120"/>
      <c r="N3807" s="121"/>
      <c r="O3807" s="45"/>
      <c r="P3807" s="45"/>
      <c r="Q3807" s="45"/>
      <c r="R3807" s="45"/>
      <c r="S3807" s="45"/>
      <c r="T3807" s="46"/>
      <c r="U3807" s="24"/>
      <c r="V3807" s="24"/>
      <c r="W3807" s="24"/>
      <c r="X3807" s="24"/>
      <c r="Y3807" s="24"/>
      <c r="Z3807" s="24"/>
      <c r="AA3807" s="24"/>
      <c r="AB3807" s="24"/>
      <c r="AC3807" s="24"/>
      <c r="AD3807" s="24"/>
      <c r="AE3807" s="24"/>
      <c r="AT3807" s="12" t="s">
        <v>110</v>
      </c>
      <c r="AU3807" s="12" t="s">
        <v>69</v>
      </c>
    </row>
    <row r="3808" spans="1:65" s="2" customFormat="1" ht="16.5" customHeight="1">
      <c r="A3808" s="24"/>
      <c r="B3808" s="105"/>
      <c r="C3808" s="106" t="s">
        <v>6545</v>
      </c>
      <c r="D3808" s="106" t="s">
        <v>100</v>
      </c>
      <c r="E3808" s="107" t="s">
        <v>6546</v>
      </c>
      <c r="F3808" s="108" t="s">
        <v>6547</v>
      </c>
      <c r="G3808" s="109" t="s">
        <v>114</v>
      </c>
      <c r="H3808" s="110">
        <v>30</v>
      </c>
      <c r="I3808" s="111">
        <v>235</v>
      </c>
      <c r="J3808" s="111">
        <f>ROUND(I3808*H3808,2)</f>
        <v>7050</v>
      </c>
      <c r="K3808" s="108" t="s">
        <v>104</v>
      </c>
      <c r="L3808" s="25"/>
      <c r="M3808" s="112" t="s">
        <v>3</v>
      </c>
      <c r="N3808" s="113" t="s">
        <v>40</v>
      </c>
      <c r="O3808" s="114">
        <v>0</v>
      </c>
      <c r="P3808" s="114">
        <f>O3808*H3808</f>
        <v>0</v>
      </c>
      <c r="Q3808" s="114">
        <v>0</v>
      </c>
      <c r="R3808" s="114">
        <f>Q3808*H3808</f>
        <v>0</v>
      </c>
      <c r="S3808" s="114">
        <v>0</v>
      </c>
      <c r="T3808" s="115">
        <f>S3808*H3808</f>
        <v>0</v>
      </c>
      <c r="U3808" s="24"/>
      <c r="V3808" s="24"/>
      <c r="W3808" s="24"/>
      <c r="X3808" s="24"/>
      <c r="Y3808" s="24"/>
      <c r="Z3808" s="24"/>
      <c r="AA3808" s="24"/>
      <c r="AB3808" s="24"/>
      <c r="AC3808" s="24"/>
      <c r="AD3808" s="24"/>
      <c r="AE3808" s="24"/>
      <c r="AR3808" s="116" t="s">
        <v>105</v>
      </c>
      <c r="AT3808" s="116" t="s">
        <v>100</v>
      </c>
      <c r="AU3808" s="116" t="s">
        <v>69</v>
      </c>
      <c r="AY3808" s="12" t="s">
        <v>106</v>
      </c>
      <c r="BE3808" s="117">
        <f>IF(N3808="základní",J3808,0)</f>
        <v>7050</v>
      </c>
      <c r="BF3808" s="117">
        <f>IF(N3808="snížená",J3808,0)</f>
        <v>0</v>
      </c>
      <c r="BG3808" s="117">
        <f>IF(N3808="zákl. přenesená",J3808,0)</f>
        <v>0</v>
      </c>
      <c r="BH3808" s="117">
        <f>IF(N3808="sníž. přenesená",J3808,0)</f>
        <v>0</v>
      </c>
      <c r="BI3808" s="117">
        <f>IF(N3808="nulová",J3808,0)</f>
        <v>0</v>
      </c>
      <c r="BJ3808" s="12" t="s">
        <v>77</v>
      </c>
      <c r="BK3808" s="117">
        <f>ROUND(I3808*H3808,2)</f>
        <v>7050</v>
      </c>
      <c r="BL3808" s="12" t="s">
        <v>105</v>
      </c>
      <c r="BM3808" s="116" t="s">
        <v>6548</v>
      </c>
    </row>
    <row r="3809" spans="1:65" s="2" customFormat="1" ht="19.5">
      <c r="A3809" s="24"/>
      <c r="B3809" s="25"/>
      <c r="C3809" s="24"/>
      <c r="D3809" s="118" t="s">
        <v>108</v>
      </c>
      <c r="E3809" s="24"/>
      <c r="F3809" s="119" t="s">
        <v>6549</v>
      </c>
      <c r="G3809" s="24"/>
      <c r="H3809" s="24"/>
      <c r="I3809" s="24"/>
      <c r="J3809" s="24"/>
      <c r="K3809" s="24"/>
      <c r="L3809" s="25"/>
      <c r="M3809" s="120"/>
      <c r="N3809" s="121"/>
      <c r="O3809" s="45"/>
      <c r="P3809" s="45"/>
      <c r="Q3809" s="45"/>
      <c r="R3809" s="45"/>
      <c r="S3809" s="45"/>
      <c r="T3809" s="46"/>
      <c r="U3809" s="24"/>
      <c r="V3809" s="24"/>
      <c r="W3809" s="24"/>
      <c r="X3809" s="24"/>
      <c r="Y3809" s="24"/>
      <c r="Z3809" s="24"/>
      <c r="AA3809" s="24"/>
      <c r="AB3809" s="24"/>
      <c r="AC3809" s="24"/>
      <c r="AD3809" s="24"/>
      <c r="AE3809" s="24"/>
      <c r="AT3809" s="12" t="s">
        <v>108</v>
      </c>
      <c r="AU3809" s="12" t="s">
        <v>69</v>
      </c>
    </row>
    <row r="3810" spans="1:65" s="2" customFormat="1" ht="29.25">
      <c r="A3810" s="24"/>
      <c r="B3810" s="25"/>
      <c r="C3810" s="24"/>
      <c r="D3810" s="118" t="s">
        <v>110</v>
      </c>
      <c r="E3810" s="24"/>
      <c r="F3810" s="122" t="s">
        <v>6504</v>
      </c>
      <c r="G3810" s="24"/>
      <c r="H3810" s="24"/>
      <c r="I3810" s="24"/>
      <c r="J3810" s="24"/>
      <c r="K3810" s="24"/>
      <c r="L3810" s="25"/>
      <c r="M3810" s="120"/>
      <c r="N3810" s="121"/>
      <c r="O3810" s="45"/>
      <c r="P3810" s="45"/>
      <c r="Q3810" s="45"/>
      <c r="R3810" s="45"/>
      <c r="S3810" s="45"/>
      <c r="T3810" s="46"/>
      <c r="U3810" s="24"/>
      <c r="V3810" s="24"/>
      <c r="W3810" s="24"/>
      <c r="X3810" s="24"/>
      <c r="Y3810" s="24"/>
      <c r="Z3810" s="24"/>
      <c r="AA3810" s="24"/>
      <c r="AB3810" s="24"/>
      <c r="AC3810" s="24"/>
      <c r="AD3810" s="24"/>
      <c r="AE3810" s="24"/>
      <c r="AT3810" s="12" t="s">
        <v>110</v>
      </c>
      <c r="AU3810" s="12" t="s">
        <v>69</v>
      </c>
    </row>
    <row r="3811" spans="1:65" s="2" customFormat="1" ht="16.5" customHeight="1">
      <c r="A3811" s="24"/>
      <c r="B3811" s="105"/>
      <c r="C3811" s="106" t="s">
        <v>6550</v>
      </c>
      <c r="D3811" s="106" t="s">
        <v>100</v>
      </c>
      <c r="E3811" s="107" t="s">
        <v>6551</v>
      </c>
      <c r="F3811" s="108" t="s">
        <v>6552</v>
      </c>
      <c r="G3811" s="109" t="s">
        <v>163</v>
      </c>
      <c r="H3811" s="110">
        <v>100</v>
      </c>
      <c r="I3811" s="111">
        <v>145</v>
      </c>
      <c r="J3811" s="111">
        <f>ROUND(I3811*H3811,2)</f>
        <v>14500</v>
      </c>
      <c r="K3811" s="108" t="s">
        <v>104</v>
      </c>
      <c r="L3811" s="25"/>
      <c r="M3811" s="112" t="s">
        <v>3</v>
      </c>
      <c r="N3811" s="113" t="s">
        <v>40</v>
      </c>
      <c r="O3811" s="114">
        <v>0</v>
      </c>
      <c r="P3811" s="114">
        <f>O3811*H3811</f>
        <v>0</v>
      </c>
      <c r="Q3811" s="114">
        <v>0</v>
      </c>
      <c r="R3811" s="114">
        <f>Q3811*H3811</f>
        <v>0</v>
      </c>
      <c r="S3811" s="114">
        <v>0</v>
      </c>
      <c r="T3811" s="115">
        <f>S3811*H3811</f>
        <v>0</v>
      </c>
      <c r="U3811" s="24"/>
      <c r="V3811" s="24"/>
      <c r="W3811" s="24"/>
      <c r="X3811" s="24"/>
      <c r="Y3811" s="24"/>
      <c r="Z3811" s="24"/>
      <c r="AA3811" s="24"/>
      <c r="AB3811" s="24"/>
      <c r="AC3811" s="24"/>
      <c r="AD3811" s="24"/>
      <c r="AE3811" s="24"/>
      <c r="AR3811" s="116" t="s">
        <v>105</v>
      </c>
      <c r="AT3811" s="116" t="s">
        <v>100</v>
      </c>
      <c r="AU3811" s="116" t="s">
        <v>69</v>
      </c>
      <c r="AY3811" s="12" t="s">
        <v>106</v>
      </c>
      <c r="BE3811" s="117">
        <f>IF(N3811="základní",J3811,0)</f>
        <v>14500</v>
      </c>
      <c r="BF3811" s="117">
        <f>IF(N3811="snížená",J3811,0)</f>
        <v>0</v>
      </c>
      <c r="BG3811" s="117">
        <f>IF(N3811="zákl. přenesená",J3811,0)</f>
        <v>0</v>
      </c>
      <c r="BH3811" s="117">
        <f>IF(N3811="sníž. přenesená",J3811,0)</f>
        <v>0</v>
      </c>
      <c r="BI3811" s="117">
        <f>IF(N3811="nulová",J3811,0)</f>
        <v>0</v>
      </c>
      <c r="BJ3811" s="12" t="s">
        <v>77</v>
      </c>
      <c r="BK3811" s="117">
        <f>ROUND(I3811*H3811,2)</f>
        <v>14500</v>
      </c>
      <c r="BL3811" s="12" t="s">
        <v>105</v>
      </c>
      <c r="BM3811" s="116" t="s">
        <v>6553</v>
      </c>
    </row>
    <row r="3812" spans="1:65" s="2" customFormat="1" ht="19.5">
      <c r="A3812" s="24"/>
      <c r="B3812" s="25"/>
      <c r="C3812" s="24"/>
      <c r="D3812" s="118" t="s">
        <v>108</v>
      </c>
      <c r="E3812" s="24"/>
      <c r="F3812" s="119" t="s">
        <v>6554</v>
      </c>
      <c r="G3812" s="24"/>
      <c r="H3812" s="24"/>
      <c r="I3812" s="24"/>
      <c r="J3812" s="24"/>
      <c r="K3812" s="24"/>
      <c r="L3812" s="25"/>
      <c r="M3812" s="120"/>
      <c r="N3812" s="121"/>
      <c r="O3812" s="45"/>
      <c r="P3812" s="45"/>
      <c r="Q3812" s="45"/>
      <c r="R3812" s="45"/>
      <c r="S3812" s="45"/>
      <c r="T3812" s="46"/>
      <c r="U3812" s="24"/>
      <c r="V3812" s="24"/>
      <c r="W3812" s="24"/>
      <c r="X3812" s="24"/>
      <c r="Y3812" s="24"/>
      <c r="Z3812" s="24"/>
      <c r="AA3812" s="24"/>
      <c r="AB3812" s="24"/>
      <c r="AC3812" s="24"/>
      <c r="AD3812" s="24"/>
      <c r="AE3812" s="24"/>
      <c r="AT3812" s="12" t="s">
        <v>108</v>
      </c>
      <c r="AU3812" s="12" t="s">
        <v>69</v>
      </c>
    </row>
    <row r="3813" spans="1:65" s="2" customFormat="1" ht="29.25">
      <c r="A3813" s="24"/>
      <c r="B3813" s="25"/>
      <c r="C3813" s="24"/>
      <c r="D3813" s="118" t="s">
        <v>110</v>
      </c>
      <c r="E3813" s="24"/>
      <c r="F3813" s="122" t="s">
        <v>6555</v>
      </c>
      <c r="G3813" s="24"/>
      <c r="H3813" s="24"/>
      <c r="I3813" s="24"/>
      <c r="J3813" s="24"/>
      <c r="K3813" s="24"/>
      <c r="L3813" s="25"/>
      <c r="M3813" s="120"/>
      <c r="N3813" s="121"/>
      <c r="O3813" s="45"/>
      <c r="P3813" s="45"/>
      <c r="Q3813" s="45"/>
      <c r="R3813" s="45"/>
      <c r="S3813" s="45"/>
      <c r="T3813" s="46"/>
      <c r="U3813" s="24"/>
      <c r="V3813" s="24"/>
      <c r="W3813" s="24"/>
      <c r="X3813" s="24"/>
      <c r="Y3813" s="24"/>
      <c r="Z3813" s="24"/>
      <c r="AA3813" s="24"/>
      <c r="AB3813" s="24"/>
      <c r="AC3813" s="24"/>
      <c r="AD3813" s="24"/>
      <c r="AE3813" s="24"/>
      <c r="AT3813" s="12" t="s">
        <v>110</v>
      </c>
      <c r="AU3813" s="12" t="s">
        <v>69</v>
      </c>
    </row>
    <row r="3814" spans="1:65" s="2" customFormat="1" ht="16.5" customHeight="1">
      <c r="A3814" s="24"/>
      <c r="B3814" s="105"/>
      <c r="C3814" s="106" t="s">
        <v>6556</v>
      </c>
      <c r="D3814" s="106" t="s">
        <v>100</v>
      </c>
      <c r="E3814" s="107" t="s">
        <v>6557</v>
      </c>
      <c r="F3814" s="108" t="s">
        <v>6558</v>
      </c>
      <c r="G3814" s="109" t="s">
        <v>163</v>
      </c>
      <c r="H3814" s="110">
        <v>100</v>
      </c>
      <c r="I3814" s="111">
        <v>167</v>
      </c>
      <c r="J3814" s="111">
        <f>ROUND(I3814*H3814,2)</f>
        <v>16700</v>
      </c>
      <c r="K3814" s="108" t="s">
        <v>104</v>
      </c>
      <c r="L3814" s="25"/>
      <c r="M3814" s="112" t="s">
        <v>3</v>
      </c>
      <c r="N3814" s="113" t="s">
        <v>40</v>
      </c>
      <c r="O3814" s="114">
        <v>0</v>
      </c>
      <c r="P3814" s="114">
        <f>O3814*H3814</f>
        <v>0</v>
      </c>
      <c r="Q3814" s="114">
        <v>0</v>
      </c>
      <c r="R3814" s="114">
        <f>Q3814*H3814</f>
        <v>0</v>
      </c>
      <c r="S3814" s="114">
        <v>0</v>
      </c>
      <c r="T3814" s="115">
        <f>S3814*H3814</f>
        <v>0</v>
      </c>
      <c r="U3814" s="24"/>
      <c r="V3814" s="24"/>
      <c r="W3814" s="24"/>
      <c r="X3814" s="24"/>
      <c r="Y3814" s="24"/>
      <c r="Z3814" s="24"/>
      <c r="AA3814" s="24"/>
      <c r="AB3814" s="24"/>
      <c r="AC3814" s="24"/>
      <c r="AD3814" s="24"/>
      <c r="AE3814" s="24"/>
      <c r="AR3814" s="116" t="s">
        <v>105</v>
      </c>
      <c r="AT3814" s="116" t="s">
        <v>100</v>
      </c>
      <c r="AU3814" s="116" t="s">
        <v>69</v>
      </c>
      <c r="AY3814" s="12" t="s">
        <v>106</v>
      </c>
      <c r="BE3814" s="117">
        <f>IF(N3814="základní",J3814,0)</f>
        <v>16700</v>
      </c>
      <c r="BF3814" s="117">
        <f>IF(N3814="snížená",J3814,0)</f>
        <v>0</v>
      </c>
      <c r="BG3814" s="117">
        <f>IF(N3814="zákl. přenesená",J3814,0)</f>
        <v>0</v>
      </c>
      <c r="BH3814" s="117">
        <f>IF(N3814="sníž. přenesená",J3814,0)</f>
        <v>0</v>
      </c>
      <c r="BI3814" s="117">
        <f>IF(N3814="nulová",J3814,0)</f>
        <v>0</v>
      </c>
      <c r="BJ3814" s="12" t="s">
        <v>77</v>
      </c>
      <c r="BK3814" s="117">
        <f>ROUND(I3814*H3814,2)</f>
        <v>16700</v>
      </c>
      <c r="BL3814" s="12" t="s">
        <v>105</v>
      </c>
      <c r="BM3814" s="116" t="s">
        <v>6559</v>
      </c>
    </row>
    <row r="3815" spans="1:65" s="2" customFormat="1" ht="19.5">
      <c r="A3815" s="24"/>
      <c r="B3815" s="25"/>
      <c r="C3815" s="24"/>
      <c r="D3815" s="118" t="s">
        <v>108</v>
      </c>
      <c r="E3815" s="24"/>
      <c r="F3815" s="119" t="s">
        <v>6560</v>
      </c>
      <c r="G3815" s="24"/>
      <c r="H3815" s="24"/>
      <c r="I3815" s="24"/>
      <c r="J3815" s="24"/>
      <c r="K3815" s="24"/>
      <c r="L3815" s="25"/>
      <c r="M3815" s="120"/>
      <c r="N3815" s="121"/>
      <c r="O3815" s="45"/>
      <c r="P3815" s="45"/>
      <c r="Q3815" s="45"/>
      <c r="R3815" s="45"/>
      <c r="S3815" s="45"/>
      <c r="T3815" s="46"/>
      <c r="U3815" s="24"/>
      <c r="V3815" s="24"/>
      <c r="W3815" s="24"/>
      <c r="X3815" s="24"/>
      <c r="Y3815" s="24"/>
      <c r="Z3815" s="24"/>
      <c r="AA3815" s="24"/>
      <c r="AB3815" s="24"/>
      <c r="AC3815" s="24"/>
      <c r="AD3815" s="24"/>
      <c r="AE3815" s="24"/>
      <c r="AT3815" s="12" t="s">
        <v>108</v>
      </c>
      <c r="AU3815" s="12" t="s">
        <v>69</v>
      </c>
    </row>
    <row r="3816" spans="1:65" s="2" customFormat="1" ht="29.25">
      <c r="A3816" s="24"/>
      <c r="B3816" s="25"/>
      <c r="C3816" s="24"/>
      <c r="D3816" s="118" t="s">
        <v>110</v>
      </c>
      <c r="E3816" s="24"/>
      <c r="F3816" s="122" t="s">
        <v>6555</v>
      </c>
      <c r="G3816" s="24"/>
      <c r="H3816" s="24"/>
      <c r="I3816" s="24"/>
      <c r="J3816" s="24"/>
      <c r="K3816" s="24"/>
      <c r="L3816" s="25"/>
      <c r="M3816" s="120"/>
      <c r="N3816" s="121"/>
      <c r="O3816" s="45"/>
      <c r="P3816" s="45"/>
      <c r="Q3816" s="45"/>
      <c r="R3816" s="45"/>
      <c r="S3816" s="45"/>
      <c r="T3816" s="46"/>
      <c r="U3816" s="24"/>
      <c r="V3816" s="24"/>
      <c r="W3816" s="24"/>
      <c r="X3816" s="24"/>
      <c r="Y3816" s="24"/>
      <c r="Z3816" s="24"/>
      <c r="AA3816" s="24"/>
      <c r="AB3816" s="24"/>
      <c r="AC3816" s="24"/>
      <c r="AD3816" s="24"/>
      <c r="AE3816" s="24"/>
      <c r="AT3816" s="12" t="s">
        <v>110</v>
      </c>
      <c r="AU3816" s="12" t="s">
        <v>69</v>
      </c>
    </row>
    <row r="3817" spans="1:65" s="2" customFormat="1" ht="16.5" customHeight="1">
      <c r="A3817" s="24"/>
      <c r="B3817" s="105"/>
      <c r="C3817" s="106" t="s">
        <v>6561</v>
      </c>
      <c r="D3817" s="106" t="s">
        <v>100</v>
      </c>
      <c r="E3817" s="107" t="s">
        <v>6562</v>
      </c>
      <c r="F3817" s="108" t="s">
        <v>6563</v>
      </c>
      <c r="G3817" s="109" t="s">
        <v>163</v>
      </c>
      <c r="H3817" s="110">
        <v>100</v>
      </c>
      <c r="I3817" s="111">
        <v>131</v>
      </c>
      <c r="J3817" s="111">
        <f>ROUND(I3817*H3817,2)</f>
        <v>13100</v>
      </c>
      <c r="K3817" s="108" t="s">
        <v>104</v>
      </c>
      <c r="L3817" s="25"/>
      <c r="M3817" s="112" t="s">
        <v>3</v>
      </c>
      <c r="N3817" s="113" t="s">
        <v>40</v>
      </c>
      <c r="O3817" s="114">
        <v>0</v>
      </c>
      <c r="P3817" s="114">
        <f>O3817*H3817</f>
        <v>0</v>
      </c>
      <c r="Q3817" s="114">
        <v>0</v>
      </c>
      <c r="R3817" s="114">
        <f>Q3817*H3817</f>
        <v>0</v>
      </c>
      <c r="S3817" s="114">
        <v>0</v>
      </c>
      <c r="T3817" s="115">
        <f>S3817*H3817</f>
        <v>0</v>
      </c>
      <c r="U3817" s="24"/>
      <c r="V3817" s="24"/>
      <c r="W3817" s="24"/>
      <c r="X3817" s="24"/>
      <c r="Y3817" s="24"/>
      <c r="Z3817" s="24"/>
      <c r="AA3817" s="24"/>
      <c r="AB3817" s="24"/>
      <c r="AC3817" s="24"/>
      <c r="AD3817" s="24"/>
      <c r="AE3817" s="24"/>
      <c r="AR3817" s="116" t="s">
        <v>105</v>
      </c>
      <c r="AT3817" s="116" t="s">
        <v>100</v>
      </c>
      <c r="AU3817" s="116" t="s">
        <v>69</v>
      </c>
      <c r="AY3817" s="12" t="s">
        <v>106</v>
      </c>
      <c r="BE3817" s="117">
        <f>IF(N3817="základní",J3817,0)</f>
        <v>13100</v>
      </c>
      <c r="BF3817" s="117">
        <f>IF(N3817="snížená",J3817,0)</f>
        <v>0</v>
      </c>
      <c r="BG3817" s="117">
        <f>IF(N3817="zákl. přenesená",J3817,0)</f>
        <v>0</v>
      </c>
      <c r="BH3817" s="117">
        <f>IF(N3817="sníž. přenesená",J3817,0)</f>
        <v>0</v>
      </c>
      <c r="BI3817" s="117">
        <f>IF(N3817="nulová",J3817,0)</f>
        <v>0</v>
      </c>
      <c r="BJ3817" s="12" t="s">
        <v>77</v>
      </c>
      <c r="BK3817" s="117">
        <f>ROUND(I3817*H3817,2)</f>
        <v>13100</v>
      </c>
      <c r="BL3817" s="12" t="s">
        <v>105</v>
      </c>
      <c r="BM3817" s="116" t="s">
        <v>6564</v>
      </c>
    </row>
    <row r="3818" spans="1:65" s="2" customFormat="1" ht="19.5">
      <c r="A3818" s="24"/>
      <c r="B3818" s="25"/>
      <c r="C3818" s="24"/>
      <c r="D3818" s="118" t="s">
        <v>108</v>
      </c>
      <c r="E3818" s="24"/>
      <c r="F3818" s="119" t="s">
        <v>6565</v>
      </c>
      <c r="G3818" s="24"/>
      <c r="H3818" s="24"/>
      <c r="I3818" s="24"/>
      <c r="J3818" s="24"/>
      <c r="K3818" s="24"/>
      <c r="L3818" s="25"/>
      <c r="M3818" s="120"/>
      <c r="N3818" s="121"/>
      <c r="O3818" s="45"/>
      <c r="P3818" s="45"/>
      <c r="Q3818" s="45"/>
      <c r="R3818" s="45"/>
      <c r="S3818" s="45"/>
      <c r="T3818" s="46"/>
      <c r="U3818" s="24"/>
      <c r="V3818" s="24"/>
      <c r="W3818" s="24"/>
      <c r="X3818" s="24"/>
      <c r="Y3818" s="24"/>
      <c r="Z3818" s="24"/>
      <c r="AA3818" s="24"/>
      <c r="AB3818" s="24"/>
      <c r="AC3818" s="24"/>
      <c r="AD3818" s="24"/>
      <c r="AE3818" s="24"/>
      <c r="AT3818" s="12" t="s">
        <v>108</v>
      </c>
      <c r="AU3818" s="12" t="s">
        <v>69</v>
      </c>
    </row>
    <row r="3819" spans="1:65" s="2" customFormat="1" ht="29.25">
      <c r="A3819" s="24"/>
      <c r="B3819" s="25"/>
      <c r="C3819" s="24"/>
      <c r="D3819" s="118" t="s">
        <v>110</v>
      </c>
      <c r="E3819" s="24"/>
      <c r="F3819" s="122" t="s">
        <v>6555</v>
      </c>
      <c r="G3819" s="24"/>
      <c r="H3819" s="24"/>
      <c r="I3819" s="24"/>
      <c r="J3819" s="24"/>
      <c r="K3819" s="24"/>
      <c r="L3819" s="25"/>
      <c r="M3819" s="120"/>
      <c r="N3819" s="121"/>
      <c r="O3819" s="45"/>
      <c r="P3819" s="45"/>
      <c r="Q3819" s="45"/>
      <c r="R3819" s="45"/>
      <c r="S3819" s="45"/>
      <c r="T3819" s="46"/>
      <c r="U3819" s="24"/>
      <c r="V3819" s="24"/>
      <c r="W3819" s="24"/>
      <c r="X3819" s="24"/>
      <c r="Y3819" s="24"/>
      <c r="Z3819" s="24"/>
      <c r="AA3819" s="24"/>
      <c r="AB3819" s="24"/>
      <c r="AC3819" s="24"/>
      <c r="AD3819" s="24"/>
      <c r="AE3819" s="24"/>
      <c r="AT3819" s="12" t="s">
        <v>110</v>
      </c>
      <c r="AU3819" s="12" t="s">
        <v>69</v>
      </c>
    </row>
    <row r="3820" spans="1:65" s="2" customFormat="1" ht="16.5" customHeight="1">
      <c r="A3820" s="24"/>
      <c r="B3820" s="105"/>
      <c r="C3820" s="106" t="s">
        <v>6566</v>
      </c>
      <c r="D3820" s="106" t="s">
        <v>100</v>
      </c>
      <c r="E3820" s="107" t="s">
        <v>6567</v>
      </c>
      <c r="F3820" s="108" t="s">
        <v>6568</v>
      </c>
      <c r="G3820" s="109" t="s">
        <v>163</v>
      </c>
      <c r="H3820" s="110">
        <v>100</v>
      </c>
      <c r="I3820" s="111">
        <v>148</v>
      </c>
      <c r="J3820" s="111">
        <f>ROUND(I3820*H3820,2)</f>
        <v>14800</v>
      </c>
      <c r="K3820" s="108" t="s">
        <v>104</v>
      </c>
      <c r="L3820" s="25"/>
      <c r="M3820" s="112" t="s">
        <v>3</v>
      </c>
      <c r="N3820" s="113" t="s">
        <v>40</v>
      </c>
      <c r="O3820" s="114">
        <v>0</v>
      </c>
      <c r="P3820" s="114">
        <f>O3820*H3820</f>
        <v>0</v>
      </c>
      <c r="Q3820" s="114">
        <v>0</v>
      </c>
      <c r="R3820" s="114">
        <f>Q3820*H3820</f>
        <v>0</v>
      </c>
      <c r="S3820" s="114">
        <v>0</v>
      </c>
      <c r="T3820" s="115">
        <f>S3820*H3820</f>
        <v>0</v>
      </c>
      <c r="U3820" s="24"/>
      <c r="V3820" s="24"/>
      <c r="W3820" s="24"/>
      <c r="X3820" s="24"/>
      <c r="Y3820" s="24"/>
      <c r="Z3820" s="24"/>
      <c r="AA3820" s="24"/>
      <c r="AB3820" s="24"/>
      <c r="AC3820" s="24"/>
      <c r="AD3820" s="24"/>
      <c r="AE3820" s="24"/>
      <c r="AR3820" s="116" t="s">
        <v>105</v>
      </c>
      <c r="AT3820" s="116" t="s">
        <v>100</v>
      </c>
      <c r="AU3820" s="116" t="s">
        <v>69</v>
      </c>
      <c r="AY3820" s="12" t="s">
        <v>106</v>
      </c>
      <c r="BE3820" s="117">
        <f>IF(N3820="základní",J3820,0)</f>
        <v>14800</v>
      </c>
      <c r="BF3820" s="117">
        <f>IF(N3820="snížená",J3820,0)</f>
        <v>0</v>
      </c>
      <c r="BG3820" s="117">
        <f>IF(N3820="zákl. přenesená",J3820,0)</f>
        <v>0</v>
      </c>
      <c r="BH3820" s="117">
        <f>IF(N3820="sníž. přenesená",J3820,0)</f>
        <v>0</v>
      </c>
      <c r="BI3820" s="117">
        <f>IF(N3820="nulová",J3820,0)</f>
        <v>0</v>
      </c>
      <c r="BJ3820" s="12" t="s">
        <v>77</v>
      </c>
      <c r="BK3820" s="117">
        <f>ROUND(I3820*H3820,2)</f>
        <v>14800</v>
      </c>
      <c r="BL3820" s="12" t="s">
        <v>105</v>
      </c>
      <c r="BM3820" s="116" t="s">
        <v>6569</v>
      </c>
    </row>
    <row r="3821" spans="1:65" s="2" customFormat="1" ht="19.5">
      <c r="A3821" s="24"/>
      <c r="B3821" s="25"/>
      <c r="C3821" s="24"/>
      <c r="D3821" s="118" t="s">
        <v>108</v>
      </c>
      <c r="E3821" s="24"/>
      <c r="F3821" s="119" t="s">
        <v>6570</v>
      </c>
      <c r="G3821" s="24"/>
      <c r="H3821" s="24"/>
      <c r="I3821" s="24"/>
      <c r="J3821" s="24"/>
      <c r="K3821" s="24"/>
      <c r="L3821" s="25"/>
      <c r="M3821" s="120"/>
      <c r="N3821" s="121"/>
      <c r="O3821" s="45"/>
      <c r="P3821" s="45"/>
      <c r="Q3821" s="45"/>
      <c r="R3821" s="45"/>
      <c r="S3821" s="45"/>
      <c r="T3821" s="46"/>
      <c r="U3821" s="24"/>
      <c r="V3821" s="24"/>
      <c r="W3821" s="24"/>
      <c r="X3821" s="24"/>
      <c r="Y3821" s="24"/>
      <c r="Z3821" s="24"/>
      <c r="AA3821" s="24"/>
      <c r="AB3821" s="24"/>
      <c r="AC3821" s="24"/>
      <c r="AD3821" s="24"/>
      <c r="AE3821" s="24"/>
      <c r="AT3821" s="12" t="s">
        <v>108</v>
      </c>
      <c r="AU3821" s="12" t="s">
        <v>69</v>
      </c>
    </row>
    <row r="3822" spans="1:65" s="2" customFormat="1" ht="29.25">
      <c r="A3822" s="24"/>
      <c r="B3822" s="25"/>
      <c r="C3822" s="24"/>
      <c r="D3822" s="118" t="s">
        <v>110</v>
      </c>
      <c r="E3822" s="24"/>
      <c r="F3822" s="122" t="s">
        <v>6555</v>
      </c>
      <c r="G3822" s="24"/>
      <c r="H3822" s="24"/>
      <c r="I3822" s="24"/>
      <c r="J3822" s="24"/>
      <c r="K3822" s="24"/>
      <c r="L3822" s="25"/>
      <c r="M3822" s="120"/>
      <c r="N3822" s="121"/>
      <c r="O3822" s="45"/>
      <c r="P3822" s="45"/>
      <c r="Q3822" s="45"/>
      <c r="R3822" s="45"/>
      <c r="S3822" s="45"/>
      <c r="T3822" s="46"/>
      <c r="U3822" s="24"/>
      <c r="V3822" s="24"/>
      <c r="W3822" s="24"/>
      <c r="X3822" s="24"/>
      <c r="Y3822" s="24"/>
      <c r="Z3822" s="24"/>
      <c r="AA3822" s="24"/>
      <c r="AB3822" s="24"/>
      <c r="AC3822" s="24"/>
      <c r="AD3822" s="24"/>
      <c r="AE3822" s="24"/>
      <c r="AT3822" s="12" t="s">
        <v>110</v>
      </c>
      <c r="AU3822" s="12" t="s">
        <v>69</v>
      </c>
    </row>
    <row r="3823" spans="1:65" s="2" customFormat="1" ht="16.5" customHeight="1">
      <c r="A3823" s="24"/>
      <c r="B3823" s="105"/>
      <c r="C3823" s="106" t="s">
        <v>6571</v>
      </c>
      <c r="D3823" s="106" t="s">
        <v>100</v>
      </c>
      <c r="E3823" s="107" t="s">
        <v>6572</v>
      </c>
      <c r="F3823" s="108" t="s">
        <v>6573</v>
      </c>
      <c r="G3823" s="109" t="s">
        <v>163</v>
      </c>
      <c r="H3823" s="110">
        <v>100</v>
      </c>
      <c r="I3823" s="111">
        <v>201</v>
      </c>
      <c r="J3823" s="111">
        <f>ROUND(I3823*H3823,2)</f>
        <v>20100</v>
      </c>
      <c r="K3823" s="108" t="s">
        <v>104</v>
      </c>
      <c r="L3823" s="25"/>
      <c r="M3823" s="112" t="s">
        <v>3</v>
      </c>
      <c r="N3823" s="113" t="s">
        <v>40</v>
      </c>
      <c r="O3823" s="114">
        <v>0</v>
      </c>
      <c r="P3823" s="114">
        <f>O3823*H3823</f>
        <v>0</v>
      </c>
      <c r="Q3823" s="114">
        <v>0</v>
      </c>
      <c r="R3823" s="114">
        <f>Q3823*H3823</f>
        <v>0</v>
      </c>
      <c r="S3823" s="114">
        <v>0</v>
      </c>
      <c r="T3823" s="115">
        <f>S3823*H3823</f>
        <v>0</v>
      </c>
      <c r="U3823" s="24"/>
      <c r="V3823" s="24"/>
      <c r="W3823" s="24"/>
      <c r="X3823" s="24"/>
      <c r="Y3823" s="24"/>
      <c r="Z3823" s="24"/>
      <c r="AA3823" s="24"/>
      <c r="AB3823" s="24"/>
      <c r="AC3823" s="24"/>
      <c r="AD3823" s="24"/>
      <c r="AE3823" s="24"/>
      <c r="AR3823" s="116" t="s">
        <v>105</v>
      </c>
      <c r="AT3823" s="116" t="s">
        <v>100</v>
      </c>
      <c r="AU3823" s="116" t="s">
        <v>69</v>
      </c>
      <c r="AY3823" s="12" t="s">
        <v>106</v>
      </c>
      <c r="BE3823" s="117">
        <f>IF(N3823="základní",J3823,0)</f>
        <v>20100</v>
      </c>
      <c r="BF3823" s="117">
        <f>IF(N3823="snížená",J3823,0)</f>
        <v>0</v>
      </c>
      <c r="BG3823" s="117">
        <f>IF(N3823="zákl. přenesená",J3823,0)</f>
        <v>0</v>
      </c>
      <c r="BH3823" s="117">
        <f>IF(N3823="sníž. přenesená",J3823,0)</f>
        <v>0</v>
      </c>
      <c r="BI3823" s="117">
        <f>IF(N3823="nulová",J3823,0)</f>
        <v>0</v>
      </c>
      <c r="BJ3823" s="12" t="s">
        <v>77</v>
      </c>
      <c r="BK3823" s="117">
        <f>ROUND(I3823*H3823,2)</f>
        <v>20100</v>
      </c>
      <c r="BL3823" s="12" t="s">
        <v>105</v>
      </c>
      <c r="BM3823" s="116" t="s">
        <v>6574</v>
      </c>
    </row>
    <row r="3824" spans="1:65" s="2" customFormat="1" ht="19.5">
      <c r="A3824" s="24"/>
      <c r="B3824" s="25"/>
      <c r="C3824" s="24"/>
      <c r="D3824" s="118" t="s">
        <v>108</v>
      </c>
      <c r="E3824" s="24"/>
      <c r="F3824" s="119" t="s">
        <v>6575</v>
      </c>
      <c r="G3824" s="24"/>
      <c r="H3824" s="24"/>
      <c r="I3824" s="24"/>
      <c r="J3824" s="24"/>
      <c r="K3824" s="24"/>
      <c r="L3824" s="25"/>
      <c r="M3824" s="120"/>
      <c r="N3824" s="121"/>
      <c r="O3824" s="45"/>
      <c r="P3824" s="45"/>
      <c r="Q3824" s="45"/>
      <c r="R3824" s="45"/>
      <c r="S3824" s="45"/>
      <c r="T3824" s="46"/>
      <c r="U3824" s="24"/>
      <c r="V3824" s="24"/>
      <c r="W3824" s="24"/>
      <c r="X3824" s="24"/>
      <c r="Y3824" s="24"/>
      <c r="Z3824" s="24"/>
      <c r="AA3824" s="24"/>
      <c r="AB3824" s="24"/>
      <c r="AC3824" s="24"/>
      <c r="AD3824" s="24"/>
      <c r="AE3824" s="24"/>
      <c r="AT3824" s="12" t="s">
        <v>108</v>
      </c>
      <c r="AU3824" s="12" t="s">
        <v>69</v>
      </c>
    </row>
    <row r="3825" spans="1:65" s="2" customFormat="1" ht="29.25">
      <c r="A3825" s="24"/>
      <c r="B3825" s="25"/>
      <c r="C3825" s="24"/>
      <c r="D3825" s="118" t="s">
        <v>110</v>
      </c>
      <c r="E3825" s="24"/>
      <c r="F3825" s="122" t="s">
        <v>6555</v>
      </c>
      <c r="G3825" s="24"/>
      <c r="H3825" s="24"/>
      <c r="I3825" s="24"/>
      <c r="J3825" s="24"/>
      <c r="K3825" s="24"/>
      <c r="L3825" s="25"/>
      <c r="M3825" s="120"/>
      <c r="N3825" s="121"/>
      <c r="O3825" s="45"/>
      <c r="P3825" s="45"/>
      <c r="Q3825" s="45"/>
      <c r="R3825" s="45"/>
      <c r="S3825" s="45"/>
      <c r="T3825" s="46"/>
      <c r="U3825" s="24"/>
      <c r="V3825" s="24"/>
      <c r="W3825" s="24"/>
      <c r="X3825" s="24"/>
      <c r="Y3825" s="24"/>
      <c r="Z3825" s="24"/>
      <c r="AA3825" s="24"/>
      <c r="AB3825" s="24"/>
      <c r="AC3825" s="24"/>
      <c r="AD3825" s="24"/>
      <c r="AE3825" s="24"/>
      <c r="AT3825" s="12" t="s">
        <v>110</v>
      </c>
      <c r="AU3825" s="12" t="s">
        <v>69</v>
      </c>
    </row>
    <row r="3826" spans="1:65" s="2" customFormat="1" ht="16.5" customHeight="1">
      <c r="A3826" s="24"/>
      <c r="B3826" s="105"/>
      <c r="C3826" s="106" t="s">
        <v>6576</v>
      </c>
      <c r="D3826" s="106" t="s">
        <v>100</v>
      </c>
      <c r="E3826" s="107" t="s">
        <v>6577</v>
      </c>
      <c r="F3826" s="108" t="s">
        <v>6578</v>
      </c>
      <c r="G3826" s="109" t="s">
        <v>163</v>
      </c>
      <c r="H3826" s="110">
        <v>100</v>
      </c>
      <c r="I3826" s="111">
        <v>238</v>
      </c>
      <c r="J3826" s="111">
        <f>ROUND(I3826*H3826,2)</f>
        <v>23800</v>
      </c>
      <c r="K3826" s="108" t="s">
        <v>104</v>
      </c>
      <c r="L3826" s="25"/>
      <c r="M3826" s="112" t="s">
        <v>3</v>
      </c>
      <c r="N3826" s="113" t="s">
        <v>40</v>
      </c>
      <c r="O3826" s="114">
        <v>0</v>
      </c>
      <c r="P3826" s="114">
        <f>O3826*H3826</f>
        <v>0</v>
      </c>
      <c r="Q3826" s="114">
        <v>0</v>
      </c>
      <c r="R3826" s="114">
        <f>Q3826*H3826</f>
        <v>0</v>
      </c>
      <c r="S3826" s="114">
        <v>0</v>
      </c>
      <c r="T3826" s="115">
        <f>S3826*H3826</f>
        <v>0</v>
      </c>
      <c r="U3826" s="24"/>
      <c r="V3826" s="24"/>
      <c r="W3826" s="24"/>
      <c r="X3826" s="24"/>
      <c r="Y3826" s="24"/>
      <c r="Z3826" s="24"/>
      <c r="AA3826" s="24"/>
      <c r="AB3826" s="24"/>
      <c r="AC3826" s="24"/>
      <c r="AD3826" s="24"/>
      <c r="AE3826" s="24"/>
      <c r="AR3826" s="116" t="s">
        <v>105</v>
      </c>
      <c r="AT3826" s="116" t="s">
        <v>100</v>
      </c>
      <c r="AU3826" s="116" t="s">
        <v>69</v>
      </c>
      <c r="AY3826" s="12" t="s">
        <v>106</v>
      </c>
      <c r="BE3826" s="117">
        <f>IF(N3826="základní",J3826,0)</f>
        <v>23800</v>
      </c>
      <c r="BF3826" s="117">
        <f>IF(N3826="snížená",J3826,0)</f>
        <v>0</v>
      </c>
      <c r="BG3826" s="117">
        <f>IF(N3826="zákl. přenesená",J3826,0)</f>
        <v>0</v>
      </c>
      <c r="BH3826" s="117">
        <f>IF(N3826="sníž. přenesená",J3826,0)</f>
        <v>0</v>
      </c>
      <c r="BI3826" s="117">
        <f>IF(N3826="nulová",J3826,0)</f>
        <v>0</v>
      </c>
      <c r="BJ3826" s="12" t="s">
        <v>77</v>
      </c>
      <c r="BK3826" s="117">
        <f>ROUND(I3826*H3826,2)</f>
        <v>23800</v>
      </c>
      <c r="BL3826" s="12" t="s">
        <v>105</v>
      </c>
      <c r="BM3826" s="116" t="s">
        <v>6579</v>
      </c>
    </row>
    <row r="3827" spans="1:65" s="2" customFormat="1" ht="19.5">
      <c r="A3827" s="24"/>
      <c r="B3827" s="25"/>
      <c r="C3827" s="24"/>
      <c r="D3827" s="118" t="s">
        <v>108</v>
      </c>
      <c r="E3827" s="24"/>
      <c r="F3827" s="119" t="s">
        <v>6580</v>
      </c>
      <c r="G3827" s="24"/>
      <c r="H3827" s="24"/>
      <c r="I3827" s="24"/>
      <c r="J3827" s="24"/>
      <c r="K3827" s="24"/>
      <c r="L3827" s="25"/>
      <c r="M3827" s="120"/>
      <c r="N3827" s="121"/>
      <c r="O3827" s="45"/>
      <c r="P3827" s="45"/>
      <c r="Q3827" s="45"/>
      <c r="R3827" s="45"/>
      <c r="S3827" s="45"/>
      <c r="T3827" s="46"/>
      <c r="U3827" s="24"/>
      <c r="V3827" s="24"/>
      <c r="W3827" s="24"/>
      <c r="X3827" s="24"/>
      <c r="Y3827" s="24"/>
      <c r="Z3827" s="24"/>
      <c r="AA3827" s="24"/>
      <c r="AB3827" s="24"/>
      <c r="AC3827" s="24"/>
      <c r="AD3827" s="24"/>
      <c r="AE3827" s="24"/>
      <c r="AT3827" s="12" t="s">
        <v>108</v>
      </c>
      <c r="AU3827" s="12" t="s">
        <v>69</v>
      </c>
    </row>
    <row r="3828" spans="1:65" s="2" customFormat="1" ht="29.25">
      <c r="A3828" s="24"/>
      <c r="B3828" s="25"/>
      <c r="C3828" s="24"/>
      <c r="D3828" s="118" t="s">
        <v>110</v>
      </c>
      <c r="E3828" s="24"/>
      <c r="F3828" s="122" t="s">
        <v>6555</v>
      </c>
      <c r="G3828" s="24"/>
      <c r="H3828" s="24"/>
      <c r="I3828" s="24"/>
      <c r="J3828" s="24"/>
      <c r="K3828" s="24"/>
      <c r="L3828" s="25"/>
      <c r="M3828" s="120"/>
      <c r="N3828" s="121"/>
      <c r="O3828" s="45"/>
      <c r="P3828" s="45"/>
      <c r="Q3828" s="45"/>
      <c r="R3828" s="45"/>
      <c r="S3828" s="45"/>
      <c r="T3828" s="46"/>
      <c r="U3828" s="24"/>
      <c r="V3828" s="24"/>
      <c r="W3828" s="24"/>
      <c r="X3828" s="24"/>
      <c r="Y3828" s="24"/>
      <c r="Z3828" s="24"/>
      <c r="AA3828" s="24"/>
      <c r="AB3828" s="24"/>
      <c r="AC3828" s="24"/>
      <c r="AD3828" s="24"/>
      <c r="AE3828" s="24"/>
      <c r="AT3828" s="12" t="s">
        <v>110</v>
      </c>
      <c r="AU3828" s="12" t="s">
        <v>69</v>
      </c>
    </row>
    <row r="3829" spans="1:65" s="2" customFormat="1" ht="16.5" customHeight="1">
      <c r="A3829" s="24"/>
      <c r="B3829" s="105"/>
      <c r="C3829" s="106" t="s">
        <v>6581</v>
      </c>
      <c r="D3829" s="106" t="s">
        <v>100</v>
      </c>
      <c r="E3829" s="107" t="s">
        <v>6582</v>
      </c>
      <c r="F3829" s="108" t="s">
        <v>6583</v>
      </c>
      <c r="G3829" s="109" t="s">
        <v>163</v>
      </c>
      <c r="H3829" s="110">
        <v>100</v>
      </c>
      <c r="I3829" s="111">
        <v>181</v>
      </c>
      <c r="J3829" s="111">
        <f>ROUND(I3829*H3829,2)</f>
        <v>18100</v>
      </c>
      <c r="K3829" s="108" t="s">
        <v>104</v>
      </c>
      <c r="L3829" s="25"/>
      <c r="M3829" s="112" t="s">
        <v>3</v>
      </c>
      <c r="N3829" s="113" t="s">
        <v>40</v>
      </c>
      <c r="O3829" s="114">
        <v>0</v>
      </c>
      <c r="P3829" s="114">
        <f>O3829*H3829</f>
        <v>0</v>
      </c>
      <c r="Q3829" s="114">
        <v>0</v>
      </c>
      <c r="R3829" s="114">
        <f>Q3829*H3829</f>
        <v>0</v>
      </c>
      <c r="S3829" s="114">
        <v>0</v>
      </c>
      <c r="T3829" s="115">
        <f>S3829*H3829</f>
        <v>0</v>
      </c>
      <c r="U3829" s="24"/>
      <c r="V3829" s="24"/>
      <c r="W3829" s="24"/>
      <c r="X3829" s="24"/>
      <c r="Y3829" s="24"/>
      <c r="Z3829" s="24"/>
      <c r="AA3829" s="24"/>
      <c r="AB3829" s="24"/>
      <c r="AC3829" s="24"/>
      <c r="AD3829" s="24"/>
      <c r="AE3829" s="24"/>
      <c r="AR3829" s="116" t="s">
        <v>105</v>
      </c>
      <c r="AT3829" s="116" t="s">
        <v>100</v>
      </c>
      <c r="AU3829" s="116" t="s">
        <v>69</v>
      </c>
      <c r="AY3829" s="12" t="s">
        <v>106</v>
      </c>
      <c r="BE3829" s="117">
        <f>IF(N3829="základní",J3829,0)</f>
        <v>18100</v>
      </c>
      <c r="BF3829" s="117">
        <f>IF(N3829="snížená",J3829,0)</f>
        <v>0</v>
      </c>
      <c r="BG3829" s="117">
        <f>IF(N3829="zákl. přenesená",J3829,0)</f>
        <v>0</v>
      </c>
      <c r="BH3829" s="117">
        <f>IF(N3829="sníž. přenesená",J3829,0)</f>
        <v>0</v>
      </c>
      <c r="BI3829" s="117">
        <f>IF(N3829="nulová",J3829,0)</f>
        <v>0</v>
      </c>
      <c r="BJ3829" s="12" t="s">
        <v>77</v>
      </c>
      <c r="BK3829" s="117">
        <f>ROUND(I3829*H3829,2)</f>
        <v>18100</v>
      </c>
      <c r="BL3829" s="12" t="s">
        <v>105</v>
      </c>
      <c r="BM3829" s="116" t="s">
        <v>6584</v>
      </c>
    </row>
    <row r="3830" spans="1:65" s="2" customFormat="1" ht="19.5">
      <c r="A3830" s="24"/>
      <c r="B3830" s="25"/>
      <c r="C3830" s="24"/>
      <c r="D3830" s="118" t="s">
        <v>108</v>
      </c>
      <c r="E3830" s="24"/>
      <c r="F3830" s="119" t="s">
        <v>6585</v>
      </c>
      <c r="G3830" s="24"/>
      <c r="H3830" s="24"/>
      <c r="I3830" s="24"/>
      <c r="J3830" s="24"/>
      <c r="K3830" s="24"/>
      <c r="L3830" s="25"/>
      <c r="M3830" s="120"/>
      <c r="N3830" s="121"/>
      <c r="O3830" s="45"/>
      <c r="P3830" s="45"/>
      <c r="Q3830" s="45"/>
      <c r="R3830" s="45"/>
      <c r="S3830" s="45"/>
      <c r="T3830" s="46"/>
      <c r="U3830" s="24"/>
      <c r="V3830" s="24"/>
      <c r="W3830" s="24"/>
      <c r="X3830" s="24"/>
      <c r="Y3830" s="24"/>
      <c r="Z3830" s="24"/>
      <c r="AA3830" s="24"/>
      <c r="AB3830" s="24"/>
      <c r="AC3830" s="24"/>
      <c r="AD3830" s="24"/>
      <c r="AE3830" s="24"/>
      <c r="AT3830" s="12" t="s">
        <v>108</v>
      </c>
      <c r="AU3830" s="12" t="s">
        <v>69</v>
      </c>
    </row>
    <row r="3831" spans="1:65" s="2" customFormat="1" ht="29.25">
      <c r="A3831" s="24"/>
      <c r="B3831" s="25"/>
      <c r="C3831" s="24"/>
      <c r="D3831" s="118" t="s">
        <v>110</v>
      </c>
      <c r="E3831" s="24"/>
      <c r="F3831" s="122" t="s">
        <v>6555</v>
      </c>
      <c r="G3831" s="24"/>
      <c r="H3831" s="24"/>
      <c r="I3831" s="24"/>
      <c r="J3831" s="24"/>
      <c r="K3831" s="24"/>
      <c r="L3831" s="25"/>
      <c r="M3831" s="120"/>
      <c r="N3831" s="121"/>
      <c r="O3831" s="45"/>
      <c r="P3831" s="45"/>
      <c r="Q3831" s="45"/>
      <c r="R3831" s="45"/>
      <c r="S3831" s="45"/>
      <c r="T3831" s="46"/>
      <c r="U3831" s="24"/>
      <c r="V3831" s="24"/>
      <c r="W3831" s="24"/>
      <c r="X3831" s="24"/>
      <c r="Y3831" s="24"/>
      <c r="Z3831" s="24"/>
      <c r="AA3831" s="24"/>
      <c r="AB3831" s="24"/>
      <c r="AC3831" s="24"/>
      <c r="AD3831" s="24"/>
      <c r="AE3831" s="24"/>
      <c r="AT3831" s="12" t="s">
        <v>110</v>
      </c>
      <c r="AU3831" s="12" t="s">
        <v>69</v>
      </c>
    </row>
    <row r="3832" spans="1:65" s="2" customFormat="1" ht="16.5" customHeight="1">
      <c r="A3832" s="24"/>
      <c r="B3832" s="105"/>
      <c r="C3832" s="106" t="s">
        <v>6586</v>
      </c>
      <c r="D3832" s="106" t="s">
        <v>100</v>
      </c>
      <c r="E3832" s="107" t="s">
        <v>6587</v>
      </c>
      <c r="F3832" s="108" t="s">
        <v>6588</v>
      </c>
      <c r="G3832" s="109" t="s">
        <v>163</v>
      </c>
      <c r="H3832" s="110">
        <v>100</v>
      </c>
      <c r="I3832" s="111">
        <v>214</v>
      </c>
      <c r="J3832" s="111">
        <f>ROUND(I3832*H3832,2)</f>
        <v>21400</v>
      </c>
      <c r="K3832" s="108" t="s">
        <v>104</v>
      </c>
      <c r="L3832" s="25"/>
      <c r="M3832" s="112" t="s">
        <v>3</v>
      </c>
      <c r="N3832" s="113" t="s">
        <v>40</v>
      </c>
      <c r="O3832" s="114">
        <v>0</v>
      </c>
      <c r="P3832" s="114">
        <f>O3832*H3832</f>
        <v>0</v>
      </c>
      <c r="Q3832" s="114">
        <v>0</v>
      </c>
      <c r="R3832" s="114">
        <f>Q3832*H3832</f>
        <v>0</v>
      </c>
      <c r="S3832" s="114">
        <v>0</v>
      </c>
      <c r="T3832" s="115">
        <f>S3832*H3832</f>
        <v>0</v>
      </c>
      <c r="U3832" s="24"/>
      <c r="V3832" s="24"/>
      <c r="W3832" s="24"/>
      <c r="X3832" s="24"/>
      <c r="Y3832" s="24"/>
      <c r="Z3832" s="24"/>
      <c r="AA3832" s="24"/>
      <c r="AB3832" s="24"/>
      <c r="AC3832" s="24"/>
      <c r="AD3832" s="24"/>
      <c r="AE3832" s="24"/>
      <c r="AR3832" s="116" t="s">
        <v>105</v>
      </c>
      <c r="AT3832" s="116" t="s">
        <v>100</v>
      </c>
      <c r="AU3832" s="116" t="s">
        <v>69</v>
      </c>
      <c r="AY3832" s="12" t="s">
        <v>106</v>
      </c>
      <c r="BE3832" s="117">
        <f>IF(N3832="základní",J3832,0)</f>
        <v>21400</v>
      </c>
      <c r="BF3832" s="117">
        <f>IF(N3832="snížená",J3832,0)</f>
        <v>0</v>
      </c>
      <c r="BG3832" s="117">
        <f>IF(N3832="zákl. přenesená",J3832,0)</f>
        <v>0</v>
      </c>
      <c r="BH3832" s="117">
        <f>IF(N3832="sníž. přenesená",J3832,0)</f>
        <v>0</v>
      </c>
      <c r="BI3832" s="117">
        <f>IF(N3832="nulová",J3832,0)</f>
        <v>0</v>
      </c>
      <c r="BJ3832" s="12" t="s">
        <v>77</v>
      </c>
      <c r="BK3832" s="117">
        <f>ROUND(I3832*H3832,2)</f>
        <v>21400</v>
      </c>
      <c r="BL3832" s="12" t="s">
        <v>105</v>
      </c>
      <c r="BM3832" s="116" t="s">
        <v>6589</v>
      </c>
    </row>
    <row r="3833" spans="1:65" s="2" customFormat="1" ht="19.5">
      <c r="A3833" s="24"/>
      <c r="B3833" s="25"/>
      <c r="C3833" s="24"/>
      <c r="D3833" s="118" t="s">
        <v>108</v>
      </c>
      <c r="E3833" s="24"/>
      <c r="F3833" s="119" t="s">
        <v>6590</v>
      </c>
      <c r="G3833" s="24"/>
      <c r="H3833" s="24"/>
      <c r="I3833" s="24"/>
      <c r="J3833" s="24"/>
      <c r="K3833" s="24"/>
      <c r="L3833" s="25"/>
      <c r="M3833" s="120"/>
      <c r="N3833" s="121"/>
      <c r="O3833" s="45"/>
      <c r="P3833" s="45"/>
      <c r="Q3833" s="45"/>
      <c r="R3833" s="45"/>
      <c r="S3833" s="45"/>
      <c r="T3833" s="46"/>
      <c r="U3833" s="24"/>
      <c r="V3833" s="24"/>
      <c r="W3833" s="24"/>
      <c r="X3833" s="24"/>
      <c r="Y3833" s="24"/>
      <c r="Z3833" s="24"/>
      <c r="AA3833" s="24"/>
      <c r="AB3833" s="24"/>
      <c r="AC3833" s="24"/>
      <c r="AD3833" s="24"/>
      <c r="AE3833" s="24"/>
      <c r="AT3833" s="12" t="s">
        <v>108</v>
      </c>
      <c r="AU3833" s="12" t="s">
        <v>69</v>
      </c>
    </row>
    <row r="3834" spans="1:65" s="2" customFormat="1" ht="29.25">
      <c r="A3834" s="24"/>
      <c r="B3834" s="25"/>
      <c r="C3834" s="24"/>
      <c r="D3834" s="118" t="s">
        <v>110</v>
      </c>
      <c r="E3834" s="24"/>
      <c r="F3834" s="122" t="s">
        <v>6555</v>
      </c>
      <c r="G3834" s="24"/>
      <c r="H3834" s="24"/>
      <c r="I3834" s="24"/>
      <c r="J3834" s="24"/>
      <c r="K3834" s="24"/>
      <c r="L3834" s="25"/>
      <c r="M3834" s="120"/>
      <c r="N3834" s="121"/>
      <c r="O3834" s="45"/>
      <c r="P3834" s="45"/>
      <c r="Q3834" s="45"/>
      <c r="R3834" s="45"/>
      <c r="S3834" s="45"/>
      <c r="T3834" s="46"/>
      <c r="U3834" s="24"/>
      <c r="V3834" s="24"/>
      <c r="W3834" s="24"/>
      <c r="X3834" s="24"/>
      <c r="Y3834" s="24"/>
      <c r="Z3834" s="24"/>
      <c r="AA3834" s="24"/>
      <c r="AB3834" s="24"/>
      <c r="AC3834" s="24"/>
      <c r="AD3834" s="24"/>
      <c r="AE3834" s="24"/>
      <c r="AT3834" s="12" t="s">
        <v>110</v>
      </c>
      <c r="AU3834" s="12" t="s">
        <v>69</v>
      </c>
    </row>
    <row r="3835" spans="1:65" s="2" customFormat="1" ht="16.5" customHeight="1">
      <c r="A3835" s="24"/>
      <c r="B3835" s="105"/>
      <c r="C3835" s="106" t="s">
        <v>6591</v>
      </c>
      <c r="D3835" s="106" t="s">
        <v>100</v>
      </c>
      <c r="E3835" s="107" t="s">
        <v>6592</v>
      </c>
      <c r="F3835" s="108" t="s">
        <v>6593</v>
      </c>
      <c r="G3835" s="109" t="s">
        <v>114</v>
      </c>
      <c r="H3835" s="110">
        <v>30</v>
      </c>
      <c r="I3835" s="111">
        <v>34.200000000000003</v>
      </c>
      <c r="J3835" s="111">
        <f>ROUND(I3835*H3835,2)</f>
        <v>1026</v>
      </c>
      <c r="K3835" s="108" t="s">
        <v>104</v>
      </c>
      <c r="L3835" s="25"/>
      <c r="M3835" s="112" t="s">
        <v>3</v>
      </c>
      <c r="N3835" s="113" t="s">
        <v>40</v>
      </c>
      <c r="O3835" s="114">
        <v>0</v>
      </c>
      <c r="P3835" s="114">
        <f>O3835*H3835</f>
        <v>0</v>
      </c>
      <c r="Q3835" s="114">
        <v>0</v>
      </c>
      <c r="R3835" s="114">
        <f>Q3835*H3835</f>
        <v>0</v>
      </c>
      <c r="S3835" s="114">
        <v>0</v>
      </c>
      <c r="T3835" s="115">
        <f>S3835*H3835</f>
        <v>0</v>
      </c>
      <c r="U3835" s="24"/>
      <c r="V3835" s="24"/>
      <c r="W3835" s="24"/>
      <c r="X3835" s="24"/>
      <c r="Y3835" s="24"/>
      <c r="Z3835" s="24"/>
      <c r="AA3835" s="24"/>
      <c r="AB3835" s="24"/>
      <c r="AC3835" s="24"/>
      <c r="AD3835" s="24"/>
      <c r="AE3835" s="24"/>
      <c r="AR3835" s="116" t="s">
        <v>105</v>
      </c>
      <c r="AT3835" s="116" t="s">
        <v>100</v>
      </c>
      <c r="AU3835" s="116" t="s">
        <v>69</v>
      </c>
      <c r="AY3835" s="12" t="s">
        <v>106</v>
      </c>
      <c r="BE3835" s="117">
        <f>IF(N3835="základní",J3835,0)</f>
        <v>1026</v>
      </c>
      <c r="BF3835" s="117">
        <f>IF(N3835="snížená",J3835,0)</f>
        <v>0</v>
      </c>
      <c r="BG3835" s="117">
        <f>IF(N3835="zákl. přenesená",J3835,0)</f>
        <v>0</v>
      </c>
      <c r="BH3835" s="117">
        <f>IF(N3835="sníž. přenesená",J3835,0)</f>
        <v>0</v>
      </c>
      <c r="BI3835" s="117">
        <f>IF(N3835="nulová",J3835,0)</f>
        <v>0</v>
      </c>
      <c r="BJ3835" s="12" t="s">
        <v>77</v>
      </c>
      <c r="BK3835" s="117">
        <f>ROUND(I3835*H3835,2)</f>
        <v>1026</v>
      </c>
      <c r="BL3835" s="12" t="s">
        <v>105</v>
      </c>
      <c r="BM3835" s="116" t="s">
        <v>6594</v>
      </c>
    </row>
    <row r="3836" spans="1:65" s="2" customFormat="1" ht="19.5">
      <c r="A3836" s="24"/>
      <c r="B3836" s="25"/>
      <c r="C3836" s="24"/>
      <c r="D3836" s="118" t="s">
        <v>108</v>
      </c>
      <c r="E3836" s="24"/>
      <c r="F3836" s="119" t="s">
        <v>6595</v>
      </c>
      <c r="G3836" s="24"/>
      <c r="H3836" s="24"/>
      <c r="I3836" s="24"/>
      <c r="J3836" s="24"/>
      <c r="K3836" s="24"/>
      <c r="L3836" s="25"/>
      <c r="M3836" s="120"/>
      <c r="N3836" s="121"/>
      <c r="O3836" s="45"/>
      <c r="P3836" s="45"/>
      <c r="Q3836" s="45"/>
      <c r="R3836" s="45"/>
      <c r="S3836" s="45"/>
      <c r="T3836" s="46"/>
      <c r="U3836" s="24"/>
      <c r="V3836" s="24"/>
      <c r="W3836" s="24"/>
      <c r="X3836" s="24"/>
      <c r="Y3836" s="24"/>
      <c r="Z3836" s="24"/>
      <c r="AA3836" s="24"/>
      <c r="AB3836" s="24"/>
      <c r="AC3836" s="24"/>
      <c r="AD3836" s="24"/>
      <c r="AE3836" s="24"/>
      <c r="AT3836" s="12" t="s">
        <v>108</v>
      </c>
      <c r="AU3836" s="12" t="s">
        <v>69</v>
      </c>
    </row>
    <row r="3837" spans="1:65" s="2" customFormat="1" ht="29.25">
      <c r="A3837" s="24"/>
      <c r="B3837" s="25"/>
      <c r="C3837" s="24"/>
      <c r="D3837" s="118" t="s">
        <v>110</v>
      </c>
      <c r="E3837" s="24"/>
      <c r="F3837" s="122" t="s">
        <v>6555</v>
      </c>
      <c r="G3837" s="24"/>
      <c r="H3837" s="24"/>
      <c r="I3837" s="24"/>
      <c r="J3837" s="24"/>
      <c r="K3837" s="24"/>
      <c r="L3837" s="25"/>
      <c r="M3837" s="120"/>
      <c r="N3837" s="121"/>
      <c r="O3837" s="45"/>
      <c r="P3837" s="45"/>
      <c r="Q3837" s="45"/>
      <c r="R3837" s="45"/>
      <c r="S3837" s="45"/>
      <c r="T3837" s="46"/>
      <c r="U3837" s="24"/>
      <c r="V3837" s="24"/>
      <c r="W3837" s="24"/>
      <c r="X3837" s="24"/>
      <c r="Y3837" s="24"/>
      <c r="Z3837" s="24"/>
      <c r="AA3837" s="24"/>
      <c r="AB3837" s="24"/>
      <c r="AC3837" s="24"/>
      <c r="AD3837" s="24"/>
      <c r="AE3837" s="24"/>
      <c r="AT3837" s="12" t="s">
        <v>110</v>
      </c>
      <c r="AU3837" s="12" t="s">
        <v>69</v>
      </c>
    </row>
    <row r="3838" spans="1:65" s="2" customFormat="1" ht="16.5" customHeight="1">
      <c r="A3838" s="24"/>
      <c r="B3838" s="105"/>
      <c r="C3838" s="106" t="s">
        <v>6596</v>
      </c>
      <c r="D3838" s="106" t="s">
        <v>100</v>
      </c>
      <c r="E3838" s="107" t="s">
        <v>6597</v>
      </c>
      <c r="F3838" s="108" t="s">
        <v>6598</v>
      </c>
      <c r="G3838" s="109" t="s">
        <v>114</v>
      </c>
      <c r="H3838" s="110">
        <v>30</v>
      </c>
      <c r="I3838" s="111">
        <v>46.2</v>
      </c>
      <c r="J3838" s="111">
        <f>ROUND(I3838*H3838,2)</f>
        <v>1386</v>
      </c>
      <c r="K3838" s="108" t="s">
        <v>104</v>
      </c>
      <c r="L3838" s="25"/>
      <c r="M3838" s="112" t="s">
        <v>3</v>
      </c>
      <c r="N3838" s="113" t="s">
        <v>40</v>
      </c>
      <c r="O3838" s="114">
        <v>0</v>
      </c>
      <c r="P3838" s="114">
        <f>O3838*H3838</f>
        <v>0</v>
      </c>
      <c r="Q3838" s="114">
        <v>0</v>
      </c>
      <c r="R3838" s="114">
        <f>Q3838*H3838</f>
        <v>0</v>
      </c>
      <c r="S3838" s="114">
        <v>0</v>
      </c>
      <c r="T3838" s="115">
        <f>S3838*H3838</f>
        <v>0</v>
      </c>
      <c r="U3838" s="24"/>
      <c r="V3838" s="24"/>
      <c r="W3838" s="24"/>
      <c r="X3838" s="24"/>
      <c r="Y3838" s="24"/>
      <c r="Z3838" s="24"/>
      <c r="AA3838" s="24"/>
      <c r="AB3838" s="24"/>
      <c r="AC3838" s="24"/>
      <c r="AD3838" s="24"/>
      <c r="AE3838" s="24"/>
      <c r="AR3838" s="116" t="s">
        <v>105</v>
      </c>
      <c r="AT3838" s="116" t="s">
        <v>100</v>
      </c>
      <c r="AU3838" s="116" t="s">
        <v>69</v>
      </c>
      <c r="AY3838" s="12" t="s">
        <v>106</v>
      </c>
      <c r="BE3838" s="117">
        <f>IF(N3838="základní",J3838,0)</f>
        <v>1386</v>
      </c>
      <c r="BF3838" s="117">
        <f>IF(N3838="snížená",J3838,0)</f>
        <v>0</v>
      </c>
      <c r="BG3838" s="117">
        <f>IF(N3838="zákl. přenesená",J3838,0)</f>
        <v>0</v>
      </c>
      <c r="BH3838" s="117">
        <f>IF(N3838="sníž. přenesená",J3838,0)</f>
        <v>0</v>
      </c>
      <c r="BI3838" s="117">
        <f>IF(N3838="nulová",J3838,0)</f>
        <v>0</v>
      </c>
      <c r="BJ3838" s="12" t="s">
        <v>77</v>
      </c>
      <c r="BK3838" s="117">
        <f>ROUND(I3838*H3838,2)</f>
        <v>1386</v>
      </c>
      <c r="BL3838" s="12" t="s">
        <v>105</v>
      </c>
      <c r="BM3838" s="116" t="s">
        <v>6599</v>
      </c>
    </row>
    <row r="3839" spans="1:65" s="2" customFormat="1" ht="19.5">
      <c r="A3839" s="24"/>
      <c r="B3839" s="25"/>
      <c r="C3839" s="24"/>
      <c r="D3839" s="118" t="s">
        <v>108</v>
      </c>
      <c r="E3839" s="24"/>
      <c r="F3839" s="119" t="s">
        <v>6600</v>
      </c>
      <c r="G3839" s="24"/>
      <c r="H3839" s="24"/>
      <c r="I3839" s="24"/>
      <c r="J3839" s="24"/>
      <c r="K3839" s="24"/>
      <c r="L3839" s="25"/>
      <c r="M3839" s="120"/>
      <c r="N3839" s="121"/>
      <c r="O3839" s="45"/>
      <c r="P3839" s="45"/>
      <c r="Q3839" s="45"/>
      <c r="R3839" s="45"/>
      <c r="S3839" s="45"/>
      <c r="T3839" s="46"/>
      <c r="U3839" s="24"/>
      <c r="V3839" s="24"/>
      <c r="W3839" s="24"/>
      <c r="X3839" s="24"/>
      <c r="Y3839" s="24"/>
      <c r="Z3839" s="24"/>
      <c r="AA3839" s="24"/>
      <c r="AB3839" s="24"/>
      <c r="AC3839" s="24"/>
      <c r="AD3839" s="24"/>
      <c r="AE3839" s="24"/>
      <c r="AT3839" s="12" t="s">
        <v>108</v>
      </c>
      <c r="AU3839" s="12" t="s">
        <v>69</v>
      </c>
    </row>
    <row r="3840" spans="1:65" s="2" customFormat="1" ht="29.25">
      <c r="A3840" s="24"/>
      <c r="B3840" s="25"/>
      <c r="C3840" s="24"/>
      <c r="D3840" s="118" t="s">
        <v>110</v>
      </c>
      <c r="E3840" s="24"/>
      <c r="F3840" s="122" t="s">
        <v>6555</v>
      </c>
      <c r="G3840" s="24"/>
      <c r="H3840" s="24"/>
      <c r="I3840" s="24"/>
      <c r="J3840" s="24"/>
      <c r="K3840" s="24"/>
      <c r="L3840" s="25"/>
      <c r="M3840" s="120"/>
      <c r="N3840" s="121"/>
      <c r="O3840" s="45"/>
      <c r="P3840" s="45"/>
      <c r="Q3840" s="45"/>
      <c r="R3840" s="45"/>
      <c r="S3840" s="45"/>
      <c r="T3840" s="46"/>
      <c r="U3840" s="24"/>
      <c r="V3840" s="24"/>
      <c r="W3840" s="24"/>
      <c r="X3840" s="24"/>
      <c r="Y3840" s="24"/>
      <c r="Z3840" s="24"/>
      <c r="AA3840" s="24"/>
      <c r="AB3840" s="24"/>
      <c r="AC3840" s="24"/>
      <c r="AD3840" s="24"/>
      <c r="AE3840" s="24"/>
      <c r="AT3840" s="12" t="s">
        <v>110</v>
      </c>
      <c r="AU3840" s="12" t="s">
        <v>69</v>
      </c>
    </row>
    <row r="3841" spans="1:65" s="2" customFormat="1" ht="16.5" customHeight="1">
      <c r="A3841" s="24"/>
      <c r="B3841" s="105"/>
      <c r="C3841" s="106" t="s">
        <v>6601</v>
      </c>
      <c r="D3841" s="106" t="s">
        <v>100</v>
      </c>
      <c r="E3841" s="107" t="s">
        <v>6602</v>
      </c>
      <c r="F3841" s="108" t="s">
        <v>6603</v>
      </c>
      <c r="G3841" s="109" t="s">
        <v>163</v>
      </c>
      <c r="H3841" s="110">
        <v>100</v>
      </c>
      <c r="I3841" s="111">
        <v>112</v>
      </c>
      <c r="J3841" s="111">
        <f>ROUND(I3841*H3841,2)</f>
        <v>11200</v>
      </c>
      <c r="K3841" s="108" t="s">
        <v>104</v>
      </c>
      <c r="L3841" s="25"/>
      <c r="M3841" s="112" t="s">
        <v>3</v>
      </c>
      <c r="N3841" s="113" t="s">
        <v>40</v>
      </c>
      <c r="O3841" s="114">
        <v>0</v>
      </c>
      <c r="P3841" s="114">
        <f>O3841*H3841</f>
        <v>0</v>
      </c>
      <c r="Q3841" s="114">
        <v>0</v>
      </c>
      <c r="R3841" s="114">
        <f>Q3841*H3841</f>
        <v>0</v>
      </c>
      <c r="S3841" s="114">
        <v>0</v>
      </c>
      <c r="T3841" s="115">
        <f>S3841*H3841</f>
        <v>0</v>
      </c>
      <c r="U3841" s="24"/>
      <c r="V3841" s="24"/>
      <c r="W3841" s="24"/>
      <c r="X3841" s="24"/>
      <c r="Y3841" s="24"/>
      <c r="Z3841" s="24"/>
      <c r="AA3841" s="24"/>
      <c r="AB3841" s="24"/>
      <c r="AC3841" s="24"/>
      <c r="AD3841" s="24"/>
      <c r="AE3841" s="24"/>
      <c r="AR3841" s="116" t="s">
        <v>105</v>
      </c>
      <c r="AT3841" s="116" t="s">
        <v>100</v>
      </c>
      <c r="AU3841" s="116" t="s">
        <v>69</v>
      </c>
      <c r="AY3841" s="12" t="s">
        <v>106</v>
      </c>
      <c r="BE3841" s="117">
        <f>IF(N3841="základní",J3841,0)</f>
        <v>11200</v>
      </c>
      <c r="BF3841" s="117">
        <f>IF(N3841="snížená",J3841,0)</f>
        <v>0</v>
      </c>
      <c r="BG3841" s="117">
        <f>IF(N3841="zákl. přenesená",J3841,0)</f>
        <v>0</v>
      </c>
      <c r="BH3841" s="117">
        <f>IF(N3841="sníž. přenesená",J3841,0)</f>
        <v>0</v>
      </c>
      <c r="BI3841" s="117">
        <f>IF(N3841="nulová",J3841,0)</f>
        <v>0</v>
      </c>
      <c r="BJ3841" s="12" t="s">
        <v>77</v>
      </c>
      <c r="BK3841" s="117">
        <f>ROUND(I3841*H3841,2)</f>
        <v>11200</v>
      </c>
      <c r="BL3841" s="12" t="s">
        <v>105</v>
      </c>
      <c r="BM3841" s="116" t="s">
        <v>6604</v>
      </c>
    </row>
    <row r="3842" spans="1:65" s="2" customFormat="1" ht="19.5">
      <c r="A3842" s="24"/>
      <c r="B3842" s="25"/>
      <c r="C3842" s="24"/>
      <c r="D3842" s="118" t="s">
        <v>108</v>
      </c>
      <c r="E3842" s="24"/>
      <c r="F3842" s="119" t="s">
        <v>6605</v>
      </c>
      <c r="G3842" s="24"/>
      <c r="H3842" s="24"/>
      <c r="I3842" s="24"/>
      <c r="J3842" s="24"/>
      <c r="K3842" s="24"/>
      <c r="L3842" s="25"/>
      <c r="M3842" s="120"/>
      <c r="N3842" s="121"/>
      <c r="O3842" s="45"/>
      <c r="P3842" s="45"/>
      <c r="Q3842" s="45"/>
      <c r="R3842" s="45"/>
      <c r="S3842" s="45"/>
      <c r="T3842" s="46"/>
      <c r="U3842" s="24"/>
      <c r="V3842" s="24"/>
      <c r="W3842" s="24"/>
      <c r="X3842" s="24"/>
      <c r="Y3842" s="24"/>
      <c r="Z3842" s="24"/>
      <c r="AA3842" s="24"/>
      <c r="AB3842" s="24"/>
      <c r="AC3842" s="24"/>
      <c r="AD3842" s="24"/>
      <c r="AE3842" s="24"/>
      <c r="AT3842" s="12" t="s">
        <v>108</v>
      </c>
      <c r="AU3842" s="12" t="s">
        <v>69</v>
      </c>
    </row>
    <row r="3843" spans="1:65" s="2" customFormat="1" ht="39">
      <c r="A3843" s="24"/>
      <c r="B3843" s="25"/>
      <c r="C3843" s="24"/>
      <c r="D3843" s="118" t="s">
        <v>110</v>
      </c>
      <c r="E3843" s="24"/>
      <c r="F3843" s="122" t="s">
        <v>6606</v>
      </c>
      <c r="G3843" s="24"/>
      <c r="H3843" s="24"/>
      <c r="I3843" s="24"/>
      <c r="J3843" s="24"/>
      <c r="K3843" s="24"/>
      <c r="L3843" s="25"/>
      <c r="M3843" s="120"/>
      <c r="N3843" s="121"/>
      <c r="O3843" s="45"/>
      <c r="P3843" s="45"/>
      <c r="Q3843" s="45"/>
      <c r="R3843" s="45"/>
      <c r="S3843" s="45"/>
      <c r="T3843" s="46"/>
      <c r="U3843" s="24"/>
      <c r="V3843" s="24"/>
      <c r="W3843" s="24"/>
      <c r="X3843" s="24"/>
      <c r="Y3843" s="24"/>
      <c r="Z3843" s="24"/>
      <c r="AA3843" s="24"/>
      <c r="AB3843" s="24"/>
      <c r="AC3843" s="24"/>
      <c r="AD3843" s="24"/>
      <c r="AE3843" s="24"/>
      <c r="AT3843" s="12" t="s">
        <v>110</v>
      </c>
      <c r="AU3843" s="12" t="s">
        <v>69</v>
      </c>
    </row>
    <row r="3844" spans="1:65" s="2" customFormat="1" ht="16.5" customHeight="1">
      <c r="A3844" s="24"/>
      <c r="B3844" s="105"/>
      <c r="C3844" s="106" t="s">
        <v>6607</v>
      </c>
      <c r="D3844" s="106" t="s">
        <v>100</v>
      </c>
      <c r="E3844" s="107" t="s">
        <v>6608</v>
      </c>
      <c r="F3844" s="108" t="s">
        <v>6609</v>
      </c>
      <c r="G3844" s="109" t="s">
        <v>163</v>
      </c>
      <c r="H3844" s="110">
        <v>100</v>
      </c>
      <c r="I3844" s="111">
        <v>128</v>
      </c>
      <c r="J3844" s="111">
        <f>ROUND(I3844*H3844,2)</f>
        <v>12800</v>
      </c>
      <c r="K3844" s="108" t="s">
        <v>104</v>
      </c>
      <c r="L3844" s="25"/>
      <c r="M3844" s="112" t="s">
        <v>3</v>
      </c>
      <c r="N3844" s="113" t="s">
        <v>40</v>
      </c>
      <c r="O3844" s="114">
        <v>0</v>
      </c>
      <c r="P3844" s="114">
        <f>O3844*H3844</f>
        <v>0</v>
      </c>
      <c r="Q3844" s="114">
        <v>0</v>
      </c>
      <c r="R3844" s="114">
        <f>Q3844*H3844</f>
        <v>0</v>
      </c>
      <c r="S3844" s="114">
        <v>0</v>
      </c>
      <c r="T3844" s="115">
        <f>S3844*H3844</f>
        <v>0</v>
      </c>
      <c r="U3844" s="24"/>
      <c r="V3844" s="24"/>
      <c r="W3844" s="24"/>
      <c r="X3844" s="24"/>
      <c r="Y3844" s="24"/>
      <c r="Z3844" s="24"/>
      <c r="AA3844" s="24"/>
      <c r="AB3844" s="24"/>
      <c r="AC3844" s="24"/>
      <c r="AD3844" s="24"/>
      <c r="AE3844" s="24"/>
      <c r="AR3844" s="116" t="s">
        <v>105</v>
      </c>
      <c r="AT3844" s="116" t="s">
        <v>100</v>
      </c>
      <c r="AU3844" s="116" t="s">
        <v>69</v>
      </c>
      <c r="AY3844" s="12" t="s">
        <v>106</v>
      </c>
      <c r="BE3844" s="117">
        <f>IF(N3844="základní",J3844,0)</f>
        <v>12800</v>
      </c>
      <c r="BF3844" s="117">
        <f>IF(N3844="snížená",J3844,0)</f>
        <v>0</v>
      </c>
      <c r="BG3844" s="117">
        <f>IF(N3844="zákl. přenesená",J3844,0)</f>
        <v>0</v>
      </c>
      <c r="BH3844" s="117">
        <f>IF(N3844="sníž. přenesená",J3844,0)</f>
        <v>0</v>
      </c>
      <c r="BI3844" s="117">
        <f>IF(N3844="nulová",J3844,0)</f>
        <v>0</v>
      </c>
      <c r="BJ3844" s="12" t="s">
        <v>77</v>
      </c>
      <c r="BK3844" s="117">
        <f>ROUND(I3844*H3844,2)</f>
        <v>12800</v>
      </c>
      <c r="BL3844" s="12" t="s">
        <v>105</v>
      </c>
      <c r="BM3844" s="116" t="s">
        <v>6610</v>
      </c>
    </row>
    <row r="3845" spans="1:65" s="2" customFormat="1" ht="19.5">
      <c r="A3845" s="24"/>
      <c r="B3845" s="25"/>
      <c r="C3845" s="24"/>
      <c r="D3845" s="118" t="s">
        <v>108</v>
      </c>
      <c r="E3845" s="24"/>
      <c r="F3845" s="119" t="s">
        <v>6611</v>
      </c>
      <c r="G3845" s="24"/>
      <c r="H3845" s="24"/>
      <c r="I3845" s="24"/>
      <c r="J3845" s="24"/>
      <c r="K3845" s="24"/>
      <c r="L3845" s="25"/>
      <c r="M3845" s="120"/>
      <c r="N3845" s="121"/>
      <c r="O3845" s="45"/>
      <c r="P3845" s="45"/>
      <c r="Q3845" s="45"/>
      <c r="R3845" s="45"/>
      <c r="S3845" s="45"/>
      <c r="T3845" s="46"/>
      <c r="U3845" s="24"/>
      <c r="V3845" s="24"/>
      <c r="W3845" s="24"/>
      <c r="X3845" s="24"/>
      <c r="Y3845" s="24"/>
      <c r="Z3845" s="24"/>
      <c r="AA3845" s="24"/>
      <c r="AB3845" s="24"/>
      <c r="AC3845" s="24"/>
      <c r="AD3845" s="24"/>
      <c r="AE3845" s="24"/>
      <c r="AT3845" s="12" t="s">
        <v>108</v>
      </c>
      <c r="AU3845" s="12" t="s">
        <v>69</v>
      </c>
    </row>
    <row r="3846" spans="1:65" s="2" customFormat="1" ht="39">
      <c r="A3846" s="24"/>
      <c r="B3846" s="25"/>
      <c r="C3846" s="24"/>
      <c r="D3846" s="118" t="s">
        <v>110</v>
      </c>
      <c r="E3846" s="24"/>
      <c r="F3846" s="122" t="s">
        <v>6606</v>
      </c>
      <c r="G3846" s="24"/>
      <c r="H3846" s="24"/>
      <c r="I3846" s="24"/>
      <c r="J3846" s="24"/>
      <c r="K3846" s="24"/>
      <c r="L3846" s="25"/>
      <c r="M3846" s="120"/>
      <c r="N3846" s="121"/>
      <c r="O3846" s="45"/>
      <c r="P3846" s="45"/>
      <c r="Q3846" s="45"/>
      <c r="R3846" s="45"/>
      <c r="S3846" s="45"/>
      <c r="T3846" s="46"/>
      <c r="U3846" s="24"/>
      <c r="V3846" s="24"/>
      <c r="W3846" s="24"/>
      <c r="X3846" s="24"/>
      <c r="Y3846" s="24"/>
      <c r="Z3846" s="24"/>
      <c r="AA3846" s="24"/>
      <c r="AB3846" s="24"/>
      <c r="AC3846" s="24"/>
      <c r="AD3846" s="24"/>
      <c r="AE3846" s="24"/>
      <c r="AT3846" s="12" t="s">
        <v>110</v>
      </c>
      <c r="AU3846" s="12" t="s">
        <v>69</v>
      </c>
    </row>
    <row r="3847" spans="1:65" s="2" customFormat="1" ht="16.5" customHeight="1">
      <c r="A3847" s="24"/>
      <c r="B3847" s="105"/>
      <c r="C3847" s="106" t="s">
        <v>6612</v>
      </c>
      <c r="D3847" s="106" t="s">
        <v>100</v>
      </c>
      <c r="E3847" s="107" t="s">
        <v>6613</v>
      </c>
      <c r="F3847" s="108" t="s">
        <v>6614</v>
      </c>
      <c r="G3847" s="109" t="s">
        <v>163</v>
      </c>
      <c r="H3847" s="110">
        <v>100</v>
      </c>
      <c r="I3847" s="111">
        <v>105</v>
      </c>
      <c r="J3847" s="111">
        <f>ROUND(I3847*H3847,2)</f>
        <v>10500</v>
      </c>
      <c r="K3847" s="108" t="s">
        <v>104</v>
      </c>
      <c r="L3847" s="25"/>
      <c r="M3847" s="112" t="s">
        <v>3</v>
      </c>
      <c r="N3847" s="113" t="s">
        <v>40</v>
      </c>
      <c r="O3847" s="114">
        <v>0</v>
      </c>
      <c r="P3847" s="114">
        <f>O3847*H3847</f>
        <v>0</v>
      </c>
      <c r="Q3847" s="114">
        <v>0</v>
      </c>
      <c r="R3847" s="114">
        <f>Q3847*H3847</f>
        <v>0</v>
      </c>
      <c r="S3847" s="114">
        <v>0</v>
      </c>
      <c r="T3847" s="115">
        <f>S3847*H3847</f>
        <v>0</v>
      </c>
      <c r="U3847" s="24"/>
      <c r="V3847" s="24"/>
      <c r="W3847" s="24"/>
      <c r="X3847" s="24"/>
      <c r="Y3847" s="24"/>
      <c r="Z3847" s="24"/>
      <c r="AA3847" s="24"/>
      <c r="AB3847" s="24"/>
      <c r="AC3847" s="24"/>
      <c r="AD3847" s="24"/>
      <c r="AE3847" s="24"/>
      <c r="AR3847" s="116" t="s">
        <v>105</v>
      </c>
      <c r="AT3847" s="116" t="s">
        <v>100</v>
      </c>
      <c r="AU3847" s="116" t="s">
        <v>69</v>
      </c>
      <c r="AY3847" s="12" t="s">
        <v>106</v>
      </c>
      <c r="BE3847" s="117">
        <f>IF(N3847="základní",J3847,0)</f>
        <v>10500</v>
      </c>
      <c r="BF3847" s="117">
        <f>IF(N3847="snížená",J3847,0)</f>
        <v>0</v>
      </c>
      <c r="BG3847" s="117">
        <f>IF(N3847="zákl. přenesená",J3847,0)</f>
        <v>0</v>
      </c>
      <c r="BH3847" s="117">
        <f>IF(N3847="sníž. přenesená",J3847,0)</f>
        <v>0</v>
      </c>
      <c r="BI3847" s="117">
        <f>IF(N3847="nulová",J3847,0)</f>
        <v>0</v>
      </c>
      <c r="BJ3847" s="12" t="s">
        <v>77</v>
      </c>
      <c r="BK3847" s="117">
        <f>ROUND(I3847*H3847,2)</f>
        <v>10500</v>
      </c>
      <c r="BL3847" s="12" t="s">
        <v>105</v>
      </c>
      <c r="BM3847" s="116" t="s">
        <v>6615</v>
      </c>
    </row>
    <row r="3848" spans="1:65" s="2" customFormat="1" ht="19.5">
      <c r="A3848" s="24"/>
      <c r="B3848" s="25"/>
      <c r="C3848" s="24"/>
      <c r="D3848" s="118" t="s">
        <v>108</v>
      </c>
      <c r="E3848" s="24"/>
      <c r="F3848" s="119" t="s">
        <v>6616</v>
      </c>
      <c r="G3848" s="24"/>
      <c r="H3848" s="24"/>
      <c r="I3848" s="24"/>
      <c r="J3848" s="24"/>
      <c r="K3848" s="24"/>
      <c r="L3848" s="25"/>
      <c r="M3848" s="120"/>
      <c r="N3848" s="121"/>
      <c r="O3848" s="45"/>
      <c r="P3848" s="45"/>
      <c r="Q3848" s="45"/>
      <c r="R3848" s="45"/>
      <c r="S3848" s="45"/>
      <c r="T3848" s="46"/>
      <c r="U3848" s="24"/>
      <c r="V3848" s="24"/>
      <c r="W3848" s="24"/>
      <c r="X3848" s="24"/>
      <c r="Y3848" s="24"/>
      <c r="Z3848" s="24"/>
      <c r="AA3848" s="24"/>
      <c r="AB3848" s="24"/>
      <c r="AC3848" s="24"/>
      <c r="AD3848" s="24"/>
      <c r="AE3848" s="24"/>
      <c r="AT3848" s="12" t="s">
        <v>108</v>
      </c>
      <c r="AU3848" s="12" t="s">
        <v>69</v>
      </c>
    </row>
    <row r="3849" spans="1:65" s="2" customFormat="1" ht="39">
      <c r="A3849" s="24"/>
      <c r="B3849" s="25"/>
      <c r="C3849" s="24"/>
      <c r="D3849" s="118" t="s">
        <v>110</v>
      </c>
      <c r="E3849" s="24"/>
      <c r="F3849" s="122" t="s">
        <v>6606</v>
      </c>
      <c r="G3849" s="24"/>
      <c r="H3849" s="24"/>
      <c r="I3849" s="24"/>
      <c r="J3849" s="24"/>
      <c r="K3849" s="24"/>
      <c r="L3849" s="25"/>
      <c r="M3849" s="120"/>
      <c r="N3849" s="121"/>
      <c r="O3849" s="45"/>
      <c r="P3849" s="45"/>
      <c r="Q3849" s="45"/>
      <c r="R3849" s="45"/>
      <c r="S3849" s="45"/>
      <c r="T3849" s="46"/>
      <c r="U3849" s="24"/>
      <c r="V3849" s="24"/>
      <c r="W3849" s="24"/>
      <c r="X3849" s="24"/>
      <c r="Y3849" s="24"/>
      <c r="Z3849" s="24"/>
      <c r="AA3849" s="24"/>
      <c r="AB3849" s="24"/>
      <c r="AC3849" s="24"/>
      <c r="AD3849" s="24"/>
      <c r="AE3849" s="24"/>
      <c r="AT3849" s="12" t="s">
        <v>110</v>
      </c>
      <c r="AU3849" s="12" t="s">
        <v>69</v>
      </c>
    </row>
    <row r="3850" spans="1:65" s="2" customFormat="1" ht="16.5" customHeight="1">
      <c r="A3850" s="24"/>
      <c r="B3850" s="105"/>
      <c r="C3850" s="106" t="s">
        <v>6617</v>
      </c>
      <c r="D3850" s="106" t="s">
        <v>100</v>
      </c>
      <c r="E3850" s="107" t="s">
        <v>6618</v>
      </c>
      <c r="F3850" s="108" t="s">
        <v>6619</v>
      </c>
      <c r="G3850" s="109" t="s">
        <v>163</v>
      </c>
      <c r="H3850" s="110">
        <v>100</v>
      </c>
      <c r="I3850" s="111">
        <v>115</v>
      </c>
      <c r="J3850" s="111">
        <f>ROUND(I3850*H3850,2)</f>
        <v>11500</v>
      </c>
      <c r="K3850" s="108" t="s">
        <v>104</v>
      </c>
      <c r="L3850" s="25"/>
      <c r="M3850" s="112" t="s">
        <v>3</v>
      </c>
      <c r="N3850" s="113" t="s">
        <v>40</v>
      </c>
      <c r="O3850" s="114">
        <v>0</v>
      </c>
      <c r="P3850" s="114">
        <f>O3850*H3850</f>
        <v>0</v>
      </c>
      <c r="Q3850" s="114">
        <v>0</v>
      </c>
      <c r="R3850" s="114">
        <f>Q3850*H3850</f>
        <v>0</v>
      </c>
      <c r="S3850" s="114">
        <v>0</v>
      </c>
      <c r="T3850" s="115">
        <f>S3850*H3850</f>
        <v>0</v>
      </c>
      <c r="U3850" s="24"/>
      <c r="V3850" s="24"/>
      <c r="W3850" s="24"/>
      <c r="X3850" s="24"/>
      <c r="Y3850" s="24"/>
      <c r="Z3850" s="24"/>
      <c r="AA3850" s="24"/>
      <c r="AB3850" s="24"/>
      <c r="AC3850" s="24"/>
      <c r="AD3850" s="24"/>
      <c r="AE3850" s="24"/>
      <c r="AR3850" s="116" t="s">
        <v>105</v>
      </c>
      <c r="AT3850" s="116" t="s">
        <v>100</v>
      </c>
      <c r="AU3850" s="116" t="s">
        <v>69</v>
      </c>
      <c r="AY3850" s="12" t="s">
        <v>106</v>
      </c>
      <c r="BE3850" s="117">
        <f>IF(N3850="základní",J3850,0)</f>
        <v>11500</v>
      </c>
      <c r="BF3850" s="117">
        <f>IF(N3850="snížená",J3850,0)</f>
        <v>0</v>
      </c>
      <c r="BG3850" s="117">
        <f>IF(N3850="zákl. přenesená",J3850,0)</f>
        <v>0</v>
      </c>
      <c r="BH3850" s="117">
        <f>IF(N3850="sníž. přenesená",J3850,0)</f>
        <v>0</v>
      </c>
      <c r="BI3850" s="117">
        <f>IF(N3850="nulová",J3850,0)</f>
        <v>0</v>
      </c>
      <c r="BJ3850" s="12" t="s">
        <v>77</v>
      </c>
      <c r="BK3850" s="117">
        <f>ROUND(I3850*H3850,2)</f>
        <v>11500</v>
      </c>
      <c r="BL3850" s="12" t="s">
        <v>105</v>
      </c>
      <c r="BM3850" s="116" t="s">
        <v>6620</v>
      </c>
    </row>
    <row r="3851" spans="1:65" s="2" customFormat="1" ht="19.5">
      <c r="A3851" s="24"/>
      <c r="B3851" s="25"/>
      <c r="C3851" s="24"/>
      <c r="D3851" s="118" t="s">
        <v>108</v>
      </c>
      <c r="E3851" s="24"/>
      <c r="F3851" s="119" t="s">
        <v>6621</v>
      </c>
      <c r="G3851" s="24"/>
      <c r="H3851" s="24"/>
      <c r="I3851" s="24"/>
      <c r="J3851" s="24"/>
      <c r="K3851" s="24"/>
      <c r="L3851" s="25"/>
      <c r="M3851" s="120"/>
      <c r="N3851" s="121"/>
      <c r="O3851" s="45"/>
      <c r="P3851" s="45"/>
      <c r="Q3851" s="45"/>
      <c r="R3851" s="45"/>
      <c r="S3851" s="45"/>
      <c r="T3851" s="46"/>
      <c r="U3851" s="24"/>
      <c r="V3851" s="24"/>
      <c r="W3851" s="24"/>
      <c r="X3851" s="24"/>
      <c r="Y3851" s="24"/>
      <c r="Z3851" s="24"/>
      <c r="AA3851" s="24"/>
      <c r="AB3851" s="24"/>
      <c r="AC3851" s="24"/>
      <c r="AD3851" s="24"/>
      <c r="AE3851" s="24"/>
      <c r="AT3851" s="12" t="s">
        <v>108</v>
      </c>
      <c r="AU3851" s="12" t="s">
        <v>69</v>
      </c>
    </row>
    <row r="3852" spans="1:65" s="2" customFormat="1" ht="39">
      <c r="A3852" s="24"/>
      <c r="B3852" s="25"/>
      <c r="C3852" s="24"/>
      <c r="D3852" s="118" t="s">
        <v>110</v>
      </c>
      <c r="E3852" s="24"/>
      <c r="F3852" s="122" t="s">
        <v>6606</v>
      </c>
      <c r="G3852" s="24"/>
      <c r="H3852" s="24"/>
      <c r="I3852" s="24"/>
      <c r="J3852" s="24"/>
      <c r="K3852" s="24"/>
      <c r="L3852" s="25"/>
      <c r="M3852" s="120"/>
      <c r="N3852" s="121"/>
      <c r="O3852" s="45"/>
      <c r="P3852" s="45"/>
      <c r="Q3852" s="45"/>
      <c r="R3852" s="45"/>
      <c r="S3852" s="45"/>
      <c r="T3852" s="46"/>
      <c r="U3852" s="24"/>
      <c r="V3852" s="24"/>
      <c r="W3852" s="24"/>
      <c r="X3852" s="24"/>
      <c r="Y3852" s="24"/>
      <c r="Z3852" s="24"/>
      <c r="AA3852" s="24"/>
      <c r="AB3852" s="24"/>
      <c r="AC3852" s="24"/>
      <c r="AD3852" s="24"/>
      <c r="AE3852" s="24"/>
      <c r="AT3852" s="12" t="s">
        <v>110</v>
      </c>
      <c r="AU3852" s="12" t="s">
        <v>69</v>
      </c>
    </row>
    <row r="3853" spans="1:65" s="2" customFormat="1" ht="16.5" customHeight="1">
      <c r="A3853" s="24"/>
      <c r="B3853" s="105"/>
      <c r="C3853" s="106" t="s">
        <v>6622</v>
      </c>
      <c r="D3853" s="106" t="s">
        <v>100</v>
      </c>
      <c r="E3853" s="107" t="s">
        <v>6623</v>
      </c>
      <c r="F3853" s="108" t="s">
        <v>6624</v>
      </c>
      <c r="G3853" s="109" t="s">
        <v>163</v>
      </c>
      <c r="H3853" s="110">
        <v>100</v>
      </c>
      <c r="I3853" s="111">
        <v>361</v>
      </c>
      <c r="J3853" s="111">
        <f>ROUND(I3853*H3853,2)</f>
        <v>36100</v>
      </c>
      <c r="K3853" s="108" t="s">
        <v>104</v>
      </c>
      <c r="L3853" s="25"/>
      <c r="M3853" s="112" t="s">
        <v>3</v>
      </c>
      <c r="N3853" s="113" t="s">
        <v>40</v>
      </c>
      <c r="O3853" s="114">
        <v>0</v>
      </c>
      <c r="P3853" s="114">
        <f>O3853*H3853</f>
        <v>0</v>
      </c>
      <c r="Q3853" s="114">
        <v>0</v>
      </c>
      <c r="R3853" s="114">
        <f>Q3853*H3853</f>
        <v>0</v>
      </c>
      <c r="S3853" s="114">
        <v>0</v>
      </c>
      <c r="T3853" s="115">
        <f>S3853*H3853</f>
        <v>0</v>
      </c>
      <c r="U3853" s="24"/>
      <c r="V3853" s="24"/>
      <c r="W3853" s="24"/>
      <c r="X3853" s="24"/>
      <c r="Y3853" s="24"/>
      <c r="Z3853" s="24"/>
      <c r="AA3853" s="24"/>
      <c r="AB3853" s="24"/>
      <c r="AC3853" s="24"/>
      <c r="AD3853" s="24"/>
      <c r="AE3853" s="24"/>
      <c r="AR3853" s="116" t="s">
        <v>105</v>
      </c>
      <c r="AT3853" s="116" t="s">
        <v>100</v>
      </c>
      <c r="AU3853" s="116" t="s">
        <v>69</v>
      </c>
      <c r="AY3853" s="12" t="s">
        <v>106</v>
      </c>
      <c r="BE3853" s="117">
        <f>IF(N3853="základní",J3853,0)</f>
        <v>36100</v>
      </c>
      <c r="BF3853" s="117">
        <f>IF(N3853="snížená",J3853,0)</f>
        <v>0</v>
      </c>
      <c r="BG3853" s="117">
        <f>IF(N3853="zákl. přenesená",J3853,0)</f>
        <v>0</v>
      </c>
      <c r="BH3853" s="117">
        <f>IF(N3853="sníž. přenesená",J3853,0)</f>
        <v>0</v>
      </c>
      <c r="BI3853" s="117">
        <f>IF(N3853="nulová",J3853,0)</f>
        <v>0</v>
      </c>
      <c r="BJ3853" s="12" t="s">
        <v>77</v>
      </c>
      <c r="BK3853" s="117">
        <f>ROUND(I3853*H3853,2)</f>
        <v>36100</v>
      </c>
      <c r="BL3853" s="12" t="s">
        <v>105</v>
      </c>
      <c r="BM3853" s="116" t="s">
        <v>6625</v>
      </c>
    </row>
    <row r="3854" spans="1:65" s="2" customFormat="1" ht="19.5">
      <c r="A3854" s="24"/>
      <c r="B3854" s="25"/>
      <c r="C3854" s="24"/>
      <c r="D3854" s="118" t="s">
        <v>108</v>
      </c>
      <c r="E3854" s="24"/>
      <c r="F3854" s="119" t="s">
        <v>6626</v>
      </c>
      <c r="G3854" s="24"/>
      <c r="H3854" s="24"/>
      <c r="I3854" s="24"/>
      <c r="J3854" s="24"/>
      <c r="K3854" s="24"/>
      <c r="L3854" s="25"/>
      <c r="M3854" s="120"/>
      <c r="N3854" s="121"/>
      <c r="O3854" s="45"/>
      <c r="P3854" s="45"/>
      <c r="Q3854" s="45"/>
      <c r="R3854" s="45"/>
      <c r="S3854" s="45"/>
      <c r="T3854" s="46"/>
      <c r="U3854" s="24"/>
      <c r="V3854" s="24"/>
      <c r="W3854" s="24"/>
      <c r="X3854" s="24"/>
      <c r="Y3854" s="24"/>
      <c r="Z3854" s="24"/>
      <c r="AA3854" s="24"/>
      <c r="AB3854" s="24"/>
      <c r="AC3854" s="24"/>
      <c r="AD3854" s="24"/>
      <c r="AE3854" s="24"/>
      <c r="AT3854" s="12" t="s">
        <v>108</v>
      </c>
      <c r="AU3854" s="12" t="s">
        <v>69</v>
      </c>
    </row>
    <row r="3855" spans="1:65" s="2" customFormat="1" ht="39">
      <c r="A3855" s="24"/>
      <c r="B3855" s="25"/>
      <c r="C3855" s="24"/>
      <c r="D3855" s="118" t="s">
        <v>110</v>
      </c>
      <c r="E3855" s="24"/>
      <c r="F3855" s="122" t="s">
        <v>6606</v>
      </c>
      <c r="G3855" s="24"/>
      <c r="H3855" s="24"/>
      <c r="I3855" s="24"/>
      <c r="J3855" s="24"/>
      <c r="K3855" s="24"/>
      <c r="L3855" s="25"/>
      <c r="M3855" s="120"/>
      <c r="N3855" s="121"/>
      <c r="O3855" s="45"/>
      <c r="P3855" s="45"/>
      <c r="Q3855" s="45"/>
      <c r="R3855" s="45"/>
      <c r="S3855" s="45"/>
      <c r="T3855" s="46"/>
      <c r="U3855" s="24"/>
      <c r="V3855" s="24"/>
      <c r="W3855" s="24"/>
      <c r="X3855" s="24"/>
      <c r="Y3855" s="24"/>
      <c r="Z3855" s="24"/>
      <c r="AA3855" s="24"/>
      <c r="AB3855" s="24"/>
      <c r="AC3855" s="24"/>
      <c r="AD3855" s="24"/>
      <c r="AE3855" s="24"/>
      <c r="AT3855" s="12" t="s">
        <v>110</v>
      </c>
      <c r="AU3855" s="12" t="s">
        <v>69</v>
      </c>
    </row>
    <row r="3856" spans="1:65" s="2" customFormat="1" ht="16.5" customHeight="1">
      <c r="A3856" s="24"/>
      <c r="B3856" s="105"/>
      <c r="C3856" s="106" t="s">
        <v>6627</v>
      </c>
      <c r="D3856" s="106" t="s">
        <v>100</v>
      </c>
      <c r="E3856" s="107" t="s">
        <v>6628</v>
      </c>
      <c r="F3856" s="108" t="s">
        <v>6629</v>
      </c>
      <c r="G3856" s="109" t="s">
        <v>163</v>
      </c>
      <c r="H3856" s="110">
        <v>100</v>
      </c>
      <c r="I3856" s="111">
        <v>415</v>
      </c>
      <c r="J3856" s="111">
        <f>ROUND(I3856*H3856,2)</f>
        <v>41500</v>
      </c>
      <c r="K3856" s="108" t="s">
        <v>104</v>
      </c>
      <c r="L3856" s="25"/>
      <c r="M3856" s="112" t="s">
        <v>3</v>
      </c>
      <c r="N3856" s="113" t="s">
        <v>40</v>
      </c>
      <c r="O3856" s="114">
        <v>0</v>
      </c>
      <c r="P3856" s="114">
        <f>O3856*H3856</f>
        <v>0</v>
      </c>
      <c r="Q3856" s="114">
        <v>0</v>
      </c>
      <c r="R3856" s="114">
        <f>Q3856*H3856</f>
        <v>0</v>
      </c>
      <c r="S3856" s="114">
        <v>0</v>
      </c>
      <c r="T3856" s="115">
        <f>S3856*H3856</f>
        <v>0</v>
      </c>
      <c r="U3856" s="24"/>
      <c r="V3856" s="24"/>
      <c r="W3856" s="24"/>
      <c r="X3856" s="24"/>
      <c r="Y3856" s="24"/>
      <c r="Z3856" s="24"/>
      <c r="AA3856" s="24"/>
      <c r="AB3856" s="24"/>
      <c r="AC3856" s="24"/>
      <c r="AD3856" s="24"/>
      <c r="AE3856" s="24"/>
      <c r="AR3856" s="116" t="s">
        <v>105</v>
      </c>
      <c r="AT3856" s="116" t="s">
        <v>100</v>
      </c>
      <c r="AU3856" s="116" t="s">
        <v>69</v>
      </c>
      <c r="AY3856" s="12" t="s">
        <v>106</v>
      </c>
      <c r="BE3856" s="117">
        <f>IF(N3856="základní",J3856,0)</f>
        <v>41500</v>
      </c>
      <c r="BF3856" s="117">
        <f>IF(N3856="snížená",J3856,0)</f>
        <v>0</v>
      </c>
      <c r="BG3856" s="117">
        <f>IF(N3856="zákl. přenesená",J3856,0)</f>
        <v>0</v>
      </c>
      <c r="BH3856" s="117">
        <f>IF(N3856="sníž. přenesená",J3856,0)</f>
        <v>0</v>
      </c>
      <c r="BI3856" s="117">
        <f>IF(N3856="nulová",J3856,0)</f>
        <v>0</v>
      </c>
      <c r="BJ3856" s="12" t="s">
        <v>77</v>
      </c>
      <c r="BK3856" s="117">
        <f>ROUND(I3856*H3856,2)</f>
        <v>41500</v>
      </c>
      <c r="BL3856" s="12" t="s">
        <v>105</v>
      </c>
      <c r="BM3856" s="116" t="s">
        <v>6630</v>
      </c>
    </row>
    <row r="3857" spans="1:65" s="2" customFormat="1" ht="19.5">
      <c r="A3857" s="24"/>
      <c r="B3857" s="25"/>
      <c r="C3857" s="24"/>
      <c r="D3857" s="118" t="s">
        <v>108</v>
      </c>
      <c r="E3857" s="24"/>
      <c r="F3857" s="119" t="s">
        <v>6631</v>
      </c>
      <c r="G3857" s="24"/>
      <c r="H3857" s="24"/>
      <c r="I3857" s="24"/>
      <c r="J3857" s="24"/>
      <c r="K3857" s="24"/>
      <c r="L3857" s="25"/>
      <c r="M3857" s="120"/>
      <c r="N3857" s="121"/>
      <c r="O3857" s="45"/>
      <c r="P3857" s="45"/>
      <c r="Q3857" s="45"/>
      <c r="R3857" s="45"/>
      <c r="S3857" s="45"/>
      <c r="T3857" s="46"/>
      <c r="U3857" s="24"/>
      <c r="V3857" s="24"/>
      <c r="W3857" s="24"/>
      <c r="X3857" s="24"/>
      <c r="Y3857" s="24"/>
      <c r="Z3857" s="24"/>
      <c r="AA3857" s="24"/>
      <c r="AB3857" s="24"/>
      <c r="AC3857" s="24"/>
      <c r="AD3857" s="24"/>
      <c r="AE3857" s="24"/>
      <c r="AT3857" s="12" t="s">
        <v>108</v>
      </c>
      <c r="AU3857" s="12" t="s">
        <v>69</v>
      </c>
    </row>
    <row r="3858" spans="1:65" s="2" customFormat="1" ht="39">
      <c r="A3858" s="24"/>
      <c r="B3858" s="25"/>
      <c r="C3858" s="24"/>
      <c r="D3858" s="118" t="s">
        <v>110</v>
      </c>
      <c r="E3858" s="24"/>
      <c r="F3858" s="122" t="s">
        <v>6606</v>
      </c>
      <c r="G3858" s="24"/>
      <c r="H3858" s="24"/>
      <c r="I3858" s="24"/>
      <c r="J3858" s="24"/>
      <c r="K3858" s="24"/>
      <c r="L3858" s="25"/>
      <c r="M3858" s="120"/>
      <c r="N3858" s="121"/>
      <c r="O3858" s="45"/>
      <c r="P3858" s="45"/>
      <c r="Q3858" s="45"/>
      <c r="R3858" s="45"/>
      <c r="S3858" s="45"/>
      <c r="T3858" s="46"/>
      <c r="U3858" s="24"/>
      <c r="V3858" s="24"/>
      <c r="W3858" s="24"/>
      <c r="X3858" s="24"/>
      <c r="Y3858" s="24"/>
      <c r="Z3858" s="24"/>
      <c r="AA3858" s="24"/>
      <c r="AB3858" s="24"/>
      <c r="AC3858" s="24"/>
      <c r="AD3858" s="24"/>
      <c r="AE3858" s="24"/>
      <c r="AT3858" s="12" t="s">
        <v>110</v>
      </c>
      <c r="AU3858" s="12" t="s">
        <v>69</v>
      </c>
    </row>
    <row r="3859" spans="1:65" s="2" customFormat="1" ht="16.5" customHeight="1">
      <c r="A3859" s="24"/>
      <c r="B3859" s="105"/>
      <c r="C3859" s="106" t="s">
        <v>6632</v>
      </c>
      <c r="D3859" s="106" t="s">
        <v>100</v>
      </c>
      <c r="E3859" s="107" t="s">
        <v>6633</v>
      </c>
      <c r="F3859" s="108" t="s">
        <v>6634</v>
      </c>
      <c r="G3859" s="109" t="s">
        <v>163</v>
      </c>
      <c r="H3859" s="110">
        <v>100</v>
      </c>
      <c r="I3859" s="111">
        <v>323</v>
      </c>
      <c r="J3859" s="111">
        <f>ROUND(I3859*H3859,2)</f>
        <v>32300</v>
      </c>
      <c r="K3859" s="108" t="s">
        <v>104</v>
      </c>
      <c r="L3859" s="25"/>
      <c r="M3859" s="112" t="s">
        <v>3</v>
      </c>
      <c r="N3859" s="113" t="s">
        <v>40</v>
      </c>
      <c r="O3859" s="114">
        <v>0</v>
      </c>
      <c r="P3859" s="114">
        <f>O3859*H3859</f>
        <v>0</v>
      </c>
      <c r="Q3859" s="114">
        <v>0</v>
      </c>
      <c r="R3859" s="114">
        <f>Q3859*H3859</f>
        <v>0</v>
      </c>
      <c r="S3859" s="114">
        <v>0</v>
      </c>
      <c r="T3859" s="115">
        <f>S3859*H3859</f>
        <v>0</v>
      </c>
      <c r="U3859" s="24"/>
      <c r="V3859" s="24"/>
      <c r="W3859" s="24"/>
      <c r="X3859" s="24"/>
      <c r="Y3859" s="24"/>
      <c r="Z3859" s="24"/>
      <c r="AA3859" s="24"/>
      <c r="AB3859" s="24"/>
      <c r="AC3859" s="24"/>
      <c r="AD3859" s="24"/>
      <c r="AE3859" s="24"/>
      <c r="AR3859" s="116" t="s">
        <v>105</v>
      </c>
      <c r="AT3859" s="116" t="s">
        <v>100</v>
      </c>
      <c r="AU3859" s="116" t="s">
        <v>69</v>
      </c>
      <c r="AY3859" s="12" t="s">
        <v>106</v>
      </c>
      <c r="BE3859" s="117">
        <f>IF(N3859="základní",J3859,0)</f>
        <v>32300</v>
      </c>
      <c r="BF3859" s="117">
        <f>IF(N3859="snížená",J3859,0)</f>
        <v>0</v>
      </c>
      <c r="BG3859" s="117">
        <f>IF(N3859="zákl. přenesená",J3859,0)</f>
        <v>0</v>
      </c>
      <c r="BH3859" s="117">
        <f>IF(N3859="sníž. přenesená",J3859,0)</f>
        <v>0</v>
      </c>
      <c r="BI3859" s="117">
        <f>IF(N3859="nulová",J3859,0)</f>
        <v>0</v>
      </c>
      <c r="BJ3859" s="12" t="s">
        <v>77</v>
      </c>
      <c r="BK3859" s="117">
        <f>ROUND(I3859*H3859,2)</f>
        <v>32300</v>
      </c>
      <c r="BL3859" s="12" t="s">
        <v>105</v>
      </c>
      <c r="BM3859" s="116" t="s">
        <v>6635</v>
      </c>
    </row>
    <row r="3860" spans="1:65" s="2" customFormat="1" ht="19.5">
      <c r="A3860" s="24"/>
      <c r="B3860" s="25"/>
      <c r="C3860" s="24"/>
      <c r="D3860" s="118" t="s">
        <v>108</v>
      </c>
      <c r="E3860" s="24"/>
      <c r="F3860" s="119" t="s">
        <v>6636</v>
      </c>
      <c r="G3860" s="24"/>
      <c r="H3860" s="24"/>
      <c r="I3860" s="24"/>
      <c r="J3860" s="24"/>
      <c r="K3860" s="24"/>
      <c r="L3860" s="25"/>
      <c r="M3860" s="120"/>
      <c r="N3860" s="121"/>
      <c r="O3860" s="45"/>
      <c r="P3860" s="45"/>
      <c r="Q3860" s="45"/>
      <c r="R3860" s="45"/>
      <c r="S3860" s="45"/>
      <c r="T3860" s="46"/>
      <c r="U3860" s="24"/>
      <c r="V3860" s="24"/>
      <c r="W3860" s="24"/>
      <c r="X3860" s="24"/>
      <c r="Y3860" s="24"/>
      <c r="Z3860" s="24"/>
      <c r="AA3860" s="24"/>
      <c r="AB3860" s="24"/>
      <c r="AC3860" s="24"/>
      <c r="AD3860" s="24"/>
      <c r="AE3860" s="24"/>
      <c r="AT3860" s="12" t="s">
        <v>108</v>
      </c>
      <c r="AU3860" s="12" t="s">
        <v>69</v>
      </c>
    </row>
    <row r="3861" spans="1:65" s="2" customFormat="1" ht="39">
      <c r="A3861" s="24"/>
      <c r="B3861" s="25"/>
      <c r="C3861" s="24"/>
      <c r="D3861" s="118" t="s">
        <v>110</v>
      </c>
      <c r="E3861" s="24"/>
      <c r="F3861" s="122" t="s">
        <v>6606</v>
      </c>
      <c r="G3861" s="24"/>
      <c r="H3861" s="24"/>
      <c r="I3861" s="24"/>
      <c r="J3861" s="24"/>
      <c r="K3861" s="24"/>
      <c r="L3861" s="25"/>
      <c r="M3861" s="120"/>
      <c r="N3861" s="121"/>
      <c r="O3861" s="45"/>
      <c r="P3861" s="45"/>
      <c r="Q3861" s="45"/>
      <c r="R3861" s="45"/>
      <c r="S3861" s="45"/>
      <c r="T3861" s="46"/>
      <c r="U3861" s="24"/>
      <c r="V3861" s="24"/>
      <c r="W3861" s="24"/>
      <c r="X3861" s="24"/>
      <c r="Y3861" s="24"/>
      <c r="Z3861" s="24"/>
      <c r="AA3861" s="24"/>
      <c r="AB3861" s="24"/>
      <c r="AC3861" s="24"/>
      <c r="AD3861" s="24"/>
      <c r="AE3861" s="24"/>
      <c r="AT3861" s="12" t="s">
        <v>110</v>
      </c>
      <c r="AU3861" s="12" t="s">
        <v>69</v>
      </c>
    </row>
    <row r="3862" spans="1:65" s="2" customFormat="1" ht="16.5" customHeight="1">
      <c r="A3862" s="24"/>
      <c r="B3862" s="105"/>
      <c r="C3862" s="106" t="s">
        <v>6637</v>
      </c>
      <c r="D3862" s="106" t="s">
        <v>100</v>
      </c>
      <c r="E3862" s="107" t="s">
        <v>6638</v>
      </c>
      <c r="F3862" s="108" t="s">
        <v>6639</v>
      </c>
      <c r="G3862" s="109" t="s">
        <v>163</v>
      </c>
      <c r="H3862" s="110">
        <v>100</v>
      </c>
      <c r="I3862" s="111">
        <v>374</v>
      </c>
      <c r="J3862" s="111">
        <f>ROUND(I3862*H3862,2)</f>
        <v>37400</v>
      </c>
      <c r="K3862" s="108" t="s">
        <v>104</v>
      </c>
      <c r="L3862" s="25"/>
      <c r="M3862" s="112" t="s">
        <v>3</v>
      </c>
      <c r="N3862" s="113" t="s">
        <v>40</v>
      </c>
      <c r="O3862" s="114">
        <v>0</v>
      </c>
      <c r="P3862" s="114">
        <f>O3862*H3862</f>
        <v>0</v>
      </c>
      <c r="Q3862" s="114">
        <v>0</v>
      </c>
      <c r="R3862" s="114">
        <f>Q3862*H3862</f>
        <v>0</v>
      </c>
      <c r="S3862" s="114">
        <v>0</v>
      </c>
      <c r="T3862" s="115">
        <f>S3862*H3862</f>
        <v>0</v>
      </c>
      <c r="U3862" s="24"/>
      <c r="V3862" s="24"/>
      <c r="W3862" s="24"/>
      <c r="X3862" s="24"/>
      <c r="Y3862" s="24"/>
      <c r="Z3862" s="24"/>
      <c r="AA3862" s="24"/>
      <c r="AB3862" s="24"/>
      <c r="AC3862" s="24"/>
      <c r="AD3862" s="24"/>
      <c r="AE3862" s="24"/>
      <c r="AR3862" s="116" t="s">
        <v>105</v>
      </c>
      <c r="AT3862" s="116" t="s">
        <v>100</v>
      </c>
      <c r="AU3862" s="116" t="s">
        <v>69</v>
      </c>
      <c r="AY3862" s="12" t="s">
        <v>106</v>
      </c>
      <c r="BE3862" s="117">
        <f>IF(N3862="základní",J3862,0)</f>
        <v>37400</v>
      </c>
      <c r="BF3862" s="117">
        <f>IF(N3862="snížená",J3862,0)</f>
        <v>0</v>
      </c>
      <c r="BG3862" s="117">
        <f>IF(N3862="zákl. přenesená",J3862,0)</f>
        <v>0</v>
      </c>
      <c r="BH3862" s="117">
        <f>IF(N3862="sníž. přenesená",J3862,0)</f>
        <v>0</v>
      </c>
      <c r="BI3862" s="117">
        <f>IF(N3862="nulová",J3862,0)</f>
        <v>0</v>
      </c>
      <c r="BJ3862" s="12" t="s">
        <v>77</v>
      </c>
      <c r="BK3862" s="117">
        <f>ROUND(I3862*H3862,2)</f>
        <v>37400</v>
      </c>
      <c r="BL3862" s="12" t="s">
        <v>105</v>
      </c>
      <c r="BM3862" s="116" t="s">
        <v>6640</v>
      </c>
    </row>
    <row r="3863" spans="1:65" s="2" customFormat="1" ht="19.5">
      <c r="A3863" s="24"/>
      <c r="B3863" s="25"/>
      <c r="C3863" s="24"/>
      <c r="D3863" s="118" t="s">
        <v>108</v>
      </c>
      <c r="E3863" s="24"/>
      <c r="F3863" s="119" t="s">
        <v>6641</v>
      </c>
      <c r="G3863" s="24"/>
      <c r="H3863" s="24"/>
      <c r="I3863" s="24"/>
      <c r="J3863" s="24"/>
      <c r="K3863" s="24"/>
      <c r="L3863" s="25"/>
      <c r="M3863" s="120"/>
      <c r="N3863" s="121"/>
      <c r="O3863" s="45"/>
      <c r="P3863" s="45"/>
      <c r="Q3863" s="45"/>
      <c r="R3863" s="45"/>
      <c r="S3863" s="45"/>
      <c r="T3863" s="46"/>
      <c r="U3863" s="24"/>
      <c r="V3863" s="24"/>
      <c r="W3863" s="24"/>
      <c r="X3863" s="24"/>
      <c r="Y3863" s="24"/>
      <c r="Z3863" s="24"/>
      <c r="AA3863" s="24"/>
      <c r="AB3863" s="24"/>
      <c r="AC3863" s="24"/>
      <c r="AD3863" s="24"/>
      <c r="AE3863" s="24"/>
      <c r="AT3863" s="12" t="s">
        <v>108</v>
      </c>
      <c r="AU3863" s="12" t="s">
        <v>69</v>
      </c>
    </row>
    <row r="3864" spans="1:65" s="2" customFormat="1" ht="39">
      <c r="A3864" s="24"/>
      <c r="B3864" s="25"/>
      <c r="C3864" s="24"/>
      <c r="D3864" s="118" t="s">
        <v>110</v>
      </c>
      <c r="E3864" s="24"/>
      <c r="F3864" s="122" t="s">
        <v>6606</v>
      </c>
      <c r="G3864" s="24"/>
      <c r="H3864" s="24"/>
      <c r="I3864" s="24"/>
      <c r="J3864" s="24"/>
      <c r="K3864" s="24"/>
      <c r="L3864" s="25"/>
      <c r="M3864" s="120"/>
      <c r="N3864" s="121"/>
      <c r="O3864" s="45"/>
      <c r="P3864" s="45"/>
      <c r="Q3864" s="45"/>
      <c r="R3864" s="45"/>
      <c r="S3864" s="45"/>
      <c r="T3864" s="46"/>
      <c r="U3864" s="24"/>
      <c r="V3864" s="24"/>
      <c r="W3864" s="24"/>
      <c r="X3864" s="24"/>
      <c r="Y3864" s="24"/>
      <c r="Z3864" s="24"/>
      <c r="AA3864" s="24"/>
      <c r="AB3864" s="24"/>
      <c r="AC3864" s="24"/>
      <c r="AD3864" s="24"/>
      <c r="AE3864" s="24"/>
      <c r="AT3864" s="12" t="s">
        <v>110</v>
      </c>
      <c r="AU3864" s="12" t="s">
        <v>69</v>
      </c>
    </row>
    <row r="3865" spans="1:65" s="2" customFormat="1" ht="16.5" customHeight="1">
      <c r="A3865" s="24"/>
      <c r="B3865" s="105"/>
      <c r="C3865" s="106" t="s">
        <v>6642</v>
      </c>
      <c r="D3865" s="106" t="s">
        <v>100</v>
      </c>
      <c r="E3865" s="107" t="s">
        <v>6643</v>
      </c>
      <c r="F3865" s="108" t="s">
        <v>6644</v>
      </c>
      <c r="G3865" s="109" t="s">
        <v>114</v>
      </c>
      <c r="H3865" s="110">
        <v>30</v>
      </c>
      <c r="I3865" s="111">
        <v>187</v>
      </c>
      <c r="J3865" s="111">
        <f>ROUND(I3865*H3865,2)</f>
        <v>5610</v>
      </c>
      <c r="K3865" s="108" t="s">
        <v>104</v>
      </c>
      <c r="L3865" s="25"/>
      <c r="M3865" s="112" t="s">
        <v>3</v>
      </c>
      <c r="N3865" s="113" t="s">
        <v>40</v>
      </c>
      <c r="O3865" s="114">
        <v>0</v>
      </c>
      <c r="P3865" s="114">
        <f>O3865*H3865</f>
        <v>0</v>
      </c>
      <c r="Q3865" s="114">
        <v>0</v>
      </c>
      <c r="R3865" s="114">
        <f>Q3865*H3865</f>
        <v>0</v>
      </c>
      <c r="S3865" s="114">
        <v>0</v>
      </c>
      <c r="T3865" s="115">
        <f>S3865*H3865</f>
        <v>0</v>
      </c>
      <c r="U3865" s="24"/>
      <c r="V3865" s="24"/>
      <c r="W3865" s="24"/>
      <c r="X3865" s="24"/>
      <c r="Y3865" s="24"/>
      <c r="Z3865" s="24"/>
      <c r="AA3865" s="24"/>
      <c r="AB3865" s="24"/>
      <c r="AC3865" s="24"/>
      <c r="AD3865" s="24"/>
      <c r="AE3865" s="24"/>
      <c r="AR3865" s="116" t="s">
        <v>105</v>
      </c>
      <c r="AT3865" s="116" t="s">
        <v>100</v>
      </c>
      <c r="AU3865" s="116" t="s">
        <v>69</v>
      </c>
      <c r="AY3865" s="12" t="s">
        <v>106</v>
      </c>
      <c r="BE3865" s="117">
        <f>IF(N3865="základní",J3865,0)</f>
        <v>5610</v>
      </c>
      <c r="BF3865" s="117">
        <f>IF(N3865="snížená",J3865,0)</f>
        <v>0</v>
      </c>
      <c r="BG3865" s="117">
        <f>IF(N3865="zákl. přenesená",J3865,0)</f>
        <v>0</v>
      </c>
      <c r="BH3865" s="117">
        <f>IF(N3865="sníž. přenesená",J3865,0)</f>
        <v>0</v>
      </c>
      <c r="BI3865" s="117">
        <f>IF(N3865="nulová",J3865,0)</f>
        <v>0</v>
      </c>
      <c r="BJ3865" s="12" t="s">
        <v>77</v>
      </c>
      <c r="BK3865" s="117">
        <f>ROUND(I3865*H3865,2)</f>
        <v>5610</v>
      </c>
      <c r="BL3865" s="12" t="s">
        <v>105</v>
      </c>
      <c r="BM3865" s="116" t="s">
        <v>6645</v>
      </c>
    </row>
    <row r="3866" spans="1:65" s="2" customFormat="1" ht="19.5">
      <c r="A3866" s="24"/>
      <c r="B3866" s="25"/>
      <c r="C3866" s="24"/>
      <c r="D3866" s="118" t="s">
        <v>108</v>
      </c>
      <c r="E3866" s="24"/>
      <c r="F3866" s="119" t="s">
        <v>6646</v>
      </c>
      <c r="G3866" s="24"/>
      <c r="H3866" s="24"/>
      <c r="I3866" s="24"/>
      <c r="J3866" s="24"/>
      <c r="K3866" s="24"/>
      <c r="L3866" s="25"/>
      <c r="M3866" s="120"/>
      <c r="N3866" s="121"/>
      <c r="O3866" s="45"/>
      <c r="P3866" s="45"/>
      <c r="Q3866" s="45"/>
      <c r="R3866" s="45"/>
      <c r="S3866" s="45"/>
      <c r="T3866" s="46"/>
      <c r="U3866" s="24"/>
      <c r="V3866" s="24"/>
      <c r="W3866" s="24"/>
      <c r="X3866" s="24"/>
      <c r="Y3866" s="24"/>
      <c r="Z3866" s="24"/>
      <c r="AA3866" s="24"/>
      <c r="AB3866" s="24"/>
      <c r="AC3866" s="24"/>
      <c r="AD3866" s="24"/>
      <c r="AE3866" s="24"/>
      <c r="AT3866" s="12" t="s">
        <v>108</v>
      </c>
      <c r="AU3866" s="12" t="s">
        <v>69</v>
      </c>
    </row>
    <row r="3867" spans="1:65" s="2" customFormat="1" ht="39">
      <c r="A3867" s="24"/>
      <c r="B3867" s="25"/>
      <c r="C3867" s="24"/>
      <c r="D3867" s="118" t="s">
        <v>110</v>
      </c>
      <c r="E3867" s="24"/>
      <c r="F3867" s="122" t="s">
        <v>6606</v>
      </c>
      <c r="G3867" s="24"/>
      <c r="H3867" s="24"/>
      <c r="I3867" s="24"/>
      <c r="J3867" s="24"/>
      <c r="K3867" s="24"/>
      <c r="L3867" s="25"/>
      <c r="M3867" s="120"/>
      <c r="N3867" s="121"/>
      <c r="O3867" s="45"/>
      <c r="P3867" s="45"/>
      <c r="Q3867" s="45"/>
      <c r="R3867" s="45"/>
      <c r="S3867" s="45"/>
      <c r="T3867" s="46"/>
      <c r="U3867" s="24"/>
      <c r="V3867" s="24"/>
      <c r="W3867" s="24"/>
      <c r="X3867" s="24"/>
      <c r="Y3867" s="24"/>
      <c r="Z3867" s="24"/>
      <c r="AA3867" s="24"/>
      <c r="AB3867" s="24"/>
      <c r="AC3867" s="24"/>
      <c r="AD3867" s="24"/>
      <c r="AE3867" s="24"/>
      <c r="AT3867" s="12" t="s">
        <v>110</v>
      </c>
      <c r="AU3867" s="12" t="s">
        <v>69</v>
      </c>
    </row>
    <row r="3868" spans="1:65" s="2" customFormat="1" ht="16.5" customHeight="1">
      <c r="A3868" s="24"/>
      <c r="B3868" s="105"/>
      <c r="C3868" s="106" t="s">
        <v>6647</v>
      </c>
      <c r="D3868" s="106" t="s">
        <v>100</v>
      </c>
      <c r="E3868" s="107" t="s">
        <v>6648</v>
      </c>
      <c r="F3868" s="108" t="s">
        <v>6649</v>
      </c>
      <c r="G3868" s="109" t="s">
        <v>114</v>
      </c>
      <c r="H3868" s="110">
        <v>30</v>
      </c>
      <c r="I3868" s="111">
        <v>193</v>
      </c>
      <c r="J3868" s="111">
        <f>ROUND(I3868*H3868,2)</f>
        <v>5790</v>
      </c>
      <c r="K3868" s="108" t="s">
        <v>104</v>
      </c>
      <c r="L3868" s="25"/>
      <c r="M3868" s="112" t="s">
        <v>3</v>
      </c>
      <c r="N3868" s="113" t="s">
        <v>40</v>
      </c>
      <c r="O3868" s="114">
        <v>0</v>
      </c>
      <c r="P3868" s="114">
        <f>O3868*H3868</f>
        <v>0</v>
      </c>
      <c r="Q3868" s="114">
        <v>0</v>
      </c>
      <c r="R3868" s="114">
        <f>Q3868*H3868</f>
        <v>0</v>
      </c>
      <c r="S3868" s="114">
        <v>0</v>
      </c>
      <c r="T3868" s="115">
        <f>S3868*H3868</f>
        <v>0</v>
      </c>
      <c r="U3868" s="24"/>
      <c r="V3868" s="24"/>
      <c r="W3868" s="24"/>
      <c r="X3868" s="24"/>
      <c r="Y3868" s="24"/>
      <c r="Z3868" s="24"/>
      <c r="AA3868" s="24"/>
      <c r="AB3868" s="24"/>
      <c r="AC3868" s="24"/>
      <c r="AD3868" s="24"/>
      <c r="AE3868" s="24"/>
      <c r="AR3868" s="116" t="s">
        <v>105</v>
      </c>
      <c r="AT3868" s="116" t="s">
        <v>100</v>
      </c>
      <c r="AU3868" s="116" t="s">
        <v>69</v>
      </c>
      <c r="AY3868" s="12" t="s">
        <v>106</v>
      </c>
      <c r="BE3868" s="117">
        <f>IF(N3868="základní",J3868,0)</f>
        <v>5790</v>
      </c>
      <c r="BF3868" s="117">
        <f>IF(N3868="snížená",J3868,0)</f>
        <v>0</v>
      </c>
      <c r="BG3868" s="117">
        <f>IF(N3868="zákl. přenesená",J3868,0)</f>
        <v>0</v>
      </c>
      <c r="BH3868" s="117">
        <f>IF(N3868="sníž. přenesená",J3868,0)</f>
        <v>0</v>
      </c>
      <c r="BI3868" s="117">
        <f>IF(N3868="nulová",J3868,0)</f>
        <v>0</v>
      </c>
      <c r="BJ3868" s="12" t="s">
        <v>77</v>
      </c>
      <c r="BK3868" s="117">
        <f>ROUND(I3868*H3868,2)</f>
        <v>5790</v>
      </c>
      <c r="BL3868" s="12" t="s">
        <v>105</v>
      </c>
      <c r="BM3868" s="116" t="s">
        <v>6650</v>
      </c>
    </row>
    <row r="3869" spans="1:65" s="2" customFormat="1" ht="19.5">
      <c r="A3869" s="24"/>
      <c r="B3869" s="25"/>
      <c r="C3869" s="24"/>
      <c r="D3869" s="118" t="s">
        <v>108</v>
      </c>
      <c r="E3869" s="24"/>
      <c r="F3869" s="119" t="s">
        <v>6651</v>
      </c>
      <c r="G3869" s="24"/>
      <c r="H3869" s="24"/>
      <c r="I3869" s="24"/>
      <c r="J3869" s="24"/>
      <c r="K3869" s="24"/>
      <c r="L3869" s="25"/>
      <c r="M3869" s="120"/>
      <c r="N3869" s="121"/>
      <c r="O3869" s="45"/>
      <c r="P3869" s="45"/>
      <c r="Q3869" s="45"/>
      <c r="R3869" s="45"/>
      <c r="S3869" s="45"/>
      <c r="T3869" s="46"/>
      <c r="U3869" s="24"/>
      <c r="V3869" s="24"/>
      <c r="W3869" s="24"/>
      <c r="X3869" s="24"/>
      <c r="Y3869" s="24"/>
      <c r="Z3869" s="24"/>
      <c r="AA3869" s="24"/>
      <c r="AB3869" s="24"/>
      <c r="AC3869" s="24"/>
      <c r="AD3869" s="24"/>
      <c r="AE3869" s="24"/>
      <c r="AT3869" s="12" t="s">
        <v>108</v>
      </c>
      <c r="AU3869" s="12" t="s">
        <v>69</v>
      </c>
    </row>
    <row r="3870" spans="1:65" s="2" customFormat="1" ht="39">
      <c r="A3870" s="24"/>
      <c r="B3870" s="25"/>
      <c r="C3870" s="24"/>
      <c r="D3870" s="118" t="s">
        <v>110</v>
      </c>
      <c r="E3870" s="24"/>
      <c r="F3870" s="122" t="s">
        <v>6606</v>
      </c>
      <c r="G3870" s="24"/>
      <c r="H3870" s="24"/>
      <c r="I3870" s="24"/>
      <c r="J3870" s="24"/>
      <c r="K3870" s="24"/>
      <c r="L3870" s="25"/>
      <c r="M3870" s="120"/>
      <c r="N3870" s="121"/>
      <c r="O3870" s="45"/>
      <c r="P3870" s="45"/>
      <c r="Q3870" s="45"/>
      <c r="R3870" s="45"/>
      <c r="S3870" s="45"/>
      <c r="T3870" s="46"/>
      <c r="U3870" s="24"/>
      <c r="V3870" s="24"/>
      <c r="W3870" s="24"/>
      <c r="X3870" s="24"/>
      <c r="Y3870" s="24"/>
      <c r="Z3870" s="24"/>
      <c r="AA3870" s="24"/>
      <c r="AB3870" s="24"/>
      <c r="AC3870" s="24"/>
      <c r="AD3870" s="24"/>
      <c r="AE3870" s="24"/>
      <c r="AT3870" s="12" t="s">
        <v>110</v>
      </c>
      <c r="AU3870" s="12" t="s">
        <v>69</v>
      </c>
    </row>
    <row r="3871" spans="1:65" s="2" customFormat="1" ht="16.5" customHeight="1">
      <c r="A3871" s="24"/>
      <c r="B3871" s="105"/>
      <c r="C3871" s="106" t="s">
        <v>6652</v>
      </c>
      <c r="D3871" s="106" t="s">
        <v>100</v>
      </c>
      <c r="E3871" s="107" t="s">
        <v>6653</v>
      </c>
      <c r="F3871" s="108" t="s">
        <v>6654</v>
      </c>
      <c r="G3871" s="109" t="s">
        <v>114</v>
      </c>
      <c r="H3871" s="110">
        <v>2</v>
      </c>
      <c r="I3871" s="111">
        <v>3650</v>
      </c>
      <c r="J3871" s="111">
        <f>ROUND(I3871*H3871,2)</f>
        <v>7300</v>
      </c>
      <c r="K3871" s="108" t="s">
        <v>104</v>
      </c>
      <c r="L3871" s="25"/>
      <c r="M3871" s="112" t="s">
        <v>3</v>
      </c>
      <c r="N3871" s="113" t="s">
        <v>40</v>
      </c>
      <c r="O3871" s="114">
        <v>0</v>
      </c>
      <c r="P3871" s="114">
        <f>O3871*H3871</f>
        <v>0</v>
      </c>
      <c r="Q3871" s="114">
        <v>0</v>
      </c>
      <c r="R3871" s="114">
        <f>Q3871*H3871</f>
        <v>0</v>
      </c>
      <c r="S3871" s="114">
        <v>0</v>
      </c>
      <c r="T3871" s="115">
        <f>S3871*H3871</f>
        <v>0</v>
      </c>
      <c r="U3871" s="24"/>
      <c r="V3871" s="24"/>
      <c r="W3871" s="24"/>
      <c r="X3871" s="24"/>
      <c r="Y3871" s="24"/>
      <c r="Z3871" s="24"/>
      <c r="AA3871" s="24"/>
      <c r="AB3871" s="24"/>
      <c r="AC3871" s="24"/>
      <c r="AD3871" s="24"/>
      <c r="AE3871" s="24"/>
      <c r="AR3871" s="116" t="s">
        <v>105</v>
      </c>
      <c r="AT3871" s="116" t="s">
        <v>100</v>
      </c>
      <c r="AU3871" s="116" t="s">
        <v>69</v>
      </c>
      <c r="AY3871" s="12" t="s">
        <v>106</v>
      </c>
      <c r="BE3871" s="117">
        <f>IF(N3871="základní",J3871,0)</f>
        <v>7300</v>
      </c>
      <c r="BF3871" s="117">
        <f>IF(N3871="snížená",J3871,0)</f>
        <v>0</v>
      </c>
      <c r="BG3871" s="117">
        <f>IF(N3871="zákl. přenesená",J3871,0)</f>
        <v>0</v>
      </c>
      <c r="BH3871" s="117">
        <f>IF(N3871="sníž. přenesená",J3871,0)</f>
        <v>0</v>
      </c>
      <c r="BI3871" s="117">
        <f>IF(N3871="nulová",J3871,0)</f>
        <v>0</v>
      </c>
      <c r="BJ3871" s="12" t="s">
        <v>77</v>
      </c>
      <c r="BK3871" s="117">
        <f>ROUND(I3871*H3871,2)</f>
        <v>7300</v>
      </c>
      <c r="BL3871" s="12" t="s">
        <v>105</v>
      </c>
      <c r="BM3871" s="116" t="s">
        <v>6655</v>
      </c>
    </row>
    <row r="3872" spans="1:65" s="2" customFormat="1" ht="29.25">
      <c r="A3872" s="24"/>
      <c r="B3872" s="25"/>
      <c r="C3872" s="24"/>
      <c r="D3872" s="118" t="s">
        <v>108</v>
      </c>
      <c r="E3872" s="24"/>
      <c r="F3872" s="119" t="s">
        <v>6656</v>
      </c>
      <c r="G3872" s="24"/>
      <c r="H3872" s="24"/>
      <c r="I3872" s="24"/>
      <c r="J3872" s="24"/>
      <c r="K3872" s="24"/>
      <c r="L3872" s="25"/>
      <c r="M3872" s="120"/>
      <c r="N3872" s="121"/>
      <c r="O3872" s="45"/>
      <c r="P3872" s="45"/>
      <c r="Q3872" s="45"/>
      <c r="R3872" s="45"/>
      <c r="S3872" s="45"/>
      <c r="T3872" s="46"/>
      <c r="U3872" s="24"/>
      <c r="V3872" s="24"/>
      <c r="W3872" s="24"/>
      <c r="X3872" s="24"/>
      <c r="Y3872" s="24"/>
      <c r="Z3872" s="24"/>
      <c r="AA3872" s="24"/>
      <c r="AB3872" s="24"/>
      <c r="AC3872" s="24"/>
      <c r="AD3872" s="24"/>
      <c r="AE3872" s="24"/>
      <c r="AT3872" s="12" t="s">
        <v>108</v>
      </c>
      <c r="AU3872" s="12" t="s">
        <v>69</v>
      </c>
    </row>
    <row r="3873" spans="1:65" s="2" customFormat="1" ht="39">
      <c r="A3873" s="24"/>
      <c r="B3873" s="25"/>
      <c r="C3873" s="24"/>
      <c r="D3873" s="118" t="s">
        <v>110</v>
      </c>
      <c r="E3873" s="24"/>
      <c r="F3873" s="122" t="s">
        <v>6657</v>
      </c>
      <c r="G3873" s="24"/>
      <c r="H3873" s="24"/>
      <c r="I3873" s="24"/>
      <c r="J3873" s="24"/>
      <c r="K3873" s="24"/>
      <c r="L3873" s="25"/>
      <c r="M3873" s="120"/>
      <c r="N3873" s="121"/>
      <c r="O3873" s="45"/>
      <c r="P3873" s="45"/>
      <c r="Q3873" s="45"/>
      <c r="R3873" s="45"/>
      <c r="S3873" s="45"/>
      <c r="T3873" s="46"/>
      <c r="U3873" s="24"/>
      <c r="V3873" s="24"/>
      <c r="W3873" s="24"/>
      <c r="X3873" s="24"/>
      <c r="Y3873" s="24"/>
      <c r="Z3873" s="24"/>
      <c r="AA3873" s="24"/>
      <c r="AB3873" s="24"/>
      <c r="AC3873" s="24"/>
      <c r="AD3873" s="24"/>
      <c r="AE3873" s="24"/>
      <c r="AT3873" s="12" t="s">
        <v>110</v>
      </c>
      <c r="AU3873" s="12" t="s">
        <v>69</v>
      </c>
    </row>
    <row r="3874" spans="1:65" s="2" customFormat="1" ht="16.5" customHeight="1">
      <c r="A3874" s="24"/>
      <c r="B3874" s="105"/>
      <c r="C3874" s="106" t="s">
        <v>6658</v>
      </c>
      <c r="D3874" s="106" t="s">
        <v>100</v>
      </c>
      <c r="E3874" s="107" t="s">
        <v>6659</v>
      </c>
      <c r="F3874" s="108" t="s">
        <v>6660</v>
      </c>
      <c r="G3874" s="109" t="s">
        <v>114</v>
      </c>
      <c r="H3874" s="110">
        <v>2</v>
      </c>
      <c r="I3874" s="111">
        <v>2650</v>
      </c>
      <c r="J3874" s="111">
        <f>ROUND(I3874*H3874,2)</f>
        <v>5300</v>
      </c>
      <c r="K3874" s="108" t="s">
        <v>104</v>
      </c>
      <c r="L3874" s="25"/>
      <c r="M3874" s="112" t="s">
        <v>3</v>
      </c>
      <c r="N3874" s="113" t="s">
        <v>40</v>
      </c>
      <c r="O3874" s="114">
        <v>0</v>
      </c>
      <c r="P3874" s="114">
        <f>O3874*H3874</f>
        <v>0</v>
      </c>
      <c r="Q3874" s="114">
        <v>0</v>
      </c>
      <c r="R3874" s="114">
        <f>Q3874*H3874</f>
        <v>0</v>
      </c>
      <c r="S3874" s="114">
        <v>0</v>
      </c>
      <c r="T3874" s="115">
        <f>S3874*H3874</f>
        <v>0</v>
      </c>
      <c r="U3874" s="24"/>
      <c r="V3874" s="24"/>
      <c r="W3874" s="24"/>
      <c r="X3874" s="24"/>
      <c r="Y3874" s="24"/>
      <c r="Z3874" s="24"/>
      <c r="AA3874" s="24"/>
      <c r="AB3874" s="24"/>
      <c r="AC3874" s="24"/>
      <c r="AD3874" s="24"/>
      <c r="AE3874" s="24"/>
      <c r="AR3874" s="116" t="s">
        <v>105</v>
      </c>
      <c r="AT3874" s="116" t="s">
        <v>100</v>
      </c>
      <c r="AU3874" s="116" t="s">
        <v>69</v>
      </c>
      <c r="AY3874" s="12" t="s">
        <v>106</v>
      </c>
      <c r="BE3874" s="117">
        <f>IF(N3874="základní",J3874,0)</f>
        <v>5300</v>
      </c>
      <c r="BF3874" s="117">
        <f>IF(N3874="snížená",J3874,0)</f>
        <v>0</v>
      </c>
      <c r="BG3874" s="117">
        <f>IF(N3874="zákl. přenesená",J3874,0)</f>
        <v>0</v>
      </c>
      <c r="BH3874" s="117">
        <f>IF(N3874="sníž. přenesená",J3874,0)</f>
        <v>0</v>
      </c>
      <c r="BI3874" s="117">
        <f>IF(N3874="nulová",J3874,0)</f>
        <v>0</v>
      </c>
      <c r="BJ3874" s="12" t="s">
        <v>77</v>
      </c>
      <c r="BK3874" s="117">
        <f>ROUND(I3874*H3874,2)</f>
        <v>5300</v>
      </c>
      <c r="BL3874" s="12" t="s">
        <v>105</v>
      </c>
      <c r="BM3874" s="116" t="s">
        <v>6661</v>
      </c>
    </row>
    <row r="3875" spans="1:65" s="2" customFormat="1" ht="19.5">
      <c r="A3875" s="24"/>
      <c r="B3875" s="25"/>
      <c r="C3875" s="24"/>
      <c r="D3875" s="118" t="s">
        <v>108</v>
      </c>
      <c r="E3875" s="24"/>
      <c r="F3875" s="119" t="s">
        <v>6662</v>
      </c>
      <c r="G3875" s="24"/>
      <c r="H3875" s="24"/>
      <c r="I3875" s="24"/>
      <c r="J3875" s="24"/>
      <c r="K3875" s="24"/>
      <c r="L3875" s="25"/>
      <c r="M3875" s="120"/>
      <c r="N3875" s="121"/>
      <c r="O3875" s="45"/>
      <c r="P3875" s="45"/>
      <c r="Q3875" s="45"/>
      <c r="R3875" s="45"/>
      <c r="S3875" s="45"/>
      <c r="T3875" s="46"/>
      <c r="U3875" s="24"/>
      <c r="V3875" s="24"/>
      <c r="W3875" s="24"/>
      <c r="X3875" s="24"/>
      <c r="Y3875" s="24"/>
      <c r="Z3875" s="24"/>
      <c r="AA3875" s="24"/>
      <c r="AB3875" s="24"/>
      <c r="AC3875" s="24"/>
      <c r="AD3875" s="24"/>
      <c r="AE3875" s="24"/>
      <c r="AT3875" s="12" t="s">
        <v>108</v>
      </c>
      <c r="AU3875" s="12" t="s">
        <v>69</v>
      </c>
    </row>
    <row r="3876" spans="1:65" s="2" customFormat="1" ht="39">
      <c r="A3876" s="24"/>
      <c r="B3876" s="25"/>
      <c r="C3876" s="24"/>
      <c r="D3876" s="118" t="s">
        <v>110</v>
      </c>
      <c r="E3876" s="24"/>
      <c r="F3876" s="122" t="s">
        <v>6657</v>
      </c>
      <c r="G3876" s="24"/>
      <c r="H3876" s="24"/>
      <c r="I3876" s="24"/>
      <c r="J3876" s="24"/>
      <c r="K3876" s="24"/>
      <c r="L3876" s="25"/>
      <c r="M3876" s="120"/>
      <c r="N3876" s="121"/>
      <c r="O3876" s="45"/>
      <c r="P3876" s="45"/>
      <c r="Q3876" s="45"/>
      <c r="R3876" s="45"/>
      <c r="S3876" s="45"/>
      <c r="T3876" s="46"/>
      <c r="U3876" s="24"/>
      <c r="V3876" s="24"/>
      <c r="W3876" s="24"/>
      <c r="X3876" s="24"/>
      <c r="Y3876" s="24"/>
      <c r="Z3876" s="24"/>
      <c r="AA3876" s="24"/>
      <c r="AB3876" s="24"/>
      <c r="AC3876" s="24"/>
      <c r="AD3876" s="24"/>
      <c r="AE3876" s="24"/>
      <c r="AT3876" s="12" t="s">
        <v>110</v>
      </c>
      <c r="AU3876" s="12" t="s">
        <v>69</v>
      </c>
    </row>
    <row r="3877" spans="1:65" s="2" customFormat="1" ht="16.5" customHeight="1">
      <c r="A3877" s="24"/>
      <c r="B3877" s="105"/>
      <c r="C3877" s="106" t="s">
        <v>6663</v>
      </c>
      <c r="D3877" s="106" t="s">
        <v>100</v>
      </c>
      <c r="E3877" s="107" t="s">
        <v>6664</v>
      </c>
      <c r="F3877" s="108" t="s">
        <v>6665</v>
      </c>
      <c r="G3877" s="109" t="s">
        <v>114</v>
      </c>
      <c r="H3877" s="110">
        <v>2</v>
      </c>
      <c r="I3877" s="111">
        <v>3310</v>
      </c>
      <c r="J3877" s="111">
        <f>ROUND(I3877*H3877,2)</f>
        <v>6620</v>
      </c>
      <c r="K3877" s="108" t="s">
        <v>104</v>
      </c>
      <c r="L3877" s="25"/>
      <c r="M3877" s="112" t="s">
        <v>3</v>
      </c>
      <c r="N3877" s="113" t="s">
        <v>40</v>
      </c>
      <c r="O3877" s="114">
        <v>0</v>
      </c>
      <c r="P3877" s="114">
        <f>O3877*H3877</f>
        <v>0</v>
      </c>
      <c r="Q3877" s="114">
        <v>0</v>
      </c>
      <c r="R3877" s="114">
        <f>Q3877*H3877</f>
        <v>0</v>
      </c>
      <c r="S3877" s="114">
        <v>0</v>
      </c>
      <c r="T3877" s="115">
        <f>S3877*H3877</f>
        <v>0</v>
      </c>
      <c r="U3877" s="24"/>
      <c r="V3877" s="24"/>
      <c r="W3877" s="24"/>
      <c r="X3877" s="24"/>
      <c r="Y3877" s="24"/>
      <c r="Z3877" s="24"/>
      <c r="AA3877" s="24"/>
      <c r="AB3877" s="24"/>
      <c r="AC3877" s="24"/>
      <c r="AD3877" s="24"/>
      <c r="AE3877" s="24"/>
      <c r="AR3877" s="116" t="s">
        <v>105</v>
      </c>
      <c r="AT3877" s="116" t="s">
        <v>100</v>
      </c>
      <c r="AU3877" s="116" t="s">
        <v>69</v>
      </c>
      <c r="AY3877" s="12" t="s">
        <v>106</v>
      </c>
      <c r="BE3877" s="117">
        <f>IF(N3877="základní",J3877,0)</f>
        <v>6620</v>
      </c>
      <c r="BF3877" s="117">
        <f>IF(N3877="snížená",J3877,0)</f>
        <v>0</v>
      </c>
      <c r="BG3877" s="117">
        <f>IF(N3877="zákl. přenesená",J3877,0)</f>
        <v>0</v>
      </c>
      <c r="BH3877" s="117">
        <f>IF(N3877="sníž. přenesená",J3877,0)</f>
        <v>0</v>
      </c>
      <c r="BI3877" s="117">
        <f>IF(N3877="nulová",J3877,0)</f>
        <v>0</v>
      </c>
      <c r="BJ3877" s="12" t="s">
        <v>77</v>
      </c>
      <c r="BK3877" s="117">
        <f>ROUND(I3877*H3877,2)</f>
        <v>6620</v>
      </c>
      <c r="BL3877" s="12" t="s">
        <v>105</v>
      </c>
      <c r="BM3877" s="116" t="s">
        <v>6666</v>
      </c>
    </row>
    <row r="3878" spans="1:65" s="2" customFormat="1" ht="29.25">
      <c r="A3878" s="24"/>
      <c r="B3878" s="25"/>
      <c r="C3878" s="24"/>
      <c r="D3878" s="118" t="s">
        <v>108</v>
      </c>
      <c r="E3878" s="24"/>
      <c r="F3878" s="119" t="s">
        <v>6667</v>
      </c>
      <c r="G3878" s="24"/>
      <c r="H3878" s="24"/>
      <c r="I3878" s="24"/>
      <c r="J3878" s="24"/>
      <c r="K3878" s="24"/>
      <c r="L3878" s="25"/>
      <c r="M3878" s="120"/>
      <c r="N3878" s="121"/>
      <c r="O3878" s="45"/>
      <c r="P3878" s="45"/>
      <c r="Q3878" s="45"/>
      <c r="R3878" s="45"/>
      <c r="S3878" s="45"/>
      <c r="T3878" s="46"/>
      <c r="U3878" s="24"/>
      <c r="V3878" s="24"/>
      <c r="W3878" s="24"/>
      <c r="X3878" s="24"/>
      <c r="Y3878" s="24"/>
      <c r="Z3878" s="24"/>
      <c r="AA3878" s="24"/>
      <c r="AB3878" s="24"/>
      <c r="AC3878" s="24"/>
      <c r="AD3878" s="24"/>
      <c r="AE3878" s="24"/>
      <c r="AT3878" s="12" t="s">
        <v>108</v>
      </c>
      <c r="AU3878" s="12" t="s">
        <v>69</v>
      </c>
    </row>
    <row r="3879" spans="1:65" s="2" customFormat="1" ht="39">
      <c r="A3879" s="24"/>
      <c r="B3879" s="25"/>
      <c r="C3879" s="24"/>
      <c r="D3879" s="118" t="s">
        <v>110</v>
      </c>
      <c r="E3879" s="24"/>
      <c r="F3879" s="122" t="s">
        <v>6657</v>
      </c>
      <c r="G3879" s="24"/>
      <c r="H3879" s="24"/>
      <c r="I3879" s="24"/>
      <c r="J3879" s="24"/>
      <c r="K3879" s="24"/>
      <c r="L3879" s="25"/>
      <c r="M3879" s="120"/>
      <c r="N3879" s="121"/>
      <c r="O3879" s="45"/>
      <c r="P3879" s="45"/>
      <c r="Q3879" s="45"/>
      <c r="R3879" s="45"/>
      <c r="S3879" s="45"/>
      <c r="T3879" s="46"/>
      <c r="U3879" s="24"/>
      <c r="V3879" s="24"/>
      <c r="W3879" s="24"/>
      <c r="X3879" s="24"/>
      <c r="Y3879" s="24"/>
      <c r="Z3879" s="24"/>
      <c r="AA3879" s="24"/>
      <c r="AB3879" s="24"/>
      <c r="AC3879" s="24"/>
      <c r="AD3879" s="24"/>
      <c r="AE3879" s="24"/>
      <c r="AT3879" s="12" t="s">
        <v>110</v>
      </c>
      <c r="AU3879" s="12" t="s">
        <v>69</v>
      </c>
    </row>
    <row r="3880" spans="1:65" s="2" customFormat="1" ht="16.5" customHeight="1">
      <c r="A3880" s="24"/>
      <c r="B3880" s="105"/>
      <c r="C3880" s="106" t="s">
        <v>6668</v>
      </c>
      <c r="D3880" s="106" t="s">
        <v>100</v>
      </c>
      <c r="E3880" s="107" t="s">
        <v>6669</v>
      </c>
      <c r="F3880" s="108" t="s">
        <v>6670</v>
      </c>
      <c r="G3880" s="109" t="s">
        <v>114</v>
      </c>
      <c r="H3880" s="110">
        <v>2</v>
      </c>
      <c r="I3880" s="111">
        <v>2440</v>
      </c>
      <c r="J3880" s="111">
        <f>ROUND(I3880*H3880,2)</f>
        <v>4880</v>
      </c>
      <c r="K3880" s="108" t="s">
        <v>104</v>
      </c>
      <c r="L3880" s="25"/>
      <c r="M3880" s="112" t="s">
        <v>3</v>
      </c>
      <c r="N3880" s="113" t="s">
        <v>40</v>
      </c>
      <c r="O3880" s="114">
        <v>0</v>
      </c>
      <c r="P3880" s="114">
        <f>O3880*H3880</f>
        <v>0</v>
      </c>
      <c r="Q3880" s="114">
        <v>0</v>
      </c>
      <c r="R3880" s="114">
        <f>Q3880*H3880</f>
        <v>0</v>
      </c>
      <c r="S3880" s="114">
        <v>0</v>
      </c>
      <c r="T3880" s="115">
        <f>S3880*H3880</f>
        <v>0</v>
      </c>
      <c r="U3880" s="24"/>
      <c r="V3880" s="24"/>
      <c r="W3880" s="24"/>
      <c r="X3880" s="24"/>
      <c r="Y3880" s="24"/>
      <c r="Z3880" s="24"/>
      <c r="AA3880" s="24"/>
      <c r="AB3880" s="24"/>
      <c r="AC3880" s="24"/>
      <c r="AD3880" s="24"/>
      <c r="AE3880" s="24"/>
      <c r="AR3880" s="116" t="s">
        <v>105</v>
      </c>
      <c r="AT3880" s="116" t="s">
        <v>100</v>
      </c>
      <c r="AU3880" s="116" t="s">
        <v>69</v>
      </c>
      <c r="AY3880" s="12" t="s">
        <v>106</v>
      </c>
      <c r="BE3880" s="117">
        <f>IF(N3880="základní",J3880,0)</f>
        <v>4880</v>
      </c>
      <c r="BF3880" s="117">
        <f>IF(N3880="snížená",J3880,0)</f>
        <v>0</v>
      </c>
      <c r="BG3880" s="117">
        <f>IF(N3880="zákl. přenesená",J3880,0)</f>
        <v>0</v>
      </c>
      <c r="BH3880" s="117">
        <f>IF(N3880="sníž. přenesená",J3880,0)</f>
        <v>0</v>
      </c>
      <c r="BI3880" s="117">
        <f>IF(N3880="nulová",J3880,0)</f>
        <v>0</v>
      </c>
      <c r="BJ3880" s="12" t="s">
        <v>77</v>
      </c>
      <c r="BK3880" s="117">
        <f>ROUND(I3880*H3880,2)</f>
        <v>4880</v>
      </c>
      <c r="BL3880" s="12" t="s">
        <v>105</v>
      </c>
      <c r="BM3880" s="116" t="s">
        <v>6671</v>
      </c>
    </row>
    <row r="3881" spans="1:65" s="2" customFormat="1" ht="19.5">
      <c r="A3881" s="24"/>
      <c r="B3881" s="25"/>
      <c r="C3881" s="24"/>
      <c r="D3881" s="118" t="s">
        <v>108</v>
      </c>
      <c r="E3881" s="24"/>
      <c r="F3881" s="119" t="s">
        <v>6672</v>
      </c>
      <c r="G3881" s="24"/>
      <c r="H3881" s="24"/>
      <c r="I3881" s="24"/>
      <c r="J3881" s="24"/>
      <c r="K3881" s="24"/>
      <c r="L3881" s="25"/>
      <c r="M3881" s="120"/>
      <c r="N3881" s="121"/>
      <c r="O3881" s="45"/>
      <c r="P3881" s="45"/>
      <c r="Q3881" s="45"/>
      <c r="R3881" s="45"/>
      <c r="S3881" s="45"/>
      <c r="T3881" s="46"/>
      <c r="U3881" s="24"/>
      <c r="V3881" s="24"/>
      <c r="W3881" s="24"/>
      <c r="X3881" s="24"/>
      <c r="Y3881" s="24"/>
      <c r="Z3881" s="24"/>
      <c r="AA3881" s="24"/>
      <c r="AB3881" s="24"/>
      <c r="AC3881" s="24"/>
      <c r="AD3881" s="24"/>
      <c r="AE3881" s="24"/>
      <c r="AT3881" s="12" t="s">
        <v>108</v>
      </c>
      <c r="AU3881" s="12" t="s">
        <v>69</v>
      </c>
    </row>
    <row r="3882" spans="1:65" s="2" customFormat="1" ht="39">
      <c r="A3882" s="24"/>
      <c r="B3882" s="25"/>
      <c r="C3882" s="24"/>
      <c r="D3882" s="118" t="s">
        <v>110</v>
      </c>
      <c r="E3882" s="24"/>
      <c r="F3882" s="122" t="s">
        <v>6657</v>
      </c>
      <c r="G3882" s="24"/>
      <c r="H3882" s="24"/>
      <c r="I3882" s="24"/>
      <c r="J3882" s="24"/>
      <c r="K3882" s="24"/>
      <c r="L3882" s="25"/>
      <c r="M3882" s="120"/>
      <c r="N3882" s="121"/>
      <c r="O3882" s="45"/>
      <c r="P3882" s="45"/>
      <c r="Q3882" s="45"/>
      <c r="R3882" s="45"/>
      <c r="S3882" s="45"/>
      <c r="T3882" s="46"/>
      <c r="U3882" s="24"/>
      <c r="V3882" s="24"/>
      <c r="W3882" s="24"/>
      <c r="X3882" s="24"/>
      <c r="Y3882" s="24"/>
      <c r="Z3882" s="24"/>
      <c r="AA3882" s="24"/>
      <c r="AB3882" s="24"/>
      <c r="AC3882" s="24"/>
      <c r="AD3882" s="24"/>
      <c r="AE3882" s="24"/>
      <c r="AT3882" s="12" t="s">
        <v>110</v>
      </c>
      <c r="AU3882" s="12" t="s">
        <v>69</v>
      </c>
    </row>
    <row r="3883" spans="1:65" s="2" customFormat="1" ht="16.5" customHeight="1">
      <c r="A3883" s="24"/>
      <c r="B3883" s="105"/>
      <c r="C3883" s="106" t="s">
        <v>6673</v>
      </c>
      <c r="D3883" s="106" t="s">
        <v>100</v>
      </c>
      <c r="E3883" s="107" t="s">
        <v>6674</v>
      </c>
      <c r="F3883" s="108" t="s">
        <v>6675</v>
      </c>
      <c r="G3883" s="109" t="s">
        <v>114</v>
      </c>
      <c r="H3883" s="110">
        <v>10</v>
      </c>
      <c r="I3883" s="111">
        <v>1160</v>
      </c>
      <c r="J3883" s="111">
        <f>ROUND(I3883*H3883,2)</f>
        <v>11600</v>
      </c>
      <c r="K3883" s="108" t="s">
        <v>104</v>
      </c>
      <c r="L3883" s="25"/>
      <c r="M3883" s="112" t="s">
        <v>3</v>
      </c>
      <c r="N3883" s="113" t="s">
        <v>40</v>
      </c>
      <c r="O3883" s="114">
        <v>0</v>
      </c>
      <c r="P3883" s="114">
        <f>O3883*H3883</f>
        <v>0</v>
      </c>
      <c r="Q3883" s="114">
        <v>0</v>
      </c>
      <c r="R3883" s="114">
        <f>Q3883*H3883</f>
        <v>0</v>
      </c>
      <c r="S3883" s="114">
        <v>0</v>
      </c>
      <c r="T3883" s="115">
        <f>S3883*H3883</f>
        <v>0</v>
      </c>
      <c r="U3883" s="24"/>
      <c r="V3883" s="24"/>
      <c r="W3883" s="24"/>
      <c r="X3883" s="24"/>
      <c r="Y3883" s="24"/>
      <c r="Z3883" s="24"/>
      <c r="AA3883" s="24"/>
      <c r="AB3883" s="24"/>
      <c r="AC3883" s="24"/>
      <c r="AD3883" s="24"/>
      <c r="AE3883" s="24"/>
      <c r="AR3883" s="116" t="s">
        <v>105</v>
      </c>
      <c r="AT3883" s="116" t="s">
        <v>100</v>
      </c>
      <c r="AU3883" s="116" t="s">
        <v>69</v>
      </c>
      <c r="AY3883" s="12" t="s">
        <v>106</v>
      </c>
      <c r="BE3883" s="117">
        <f>IF(N3883="základní",J3883,0)</f>
        <v>11600</v>
      </c>
      <c r="BF3883" s="117">
        <f>IF(N3883="snížená",J3883,0)</f>
        <v>0</v>
      </c>
      <c r="BG3883" s="117">
        <f>IF(N3883="zákl. přenesená",J3883,0)</f>
        <v>0</v>
      </c>
      <c r="BH3883" s="117">
        <f>IF(N3883="sníž. přenesená",J3883,0)</f>
        <v>0</v>
      </c>
      <c r="BI3883" s="117">
        <f>IF(N3883="nulová",J3883,0)</f>
        <v>0</v>
      </c>
      <c r="BJ3883" s="12" t="s">
        <v>77</v>
      </c>
      <c r="BK3883" s="117">
        <f>ROUND(I3883*H3883,2)</f>
        <v>11600</v>
      </c>
      <c r="BL3883" s="12" t="s">
        <v>105</v>
      </c>
      <c r="BM3883" s="116" t="s">
        <v>6676</v>
      </c>
    </row>
    <row r="3884" spans="1:65" s="2" customFormat="1" ht="19.5">
      <c r="A3884" s="24"/>
      <c r="B3884" s="25"/>
      <c r="C3884" s="24"/>
      <c r="D3884" s="118" t="s">
        <v>108</v>
      </c>
      <c r="E3884" s="24"/>
      <c r="F3884" s="119" t="s">
        <v>6677</v>
      </c>
      <c r="G3884" s="24"/>
      <c r="H3884" s="24"/>
      <c r="I3884" s="24"/>
      <c r="J3884" s="24"/>
      <c r="K3884" s="24"/>
      <c r="L3884" s="25"/>
      <c r="M3884" s="120"/>
      <c r="N3884" s="121"/>
      <c r="O3884" s="45"/>
      <c r="P3884" s="45"/>
      <c r="Q3884" s="45"/>
      <c r="R3884" s="45"/>
      <c r="S3884" s="45"/>
      <c r="T3884" s="46"/>
      <c r="U3884" s="24"/>
      <c r="V3884" s="24"/>
      <c r="W3884" s="24"/>
      <c r="X3884" s="24"/>
      <c r="Y3884" s="24"/>
      <c r="Z3884" s="24"/>
      <c r="AA3884" s="24"/>
      <c r="AB3884" s="24"/>
      <c r="AC3884" s="24"/>
      <c r="AD3884" s="24"/>
      <c r="AE3884" s="24"/>
      <c r="AT3884" s="12" t="s">
        <v>108</v>
      </c>
      <c r="AU3884" s="12" t="s">
        <v>69</v>
      </c>
    </row>
    <row r="3885" spans="1:65" s="2" customFormat="1" ht="19.5">
      <c r="A3885" s="24"/>
      <c r="B3885" s="25"/>
      <c r="C3885" s="24"/>
      <c r="D3885" s="118" t="s">
        <v>110</v>
      </c>
      <c r="E3885" s="24"/>
      <c r="F3885" s="122" t="s">
        <v>6678</v>
      </c>
      <c r="G3885" s="24"/>
      <c r="H3885" s="24"/>
      <c r="I3885" s="24"/>
      <c r="J3885" s="24"/>
      <c r="K3885" s="24"/>
      <c r="L3885" s="25"/>
      <c r="M3885" s="120"/>
      <c r="N3885" s="121"/>
      <c r="O3885" s="45"/>
      <c r="P3885" s="45"/>
      <c r="Q3885" s="45"/>
      <c r="R3885" s="45"/>
      <c r="S3885" s="45"/>
      <c r="T3885" s="46"/>
      <c r="U3885" s="24"/>
      <c r="V3885" s="24"/>
      <c r="W3885" s="24"/>
      <c r="X3885" s="24"/>
      <c r="Y3885" s="24"/>
      <c r="Z3885" s="24"/>
      <c r="AA3885" s="24"/>
      <c r="AB3885" s="24"/>
      <c r="AC3885" s="24"/>
      <c r="AD3885" s="24"/>
      <c r="AE3885" s="24"/>
      <c r="AT3885" s="12" t="s">
        <v>110</v>
      </c>
      <c r="AU3885" s="12" t="s">
        <v>69</v>
      </c>
    </row>
    <row r="3886" spans="1:65" s="2" customFormat="1" ht="16.5" customHeight="1">
      <c r="A3886" s="24"/>
      <c r="B3886" s="105"/>
      <c r="C3886" s="106" t="s">
        <v>6679</v>
      </c>
      <c r="D3886" s="106" t="s">
        <v>100</v>
      </c>
      <c r="E3886" s="107" t="s">
        <v>6680</v>
      </c>
      <c r="F3886" s="108" t="s">
        <v>6681</v>
      </c>
      <c r="G3886" s="109" t="s">
        <v>114</v>
      </c>
      <c r="H3886" s="110">
        <v>10</v>
      </c>
      <c r="I3886" s="111">
        <v>1160</v>
      </c>
      <c r="J3886" s="111">
        <f>ROUND(I3886*H3886,2)</f>
        <v>11600</v>
      </c>
      <c r="K3886" s="108" t="s">
        <v>104</v>
      </c>
      <c r="L3886" s="25"/>
      <c r="M3886" s="112" t="s">
        <v>3</v>
      </c>
      <c r="N3886" s="113" t="s">
        <v>40</v>
      </c>
      <c r="O3886" s="114">
        <v>0</v>
      </c>
      <c r="P3886" s="114">
        <f>O3886*H3886</f>
        <v>0</v>
      </c>
      <c r="Q3886" s="114">
        <v>0</v>
      </c>
      <c r="R3886" s="114">
        <f>Q3886*H3886</f>
        <v>0</v>
      </c>
      <c r="S3886" s="114">
        <v>0</v>
      </c>
      <c r="T3886" s="115">
        <f>S3886*H3886</f>
        <v>0</v>
      </c>
      <c r="U3886" s="24"/>
      <c r="V3886" s="24"/>
      <c r="W3886" s="24"/>
      <c r="X3886" s="24"/>
      <c r="Y3886" s="24"/>
      <c r="Z3886" s="24"/>
      <c r="AA3886" s="24"/>
      <c r="AB3886" s="24"/>
      <c r="AC3886" s="24"/>
      <c r="AD3886" s="24"/>
      <c r="AE3886" s="24"/>
      <c r="AR3886" s="116" t="s">
        <v>105</v>
      </c>
      <c r="AT3886" s="116" t="s">
        <v>100</v>
      </c>
      <c r="AU3886" s="116" t="s">
        <v>69</v>
      </c>
      <c r="AY3886" s="12" t="s">
        <v>106</v>
      </c>
      <c r="BE3886" s="117">
        <f>IF(N3886="základní",J3886,0)</f>
        <v>11600</v>
      </c>
      <c r="BF3886" s="117">
        <f>IF(N3886="snížená",J3886,0)</f>
        <v>0</v>
      </c>
      <c r="BG3886" s="117">
        <f>IF(N3886="zákl. přenesená",J3886,0)</f>
        <v>0</v>
      </c>
      <c r="BH3886" s="117">
        <f>IF(N3886="sníž. přenesená",J3886,0)</f>
        <v>0</v>
      </c>
      <c r="BI3886" s="117">
        <f>IF(N3886="nulová",J3886,0)</f>
        <v>0</v>
      </c>
      <c r="BJ3886" s="12" t="s">
        <v>77</v>
      </c>
      <c r="BK3886" s="117">
        <f>ROUND(I3886*H3886,2)</f>
        <v>11600</v>
      </c>
      <c r="BL3886" s="12" t="s">
        <v>105</v>
      </c>
      <c r="BM3886" s="116" t="s">
        <v>6682</v>
      </c>
    </row>
    <row r="3887" spans="1:65" s="2" customFormat="1" ht="19.5">
      <c r="A3887" s="24"/>
      <c r="B3887" s="25"/>
      <c r="C3887" s="24"/>
      <c r="D3887" s="118" t="s">
        <v>108</v>
      </c>
      <c r="E3887" s="24"/>
      <c r="F3887" s="119" t="s">
        <v>6683</v>
      </c>
      <c r="G3887" s="24"/>
      <c r="H3887" s="24"/>
      <c r="I3887" s="24"/>
      <c r="J3887" s="24"/>
      <c r="K3887" s="24"/>
      <c r="L3887" s="25"/>
      <c r="M3887" s="120"/>
      <c r="N3887" s="121"/>
      <c r="O3887" s="45"/>
      <c r="P3887" s="45"/>
      <c r="Q3887" s="45"/>
      <c r="R3887" s="45"/>
      <c r="S3887" s="45"/>
      <c r="T3887" s="46"/>
      <c r="U3887" s="24"/>
      <c r="V3887" s="24"/>
      <c r="W3887" s="24"/>
      <c r="X3887" s="24"/>
      <c r="Y3887" s="24"/>
      <c r="Z3887" s="24"/>
      <c r="AA3887" s="24"/>
      <c r="AB3887" s="24"/>
      <c r="AC3887" s="24"/>
      <c r="AD3887" s="24"/>
      <c r="AE3887" s="24"/>
      <c r="AT3887" s="12" t="s">
        <v>108</v>
      </c>
      <c r="AU3887" s="12" t="s">
        <v>69</v>
      </c>
    </row>
    <row r="3888" spans="1:65" s="2" customFormat="1" ht="19.5">
      <c r="A3888" s="24"/>
      <c r="B3888" s="25"/>
      <c r="C3888" s="24"/>
      <c r="D3888" s="118" t="s">
        <v>110</v>
      </c>
      <c r="E3888" s="24"/>
      <c r="F3888" s="122" t="s">
        <v>6678</v>
      </c>
      <c r="G3888" s="24"/>
      <c r="H3888" s="24"/>
      <c r="I3888" s="24"/>
      <c r="J3888" s="24"/>
      <c r="K3888" s="24"/>
      <c r="L3888" s="25"/>
      <c r="M3888" s="120"/>
      <c r="N3888" s="121"/>
      <c r="O3888" s="45"/>
      <c r="P3888" s="45"/>
      <c r="Q3888" s="45"/>
      <c r="R3888" s="45"/>
      <c r="S3888" s="45"/>
      <c r="T3888" s="46"/>
      <c r="U3888" s="24"/>
      <c r="V3888" s="24"/>
      <c r="W3888" s="24"/>
      <c r="X3888" s="24"/>
      <c r="Y3888" s="24"/>
      <c r="Z3888" s="24"/>
      <c r="AA3888" s="24"/>
      <c r="AB3888" s="24"/>
      <c r="AC3888" s="24"/>
      <c r="AD3888" s="24"/>
      <c r="AE3888" s="24"/>
      <c r="AT3888" s="12" t="s">
        <v>110</v>
      </c>
      <c r="AU3888" s="12" t="s">
        <v>69</v>
      </c>
    </row>
    <row r="3889" spans="1:65" s="2" customFormat="1" ht="16.5" customHeight="1">
      <c r="A3889" s="24"/>
      <c r="B3889" s="105"/>
      <c r="C3889" s="106" t="s">
        <v>6684</v>
      </c>
      <c r="D3889" s="106" t="s">
        <v>100</v>
      </c>
      <c r="E3889" s="107" t="s">
        <v>6685</v>
      </c>
      <c r="F3889" s="108" t="s">
        <v>6686</v>
      </c>
      <c r="G3889" s="109" t="s">
        <v>114</v>
      </c>
      <c r="H3889" s="110">
        <v>10</v>
      </c>
      <c r="I3889" s="111">
        <v>1160</v>
      </c>
      <c r="J3889" s="111">
        <f>ROUND(I3889*H3889,2)</f>
        <v>11600</v>
      </c>
      <c r="K3889" s="108" t="s">
        <v>104</v>
      </c>
      <c r="L3889" s="25"/>
      <c r="M3889" s="112" t="s">
        <v>3</v>
      </c>
      <c r="N3889" s="113" t="s">
        <v>40</v>
      </c>
      <c r="O3889" s="114">
        <v>0</v>
      </c>
      <c r="P3889" s="114">
        <f>O3889*H3889</f>
        <v>0</v>
      </c>
      <c r="Q3889" s="114">
        <v>0</v>
      </c>
      <c r="R3889" s="114">
        <f>Q3889*H3889</f>
        <v>0</v>
      </c>
      <c r="S3889" s="114">
        <v>0</v>
      </c>
      <c r="T3889" s="115">
        <f>S3889*H3889</f>
        <v>0</v>
      </c>
      <c r="U3889" s="24"/>
      <c r="V3889" s="24"/>
      <c r="W3889" s="24"/>
      <c r="X3889" s="24"/>
      <c r="Y3889" s="24"/>
      <c r="Z3889" s="24"/>
      <c r="AA3889" s="24"/>
      <c r="AB3889" s="24"/>
      <c r="AC3889" s="24"/>
      <c r="AD3889" s="24"/>
      <c r="AE3889" s="24"/>
      <c r="AR3889" s="116" t="s">
        <v>105</v>
      </c>
      <c r="AT3889" s="116" t="s">
        <v>100</v>
      </c>
      <c r="AU3889" s="116" t="s">
        <v>69</v>
      </c>
      <c r="AY3889" s="12" t="s">
        <v>106</v>
      </c>
      <c r="BE3889" s="117">
        <f>IF(N3889="základní",J3889,0)</f>
        <v>11600</v>
      </c>
      <c r="BF3889" s="117">
        <f>IF(N3889="snížená",J3889,0)</f>
        <v>0</v>
      </c>
      <c r="BG3889" s="117">
        <f>IF(N3889="zákl. přenesená",J3889,0)</f>
        <v>0</v>
      </c>
      <c r="BH3889" s="117">
        <f>IF(N3889="sníž. přenesená",J3889,0)</f>
        <v>0</v>
      </c>
      <c r="BI3889" s="117">
        <f>IF(N3889="nulová",J3889,0)</f>
        <v>0</v>
      </c>
      <c r="BJ3889" s="12" t="s">
        <v>77</v>
      </c>
      <c r="BK3889" s="117">
        <f>ROUND(I3889*H3889,2)</f>
        <v>11600</v>
      </c>
      <c r="BL3889" s="12" t="s">
        <v>105</v>
      </c>
      <c r="BM3889" s="116" t="s">
        <v>6687</v>
      </c>
    </row>
    <row r="3890" spans="1:65" s="2" customFormat="1" ht="19.5">
      <c r="A3890" s="24"/>
      <c r="B3890" s="25"/>
      <c r="C3890" s="24"/>
      <c r="D3890" s="118" t="s">
        <v>108</v>
      </c>
      <c r="E3890" s="24"/>
      <c r="F3890" s="119" t="s">
        <v>6688</v>
      </c>
      <c r="G3890" s="24"/>
      <c r="H3890" s="24"/>
      <c r="I3890" s="24"/>
      <c r="J3890" s="24"/>
      <c r="K3890" s="24"/>
      <c r="L3890" s="25"/>
      <c r="M3890" s="120"/>
      <c r="N3890" s="121"/>
      <c r="O3890" s="45"/>
      <c r="P3890" s="45"/>
      <c r="Q3890" s="45"/>
      <c r="R3890" s="45"/>
      <c r="S3890" s="45"/>
      <c r="T3890" s="46"/>
      <c r="U3890" s="24"/>
      <c r="V3890" s="24"/>
      <c r="W3890" s="24"/>
      <c r="X3890" s="24"/>
      <c r="Y3890" s="24"/>
      <c r="Z3890" s="24"/>
      <c r="AA3890" s="24"/>
      <c r="AB3890" s="24"/>
      <c r="AC3890" s="24"/>
      <c r="AD3890" s="24"/>
      <c r="AE3890" s="24"/>
      <c r="AT3890" s="12" t="s">
        <v>108</v>
      </c>
      <c r="AU3890" s="12" t="s">
        <v>69</v>
      </c>
    </row>
    <row r="3891" spans="1:65" s="2" customFormat="1" ht="19.5">
      <c r="A3891" s="24"/>
      <c r="B3891" s="25"/>
      <c r="C3891" s="24"/>
      <c r="D3891" s="118" t="s">
        <v>110</v>
      </c>
      <c r="E3891" s="24"/>
      <c r="F3891" s="122" t="s">
        <v>6678</v>
      </c>
      <c r="G3891" s="24"/>
      <c r="H3891" s="24"/>
      <c r="I3891" s="24"/>
      <c r="J3891" s="24"/>
      <c r="K3891" s="24"/>
      <c r="L3891" s="25"/>
      <c r="M3891" s="120"/>
      <c r="N3891" s="121"/>
      <c r="O3891" s="45"/>
      <c r="P3891" s="45"/>
      <c r="Q3891" s="45"/>
      <c r="R3891" s="45"/>
      <c r="S3891" s="45"/>
      <c r="T3891" s="46"/>
      <c r="U3891" s="24"/>
      <c r="V3891" s="24"/>
      <c r="W3891" s="24"/>
      <c r="X3891" s="24"/>
      <c r="Y3891" s="24"/>
      <c r="Z3891" s="24"/>
      <c r="AA3891" s="24"/>
      <c r="AB3891" s="24"/>
      <c r="AC3891" s="24"/>
      <c r="AD3891" s="24"/>
      <c r="AE3891" s="24"/>
      <c r="AT3891" s="12" t="s">
        <v>110</v>
      </c>
      <c r="AU3891" s="12" t="s">
        <v>69</v>
      </c>
    </row>
    <row r="3892" spans="1:65" s="2" customFormat="1" ht="16.5" customHeight="1">
      <c r="A3892" s="24"/>
      <c r="B3892" s="105"/>
      <c r="C3892" s="106" t="s">
        <v>6689</v>
      </c>
      <c r="D3892" s="106" t="s">
        <v>100</v>
      </c>
      <c r="E3892" s="107" t="s">
        <v>6690</v>
      </c>
      <c r="F3892" s="108" t="s">
        <v>6691</v>
      </c>
      <c r="G3892" s="109" t="s">
        <v>114</v>
      </c>
      <c r="H3892" s="110">
        <v>10</v>
      </c>
      <c r="I3892" s="111">
        <v>1160</v>
      </c>
      <c r="J3892" s="111">
        <f>ROUND(I3892*H3892,2)</f>
        <v>11600</v>
      </c>
      <c r="K3892" s="108" t="s">
        <v>104</v>
      </c>
      <c r="L3892" s="25"/>
      <c r="M3892" s="112" t="s">
        <v>3</v>
      </c>
      <c r="N3892" s="113" t="s">
        <v>40</v>
      </c>
      <c r="O3892" s="114">
        <v>0</v>
      </c>
      <c r="P3892" s="114">
        <f>O3892*H3892</f>
        <v>0</v>
      </c>
      <c r="Q3892" s="114">
        <v>0</v>
      </c>
      <c r="R3892" s="114">
        <f>Q3892*H3892</f>
        <v>0</v>
      </c>
      <c r="S3892" s="114">
        <v>0</v>
      </c>
      <c r="T3892" s="115">
        <f>S3892*H3892</f>
        <v>0</v>
      </c>
      <c r="U3892" s="24"/>
      <c r="V3892" s="24"/>
      <c r="W3892" s="24"/>
      <c r="X3892" s="24"/>
      <c r="Y3892" s="24"/>
      <c r="Z3892" s="24"/>
      <c r="AA3892" s="24"/>
      <c r="AB3892" s="24"/>
      <c r="AC3892" s="24"/>
      <c r="AD3892" s="24"/>
      <c r="AE3892" s="24"/>
      <c r="AR3892" s="116" t="s">
        <v>105</v>
      </c>
      <c r="AT3892" s="116" t="s">
        <v>100</v>
      </c>
      <c r="AU3892" s="116" t="s">
        <v>69</v>
      </c>
      <c r="AY3892" s="12" t="s">
        <v>106</v>
      </c>
      <c r="BE3892" s="117">
        <f>IF(N3892="základní",J3892,0)</f>
        <v>11600</v>
      </c>
      <c r="BF3892" s="117">
        <f>IF(N3892="snížená",J3892,0)</f>
        <v>0</v>
      </c>
      <c r="BG3892" s="117">
        <f>IF(N3892="zákl. přenesená",J3892,0)</f>
        <v>0</v>
      </c>
      <c r="BH3892" s="117">
        <f>IF(N3892="sníž. přenesená",J3892,0)</f>
        <v>0</v>
      </c>
      <c r="BI3892" s="117">
        <f>IF(N3892="nulová",J3892,0)</f>
        <v>0</v>
      </c>
      <c r="BJ3892" s="12" t="s">
        <v>77</v>
      </c>
      <c r="BK3892" s="117">
        <f>ROUND(I3892*H3892,2)</f>
        <v>11600</v>
      </c>
      <c r="BL3892" s="12" t="s">
        <v>105</v>
      </c>
      <c r="BM3892" s="116" t="s">
        <v>6692</v>
      </c>
    </row>
    <row r="3893" spans="1:65" s="2" customFormat="1" ht="19.5">
      <c r="A3893" s="24"/>
      <c r="B3893" s="25"/>
      <c r="C3893" s="24"/>
      <c r="D3893" s="118" t="s">
        <v>108</v>
      </c>
      <c r="E3893" s="24"/>
      <c r="F3893" s="119" t="s">
        <v>6693</v>
      </c>
      <c r="G3893" s="24"/>
      <c r="H3893" s="24"/>
      <c r="I3893" s="24"/>
      <c r="J3893" s="24"/>
      <c r="K3893" s="24"/>
      <c r="L3893" s="25"/>
      <c r="M3893" s="120"/>
      <c r="N3893" s="121"/>
      <c r="O3893" s="45"/>
      <c r="P3893" s="45"/>
      <c r="Q3893" s="45"/>
      <c r="R3893" s="45"/>
      <c r="S3893" s="45"/>
      <c r="T3893" s="46"/>
      <c r="U3893" s="24"/>
      <c r="V3893" s="24"/>
      <c r="W3893" s="24"/>
      <c r="X3893" s="24"/>
      <c r="Y3893" s="24"/>
      <c r="Z3893" s="24"/>
      <c r="AA3893" s="24"/>
      <c r="AB3893" s="24"/>
      <c r="AC3893" s="24"/>
      <c r="AD3893" s="24"/>
      <c r="AE3893" s="24"/>
      <c r="AT3893" s="12" t="s">
        <v>108</v>
      </c>
      <c r="AU3893" s="12" t="s">
        <v>69</v>
      </c>
    </row>
    <row r="3894" spans="1:65" s="2" customFormat="1" ht="19.5">
      <c r="A3894" s="24"/>
      <c r="B3894" s="25"/>
      <c r="C3894" s="24"/>
      <c r="D3894" s="118" t="s">
        <v>110</v>
      </c>
      <c r="E3894" s="24"/>
      <c r="F3894" s="122" t="s">
        <v>6678</v>
      </c>
      <c r="G3894" s="24"/>
      <c r="H3894" s="24"/>
      <c r="I3894" s="24"/>
      <c r="J3894" s="24"/>
      <c r="K3894" s="24"/>
      <c r="L3894" s="25"/>
      <c r="M3894" s="120"/>
      <c r="N3894" s="121"/>
      <c r="O3894" s="45"/>
      <c r="P3894" s="45"/>
      <c r="Q3894" s="45"/>
      <c r="R3894" s="45"/>
      <c r="S3894" s="45"/>
      <c r="T3894" s="46"/>
      <c r="U3894" s="24"/>
      <c r="V3894" s="24"/>
      <c r="W3894" s="24"/>
      <c r="X3894" s="24"/>
      <c r="Y3894" s="24"/>
      <c r="Z3894" s="24"/>
      <c r="AA3894" s="24"/>
      <c r="AB3894" s="24"/>
      <c r="AC3894" s="24"/>
      <c r="AD3894" s="24"/>
      <c r="AE3894" s="24"/>
      <c r="AT3894" s="12" t="s">
        <v>110</v>
      </c>
      <c r="AU3894" s="12" t="s">
        <v>69</v>
      </c>
    </row>
    <row r="3895" spans="1:65" s="2" customFormat="1" ht="16.5" customHeight="1">
      <c r="A3895" s="24"/>
      <c r="B3895" s="105"/>
      <c r="C3895" s="106" t="s">
        <v>6694</v>
      </c>
      <c r="D3895" s="106" t="s">
        <v>100</v>
      </c>
      <c r="E3895" s="107" t="s">
        <v>6695</v>
      </c>
      <c r="F3895" s="108" t="s">
        <v>6696</v>
      </c>
      <c r="G3895" s="109" t="s">
        <v>114</v>
      </c>
      <c r="H3895" s="110">
        <v>10</v>
      </c>
      <c r="I3895" s="111">
        <v>1740</v>
      </c>
      <c r="J3895" s="111">
        <f>ROUND(I3895*H3895,2)</f>
        <v>17400</v>
      </c>
      <c r="K3895" s="108" t="s">
        <v>104</v>
      </c>
      <c r="L3895" s="25"/>
      <c r="M3895" s="112" t="s">
        <v>3</v>
      </c>
      <c r="N3895" s="113" t="s">
        <v>40</v>
      </c>
      <c r="O3895" s="114">
        <v>0</v>
      </c>
      <c r="P3895" s="114">
        <f>O3895*H3895</f>
        <v>0</v>
      </c>
      <c r="Q3895" s="114">
        <v>0</v>
      </c>
      <c r="R3895" s="114">
        <f>Q3895*H3895</f>
        <v>0</v>
      </c>
      <c r="S3895" s="114">
        <v>0</v>
      </c>
      <c r="T3895" s="115">
        <f>S3895*H3895</f>
        <v>0</v>
      </c>
      <c r="U3895" s="24"/>
      <c r="V3895" s="24"/>
      <c r="W3895" s="24"/>
      <c r="X3895" s="24"/>
      <c r="Y3895" s="24"/>
      <c r="Z3895" s="24"/>
      <c r="AA3895" s="24"/>
      <c r="AB3895" s="24"/>
      <c r="AC3895" s="24"/>
      <c r="AD3895" s="24"/>
      <c r="AE3895" s="24"/>
      <c r="AR3895" s="116" t="s">
        <v>105</v>
      </c>
      <c r="AT3895" s="116" t="s">
        <v>100</v>
      </c>
      <c r="AU3895" s="116" t="s">
        <v>69</v>
      </c>
      <c r="AY3895" s="12" t="s">
        <v>106</v>
      </c>
      <c r="BE3895" s="117">
        <f>IF(N3895="základní",J3895,0)</f>
        <v>17400</v>
      </c>
      <c r="BF3895" s="117">
        <f>IF(N3895="snížená",J3895,0)</f>
        <v>0</v>
      </c>
      <c r="BG3895" s="117">
        <f>IF(N3895="zákl. přenesená",J3895,0)</f>
        <v>0</v>
      </c>
      <c r="BH3895" s="117">
        <f>IF(N3895="sníž. přenesená",J3895,0)</f>
        <v>0</v>
      </c>
      <c r="BI3895" s="117">
        <f>IF(N3895="nulová",J3895,0)</f>
        <v>0</v>
      </c>
      <c r="BJ3895" s="12" t="s">
        <v>77</v>
      </c>
      <c r="BK3895" s="117">
        <f>ROUND(I3895*H3895,2)</f>
        <v>17400</v>
      </c>
      <c r="BL3895" s="12" t="s">
        <v>105</v>
      </c>
      <c r="BM3895" s="116" t="s">
        <v>6697</v>
      </c>
    </row>
    <row r="3896" spans="1:65" s="2" customFormat="1" ht="19.5">
      <c r="A3896" s="24"/>
      <c r="B3896" s="25"/>
      <c r="C3896" s="24"/>
      <c r="D3896" s="118" t="s">
        <v>108</v>
      </c>
      <c r="E3896" s="24"/>
      <c r="F3896" s="119" t="s">
        <v>6698</v>
      </c>
      <c r="G3896" s="24"/>
      <c r="H3896" s="24"/>
      <c r="I3896" s="24"/>
      <c r="J3896" s="24"/>
      <c r="K3896" s="24"/>
      <c r="L3896" s="25"/>
      <c r="M3896" s="120"/>
      <c r="N3896" s="121"/>
      <c r="O3896" s="45"/>
      <c r="P3896" s="45"/>
      <c r="Q3896" s="45"/>
      <c r="R3896" s="45"/>
      <c r="S3896" s="45"/>
      <c r="T3896" s="46"/>
      <c r="U3896" s="24"/>
      <c r="V3896" s="24"/>
      <c r="W3896" s="24"/>
      <c r="X3896" s="24"/>
      <c r="Y3896" s="24"/>
      <c r="Z3896" s="24"/>
      <c r="AA3896" s="24"/>
      <c r="AB3896" s="24"/>
      <c r="AC3896" s="24"/>
      <c r="AD3896" s="24"/>
      <c r="AE3896" s="24"/>
      <c r="AT3896" s="12" t="s">
        <v>108</v>
      </c>
      <c r="AU3896" s="12" t="s">
        <v>69</v>
      </c>
    </row>
    <row r="3897" spans="1:65" s="2" customFormat="1" ht="39">
      <c r="A3897" s="24"/>
      <c r="B3897" s="25"/>
      <c r="C3897" s="24"/>
      <c r="D3897" s="118" t="s">
        <v>110</v>
      </c>
      <c r="E3897" s="24"/>
      <c r="F3897" s="122" t="s">
        <v>6699</v>
      </c>
      <c r="G3897" s="24"/>
      <c r="H3897" s="24"/>
      <c r="I3897" s="24"/>
      <c r="J3897" s="24"/>
      <c r="K3897" s="24"/>
      <c r="L3897" s="25"/>
      <c r="M3897" s="120"/>
      <c r="N3897" s="121"/>
      <c r="O3897" s="45"/>
      <c r="P3897" s="45"/>
      <c r="Q3897" s="45"/>
      <c r="R3897" s="45"/>
      <c r="S3897" s="45"/>
      <c r="T3897" s="46"/>
      <c r="U3897" s="24"/>
      <c r="V3897" s="24"/>
      <c r="W3897" s="24"/>
      <c r="X3897" s="24"/>
      <c r="Y3897" s="24"/>
      <c r="Z3897" s="24"/>
      <c r="AA3897" s="24"/>
      <c r="AB3897" s="24"/>
      <c r="AC3897" s="24"/>
      <c r="AD3897" s="24"/>
      <c r="AE3897" s="24"/>
      <c r="AT3897" s="12" t="s">
        <v>110</v>
      </c>
      <c r="AU3897" s="12" t="s">
        <v>69</v>
      </c>
    </row>
    <row r="3898" spans="1:65" s="2" customFormat="1" ht="16.5" customHeight="1">
      <c r="A3898" s="24"/>
      <c r="B3898" s="105"/>
      <c r="C3898" s="106" t="s">
        <v>6700</v>
      </c>
      <c r="D3898" s="106" t="s">
        <v>100</v>
      </c>
      <c r="E3898" s="107" t="s">
        <v>6701</v>
      </c>
      <c r="F3898" s="108" t="s">
        <v>6702</v>
      </c>
      <c r="G3898" s="109" t="s">
        <v>114</v>
      </c>
      <c r="H3898" s="110">
        <v>10</v>
      </c>
      <c r="I3898" s="111">
        <v>1740</v>
      </c>
      <c r="J3898" s="111">
        <f>ROUND(I3898*H3898,2)</f>
        <v>17400</v>
      </c>
      <c r="K3898" s="108" t="s">
        <v>104</v>
      </c>
      <c r="L3898" s="25"/>
      <c r="M3898" s="112" t="s">
        <v>3</v>
      </c>
      <c r="N3898" s="113" t="s">
        <v>40</v>
      </c>
      <c r="O3898" s="114">
        <v>0</v>
      </c>
      <c r="P3898" s="114">
        <f>O3898*H3898</f>
        <v>0</v>
      </c>
      <c r="Q3898" s="114">
        <v>0</v>
      </c>
      <c r="R3898" s="114">
        <f>Q3898*H3898</f>
        <v>0</v>
      </c>
      <c r="S3898" s="114">
        <v>0</v>
      </c>
      <c r="T3898" s="115">
        <f>S3898*H3898</f>
        <v>0</v>
      </c>
      <c r="U3898" s="24"/>
      <c r="V3898" s="24"/>
      <c r="W3898" s="24"/>
      <c r="X3898" s="24"/>
      <c r="Y3898" s="24"/>
      <c r="Z3898" s="24"/>
      <c r="AA3898" s="24"/>
      <c r="AB3898" s="24"/>
      <c r="AC3898" s="24"/>
      <c r="AD3898" s="24"/>
      <c r="AE3898" s="24"/>
      <c r="AR3898" s="116" t="s">
        <v>105</v>
      </c>
      <c r="AT3898" s="116" t="s">
        <v>100</v>
      </c>
      <c r="AU3898" s="116" t="s">
        <v>69</v>
      </c>
      <c r="AY3898" s="12" t="s">
        <v>106</v>
      </c>
      <c r="BE3898" s="117">
        <f>IF(N3898="základní",J3898,0)</f>
        <v>17400</v>
      </c>
      <c r="BF3898" s="117">
        <f>IF(N3898="snížená",J3898,0)</f>
        <v>0</v>
      </c>
      <c r="BG3898" s="117">
        <f>IF(N3898="zákl. přenesená",J3898,0)</f>
        <v>0</v>
      </c>
      <c r="BH3898" s="117">
        <f>IF(N3898="sníž. přenesená",J3898,0)</f>
        <v>0</v>
      </c>
      <c r="BI3898" s="117">
        <f>IF(N3898="nulová",J3898,0)</f>
        <v>0</v>
      </c>
      <c r="BJ3898" s="12" t="s">
        <v>77</v>
      </c>
      <c r="BK3898" s="117">
        <f>ROUND(I3898*H3898,2)</f>
        <v>17400</v>
      </c>
      <c r="BL3898" s="12" t="s">
        <v>105</v>
      </c>
      <c r="BM3898" s="116" t="s">
        <v>6703</v>
      </c>
    </row>
    <row r="3899" spans="1:65" s="2" customFormat="1" ht="19.5">
      <c r="A3899" s="24"/>
      <c r="B3899" s="25"/>
      <c r="C3899" s="24"/>
      <c r="D3899" s="118" t="s">
        <v>108</v>
      </c>
      <c r="E3899" s="24"/>
      <c r="F3899" s="119" t="s">
        <v>6704</v>
      </c>
      <c r="G3899" s="24"/>
      <c r="H3899" s="24"/>
      <c r="I3899" s="24"/>
      <c r="J3899" s="24"/>
      <c r="K3899" s="24"/>
      <c r="L3899" s="25"/>
      <c r="M3899" s="120"/>
      <c r="N3899" s="121"/>
      <c r="O3899" s="45"/>
      <c r="P3899" s="45"/>
      <c r="Q3899" s="45"/>
      <c r="R3899" s="45"/>
      <c r="S3899" s="45"/>
      <c r="T3899" s="46"/>
      <c r="U3899" s="24"/>
      <c r="V3899" s="24"/>
      <c r="W3899" s="24"/>
      <c r="X3899" s="24"/>
      <c r="Y3899" s="24"/>
      <c r="Z3899" s="24"/>
      <c r="AA3899" s="24"/>
      <c r="AB3899" s="24"/>
      <c r="AC3899" s="24"/>
      <c r="AD3899" s="24"/>
      <c r="AE3899" s="24"/>
      <c r="AT3899" s="12" t="s">
        <v>108</v>
      </c>
      <c r="AU3899" s="12" t="s">
        <v>69</v>
      </c>
    </row>
    <row r="3900" spans="1:65" s="2" customFormat="1" ht="39">
      <c r="A3900" s="24"/>
      <c r="B3900" s="25"/>
      <c r="C3900" s="24"/>
      <c r="D3900" s="118" t="s">
        <v>110</v>
      </c>
      <c r="E3900" s="24"/>
      <c r="F3900" s="122" t="s">
        <v>6699</v>
      </c>
      <c r="G3900" s="24"/>
      <c r="H3900" s="24"/>
      <c r="I3900" s="24"/>
      <c r="J3900" s="24"/>
      <c r="K3900" s="24"/>
      <c r="L3900" s="25"/>
      <c r="M3900" s="120"/>
      <c r="N3900" s="121"/>
      <c r="O3900" s="45"/>
      <c r="P3900" s="45"/>
      <c r="Q3900" s="45"/>
      <c r="R3900" s="45"/>
      <c r="S3900" s="45"/>
      <c r="T3900" s="46"/>
      <c r="U3900" s="24"/>
      <c r="V3900" s="24"/>
      <c r="W3900" s="24"/>
      <c r="X3900" s="24"/>
      <c r="Y3900" s="24"/>
      <c r="Z3900" s="24"/>
      <c r="AA3900" s="24"/>
      <c r="AB3900" s="24"/>
      <c r="AC3900" s="24"/>
      <c r="AD3900" s="24"/>
      <c r="AE3900" s="24"/>
      <c r="AT3900" s="12" t="s">
        <v>110</v>
      </c>
      <c r="AU3900" s="12" t="s">
        <v>69</v>
      </c>
    </row>
    <row r="3901" spans="1:65" s="2" customFormat="1" ht="16.5" customHeight="1">
      <c r="A3901" s="24"/>
      <c r="B3901" s="105"/>
      <c r="C3901" s="106" t="s">
        <v>6705</v>
      </c>
      <c r="D3901" s="106" t="s">
        <v>100</v>
      </c>
      <c r="E3901" s="107" t="s">
        <v>6706</v>
      </c>
      <c r="F3901" s="108" t="s">
        <v>6707</v>
      </c>
      <c r="G3901" s="109" t="s">
        <v>114</v>
      </c>
      <c r="H3901" s="110">
        <v>10</v>
      </c>
      <c r="I3901" s="111">
        <v>1740</v>
      </c>
      <c r="J3901" s="111">
        <f>ROUND(I3901*H3901,2)</f>
        <v>17400</v>
      </c>
      <c r="K3901" s="108" t="s">
        <v>104</v>
      </c>
      <c r="L3901" s="25"/>
      <c r="M3901" s="112" t="s">
        <v>3</v>
      </c>
      <c r="N3901" s="113" t="s">
        <v>40</v>
      </c>
      <c r="O3901" s="114">
        <v>0</v>
      </c>
      <c r="P3901" s="114">
        <f>O3901*H3901</f>
        <v>0</v>
      </c>
      <c r="Q3901" s="114">
        <v>0</v>
      </c>
      <c r="R3901" s="114">
        <f>Q3901*H3901</f>
        <v>0</v>
      </c>
      <c r="S3901" s="114">
        <v>0</v>
      </c>
      <c r="T3901" s="115">
        <f>S3901*H3901</f>
        <v>0</v>
      </c>
      <c r="U3901" s="24"/>
      <c r="V3901" s="24"/>
      <c r="W3901" s="24"/>
      <c r="X3901" s="24"/>
      <c r="Y3901" s="24"/>
      <c r="Z3901" s="24"/>
      <c r="AA3901" s="24"/>
      <c r="AB3901" s="24"/>
      <c r="AC3901" s="24"/>
      <c r="AD3901" s="24"/>
      <c r="AE3901" s="24"/>
      <c r="AR3901" s="116" t="s">
        <v>105</v>
      </c>
      <c r="AT3901" s="116" t="s">
        <v>100</v>
      </c>
      <c r="AU3901" s="116" t="s">
        <v>69</v>
      </c>
      <c r="AY3901" s="12" t="s">
        <v>106</v>
      </c>
      <c r="BE3901" s="117">
        <f>IF(N3901="základní",J3901,0)</f>
        <v>17400</v>
      </c>
      <c r="BF3901" s="117">
        <f>IF(N3901="snížená",J3901,0)</f>
        <v>0</v>
      </c>
      <c r="BG3901" s="117">
        <f>IF(N3901="zákl. přenesená",J3901,0)</f>
        <v>0</v>
      </c>
      <c r="BH3901" s="117">
        <f>IF(N3901="sníž. přenesená",J3901,0)</f>
        <v>0</v>
      </c>
      <c r="BI3901" s="117">
        <f>IF(N3901="nulová",J3901,0)</f>
        <v>0</v>
      </c>
      <c r="BJ3901" s="12" t="s">
        <v>77</v>
      </c>
      <c r="BK3901" s="117">
        <f>ROUND(I3901*H3901,2)</f>
        <v>17400</v>
      </c>
      <c r="BL3901" s="12" t="s">
        <v>105</v>
      </c>
      <c r="BM3901" s="116" t="s">
        <v>6708</v>
      </c>
    </row>
    <row r="3902" spans="1:65" s="2" customFormat="1" ht="29.25">
      <c r="A3902" s="24"/>
      <c r="B3902" s="25"/>
      <c r="C3902" s="24"/>
      <c r="D3902" s="118" t="s">
        <v>108</v>
      </c>
      <c r="E3902" s="24"/>
      <c r="F3902" s="119" t="s">
        <v>6709</v>
      </c>
      <c r="G3902" s="24"/>
      <c r="H3902" s="24"/>
      <c r="I3902" s="24"/>
      <c r="J3902" s="24"/>
      <c r="K3902" s="24"/>
      <c r="L3902" s="25"/>
      <c r="M3902" s="120"/>
      <c r="N3902" s="121"/>
      <c r="O3902" s="45"/>
      <c r="P3902" s="45"/>
      <c r="Q3902" s="45"/>
      <c r="R3902" s="45"/>
      <c r="S3902" s="45"/>
      <c r="T3902" s="46"/>
      <c r="U3902" s="24"/>
      <c r="V3902" s="24"/>
      <c r="W3902" s="24"/>
      <c r="X3902" s="24"/>
      <c r="Y3902" s="24"/>
      <c r="Z3902" s="24"/>
      <c r="AA3902" s="24"/>
      <c r="AB3902" s="24"/>
      <c r="AC3902" s="24"/>
      <c r="AD3902" s="24"/>
      <c r="AE3902" s="24"/>
      <c r="AT3902" s="12" t="s">
        <v>108</v>
      </c>
      <c r="AU3902" s="12" t="s">
        <v>69</v>
      </c>
    </row>
    <row r="3903" spans="1:65" s="2" customFormat="1" ht="39">
      <c r="A3903" s="24"/>
      <c r="B3903" s="25"/>
      <c r="C3903" s="24"/>
      <c r="D3903" s="118" t="s">
        <v>110</v>
      </c>
      <c r="E3903" s="24"/>
      <c r="F3903" s="122" t="s">
        <v>6699</v>
      </c>
      <c r="G3903" s="24"/>
      <c r="H3903" s="24"/>
      <c r="I3903" s="24"/>
      <c r="J3903" s="24"/>
      <c r="K3903" s="24"/>
      <c r="L3903" s="25"/>
      <c r="M3903" s="120"/>
      <c r="N3903" s="121"/>
      <c r="O3903" s="45"/>
      <c r="P3903" s="45"/>
      <c r="Q3903" s="45"/>
      <c r="R3903" s="45"/>
      <c r="S3903" s="45"/>
      <c r="T3903" s="46"/>
      <c r="U3903" s="24"/>
      <c r="V3903" s="24"/>
      <c r="W3903" s="24"/>
      <c r="X3903" s="24"/>
      <c r="Y3903" s="24"/>
      <c r="Z3903" s="24"/>
      <c r="AA3903" s="24"/>
      <c r="AB3903" s="24"/>
      <c r="AC3903" s="24"/>
      <c r="AD3903" s="24"/>
      <c r="AE3903" s="24"/>
      <c r="AT3903" s="12" t="s">
        <v>110</v>
      </c>
      <c r="AU3903" s="12" t="s">
        <v>69</v>
      </c>
    </row>
    <row r="3904" spans="1:65" s="2" customFormat="1" ht="16.5" customHeight="1">
      <c r="A3904" s="24"/>
      <c r="B3904" s="105"/>
      <c r="C3904" s="106" t="s">
        <v>6710</v>
      </c>
      <c r="D3904" s="106" t="s">
        <v>100</v>
      </c>
      <c r="E3904" s="107" t="s">
        <v>6711</v>
      </c>
      <c r="F3904" s="108" t="s">
        <v>6712</v>
      </c>
      <c r="G3904" s="109" t="s">
        <v>114</v>
      </c>
      <c r="H3904" s="110">
        <v>10</v>
      </c>
      <c r="I3904" s="111">
        <v>1740</v>
      </c>
      <c r="J3904" s="111">
        <f>ROUND(I3904*H3904,2)</f>
        <v>17400</v>
      </c>
      <c r="K3904" s="108" t="s">
        <v>104</v>
      </c>
      <c r="L3904" s="25"/>
      <c r="M3904" s="112" t="s">
        <v>3</v>
      </c>
      <c r="N3904" s="113" t="s">
        <v>40</v>
      </c>
      <c r="O3904" s="114">
        <v>0</v>
      </c>
      <c r="P3904" s="114">
        <f>O3904*H3904</f>
        <v>0</v>
      </c>
      <c r="Q3904" s="114">
        <v>0</v>
      </c>
      <c r="R3904" s="114">
        <f>Q3904*H3904</f>
        <v>0</v>
      </c>
      <c r="S3904" s="114">
        <v>0</v>
      </c>
      <c r="T3904" s="115">
        <f>S3904*H3904</f>
        <v>0</v>
      </c>
      <c r="U3904" s="24"/>
      <c r="V3904" s="24"/>
      <c r="W3904" s="24"/>
      <c r="X3904" s="24"/>
      <c r="Y3904" s="24"/>
      <c r="Z3904" s="24"/>
      <c r="AA3904" s="24"/>
      <c r="AB3904" s="24"/>
      <c r="AC3904" s="24"/>
      <c r="AD3904" s="24"/>
      <c r="AE3904" s="24"/>
      <c r="AR3904" s="116" t="s">
        <v>105</v>
      </c>
      <c r="AT3904" s="116" t="s">
        <v>100</v>
      </c>
      <c r="AU3904" s="116" t="s">
        <v>69</v>
      </c>
      <c r="AY3904" s="12" t="s">
        <v>106</v>
      </c>
      <c r="BE3904" s="117">
        <f>IF(N3904="základní",J3904,0)</f>
        <v>17400</v>
      </c>
      <c r="BF3904" s="117">
        <f>IF(N3904="snížená",J3904,0)</f>
        <v>0</v>
      </c>
      <c r="BG3904" s="117">
        <f>IF(N3904="zákl. přenesená",J3904,0)</f>
        <v>0</v>
      </c>
      <c r="BH3904" s="117">
        <f>IF(N3904="sníž. přenesená",J3904,0)</f>
        <v>0</v>
      </c>
      <c r="BI3904" s="117">
        <f>IF(N3904="nulová",J3904,0)</f>
        <v>0</v>
      </c>
      <c r="BJ3904" s="12" t="s">
        <v>77</v>
      </c>
      <c r="BK3904" s="117">
        <f>ROUND(I3904*H3904,2)</f>
        <v>17400</v>
      </c>
      <c r="BL3904" s="12" t="s">
        <v>105</v>
      </c>
      <c r="BM3904" s="116" t="s">
        <v>6713</v>
      </c>
    </row>
    <row r="3905" spans="1:65" s="2" customFormat="1" ht="19.5">
      <c r="A3905" s="24"/>
      <c r="B3905" s="25"/>
      <c r="C3905" s="24"/>
      <c r="D3905" s="118" t="s">
        <v>108</v>
      </c>
      <c r="E3905" s="24"/>
      <c r="F3905" s="119" t="s">
        <v>6714</v>
      </c>
      <c r="G3905" s="24"/>
      <c r="H3905" s="24"/>
      <c r="I3905" s="24"/>
      <c r="J3905" s="24"/>
      <c r="K3905" s="24"/>
      <c r="L3905" s="25"/>
      <c r="M3905" s="120"/>
      <c r="N3905" s="121"/>
      <c r="O3905" s="45"/>
      <c r="P3905" s="45"/>
      <c r="Q3905" s="45"/>
      <c r="R3905" s="45"/>
      <c r="S3905" s="45"/>
      <c r="T3905" s="46"/>
      <c r="U3905" s="24"/>
      <c r="V3905" s="24"/>
      <c r="W3905" s="24"/>
      <c r="X3905" s="24"/>
      <c r="Y3905" s="24"/>
      <c r="Z3905" s="24"/>
      <c r="AA3905" s="24"/>
      <c r="AB3905" s="24"/>
      <c r="AC3905" s="24"/>
      <c r="AD3905" s="24"/>
      <c r="AE3905" s="24"/>
      <c r="AT3905" s="12" t="s">
        <v>108</v>
      </c>
      <c r="AU3905" s="12" t="s">
        <v>69</v>
      </c>
    </row>
    <row r="3906" spans="1:65" s="2" customFormat="1" ht="39">
      <c r="A3906" s="24"/>
      <c r="B3906" s="25"/>
      <c r="C3906" s="24"/>
      <c r="D3906" s="118" t="s">
        <v>110</v>
      </c>
      <c r="E3906" s="24"/>
      <c r="F3906" s="122" t="s">
        <v>6699</v>
      </c>
      <c r="G3906" s="24"/>
      <c r="H3906" s="24"/>
      <c r="I3906" s="24"/>
      <c r="J3906" s="24"/>
      <c r="K3906" s="24"/>
      <c r="L3906" s="25"/>
      <c r="M3906" s="120"/>
      <c r="N3906" s="121"/>
      <c r="O3906" s="45"/>
      <c r="P3906" s="45"/>
      <c r="Q3906" s="45"/>
      <c r="R3906" s="45"/>
      <c r="S3906" s="45"/>
      <c r="T3906" s="46"/>
      <c r="U3906" s="24"/>
      <c r="V3906" s="24"/>
      <c r="W3906" s="24"/>
      <c r="X3906" s="24"/>
      <c r="Y3906" s="24"/>
      <c r="Z3906" s="24"/>
      <c r="AA3906" s="24"/>
      <c r="AB3906" s="24"/>
      <c r="AC3906" s="24"/>
      <c r="AD3906" s="24"/>
      <c r="AE3906" s="24"/>
      <c r="AT3906" s="12" t="s">
        <v>110</v>
      </c>
      <c r="AU3906" s="12" t="s">
        <v>69</v>
      </c>
    </row>
    <row r="3907" spans="1:65" s="2" customFormat="1" ht="16.5" customHeight="1">
      <c r="A3907" s="24"/>
      <c r="B3907" s="105"/>
      <c r="C3907" s="106" t="s">
        <v>6715</v>
      </c>
      <c r="D3907" s="106" t="s">
        <v>100</v>
      </c>
      <c r="E3907" s="107" t="s">
        <v>6716</v>
      </c>
      <c r="F3907" s="108" t="s">
        <v>6717</v>
      </c>
      <c r="G3907" s="109" t="s">
        <v>114</v>
      </c>
      <c r="H3907" s="110">
        <v>20</v>
      </c>
      <c r="I3907" s="111">
        <v>386</v>
      </c>
      <c r="J3907" s="111">
        <f>ROUND(I3907*H3907,2)</f>
        <v>7720</v>
      </c>
      <c r="K3907" s="108" t="s">
        <v>104</v>
      </c>
      <c r="L3907" s="25"/>
      <c r="M3907" s="112" t="s">
        <v>3</v>
      </c>
      <c r="N3907" s="113" t="s">
        <v>40</v>
      </c>
      <c r="O3907" s="114">
        <v>0</v>
      </c>
      <c r="P3907" s="114">
        <f>O3907*H3907</f>
        <v>0</v>
      </c>
      <c r="Q3907" s="114">
        <v>0</v>
      </c>
      <c r="R3907" s="114">
        <f>Q3907*H3907</f>
        <v>0</v>
      </c>
      <c r="S3907" s="114">
        <v>0</v>
      </c>
      <c r="T3907" s="115">
        <f>S3907*H3907</f>
        <v>0</v>
      </c>
      <c r="U3907" s="24"/>
      <c r="V3907" s="24"/>
      <c r="W3907" s="24"/>
      <c r="X3907" s="24"/>
      <c r="Y3907" s="24"/>
      <c r="Z3907" s="24"/>
      <c r="AA3907" s="24"/>
      <c r="AB3907" s="24"/>
      <c r="AC3907" s="24"/>
      <c r="AD3907" s="24"/>
      <c r="AE3907" s="24"/>
      <c r="AR3907" s="116" t="s">
        <v>105</v>
      </c>
      <c r="AT3907" s="116" t="s">
        <v>100</v>
      </c>
      <c r="AU3907" s="116" t="s">
        <v>69</v>
      </c>
      <c r="AY3907" s="12" t="s">
        <v>106</v>
      </c>
      <c r="BE3907" s="117">
        <f>IF(N3907="základní",J3907,0)</f>
        <v>7720</v>
      </c>
      <c r="BF3907" s="117">
        <f>IF(N3907="snížená",J3907,0)</f>
        <v>0</v>
      </c>
      <c r="BG3907" s="117">
        <f>IF(N3907="zákl. přenesená",J3907,0)</f>
        <v>0</v>
      </c>
      <c r="BH3907" s="117">
        <f>IF(N3907="sníž. přenesená",J3907,0)</f>
        <v>0</v>
      </c>
      <c r="BI3907" s="117">
        <f>IF(N3907="nulová",J3907,0)</f>
        <v>0</v>
      </c>
      <c r="BJ3907" s="12" t="s">
        <v>77</v>
      </c>
      <c r="BK3907" s="117">
        <f>ROUND(I3907*H3907,2)</f>
        <v>7720</v>
      </c>
      <c r="BL3907" s="12" t="s">
        <v>105</v>
      </c>
      <c r="BM3907" s="116" t="s">
        <v>6718</v>
      </c>
    </row>
    <row r="3908" spans="1:65" s="2" customFormat="1" ht="19.5">
      <c r="A3908" s="24"/>
      <c r="B3908" s="25"/>
      <c r="C3908" s="24"/>
      <c r="D3908" s="118" t="s">
        <v>108</v>
      </c>
      <c r="E3908" s="24"/>
      <c r="F3908" s="119" t="s">
        <v>6719</v>
      </c>
      <c r="G3908" s="24"/>
      <c r="H3908" s="24"/>
      <c r="I3908" s="24"/>
      <c r="J3908" s="24"/>
      <c r="K3908" s="24"/>
      <c r="L3908" s="25"/>
      <c r="M3908" s="120"/>
      <c r="N3908" s="121"/>
      <c r="O3908" s="45"/>
      <c r="P3908" s="45"/>
      <c r="Q3908" s="45"/>
      <c r="R3908" s="45"/>
      <c r="S3908" s="45"/>
      <c r="T3908" s="46"/>
      <c r="U3908" s="24"/>
      <c r="V3908" s="24"/>
      <c r="W3908" s="24"/>
      <c r="X3908" s="24"/>
      <c r="Y3908" s="24"/>
      <c r="Z3908" s="24"/>
      <c r="AA3908" s="24"/>
      <c r="AB3908" s="24"/>
      <c r="AC3908" s="24"/>
      <c r="AD3908" s="24"/>
      <c r="AE3908" s="24"/>
      <c r="AT3908" s="12" t="s">
        <v>108</v>
      </c>
      <c r="AU3908" s="12" t="s">
        <v>69</v>
      </c>
    </row>
    <row r="3909" spans="1:65" s="2" customFormat="1" ht="29.25">
      <c r="A3909" s="24"/>
      <c r="B3909" s="25"/>
      <c r="C3909" s="24"/>
      <c r="D3909" s="118" t="s">
        <v>110</v>
      </c>
      <c r="E3909" s="24"/>
      <c r="F3909" s="122" t="s">
        <v>6720</v>
      </c>
      <c r="G3909" s="24"/>
      <c r="H3909" s="24"/>
      <c r="I3909" s="24"/>
      <c r="J3909" s="24"/>
      <c r="K3909" s="24"/>
      <c r="L3909" s="25"/>
      <c r="M3909" s="120"/>
      <c r="N3909" s="121"/>
      <c r="O3909" s="45"/>
      <c r="P3909" s="45"/>
      <c r="Q3909" s="45"/>
      <c r="R3909" s="45"/>
      <c r="S3909" s="45"/>
      <c r="T3909" s="46"/>
      <c r="U3909" s="24"/>
      <c r="V3909" s="24"/>
      <c r="W3909" s="24"/>
      <c r="X3909" s="24"/>
      <c r="Y3909" s="24"/>
      <c r="Z3909" s="24"/>
      <c r="AA3909" s="24"/>
      <c r="AB3909" s="24"/>
      <c r="AC3909" s="24"/>
      <c r="AD3909" s="24"/>
      <c r="AE3909" s="24"/>
      <c r="AT3909" s="12" t="s">
        <v>110</v>
      </c>
      <c r="AU3909" s="12" t="s">
        <v>69</v>
      </c>
    </row>
    <row r="3910" spans="1:65" s="2" customFormat="1" ht="16.5" customHeight="1">
      <c r="A3910" s="24"/>
      <c r="B3910" s="105"/>
      <c r="C3910" s="106" t="s">
        <v>6721</v>
      </c>
      <c r="D3910" s="106" t="s">
        <v>100</v>
      </c>
      <c r="E3910" s="107" t="s">
        <v>6722</v>
      </c>
      <c r="F3910" s="108" t="s">
        <v>6723</v>
      </c>
      <c r="G3910" s="109" t="s">
        <v>114</v>
      </c>
      <c r="H3910" s="110">
        <v>20</v>
      </c>
      <c r="I3910" s="111">
        <v>374</v>
      </c>
      <c r="J3910" s="111">
        <f>ROUND(I3910*H3910,2)</f>
        <v>7480</v>
      </c>
      <c r="K3910" s="108" t="s">
        <v>104</v>
      </c>
      <c r="L3910" s="25"/>
      <c r="M3910" s="112" t="s">
        <v>3</v>
      </c>
      <c r="N3910" s="113" t="s">
        <v>40</v>
      </c>
      <c r="O3910" s="114">
        <v>0</v>
      </c>
      <c r="P3910" s="114">
        <f>O3910*H3910</f>
        <v>0</v>
      </c>
      <c r="Q3910" s="114">
        <v>0</v>
      </c>
      <c r="R3910" s="114">
        <f>Q3910*H3910</f>
        <v>0</v>
      </c>
      <c r="S3910" s="114">
        <v>0</v>
      </c>
      <c r="T3910" s="115">
        <f>S3910*H3910</f>
        <v>0</v>
      </c>
      <c r="U3910" s="24"/>
      <c r="V3910" s="24"/>
      <c r="W3910" s="24"/>
      <c r="X3910" s="24"/>
      <c r="Y3910" s="24"/>
      <c r="Z3910" s="24"/>
      <c r="AA3910" s="24"/>
      <c r="AB3910" s="24"/>
      <c r="AC3910" s="24"/>
      <c r="AD3910" s="24"/>
      <c r="AE3910" s="24"/>
      <c r="AR3910" s="116" t="s">
        <v>105</v>
      </c>
      <c r="AT3910" s="116" t="s">
        <v>100</v>
      </c>
      <c r="AU3910" s="116" t="s">
        <v>69</v>
      </c>
      <c r="AY3910" s="12" t="s">
        <v>106</v>
      </c>
      <c r="BE3910" s="117">
        <f>IF(N3910="základní",J3910,0)</f>
        <v>7480</v>
      </c>
      <c r="BF3910" s="117">
        <f>IF(N3910="snížená",J3910,0)</f>
        <v>0</v>
      </c>
      <c r="BG3910" s="117">
        <f>IF(N3910="zákl. přenesená",J3910,0)</f>
        <v>0</v>
      </c>
      <c r="BH3910" s="117">
        <f>IF(N3910="sníž. přenesená",J3910,0)</f>
        <v>0</v>
      </c>
      <c r="BI3910" s="117">
        <f>IF(N3910="nulová",J3910,0)</f>
        <v>0</v>
      </c>
      <c r="BJ3910" s="12" t="s">
        <v>77</v>
      </c>
      <c r="BK3910" s="117">
        <f>ROUND(I3910*H3910,2)</f>
        <v>7480</v>
      </c>
      <c r="BL3910" s="12" t="s">
        <v>105</v>
      </c>
      <c r="BM3910" s="116" t="s">
        <v>6724</v>
      </c>
    </row>
    <row r="3911" spans="1:65" s="2" customFormat="1" ht="19.5">
      <c r="A3911" s="24"/>
      <c r="B3911" s="25"/>
      <c r="C3911" s="24"/>
      <c r="D3911" s="118" t="s">
        <v>108</v>
      </c>
      <c r="E3911" s="24"/>
      <c r="F3911" s="119" t="s">
        <v>6725</v>
      </c>
      <c r="G3911" s="24"/>
      <c r="H3911" s="24"/>
      <c r="I3911" s="24"/>
      <c r="J3911" s="24"/>
      <c r="K3911" s="24"/>
      <c r="L3911" s="25"/>
      <c r="M3911" s="120"/>
      <c r="N3911" s="121"/>
      <c r="O3911" s="45"/>
      <c r="P3911" s="45"/>
      <c r="Q3911" s="45"/>
      <c r="R3911" s="45"/>
      <c r="S3911" s="45"/>
      <c r="T3911" s="46"/>
      <c r="U3911" s="24"/>
      <c r="V3911" s="24"/>
      <c r="W3911" s="24"/>
      <c r="X3911" s="24"/>
      <c r="Y3911" s="24"/>
      <c r="Z3911" s="24"/>
      <c r="AA3911" s="24"/>
      <c r="AB3911" s="24"/>
      <c r="AC3911" s="24"/>
      <c r="AD3911" s="24"/>
      <c r="AE3911" s="24"/>
      <c r="AT3911" s="12" t="s">
        <v>108</v>
      </c>
      <c r="AU3911" s="12" t="s">
        <v>69</v>
      </c>
    </row>
    <row r="3912" spans="1:65" s="2" customFormat="1" ht="29.25">
      <c r="A3912" s="24"/>
      <c r="B3912" s="25"/>
      <c r="C3912" s="24"/>
      <c r="D3912" s="118" t="s">
        <v>110</v>
      </c>
      <c r="E3912" s="24"/>
      <c r="F3912" s="122" t="s">
        <v>6720</v>
      </c>
      <c r="G3912" s="24"/>
      <c r="H3912" s="24"/>
      <c r="I3912" s="24"/>
      <c r="J3912" s="24"/>
      <c r="K3912" s="24"/>
      <c r="L3912" s="25"/>
      <c r="M3912" s="120"/>
      <c r="N3912" s="121"/>
      <c r="O3912" s="45"/>
      <c r="P3912" s="45"/>
      <c r="Q3912" s="45"/>
      <c r="R3912" s="45"/>
      <c r="S3912" s="45"/>
      <c r="T3912" s="46"/>
      <c r="U3912" s="24"/>
      <c r="V3912" s="24"/>
      <c r="W3912" s="24"/>
      <c r="X3912" s="24"/>
      <c r="Y3912" s="24"/>
      <c r="Z3912" s="24"/>
      <c r="AA3912" s="24"/>
      <c r="AB3912" s="24"/>
      <c r="AC3912" s="24"/>
      <c r="AD3912" s="24"/>
      <c r="AE3912" s="24"/>
      <c r="AT3912" s="12" t="s">
        <v>110</v>
      </c>
      <c r="AU3912" s="12" t="s">
        <v>69</v>
      </c>
    </row>
    <row r="3913" spans="1:65" s="2" customFormat="1" ht="16.5" customHeight="1">
      <c r="A3913" s="24"/>
      <c r="B3913" s="105"/>
      <c r="C3913" s="106" t="s">
        <v>6726</v>
      </c>
      <c r="D3913" s="106" t="s">
        <v>100</v>
      </c>
      <c r="E3913" s="107" t="s">
        <v>6727</v>
      </c>
      <c r="F3913" s="108" t="s">
        <v>6728</v>
      </c>
      <c r="G3913" s="109" t="s">
        <v>114</v>
      </c>
      <c r="H3913" s="110">
        <v>20</v>
      </c>
      <c r="I3913" s="111">
        <v>386</v>
      </c>
      <c r="J3913" s="111">
        <f>ROUND(I3913*H3913,2)</f>
        <v>7720</v>
      </c>
      <c r="K3913" s="108" t="s">
        <v>104</v>
      </c>
      <c r="L3913" s="25"/>
      <c r="M3913" s="112" t="s">
        <v>3</v>
      </c>
      <c r="N3913" s="113" t="s">
        <v>40</v>
      </c>
      <c r="O3913" s="114">
        <v>0</v>
      </c>
      <c r="P3913" s="114">
        <f>O3913*H3913</f>
        <v>0</v>
      </c>
      <c r="Q3913" s="114">
        <v>0</v>
      </c>
      <c r="R3913" s="114">
        <f>Q3913*H3913</f>
        <v>0</v>
      </c>
      <c r="S3913" s="114">
        <v>0</v>
      </c>
      <c r="T3913" s="115">
        <f>S3913*H3913</f>
        <v>0</v>
      </c>
      <c r="U3913" s="24"/>
      <c r="V3913" s="24"/>
      <c r="W3913" s="24"/>
      <c r="X3913" s="24"/>
      <c r="Y3913" s="24"/>
      <c r="Z3913" s="24"/>
      <c r="AA3913" s="24"/>
      <c r="AB3913" s="24"/>
      <c r="AC3913" s="24"/>
      <c r="AD3913" s="24"/>
      <c r="AE3913" s="24"/>
      <c r="AR3913" s="116" t="s">
        <v>105</v>
      </c>
      <c r="AT3913" s="116" t="s">
        <v>100</v>
      </c>
      <c r="AU3913" s="116" t="s">
        <v>69</v>
      </c>
      <c r="AY3913" s="12" t="s">
        <v>106</v>
      </c>
      <c r="BE3913" s="117">
        <f>IF(N3913="základní",J3913,0)</f>
        <v>7720</v>
      </c>
      <c r="BF3913" s="117">
        <f>IF(N3913="snížená",J3913,0)</f>
        <v>0</v>
      </c>
      <c r="BG3913" s="117">
        <f>IF(N3913="zákl. přenesená",J3913,0)</f>
        <v>0</v>
      </c>
      <c r="BH3913" s="117">
        <f>IF(N3913="sníž. přenesená",J3913,0)</f>
        <v>0</v>
      </c>
      <c r="BI3913" s="117">
        <f>IF(N3913="nulová",J3913,0)</f>
        <v>0</v>
      </c>
      <c r="BJ3913" s="12" t="s">
        <v>77</v>
      </c>
      <c r="BK3913" s="117">
        <f>ROUND(I3913*H3913,2)</f>
        <v>7720</v>
      </c>
      <c r="BL3913" s="12" t="s">
        <v>105</v>
      </c>
      <c r="BM3913" s="116" t="s">
        <v>6729</v>
      </c>
    </row>
    <row r="3914" spans="1:65" s="2" customFormat="1" ht="19.5">
      <c r="A3914" s="24"/>
      <c r="B3914" s="25"/>
      <c r="C3914" s="24"/>
      <c r="D3914" s="118" t="s">
        <v>108</v>
      </c>
      <c r="E3914" s="24"/>
      <c r="F3914" s="119" t="s">
        <v>6730</v>
      </c>
      <c r="G3914" s="24"/>
      <c r="H3914" s="24"/>
      <c r="I3914" s="24"/>
      <c r="J3914" s="24"/>
      <c r="K3914" s="24"/>
      <c r="L3914" s="25"/>
      <c r="M3914" s="120"/>
      <c r="N3914" s="121"/>
      <c r="O3914" s="45"/>
      <c r="P3914" s="45"/>
      <c r="Q3914" s="45"/>
      <c r="R3914" s="45"/>
      <c r="S3914" s="45"/>
      <c r="T3914" s="46"/>
      <c r="U3914" s="24"/>
      <c r="V3914" s="24"/>
      <c r="W3914" s="24"/>
      <c r="X3914" s="24"/>
      <c r="Y3914" s="24"/>
      <c r="Z3914" s="24"/>
      <c r="AA3914" s="24"/>
      <c r="AB3914" s="24"/>
      <c r="AC3914" s="24"/>
      <c r="AD3914" s="24"/>
      <c r="AE3914" s="24"/>
      <c r="AT3914" s="12" t="s">
        <v>108</v>
      </c>
      <c r="AU3914" s="12" t="s">
        <v>69</v>
      </c>
    </row>
    <row r="3915" spans="1:65" s="2" customFormat="1" ht="29.25">
      <c r="A3915" s="24"/>
      <c r="B3915" s="25"/>
      <c r="C3915" s="24"/>
      <c r="D3915" s="118" t="s">
        <v>110</v>
      </c>
      <c r="E3915" s="24"/>
      <c r="F3915" s="122" t="s">
        <v>6720</v>
      </c>
      <c r="G3915" s="24"/>
      <c r="H3915" s="24"/>
      <c r="I3915" s="24"/>
      <c r="J3915" s="24"/>
      <c r="K3915" s="24"/>
      <c r="L3915" s="25"/>
      <c r="M3915" s="120"/>
      <c r="N3915" s="121"/>
      <c r="O3915" s="45"/>
      <c r="P3915" s="45"/>
      <c r="Q3915" s="45"/>
      <c r="R3915" s="45"/>
      <c r="S3915" s="45"/>
      <c r="T3915" s="46"/>
      <c r="U3915" s="24"/>
      <c r="V3915" s="24"/>
      <c r="W3915" s="24"/>
      <c r="X3915" s="24"/>
      <c r="Y3915" s="24"/>
      <c r="Z3915" s="24"/>
      <c r="AA3915" s="24"/>
      <c r="AB3915" s="24"/>
      <c r="AC3915" s="24"/>
      <c r="AD3915" s="24"/>
      <c r="AE3915" s="24"/>
      <c r="AT3915" s="12" t="s">
        <v>110</v>
      </c>
      <c r="AU3915" s="12" t="s">
        <v>69</v>
      </c>
    </row>
    <row r="3916" spans="1:65" s="2" customFormat="1" ht="16.5" customHeight="1">
      <c r="A3916" s="24"/>
      <c r="B3916" s="105"/>
      <c r="C3916" s="106" t="s">
        <v>6731</v>
      </c>
      <c r="D3916" s="106" t="s">
        <v>100</v>
      </c>
      <c r="E3916" s="107" t="s">
        <v>6732</v>
      </c>
      <c r="F3916" s="108" t="s">
        <v>6733</v>
      </c>
      <c r="G3916" s="109" t="s">
        <v>114</v>
      </c>
      <c r="H3916" s="110">
        <v>20</v>
      </c>
      <c r="I3916" s="111">
        <v>374</v>
      </c>
      <c r="J3916" s="111">
        <f>ROUND(I3916*H3916,2)</f>
        <v>7480</v>
      </c>
      <c r="K3916" s="108" t="s">
        <v>104</v>
      </c>
      <c r="L3916" s="25"/>
      <c r="M3916" s="112" t="s">
        <v>3</v>
      </c>
      <c r="N3916" s="113" t="s">
        <v>40</v>
      </c>
      <c r="O3916" s="114">
        <v>0</v>
      </c>
      <c r="P3916" s="114">
        <f>O3916*H3916</f>
        <v>0</v>
      </c>
      <c r="Q3916" s="114">
        <v>0</v>
      </c>
      <c r="R3916" s="114">
        <f>Q3916*H3916</f>
        <v>0</v>
      </c>
      <c r="S3916" s="114">
        <v>0</v>
      </c>
      <c r="T3916" s="115">
        <f>S3916*H3916</f>
        <v>0</v>
      </c>
      <c r="U3916" s="24"/>
      <c r="V3916" s="24"/>
      <c r="W3916" s="24"/>
      <c r="X3916" s="24"/>
      <c r="Y3916" s="24"/>
      <c r="Z3916" s="24"/>
      <c r="AA3916" s="24"/>
      <c r="AB3916" s="24"/>
      <c r="AC3916" s="24"/>
      <c r="AD3916" s="24"/>
      <c r="AE3916" s="24"/>
      <c r="AR3916" s="116" t="s">
        <v>105</v>
      </c>
      <c r="AT3916" s="116" t="s">
        <v>100</v>
      </c>
      <c r="AU3916" s="116" t="s">
        <v>69</v>
      </c>
      <c r="AY3916" s="12" t="s">
        <v>106</v>
      </c>
      <c r="BE3916" s="117">
        <f>IF(N3916="základní",J3916,0)</f>
        <v>7480</v>
      </c>
      <c r="BF3916" s="117">
        <f>IF(N3916="snížená",J3916,0)</f>
        <v>0</v>
      </c>
      <c r="BG3916" s="117">
        <f>IF(N3916="zákl. přenesená",J3916,0)</f>
        <v>0</v>
      </c>
      <c r="BH3916" s="117">
        <f>IF(N3916="sníž. přenesená",J3916,0)</f>
        <v>0</v>
      </c>
      <c r="BI3916" s="117">
        <f>IF(N3916="nulová",J3916,0)</f>
        <v>0</v>
      </c>
      <c r="BJ3916" s="12" t="s">
        <v>77</v>
      </c>
      <c r="BK3916" s="117">
        <f>ROUND(I3916*H3916,2)</f>
        <v>7480</v>
      </c>
      <c r="BL3916" s="12" t="s">
        <v>105</v>
      </c>
      <c r="BM3916" s="116" t="s">
        <v>6734</v>
      </c>
    </row>
    <row r="3917" spans="1:65" s="2" customFormat="1" ht="19.5">
      <c r="A3917" s="24"/>
      <c r="B3917" s="25"/>
      <c r="C3917" s="24"/>
      <c r="D3917" s="118" t="s">
        <v>108</v>
      </c>
      <c r="E3917" s="24"/>
      <c r="F3917" s="119" t="s">
        <v>6735</v>
      </c>
      <c r="G3917" s="24"/>
      <c r="H3917" s="24"/>
      <c r="I3917" s="24"/>
      <c r="J3917" s="24"/>
      <c r="K3917" s="24"/>
      <c r="L3917" s="25"/>
      <c r="M3917" s="120"/>
      <c r="N3917" s="121"/>
      <c r="O3917" s="45"/>
      <c r="P3917" s="45"/>
      <c r="Q3917" s="45"/>
      <c r="R3917" s="45"/>
      <c r="S3917" s="45"/>
      <c r="T3917" s="46"/>
      <c r="U3917" s="24"/>
      <c r="V3917" s="24"/>
      <c r="W3917" s="24"/>
      <c r="X3917" s="24"/>
      <c r="Y3917" s="24"/>
      <c r="Z3917" s="24"/>
      <c r="AA3917" s="24"/>
      <c r="AB3917" s="24"/>
      <c r="AC3917" s="24"/>
      <c r="AD3917" s="24"/>
      <c r="AE3917" s="24"/>
      <c r="AT3917" s="12" t="s">
        <v>108</v>
      </c>
      <c r="AU3917" s="12" t="s">
        <v>69</v>
      </c>
    </row>
    <row r="3918" spans="1:65" s="2" customFormat="1" ht="29.25">
      <c r="A3918" s="24"/>
      <c r="B3918" s="25"/>
      <c r="C3918" s="24"/>
      <c r="D3918" s="118" t="s">
        <v>110</v>
      </c>
      <c r="E3918" s="24"/>
      <c r="F3918" s="122" t="s">
        <v>6720</v>
      </c>
      <c r="G3918" s="24"/>
      <c r="H3918" s="24"/>
      <c r="I3918" s="24"/>
      <c r="J3918" s="24"/>
      <c r="K3918" s="24"/>
      <c r="L3918" s="25"/>
      <c r="M3918" s="120"/>
      <c r="N3918" s="121"/>
      <c r="O3918" s="45"/>
      <c r="P3918" s="45"/>
      <c r="Q3918" s="45"/>
      <c r="R3918" s="45"/>
      <c r="S3918" s="45"/>
      <c r="T3918" s="46"/>
      <c r="U3918" s="24"/>
      <c r="V3918" s="24"/>
      <c r="W3918" s="24"/>
      <c r="X3918" s="24"/>
      <c r="Y3918" s="24"/>
      <c r="Z3918" s="24"/>
      <c r="AA3918" s="24"/>
      <c r="AB3918" s="24"/>
      <c r="AC3918" s="24"/>
      <c r="AD3918" s="24"/>
      <c r="AE3918" s="24"/>
      <c r="AT3918" s="12" t="s">
        <v>110</v>
      </c>
      <c r="AU3918" s="12" t="s">
        <v>69</v>
      </c>
    </row>
    <row r="3919" spans="1:65" s="2" customFormat="1" ht="16.5" customHeight="1">
      <c r="A3919" s="24"/>
      <c r="B3919" s="105"/>
      <c r="C3919" s="106" t="s">
        <v>6736</v>
      </c>
      <c r="D3919" s="106" t="s">
        <v>100</v>
      </c>
      <c r="E3919" s="107" t="s">
        <v>6737</v>
      </c>
      <c r="F3919" s="108" t="s">
        <v>6738</v>
      </c>
      <c r="G3919" s="109" t="s">
        <v>114</v>
      </c>
      <c r="H3919" s="110">
        <v>50</v>
      </c>
      <c r="I3919" s="111">
        <v>581</v>
      </c>
      <c r="J3919" s="111">
        <f>ROUND(I3919*H3919,2)</f>
        <v>29050</v>
      </c>
      <c r="K3919" s="108" t="s">
        <v>104</v>
      </c>
      <c r="L3919" s="25"/>
      <c r="M3919" s="112" t="s">
        <v>3</v>
      </c>
      <c r="N3919" s="113" t="s">
        <v>40</v>
      </c>
      <c r="O3919" s="114">
        <v>0</v>
      </c>
      <c r="P3919" s="114">
        <f>O3919*H3919</f>
        <v>0</v>
      </c>
      <c r="Q3919" s="114">
        <v>0</v>
      </c>
      <c r="R3919" s="114">
        <f>Q3919*H3919</f>
        <v>0</v>
      </c>
      <c r="S3919" s="114">
        <v>0</v>
      </c>
      <c r="T3919" s="115">
        <f>S3919*H3919</f>
        <v>0</v>
      </c>
      <c r="U3919" s="24"/>
      <c r="V3919" s="24"/>
      <c r="W3919" s="24"/>
      <c r="X3919" s="24"/>
      <c r="Y3919" s="24"/>
      <c r="Z3919" s="24"/>
      <c r="AA3919" s="24"/>
      <c r="AB3919" s="24"/>
      <c r="AC3919" s="24"/>
      <c r="AD3919" s="24"/>
      <c r="AE3919" s="24"/>
      <c r="AR3919" s="116" t="s">
        <v>105</v>
      </c>
      <c r="AT3919" s="116" t="s">
        <v>100</v>
      </c>
      <c r="AU3919" s="116" t="s">
        <v>69</v>
      </c>
      <c r="AY3919" s="12" t="s">
        <v>106</v>
      </c>
      <c r="BE3919" s="117">
        <f>IF(N3919="základní",J3919,0)</f>
        <v>29050</v>
      </c>
      <c r="BF3919" s="117">
        <f>IF(N3919="snížená",J3919,0)</f>
        <v>0</v>
      </c>
      <c r="BG3919" s="117">
        <f>IF(N3919="zákl. přenesená",J3919,0)</f>
        <v>0</v>
      </c>
      <c r="BH3919" s="117">
        <f>IF(N3919="sníž. přenesená",J3919,0)</f>
        <v>0</v>
      </c>
      <c r="BI3919" s="117">
        <f>IF(N3919="nulová",J3919,0)</f>
        <v>0</v>
      </c>
      <c r="BJ3919" s="12" t="s">
        <v>77</v>
      </c>
      <c r="BK3919" s="117">
        <f>ROUND(I3919*H3919,2)</f>
        <v>29050</v>
      </c>
      <c r="BL3919" s="12" t="s">
        <v>105</v>
      </c>
      <c r="BM3919" s="116" t="s">
        <v>6739</v>
      </c>
    </row>
    <row r="3920" spans="1:65" s="2" customFormat="1" ht="19.5">
      <c r="A3920" s="24"/>
      <c r="B3920" s="25"/>
      <c r="C3920" s="24"/>
      <c r="D3920" s="118" t="s">
        <v>108</v>
      </c>
      <c r="E3920" s="24"/>
      <c r="F3920" s="119" t="s">
        <v>6740</v>
      </c>
      <c r="G3920" s="24"/>
      <c r="H3920" s="24"/>
      <c r="I3920" s="24"/>
      <c r="J3920" s="24"/>
      <c r="K3920" s="24"/>
      <c r="L3920" s="25"/>
      <c r="M3920" s="120"/>
      <c r="N3920" s="121"/>
      <c r="O3920" s="45"/>
      <c r="P3920" s="45"/>
      <c r="Q3920" s="45"/>
      <c r="R3920" s="45"/>
      <c r="S3920" s="45"/>
      <c r="T3920" s="46"/>
      <c r="U3920" s="24"/>
      <c r="V3920" s="24"/>
      <c r="W3920" s="24"/>
      <c r="X3920" s="24"/>
      <c r="Y3920" s="24"/>
      <c r="Z3920" s="24"/>
      <c r="AA3920" s="24"/>
      <c r="AB3920" s="24"/>
      <c r="AC3920" s="24"/>
      <c r="AD3920" s="24"/>
      <c r="AE3920" s="24"/>
      <c r="AT3920" s="12" t="s">
        <v>108</v>
      </c>
      <c r="AU3920" s="12" t="s">
        <v>69</v>
      </c>
    </row>
    <row r="3921" spans="1:65" s="2" customFormat="1" ht="29.25">
      <c r="A3921" s="24"/>
      <c r="B3921" s="25"/>
      <c r="C3921" s="24"/>
      <c r="D3921" s="118" t="s">
        <v>110</v>
      </c>
      <c r="E3921" s="24"/>
      <c r="F3921" s="122" t="s">
        <v>6720</v>
      </c>
      <c r="G3921" s="24"/>
      <c r="H3921" s="24"/>
      <c r="I3921" s="24"/>
      <c r="J3921" s="24"/>
      <c r="K3921" s="24"/>
      <c r="L3921" s="25"/>
      <c r="M3921" s="120"/>
      <c r="N3921" s="121"/>
      <c r="O3921" s="45"/>
      <c r="P3921" s="45"/>
      <c r="Q3921" s="45"/>
      <c r="R3921" s="45"/>
      <c r="S3921" s="45"/>
      <c r="T3921" s="46"/>
      <c r="U3921" s="24"/>
      <c r="V3921" s="24"/>
      <c r="W3921" s="24"/>
      <c r="X3921" s="24"/>
      <c r="Y3921" s="24"/>
      <c r="Z3921" s="24"/>
      <c r="AA3921" s="24"/>
      <c r="AB3921" s="24"/>
      <c r="AC3921" s="24"/>
      <c r="AD3921" s="24"/>
      <c r="AE3921" s="24"/>
      <c r="AT3921" s="12" t="s">
        <v>110</v>
      </c>
      <c r="AU3921" s="12" t="s">
        <v>69</v>
      </c>
    </row>
    <row r="3922" spans="1:65" s="2" customFormat="1" ht="16.5" customHeight="1">
      <c r="A3922" s="24"/>
      <c r="B3922" s="105"/>
      <c r="C3922" s="106" t="s">
        <v>6741</v>
      </c>
      <c r="D3922" s="106" t="s">
        <v>100</v>
      </c>
      <c r="E3922" s="107" t="s">
        <v>6742</v>
      </c>
      <c r="F3922" s="108" t="s">
        <v>6743</v>
      </c>
      <c r="G3922" s="109" t="s">
        <v>114</v>
      </c>
      <c r="H3922" s="110">
        <v>50</v>
      </c>
      <c r="I3922" s="111">
        <v>581</v>
      </c>
      <c r="J3922" s="111">
        <f>ROUND(I3922*H3922,2)</f>
        <v>29050</v>
      </c>
      <c r="K3922" s="108" t="s">
        <v>104</v>
      </c>
      <c r="L3922" s="25"/>
      <c r="M3922" s="112" t="s">
        <v>3</v>
      </c>
      <c r="N3922" s="113" t="s">
        <v>40</v>
      </c>
      <c r="O3922" s="114">
        <v>0</v>
      </c>
      <c r="P3922" s="114">
        <f>O3922*H3922</f>
        <v>0</v>
      </c>
      <c r="Q3922" s="114">
        <v>0</v>
      </c>
      <c r="R3922" s="114">
        <f>Q3922*H3922</f>
        <v>0</v>
      </c>
      <c r="S3922" s="114">
        <v>0</v>
      </c>
      <c r="T3922" s="115">
        <f>S3922*H3922</f>
        <v>0</v>
      </c>
      <c r="U3922" s="24"/>
      <c r="V3922" s="24"/>
      <c r="W3922" s="24"/>
      <c r="X3922" s="24"/>
      <c r="Y3922" s="24"/>
      <c r="Z3922" s="24"/>
      <c r="AA3922" s="24"/>
      <c r="AB3922" s="24"/>
      <c r="AC3922" s="24"/>
      <c r="AD3922" s="24"/>
      <c r="AE3922" s="24"/>
      <c r="AR3922" s="116" t="s">
        <v>105</v>
      </c>
      <c r="AT3922" s="116" t="s">
        <v>100</v>
      </c>
      <c r="AU3922" s="116" t="s">
        <v>69</v>
      </c>
      <c r="AY3922" s="12" t="s">
        <v>106</v>
      </c>
      <c r="BE3922" s="117">
        <f>IF(N3922="základní",J3922,0)</f>
        <v>29050</v>
      </c>
      <c r="BF3922" s="117">
        <f>IF(N3922="snížená",J3922,0)</f>
        <v>0</v>
      </c>
      <c r="BG3922" s="117">
        <f>IF(N3922="zákl. přenesená",J3922,0)</f>
        <v>0</v>
      </c>
      <c r="BH3922" s="117">
        <f>IF(N3922="sníž. přenesená",J3922,0)</f>
        <v>0</v>
      </c>
      <c r="BI3922" s="117">
        <f>IF(N3922="nulová",J3922,0)</f>
        <v>0</v>
      </c>
      <c r="BJ3922" s="12" t="s">
        <v>77</v>
      </c>
      <c r="BK3922" s="117">
        <f>ROUND(I3922*H3922,2)</f>
        <v>29050</v>
      </c>
      <c r="BL3922" s="12" t="s">
        <v>105</v>
      </c>
      <c r="BM3922" s="116" t="s">
        <v>6744</v>
      </c>
    </row>
    <row r="3923" spans="1:65" s="2" customFormat="1" ht="19.5">
      <c r="A3923" s="24"/>
      <c r="B3923" s="25"/>
      <c r="C3923" s="24"/>
      <c r="D3923" s="118" t="s">
        <v>108</v>
      </c>
      <c r="E3923" s="24"/>
      <c r="F3923" s="119" t="s">
        <v>6745</v>
      </c>
      <c r="G3923" s="24"/>
      <c r="H3923" s="24"/>
      <c r="I3923" s="24"/>
      <c r="J3923" s="24"/>
      <c r="K3923" s="24"/>
      <c r="L3923" s="25"/>
      <c r="M3923" s="120"/>
      <c r="N3923" s="121"/>
      <c r="O3923" s="45"/>
      <c r="P3923" s="45"/>
      <c r="Q3923" s="45"/>
      <c r="R3923" s="45"/>
      <c r="S3923" s="45"/>
      <c r="T3923" s="46"/>
      <c r="U3923" s="24"/>
      <c r="V3923" s="24"/>
      <c r="W3923" s="24"/>
      <c r="X3923" s="24"/>
      <c r="Y3923" s="24"/>
      <c r="Z3923" s="24"/>
      <c r="AA3923" s="24"/>
      <c r="AB3923" s="24"/>
      <c r="AC3923" s="24"/>
      <c r="AD3923" s="24"/>
      <c r="AE3923" s="24"/>
      <c r="AT3923" s="12" t="s">
        <v>108</v>
      </c>
      <c r="AU3923" s="12" t="s">
        <v>69</v>
      </c>
    </row>
    <row r="3924" spans="1:65" s="2" customFormat="1" ht="29.25">
      <c r="A3924" s="24"/>
      <c r="B3924" s="25"/>
      <c r="C3924" s="24"/>
      <c r="D3924" s="118" t="s">
        <v>110</v>
      </c>
      <c r="E3924" s="24"/>
      <c r="F3924" s="122" t="s">
        <v>6720</v>
      </c>
      <c r="G3924" s="24"/>
      <c r="H3924" s="24"/>
      <c r="I3924" s="24"/>
      <c r="J3924" s="24"/>
      <c r="K3924" s="24"/>
      <c r="L3924" s="25"/>
      <c r="M3924" s="120"/>
      <c r="N3924" s="121"/>
      <c r="O3924" s="45"/>
      <c r="P3924" s="45"/>
      <c r="Q3924" s="45"/>
      <c r="R3924" s="45"/>
      <c r="S3924" s="45"/>
      <c r="T3924" s="46"/>
      <c r="U3924" s="24"/>
      <c r="V3924" s="24"/>
      <c r="W3924" s="24"/>
      <c r="X3924" s="24"/>
      <c r="Y3924" s="24"/>
      <c r="Z3924" s="24"/>
      <c r="AA3924" s="24"/>
      <c r="AB3924" s="24"/>
      <c r="AC3924" s="24"/>
      <c r="AD3924" s="24"/>
      <c r="AE3924" s="24"/>
      <c r="AT3924" s="12" t="s">
        <v>110</v>
      </c>
      <c r="AU3924" s="12" t="s">
        <v>69</v>
      </c>
    </row>
    <row r="3925" spans="1:65" s="2" customFormat="1" ht="16.5" customHeight="1">
      <c r="A3925" s="24"/>
      <c r="B3925" s="105"/>
      <c r="C3925" s="106" t="s">
        <v>6746</v>
      </c>
      <c r="D3925" s="106" t="s">
        <v>100</v>
      </c>
      <c r="E3925" s="107" t="s">
        <v>6747</v>
      </c>
      <c r="F3925" s="108" t="s">
        <v>6748</v>
      </c>
      <c r="G3925" s="109" t="s">
        <v>114</v>
      </c>
      <c r="H3925" s="110">
        <v>50</v>
      </c>
      <c r="I3925" s="111">
        <v>582</v>
      </c>
      <c r="J3925" s="111">
        <f>ROUND(I3925*H3925,2)</f>
        <v>29100</v>
      </c>
      <c r="K3925" s="108" t="s">
        <v>104</v>
      </c>
      <c r="L3925" s="25"/>
      <c r="M3925" s="112" t="s">
        <v>3</v>
      </c>
      <c r="N3925" s="113" t="s">
        <v>40</v>
      </c>
      <c r="O3925" s="114">
        <v>0</v>
      </c>
      <c r="P3925" s="114">
        <f>O3925*H3925</f>
        <v>0</v>
      </c>
      <c r="Q3925" s="114">
        <v>0</v>
      </c>
      <c r="R3925" s="114">
        <f>Q3925*H3925</f>
        <v>0</v>
      </c>
      <c r="S3925" s="114">
        <v>0</v>
      </c>
      <c r="T3925" s="115">
        <f>S3925*H3925</f>
        <v>0</v>
      </c>
      <c r="U3925" s="24"/>
      <c r="V3925" s="24"/>
      <c r="W3925" s="24"/>
      <c r="X3925" s="24"/>
      <c r="Y3925" s="24"/>
      <c r="Z3925" s="24"/>
      <c r="AA3925" s="24"/>
      <c r="AB3925" s="24"/>
      <c r="AC3925" s="24"/>
      <c r="AD3925" s="24"/>
      <c r="AE3925" s="24"/>
      <c r="AR3925" s="116" t="s">
        <v>105</v>
      </c>
      <c r="AT3925" s="116" t="s">
        <v>100</v>
      </c>
      <c r="AU3925" s="116" t="s">
        <v>69</v>
      </c>
      <c r="AY3925" s="12" t="s">
        <v>106</v>
      </c>
      <c r="BE3925" s="117">
        <f>IF(N3925="základní",J3925,0)</f>
        <v>29100</v>
      </c>
      <c r="BF3925" s="117">
        <f>IF(N3925="snížená",J3925,0)</f>
        <v>0</v>
      </c>
      <c r="BG3925" s="117">
        <f>IF(N3925="zákl. přenesená",J3925,0)</f>
        <v>0</v>
      </c>
      <c r="BH3925" s="117">
        <f>IF(N3925="sníž. přenesená",J3925,0)</f>
        <v>0</v>
      </c>
      <c r="BI3925" s="117">
        <f>IF(N3925="nulová",J3925,0)</f>
        <v>0</v>
      </c>
      <c r="BJ3925" s="12" t="s">
        <v>77</v>
      </c>
      <c r="BK3925" s="117">
        <f>ROUND(I3925*H3925,2)</f>
        <v>29100</v>
      </c>
      <c r="BL3925" s="12" t="s">
        <v>105</v>
      </c>
      <c r="BM3925" s="116" t="s">
        <v>6749</v>
      </c>
    </row>
    <row r="3926" spans="1:65" s="2" customFormat="1" ht="19.5">
      <c r="A3926" s="24"/>
      <c r="B3926" s="25"/>
      <c r="C3926" s="24"/>
      <c r="D3926" s="118" t="s">
        <v>108</v>
      </c>
      <c r="E3926" s="24"/>
      <c r="F3926" s="119" t="s">
        <v>6750</v>
      </c>
      <c r="G3926" s="24"/>
      <c r="H3926" s="24"/>
      <c r="I3926" s="24"/>
      <c r="J3926" s="24"/>
      <c r="K3926" s="24"/>
      <c r="L3926" s="25"/>
      <c r="M3926" s="120"/>
      <c r="N3926" s="121"/>
      <c r="O3926" s="45"/>
      <c r="P3926" s="45"/>
      <c r="Q3926" s="45"/>
      <c r="R3926" s="45"/>
      <c r="S3926" s="45"/>
      <c r="T3926" s="46"/>
      <c r="U3926" s="24"/>
      <c r="V3926" s="24"/>
      <c r="W3926" s="24"/>
      <c r="X3926" s="24"/>
      <c r="Y3926" s="24"/>
      <c r="Z3926" s="24"/>
      <c r="AA3926" s="24"/>
      <c r="AB3926" s="24"/>
      <c r="AC3926" s="24"/>
      <c r="AD3926" s="24"/>
      <c r="AE3926" s="24"/>
      <c r="AT3926" s="12" t="s">
        <v>108</v>
      </c>
      <c r="AU3926" s="12" t="s">
        <v>69</v>
      </c>
    </row>
    <row r="3927" spans="1:65" s="2" customFormat="1" ht="29.25">
      <c r="A3927" s="24"/>
      <c r="B3927" s="25"/>
      <c r="C3927" s="24"/>
      <c r="D3927" s="118" t="s">
        <v>110</v>
      </c>
      <c r="E3927" s="24"/>
      <c r="F3927" s="122" t="s">
        <v>6720</v>
      </c>
      <c r="G3927" s="24"/>
      <c r="H3927" s="24"/>
      <c r="I3927" s="24"/>
      <c r="J3927" s="24"/>
      <c r="K3927" s="24"/>
      <c r="L3927" s="25"/>
      <c r="M3927" s="120"/>
      <c r="N3927" s="121"/>
      <c r="O3927" s="45"/>
      <c r="P3927" s="45"/>
      <c r="Q3927" s="45"/>
      <c r="R3927" s="45"/>
      <c r="S3927" s="45"/>
      <c r="T3927" s="46"/>
      <c r="U3927" s="24"/>
      <c r="V3927" s="24"/>
      <c r="W3927" s="24"/>
      <c r="X3927" s="24"/>
      <c r="Y3927" s="24"/>
      <c r="Z3927" s="24"/>
      <c r="AA3927" s="24"/>
      <c r="AB3927" s="24"/>
      <c r="AC3927" s="24"/>
      <c r="AD3927" s="24"/>
      <c r="AE3927" s="24"/>
      <c r="AT3927" s="12" t="s">
        <v>110</v>
      </c>
      <c r="AU3927" s="12" t="s">
        <v>69</v>
      </c>
    </row>
    <row r="3928" spans="1:65" s="2" customFormat="1" ht="16.5" customHeight="1">
      <c r="A3928" s="24"/>
      <c r="B3928" s="105"/>
      <c r="C3928" s="106" t="s">
        <v>6751</v>
      </c>
      <c r="D3928" s="106" t="s">
        <v>100</v>
      </c>
      <c r="E3928" s="107" t="s">
        <v>6752</v>
      </c>
      <c r="F3928" s="108" t="s">
        <v>6753</v>
      </c>
      <c r="G3928" s="109" t="s">
        <v>114</v>
      </c>
      <c r="H3928" s="110">
        <v>50</v>
      </c>
      <c r="I3928" s="111">
        <v>582</v>
      </c>
      <c r="J3928" s="111">
        <f>ROUND(I3928*H3928,2)</f>
        <v>29100</v>
      </c>
      <c r="K3928" s="108" t="s">
        <v>104</v>
      </c>
      <c r="L3928" s="25"/>
      <c r="M3928" s="112" t="s">
        <v>3</v>
      </c>
      <c r="N3928" s="113" t="s">
        <v>40</v>
      </c>
      <c r="O3928" s="114">
        <v>0</v>
      </c>
      <c r="P3928" s="114">
        <f>O3928*H3928</f>
        <v>0</v>
      </c>
      <c r="Q3928" s="114">
        <v>0</v>
      </c>
      <c r="R3928" s="114">
        <f>Q3928*H3928</f>
        <v>0</v>
      </c>
      <c r="S3928" s="114">
        <v>0</v>
      </c>
      <c r="T3928" s="115">
        <f>S3928*H3928</f>
        <v>0</v>
      </c>
      <c r="U3928" s="24"/>
      <c r="V3928" s="24"/>
      <c r="W3928" s="24"/>
      <c r="X3928" s="24"/>
      <c r="Y3928" s="24"/>
      <c r="Z3928" s="24"/>
      <c r="AA3928" s="24"/>
      <c r="AB3928" s="24"/>
      <c r="AC3928" s="24"/>
      <c r="AD3928" s="24"/>
      <c r="AE3928" s="24"/>
      <c r="AR3928" s="116" t="s">
        <v>105</v>
      </c>
      <c r="AT3928" s="116" t="s">
        <v>100</v>
      </c>
      <c r="AU3928" s="116" t="s">
        <v>69</v>
      </c>
      <c r="AY3928" s="12" t="s">
        <v>106</v>
      </c>
      <c r="BE3928" s="117">
        <f>IF(N3928="základní",J3928,0)</f>
        <v>29100</v>
      </c>
      <c r="BF3928" s="117">
        <f>IF(N3928="snížená",J3928,0)</f>
        <v>0</v>
      </c>
      <c r="BG3928" s="117">
        <f>IF(N3928="zákl. přenesená",J3928,0)</f>
        <v>0</v>
      </c>
      <c r="BH3928" s="117">
        <f>IF(N3928="sníž. přenesená",J3928,0)</f>
        <v>0</v>
      </c>
      <c r="BI3928" s="117">
        <f>IF(N3928="nulová",J3928,0)</f>
        <v>0</v>
      </c>
      <c r="BJ3928" s="12" t="s">
        <v>77</v>
      </c>
      <c r="BK3928" s="117">
        <f>ROUND(I3928*H3928,2)</f>
        <v>29100</v>
      </c>
      <c r="BL3928" s="12" t="s">
        <v>105</v>
      </c>
      <c r="BM3928" s="116" t="s">
        <v>6754</v>
      </c>
    </row>
    <row r="3929" spans="1:65" s="2" customFormat="1" ht="19.5">
      <c r="A3929" s="24"/>
      <c r="B3929" s="25"/>
      <c r="C3929" s="24"/>
      <c r="D3929" s="118" t="s">
        <v>108</v>
      </c>
      <c r="E3929" s="24"/>
      <c r="F3929" s="119" t="s">
        <v>6755</v>
      </c>
      <c r="G3929" s="24"/>
      <c r="H3929" s="24"/>
      <c r="I3929" s="24"/>
      <c r="J3929" s="24"/>
      <c r="K3929" s="24"/>
      <c r="L3929" s="25"/>
      <c r="M3929" s="120"/>
      <c r="N3929" s="121"/>
      <c r="O3929" s="45"/>
      <c r="P3929" s="45"/>
      <c r="Q3929" s="45"/>
      <c r="R3929" s="45"/>
      <c r="S3929" s="45"/>
      <c r="T3929" s="46"/>
      <c r="U3929" s="24"/>
      <c r="V3929" s="24"/>
      <c r="W3929" s="24"/>
      <c r="X3929" s="24"/>
      <c r="Y3929" s="24"/>
      <c r="Z3929" s="24"/>
      <c r="AA3929" s="24"/>
      <c r="AB3929" s="24"/>
      <c r="AC3929" s="24"/>
      <c r="AD3929" s="24"/>
      <c r="AE3929" s="24"/>
      <c r="AT3929" s="12" t="s">
        <v>108</v>
      </c>
      <c r="AU3929" s="12" t="s">
        <v>69</v>
      </c>
    </row>
    <row r="3930" spans="1:65" s="2" customFormat="1" ht="29.25">
      <c r="A3930" s="24"/>
      <c r="B3930" s="25"/>
      <c r="C3930" s="24"/>
      <c r="D3930" s="118" t="s">
        <v>110</v>
      </c>
      <c r="E3930" s="24"/>
      <c r="F3930" s="122" t="s">
        <v>6720</v>
      </c>
      <c r="G3930" s="24"/>
      <c r="H3930" s="24"/>
      <c r="I3930" s="24"/>
      <c r="J3930" s="24"/>
      <c r="K3930" s="24"/>
      <c r="L3930" s="25"/>
      <c r="M3930" s="120"/>
      <c r="N3930" s="121"/>
      <c r="O3930" s="45"/>
      <c r="P3930" s="45"/>
      <c r="Q3930" s="45"/>
      <c r="R3930" s="45"/>
      <c r="S3930" s="45"/>
      <c r="T3930" s="46"/>
      <c r="U3930" s="24"/>
      <c r="V3930" s="24"/>
      <c r="W3930" s="24"/>
      <c r="X3930" s="24"/>
      <c r="Y3930" s="24"/>
      <c r="Z3930" s="24"/>
      <c r="AA3930" s="24"/>
      <c r="AB3930" s="24"/>
      <c r="AC3930" s="24"/>
      <c r="AD3930" s="24"/>
      <c r="AE3930" s="24"/>
      <c r="AT3930" s="12" t="s">
        <v>110</v>
      </c>
      <c r="AU3930" s="12" t="s">
        <v>69</v>
      </c>
    </row>
    <row r="3931" spans="1:65" s="2" customFormat="1" ht="16.5" customHeight="1">
      <c r="A3931" s="24"/>
      <c r="B3931" s="105"/>
      <c r="C3931" s="106" t="s">
        <v>6756</v>
      </c>
      <c r="D3931" s="106" t="s">
        <v>100</v>
      </c>
      <c r="E3931" s="107" t="s">
        <v>6757</v>
      </c>
      <c r="F3931" s="108" t="s">
        <v>6758</v>
      </c>
      <c r="G3931" s="109" t="s">
        <v>114</v>
      </c>
      <c r="H3931" s="110">
        <v>50</v>
      </c>
      <c r="I3931" s="111">
        <v>44.7</v>
      </c>
      <c r="J3931" s="111">
        <f>ROUND(I3931*H3931,2)</f>
        <v>2235</v>
      </c>
      <c r="K3931" s="108" t="s">
        <v>104</v>
      </c>
      <c r="L3931" s="25"/>
      <c r="M3931" s="112" t="s">
        <v>3</v>
      </c>
      <c r="N3931" s="113" t="s">
        <v>40</v>
      </c>
      <c r="O3931" s="114">
        <v>0</v>
      </c>
      <c r="P3931" s="114">
        <f>O3931*H3931</f>
        <v>0</v>
      </c>
      <c r="Q3931" s="114">
        <v>0</v>
      </c>
      <c r="R3931" s="114">
        <f>Q3931*H3931</f>
        <v>0</v>
      </c>
      <c r="S3931" s="114">
        <v>0</v>
      </c>
      <c r="T3931" s="115">
        <f>S3931*H3931</f>
        <v>0</v>
      </c>
      <c r="U3931" s="24"/>
      <c r="V3931" s="24"/>
      <c r="W3931" s="24"/>
      <c r="X3931" s="24"/>
      <c r="Y3931" s="24"/>
      <c r="Z3931" s="24"/>
      <c r="AA3931" s="24"/>
      <c r="AB3931" s="24"/>
      <c r="AC3931" s="24"/>
      <c r="AD3931" s="24"/>
      <c r="AE3931" s="24"/>
      <c r="AR3931" s="116" t="s">
        <v>105</v>
      </c>
      <c r="AT3931" s="116" t="s">
        <v>100</v>
      </c>
      <c r="AU3931" s="116" t="s">
        <v>69</v>
      </c>
      <c r="AY3931" s="12" t="s">
        <v>106</v>
      </c>
      <c r="BE3931" s="117">
        <f>IF(N3931="základní",J3931,0)</f>
        <v>2235</v>
      </c>
      <c r="BF3931" s="117">
        <f>IF(N3931="snížená",J3931,0)</f>
        <v>0</v>
      </c>
      <c r="BG3931" s="117">
        <f>IF(N3931="zákl. přenesená",J3931,0)</f>
        <v>0</v>
      </c>
      <c r="BH3931" s="117">
        <f>IF(N3931="sníž. přenesená",J3931,0)</f>
        <v>0</v>
      </c>
      <c r="BI3931" s="117">
        <f>IF(N3931="nulová",J3931,0)</f>
        <v>0</v>
      </c>
      <c r="BJ3931" s="12" t="s">
        <v>77</v>
      </c>
      <c r="BK3931" s="117">
        <f>ROUND(I3931*H3931,2)</f>
        <v>2235</v>
      </c>
      <c r="BL3931" s="12" t="s">
        <v>105</v>
      </c>
      <c r="BM3931" s="116" t="s">
        <v>6759</v>
      </c>
    </row>
    <row r="3932" spans="1:65" s="2" customFormat="1" ht="19.5">
      <c r="A3932" s="24"/>
      <c r="B3932" s="25"/>
      <c r="C3932" s="24"/>
      <c r="D3932" s="118" t="s">
        <v>108</v>
      </c>
      <c r="E3932" s="24"/>
      <c r="F3932" s="119" t="s">
        <v>6760</v>
      </c>
      <c r="G3932" s="24"/>
      <c r="H3932" s="24"/>
      <c r="I3932" s="24"/>
      <c r="J3932" s="24"/>
      <c r="K3932" s="24"/>
      <c r="L3932" s="25"/>
      <c r="M3932" s="120"/>
      <c r="N3932" s="121"/>
      <c r="O3932" s="45"/>
      <c r="P3932" s="45"/>
      <c r="Q3932" s="45"/>
      <c r="R3932" s="45"/>
      <c r="S3932" s="45"/>
      <c r="T3932" s="46"/>
      <c r="U3932" s="24"/>
      <c r="V3932" s="24"/>
      <c r="W3932" s="24"/>
      <c r="X3932" s="24"/>
      <c r="Y3932" s="24"/>
      <c r="Z3932" s="24"/>
      <c r="AA3932" s="24"/>
      <c r="AB3932" s="24"/>
      <c r="AC3932" s="24"/>
      <c r="AD3932" s="24"/>
      <c r="AE3932" s="24"/>
      <c r="AT3932" s="12" t="s">
        <v>108</v>
      </c>
      <c r="AU3932" s="12" t="s">
        <v>69</v>
      </c>
    </row>
    <row r="3933" spans="1:65" s="2" customFormat="1" ht="29.25">
      <c r="A3933" s="24"/>
      <c r="B3933" s="25"/>
      <c r="C3933" s="24"/>
      <c r="D3933" s="118" t="s">
        <v>110</v>
      </c>
      <c r="E3933" s="24"/>
      <c r="F3933" s="122" t="s">
        <v>6720</v>
      </c>
      <c r="G3933" s="24"/>
      <c r="H3933" s="24"/>
      <c r="I3933" s="24"/>
      <c r="J3933" s="24"/>
      <c r="K3933" s="24"/>
      <c r="L3933" s="25"/>
      <c r="M3933" s="120"/>
      <c r="N3933" s="121"/>
      <c r="O3933" s="45"/>
      <c r="P3933" s="45"/>
      <c r="Q3933" s="45"/>
      <c r="R3933" s="45"/>
      <c r="S3933" s="45"/>
      <c r="T3933" s="46"/>
      <c r="U3933" s="24"/>
      <c r="V3933" s="24"/>
      <c r="W3933" s="24"/>
      <c r="X3933" s="24"/>
      <c r="Y3933" s="24"/>
      <c r="Z3933" s="24"/>
      <c r="AA3933" s="24"/>
      <c r="AB3933" s="24"/>
      <c r="AC3933" s="24"/>
      <c r="AD3933" s="24"/>
      <c r="AE3933" s="24"/>
      <c r="AT3933" s="12" t="s">
        <v>110</v>
      </c>
      <c r="AU3933" s="12" t="s">
        <v>69</v>
      </c>
    </row>
    <row r="3934" spans="1:65" s="2" customFormat="1" ht="16.5" customHeight="1">
      <c r="A3934" s="24"/>
      <c r="B3934" s="105"/>
      <c r="C3934" s="106" t="s">
        <v>6761</v>
      </c>
      <c r="D3934" s="106" t="s">
        <v>100</v>
      </c>
      <c r="E3934" s="107" t="s">
        <v>6762</v>
      </c>
      <c r="F3934" s="108" t="s">
        <v>6763</v>
      </c>
      <c r="G3934" s="109" t="s">
        <v>114</v>
      </c>
      <c r="H3934" s="110">
        <v>6</v>
      </c>
      <c r="I3934" s="111">
        <v>4390</v>
      </c>
      <c r="J3934" s="111">
        <f>ROUND(I3934*H3934,2)</f>
        <v>26340</v>
      </c>
      <c r="K3934" s="108" t="s">
        <v>104</v>
      </c>
      <c r="L3934" s="25"/>
      <c r="M3934" s="112" t="s">
        <v>3</v>
      </c>
      <c r="N3934" s="113" t="s">
        <v>40</v>
      </c>
      <c r="O3934" s="114">
        <v>0</v>
      </c>
      <c r="P3934" s="114">
        <f>O3934*H3934</f>
        <v>0</v>
      </c>
      <c r="Q3934" s="114">
        <v>0</v>
      </c>
      <c r="R3934" s="114">
        <f>Q3934*H3934</f>
        <v>0</v>
      </c>
      <c r="S3934" s="114">
        <v>0</v>
      </c>
      <c r="T3934" s="115">
        <f>S3934*H3934</f>
        <v>0</v>
      </c>
      <c r="U3934" s="24"/>
      <c r="V3934" s="24"/>
      <c r="W3934" s="24"/>
      <c r="X3934" s="24"/>
      <c r="Y3934" s="24"/>
      <c r="Z3934" s="24"/>
      <c r="AA3934" s="24"/>
      <c r="AB3934" s="24"/>
      <c r="AC3934" s="24"/>
      <c r="AD3934" s="24"/>
      <c r="AE3934" s="24"/>
      <c r="AR3934" s="116" t="s">
        <v>105</v>
      </c>
      <c r="AT3934" s="116" t="s">
        <v>100</v>
      </c>
      <c r="AU3934" s="116" t="s">
        <v>69</v>
      </c>
      <c r="AY3934" s="12" t="s">
        <v>106</v>
      </c>
      <c r="BE3934" s="117">
        <f>IF(N3934="základní",J3934,0)</f>
        <v>26340</v>
      </c>
      <c r="BF3934" s="117">
        <f>IF(N3934="snížená",J3934,0)</f>
        <v>0</v>
      </c>
      <c r="BG3934" s="117">
        <f>IF(N3934="zákl. přenesená",J3934,0)</f>
        <v>0</v>
      </c>
      <c r="BH3934" s="117">
        <f>IF(N3934="sníž. přenesená",J3934,0)</f>
        <v>0</v>
      </c>
      <c r="BI3934" s="117">
        <f>IF(N3934="nulová",J3934,0)</f>
        <v>0</v>
      </c>
      <c r="BJ3934" s="12" t="s">
        <v>77</v>
      </c>
      <c r="BK3934" s="117">
        <f>ROUND(I3934*H3934,2)</f>
        <v>26340</v>
      </c>
      <c r="BL3934" s="12" t="s">
        <v>105</v>
      </c>
      <c r="BM3934" s="116" t="s">
        <v>6764</v>
      </c>
    </row>
    <row r="3935" spans="1:65" s="2" customFormat="1" ht="19.5">
      <c r="A3935" s="24"/>
      <c r="B3935" s="25"/>
      <c r="C3935" s="24"/>
      <c r="D3935" s="118" t="s">
        <v>108</v>
      </c>
      <c r="E3935" s="24"/>
      <c r="F3935" s="119" t="s">
        <v>6765</v>
      </c>
      <c r="G3935" s="24"/>
      <c r="H3935" s="24"/>
      <c r="I3935" s="24"/>
      <c r="J3935" s="24"/>
      <c r="K3935" s="24"/>
      <c r="L3935" s="25"/>
      <c r="M3935" s="120"/>
      <c r="N3935" s="121"/>
      <c r="O3935" s="45"/>
      <c r="P3935" s="45"/>
      <c r="Q3935" s="45"/>
      <c r="R3935" s="45"/>
      <c r="S3935" s="45"/>
      <c r="T3935" s="46"/>
      <c r="U3935" s="24"/>
      <c r="V3935" s="24"/>
      <c r="W3935" s="24"/>
      <c r="X3935" s="24"/>
      <c r="Y3935" s="24"/>
      <c r="Z3935" s="24"/>
      <c r="AA3935" s="24"/>
      <c r="AB3935" s="24"/>
      <c r="AC3935" s="24"/>
      <c r="AD3935" s="24"/>
      <c r="AE3935" s="24"/>
      <c r="AT3935" s="12" t="s">
        <v>108</v>
      </c>
      <c r="AU3935" s="12" t="s">
        <v>69</v>
      </c>
    </row>
    <row r="3936" spans="1:65" s="2" customFormat="1" ht="39">
      <c r="A3936" s="24"/>
      <c r="B3936" s="25"/>
      <c r="C3936" s="24"/>
      <c r="D3936" s="118" t="s">
        <v>110</v>
      </c>
      <c r="E3936" s="24"/>
      <c r="F3936" s="122" t="s">
        <v>6657</v>
      </c>
      <c r="G3936" s="24"/>
      <c r="H3936" s="24"/>
      <c r="I3936" s="24"/>
      <c r="J3936" s="24"/>
      <c r="K3936" s="24"/>
      <c r="L3936" s="25"/>
      <c r="M3936" s="120"/>
      <c r="N3936" s="121"/>
      <c r="O3936" s="45"/>
      <c r="P3936" s="45"/>
      <c r="Q3936" s="45"/>
      <c r="R3936" s="45"/>
      <c r="S3936" s="45"/>
      <c r="T3936" s="46"/>
      <c r="U3936" s="24"/>
      <c r="V3936" s="24"/>
      <c r="W3936" s="24"/>
      <c r="X3936" s="24"/>
      <c r="Y3936" s="24"/>
      <c r="Z3936" s="24"/>
      <c r="AA3936" s="24"/>
      <c r="AB3936" s="24"/>
      <c r="AC3936" s="24"/>
      <c r="AD3936" s="24"/>
      <c r="AE3936" s="24"/>
      <c r="AT3936" s="12" t="s">
        <v>110</v>
      </c>
      <c r="AU3936" s="12" t="s">
        <v>69</v>
      </c>
    </row>
    <row r="3937" spans="1:65" s="2" customFormat="1" ht="16.5" customHeight="1">
      <c r="A3937" s="24"/>
      <c r="B3937" s="105"/>
      <c r="C3937" s="106" t="s">
        <v>6766</v>
      </c>
      <c r="D3937" s="106" t="s">
        <v>100</v>
      </c>
      <c r="E3937" s="107" t="s">
        <v>6767</v>
      </c>
      <c r="F3937" s="108" t="s">
        <v>6768</v>
      </c>
      <c r="G3937" s="109" t="s">
        <v>114</v>
      </c>
      <c r="H3937" s="110">
        <v>6</v>
      </c>
      <c r="I3937" s="111">
        <v>3180</v>
      </c>
      <c r="J3937" s="111">
        <f>ROUND(I3937*H3937,2)</f>
        <v>19080</v>
      </c>
      <c r="K3937" s="108" t="s">
        <v>104</v>
      </c>
      <c r="L3937" s="25"/>
      <c r="M3937" s="112" t="s">
        <v>3</v>
      </c>
      <c r="N3937" s="113" t="s">
        <v>40</v>
      </c>
      <c r="O3937" s="114">
        <v>0</v>
      </c>
      <c r="P3937" s="114">
        <f>O3937*H3937</f>
        <v>0</v>
      </c>
      <c r="Q3937" s="114">
        <v>0</v>
      </c>
      <c r="R3937" s="114">
        <f>Q3937*H3937</f>
        <v>0</v>
      </c>
      <c r="S3937" s="114">
        <v>0</v>
      </c>
      <c r="T3937" s="115">
        <f>S3937*H3937</f>
        <v>0</v>
      </c>
      <c r="U3937" s="24"/>
      <c r="V3937" s="24"/>
      <c r="W3937" s="24"/>
      <c r="X3937" s="24"/>
      <c r="Y3937" s="24"/>
      <c r="Z3937" s="24"/>
      <c r="AA3937" s="24"/>
      <c r="AB3937" s="24"/>
      <c r="AC3937" s="24"/>
      <c r="AD3937" s="24"/>
      <c r="AE3937" s="24"/>
      <c r="AR3937" s="116" t="s">
        <v>105</v>
      </c>
      <c r="AT3937" s="116" t="s">
        <v>100</v>
      </c>
      <c r="AU3937" s="116" t="s">
        <v>69</v>
      </c>
      <c r="AY3937" s="12" t="s">
        <v>106</v>
      </c>
      <c r="BE3937" s="117">
        <f>IF(N3937="základní",J3937,0)</f>
        <v>19080</v>
      </c>
      <c r="BF3937" s="117">
        <f>IF(N3937="snížená",J3937,0)</f>
        <v>0</v>
      </c>
      <c r="BG3937" s="117">
        <f>IF(N3937="zákl. přenesená",J3937,0)</f>
        <v>0</v>
      </c>
      <c r="BH3937" s="117">
        <f>IF(N3937="sníž. přenesená",J3937,0)</f>
        <v>0</v>
      </c>
      <c r="BI3937" s="117">
        <f>IF(N3937="nulová",J3937,0)</f>
        <v>0</v>
      </c>
      <c r="BJ3937" s="12" t="s">
        <v>77</v>
      </c>
      <c r="BK3937" s="117">
        <f>ROUND(I3937*H3937,2)</f>
        <v>19080</v>
      </c>
      <c r="BL3937" s="12" t="s">
        <v>105</v>
      </c>
      <c r="BM3937" s="116" t="s">
        <v>6769</v>
      </c>
    </row>
    <row r="3938" spans="1:65" s="2" customFormat="1" ht="19.5">
      <c r="A3938" s="24"/>
      <c r="B3938" s="25"/>
      <c r="C3938" s="24"/>
      <c r="D3938" s="118" t="s">
        <v>108</v>
      </c>
      <c r="E3938" s="24"/>
      <c r="F3938" s="119" t="s">
        <v>6770</v>
      </c>
      <c r="G3938" s="24"/>
      <c r="H3938" s="24"/>
      <c r="I3938" s="24"/>
      <c r="J3938" s="24"/>
      <c r="K3938" s="24"/>
      <c r="L3938" s="25"/>
      <c r="M3938" s="120"/>
      <c r="N3938" s="121"/>
      <c r="O3938" s="45"/>
      <c r="P3938" s="45"/>
      <c r="Q3938" s="45"/>
      <c r="R3938" s="45"/>
      <c r="S3938" s="45"/>
      <c r="T3938" s="46"/>
      <c r="U3938" s="24"/>
      <c r="V3938" s="24"/>
      <c r="W3938" s="24"/>
      <c r="X3938" s="24"/>
      <c r="Y3938" s="24"/>
      <c r="Z3938" s="24"/>
      <c r="AA3938" s="24"/>
      <c r="AB3938" s="24"/>
      <c r="AC3938" s="24"/>
      <c r="AD3938" s="24"/>
      <c r="AE3938" s="24"/>
      <c r="AT3938" s="12" t="s">
        <v>108</v>
      </c>
      <c r="AU3938" s="12" t="s">
        <v>69</v>
      </c>
    </row>
    <row r="3939" spans="1:65" s="2" customFormat="1" ht="39">
      <c r="A3939" s="24"/>
      <c r="B3939" s="25"/>
      <c r="C3939" s="24"/>
      <c r="D3939" s="118" t="s">
        <v>110</v>
      </c>
      <c r="E3939" s="24"/>
      <c r="F3939" s="122" t="s">
        <v>6657</v>
      </c>
      <c r="G3939" s="24"/>
      <c r="H3939" s="24"/>
      <c r="I3939" s="24"/>
      <c r="J3939" s="24"/>
      <c r="K3939" s="24"/>
      <c r="L3939" s="25"/>
      <c r="M3939" s="120"/>
      <c r="N3939" s="121"/>
      <c r="O3939" s="45"/>
      <c r="P3939" s="45"/>
      <c r="Q3939" s="45"/>
      <c r="R3939" s="45"/>
      <c r="S3939" s="45"/>
      <c r="T3939" s="46"/>
      <c r="U3939" s="24"/>
      <c r="V3939" s="24"/>
      <c r="W3939" s="24"/>
      <c r="X3939" s="24"/>
      <c r="Y3939" s="24"/>
      <c r="Z3939" s="24"/>
      <c r="AA3939" s="24"/>
      <c r="AB3939" s="24"/>
      <c r="AC3939" s="24"/>
      <c r="AD3939" s="24"/>
      <c r="AE3939" s="24"/>
      <c r="AT3939" s="12" t="s">
        <v>110</v>
      </c>
      <c r="AU3939" s="12" t="s">
        <v>69</v>
      </c>
    </row>
    <row r="3940" spans="1:65" s="2" customFormat="1" ht="16.5" customHeight="1">
      <c r="A3940" s="24"/>
      <c r="B3940" s="105"/>
      <c r="C3940" s="106" t="s">
        <v>6771</v>
      </c>
      <c r="D3940" s="106" t="s">
        <v>100</v>
      </c>
      <c r="E3940" s="107" t="s">
        <v>6772</v>
      </c>
      <c r="F3940" s="108" t="s">
        <v>6773</v>
      </c>
      <c r="G3940" s="109" t="s">
        <v>114</v>
      </c>
      <c r="H3940" s="110">
        <v>6</v>
      </c>
      <c r="I3940" s="111">
        <v>4100</v>
      </c>
      <c r="J3940" s="111">
        <f>ROUND(I3940*H3940,2)</f>
        <v>24600</v>
      </c>
      <c r="K3940" s="108" t="s">
        <v>104</v>
      </c>
      <c r="L3940" s="25"/>
      <c r="M3940" s="112" t="s">
        <v>3</v>
      </c>
      <c r="N3940" s="113" t="s">
        <v>40</v>
      </c>
      <c r="O3940" s="114">
        <v>0</v>
      </c>
      <c r="P3940" s="114">
        <f>O3940*H3940</f>
        <v>0</v>
      </c>
      <c r="Q3940" s="114">
        <v>0</v>
      </c>
      <c r="R3940" s="114">
        <f>Q3940*H3940</f>
        <v>0</v>
      </c>
      <c r="S3940" s="114">
        <v>0</v>
      </c>
      <c r="T3940" s="115">
        <f>S3940*H3940</f>
        <v>0</v>
      </c>
      <c r="U3940" s="24"/>
      <c r="V3940" s="24"/>
      <c r="W3940" s="24"/>
      <c r="X3940" s="24"/>
      <c r="Y3940" s="24"/>
      <c r="Z3940" s="24"/>
      <c r="AA3940" s="24"/>
      <c r="AB3940" s="24"/>
      <c r="AC3940" s="24"/>
      <c r="AD3940" s="24"/>
      <c r="AE3940" s="24"/>
      <c r="AR3940" s="116" t="s">
        <v>105</v>
      </c>
      <c r="AT3940" s="116" t="s">
        <v>100</v>
      </c>
      <c r="AU3940" s="116" t="s">
        <v>69</v>
      </c>
      <c r="AY3940" s="12" t="s">
        <v>106</v>
      </c>
      <c r="BE3940" s="117">
        <f>IF(N3940="základní",J3940,0)</f>
        <v>24600</v>
      </c>
      <c r="BF3940" s="117">
        <f>IF(N3940="snížená",J3940,0)</f>
        <v>0</v>
      </c>
      <c r="BG3940" s="117">
        <f>IF(N3940="zákl. přenesená",J3940,0)</f>
        <v>0</v>
      </c>
      <c r="BH3940" s="117">
        <f>IF(N3940="sníž. přenesená",J3940,0)</f>
        <v>0</v>
      </c>
      <c r="BI3940" s="117">
        <f>IF(N3940="nulová",J3940,0)</f>
        <v>0</v>
      </c>
      <c r="BJ3940" s="12" t="s">
        <v>77</v>
      </c>
      <c r="BK3940" s="117">
        <f>ROUND(I3940*H3940,2)</f>
        <v>24600</v>
      </c>
      <c r="BL3940" s="12" t="s">
        <v>105</v>
      </c>
      <c r="BM3940" s="116" t="s">
        <v>6774</v>
      </c>
    </row>
    <row r="3941" spans="1:65" s="2" customFormat="1" ht="29.25">
      <c r="A3941" s="24"/>
      <c r="B3941" s="25"/>
      <c r="C3941" s="24"/>
      <c r="D3941" s="118" t="s">
        <v>108</v>
      </c>
      <c r="E3941" s="24"/>
      <c r="F3941" s="119" t="s">
        <v>6775</v>
      </c>
      <c r="G3941" s="24"/>
      <c r="H3941" s="24"/>
      <c r="I3941" s="24"/>
      <c r="J3941" s="24"/>
      <c r="K3941" s="24"/>
      <c r="L3941" s="25"/>
      <c r="M3941" s="120"/>
      <c r="N3941" s="121"/>
      <c r="O3941" s="45"/>
      <c r="P3941" s="45"/>
      <c r="Q3941" s="45"/>
      <c r="R3941" s="45"/>
      <c r="S3941" s="45"/>
      <c r="T3941" s="46"/>
      <c r="U3941" s="24"/>
      <c r="V3941" s="24"/>
      <c r="W3941" s="24"/>
      <c r="X3941" s="24"/>
      <c r="Y3941" s="24"/>
      <c r="Z3941" s="24"/>
      <c r="AA3941" s="24"/>
      <c r="AB3941" s="24"/>
      <c r="AC3941" s="24"/>
      <c r="AD3941" s="24"/>
      <c r="AE3941" s="24"/>
      <c r="AT3941" s="12" t="s">
        <v>108</v>
      </c>
      <c r="AU3941" s="12" t="s">
        <v>69</v>
      </c>
    </row>
    <row r="3942" spans="1:65" s="2" customFormat="1" ht="39">
      <c r="A3942" s="24"/>
      <c r="B3942" s="25"/>
      <c r="C3942" s="24"/>
      <c r="D3942" s="118" t="s">
        <v>110</v>
      </c>
      <c r="E3942" s="24"/>
      <c r="F3942" s="122" t="s">
        <v>6657</v>
      </c>
      <c r="G3942" s="24"/>
      <c r="H3942" s="24"/>
      <c r="I3942" s="24"/>
      <c r="J3942" s="24"/>
      <c r="K3942" s="24"/>
      <c r="L3942" s="25"/>
      <c r="M3942" s="120"/>
      <c r="N3942" s="121"/>
      <c r="O3942" s="45"/>
      <c r="P3942" s="45"/>
      <c r="Q3942" s="45"/>
      <c r="R3942" s="45"/>
      <c r="S3942" s="45"/>
      <c r="T3942" s="46"/>
      <c r="U3942" s="24"/>
      <c r="V3942" s="24"/>
      <c r="W3942" s="24"/>
      <c r="X3942" s="24"/>
      <c r="Y3942" s="24"/>
      <c r="Z3942" s="24"/>
      <c r="AA3942" s="24"/>
      <c r="AB3942" s="24"/>
      <c r="AC3942" s="24"/>
      <c r="AD3942" s="24"/>
      <c r="AE3942" s="24"/>
      <c r="AT3942" s="12" t="s">
        <v>110</v>
      </c>
      <c r="AU3942" s="12" t="s">
        <v>69</v>
      </c>
    </row>
    <row r="3943" spans="1:65" s="2" customFormat="1" ht="16.5" customHeight="1">
      <c r="A3943" s="24"/>
      <c r="B3943" s="105"/>
      <c r="C3943" s="106" t="s">
        <v>6776</v>
      </c>
      <c r="D3943" s="106" t="s">
        <v>100</v>
      </c>
      <c r="E3943" s="107" t="s">
        <v>6777</v>
      </c>
      <c r="F3943" s="108" t="s">
        <v>6778</v>
      </c>
      <c r="G3943" s="109" t="s">
        <v>114</v>
      </c>
      <c r="H3943" s="110">
        <v>6</v>
      </c>
      <c r="I3943" s="111">
        <v>3000</v>
      </c>
      <c r="J3943" s="111">
        <f>ROUND(I3943*H3943,2)</f>
        <v>18000</v>
      </c>
      <c r="K3943" s="108" t="s">
        <v>104</v>
      </c>
      <c r="L3943" s="25"/>
      <c r="M3943" s="112" t="s">
        <v>3</v>
      </c>
      <c r="N3943" s="113" t="s">
        <v>40</v>
      </c>
      <c r="O3943" s="114">
        <v>0</v>
      </c>
      <c r="P3943" s="114">
        <f>O3943*H3943</f>
        <v>0</v>
      </c>
      <c r="Q3943" s="114">
        <v>0</v>
      </c>
      <c r="R3943" s="114">
        <f>Q3943*H3943</f>
        <v>0</v>
      </c>
      <c r="S3943" s="114">
        <v>0</v>
      </c>
      <c r="T3943" s="115">
        <f>S3943*H3943</f>
        <v>0</v>
      </c>
      <c r="U3943" s="24"/>
      <c r="V3943" s="24"/>
      <c r="W3943" s="24"/>
      <c r="X3943" s="24"/>
      <c r="Y3943" s="24"/>
      <c r="Z3943" s="24"/>
      <c r="AA3943" s="24"/>
      <c r="AB3943" s="24"/>
      <c r="AC3943" s="24"/>
      <c r="AD3943" s="24"/>
      <c r="AE3943" s="24"/>
      <c r="AR3943" s="116" t="s">
        <v>105</v>
      </c>
      <c r="AT3943" s="116" t="s">
        <v>100</v>
      </c>
      <c r="AU3943" s="116" t="s">
        <v>69</v>
      </c>
      <c r="AY3943" s="12" t="s">
        <v>106</v>
      </c>
      <c r="BE3943" s="117">
        <f>IF(N3943="základní",J3943,0)</f>
        <v>18000</v>
      </c>
      <c r="BF3943" s="117">
        <f>IF(N3943="snížená",J3943,0)</f>
        <v>0</v>
      </c>
      <c r="BG3943" s="117">
        <f>IF(N3943="zákl. přenesená",J3943,0)</f>
        <v>0</v>
      </c>
      <c r="BH3943" s="117">
        <f>IF(N3943="sníž. přenesená",J3943,0)</f>
        <v>0</v>
      </c>
      <c r="BI3943" s="117">
        <f>IF(N3943="nulová",J3943,0)</f>
        <v>0</v>
      </c>
      <c r="BJ3943" s="12" t="s">
        <v>77</v>
      </c>
      <c r="BK3943" s="117">
        <f>ROUND(I3943*H3943,2)</f>
        <v>18000</v>
      </c>
      <c r="BL3943" s="12" t="s">
        <v>105</v>
      </c>
      <c r="BM3943" s="116" t="s">
        <v>6779</v>
      </c>
    </row>
    <row r="3944" spans="1:65" s="2" customFormat="1" ht="19.5">
      <c r="A3944" s="24"/>
      <c r="B3944" s="25"/>
      <c r="C3944" s="24"/>
      <c r="D3944" s="118" t="s">
        <v>108</v>
      </c>
      <c r="E3944" s="24"/>
      <c r="F3944" s="119" t="s">
        <v>6780</v>
      </c>
      <c r="G3944" s="24"/>
      <c r="H3944" s="24"/>
      <c r="I3944" s="24"/>
      <c r="J3944" s="24"/>
      <c r="K3944" s="24"/>
      <c r="L3944" s="25"/>
      <c r="M3944" s="120"/>
      <c r="N3944" s="121"/>
      <c r="O3944" s="45"/>
      <c r="P3944" s="45"/>
      <c r="Q3944" s="45"/>
      <c r="R3944" s="45"/>
      <c r="S3944" s="45"/>
      <c r="T3944" s="46"/>
      <c r="U3944" s="24"/>
      <c r="V3944" s="24"/>
      <c r="W3944" s="24"/>
      <c r="X3944" s="24"/>
      <c r="Y3944" s="24"/>
      <c r="Z3944" s="24"/>
      <c r="AA3944" s="24"/>
      <c r="AB3944" s="24"/>
      <c r="AC3944" s="24"/>
      <c r="AD3944" s="24"/>
      <c r="AE3944" s="24"/>
      <c r="AT3944" s="12" t="s">
        <v>108</v>
      </c>
      <c r="AU3944" s="12" t="s">
        <v>69</v>
      </c>
    </row>
    <row r="3945" spans="1:65" s="2" customFormat="1" ht="39">
      <c r="A3945" s="24"/>
      <c r="B3945" s="25"/>
      <c r="C3945" s="24"/>
      <c r="D3945" s="118" t="s">
        <v>110</v>
      </c>
      <c r="E3945" s="24"/>
      <c r="F3945" s="122" t="s">
        <v>6657</v>
      </c>
      <c r="G3945" s="24"/>
      <c r="H3945" s="24"/>
      <c r="I3945" s="24"/>
      <c r="J3945" s="24"/>
      <c r="K3945" s="24"/>
      <c r="L3945" s="25"/>
      <c r="M3945" s="120"/>
      <c r="N3945" s="121"/>
      <c r="O3945" s="45"/>
      <c r="P3945" s="45"/>
      <c r="Q3945" s="45"/>
      <c r="R3945" s="45"/>
      <c r="S3945" s="45"/>
      <c r="T3945" s="46"/>
      <c r="U3945" s="24"/>
      <c r="V3945" s="24"/>
      <c r="W3945" s="24"/>
      <c r="X3945" s="24"/>
      <c r="Y3945" s="24"/>
      <c r="Z3945" s="24"/>
      <c r="AA3945" s="24"/>
      <c r="AB3945" s="24"/>
      <c r="AC3945" s="24"/>
      <c r="AD3945" s="24"/>
      <c r="AE3945" s="24"/>
      <c r="AT3945" s="12" t="s">
        <v>110</v>
      </c>
      <c r="AU3945" s="12" t="s">
        <v>69</v>
      </c>
    </row>
    <row r="3946" spans="1:65" s="2" customFormat="1" ht="16.5" customHeight="1">
      <c r="A3946" s="24"/>
      <c r="B3946" s="105"/>
      <c r="C3946" s="106" t="s">
        <v>6781</v>
      </c>
      <c r="D3946" s="106" t="s">
        <v>100</v>
      </c>
      <c r="E3946" s="107" t="s">
        <v>6782</v>
      </c>
      <c r="F3946" s="108" t="s">
        <v>6783</v>
      </c>
      <c r="G3946" s="109" t="s">
        <v>114</v>
      </c>
      <c r="H3946" s="110">
        <v>10</v>
      </c>
      <c r="I3946" s="111">
        <v>1270</v>
      </c>
      <c r="J3946" s="111">
        <f>ROUND(I3946*H3946,2)</f>
        <v>12700</v>
      </c>
      <c r="K3946" s="108" t="s">
        <v>104</v>
      </c>
      <c r="L3946" s="25"/>
      <c r="M3946" s="112" t="s">
        <v>3</v>
      </c>
      <c r="N3946" s="113" t="s">
        <v>40</v>
      </c>
      <c r="O3946" s="114">
        <v>0</v>
      </c>
      <c r="P3946" s="114">
        <f>O3946*H3946</f>
        <v>0</v>
      </c>
      <c r="Q3946" s="114">
        <v>0</v>
      </c>
      <c r="R3946" s="114">
        <f>Q3946*H3946</f>
        <v>0</v>
      </c>
      <c r="S3946" s="114">
        <v>0</v>
      </c>
      <c r="T3946" s="115">
        <f>S3946*H3946</f>
        <v>0</v>
      </c>
      <c r="U3946" s="24"/>
      <c r="V3946" s="24"/>
      <c r="W3946" s="24"/>
      <c r="X3946" s="24"/>
      <c r="Y3946" s="24"/>
      <c r="Z3946" s="24"/>
      <c r="AA3946" s="24"/>
      <c r="AB3946" s="24"/>
      <c r="AC3946" s="24"/>
      <c r="AD3946" s="24"/>
      <c r="AE3946" s="24"/>
      <c r="AR3946" s="116" t="s">
        <v>105</v>
      </c>
      <c r="AT3946" s="116" t="s">
        <v>100</v>
      </c>
      <c r="AU3946" s="116" t="s">
        <v>69</v>
      </c>
      <c r="AY3946" s="12" t="s">
        <v>106</v>
      </c>
      <c r="BE3946" s="117">
        <f>IF(N3946="základní",J3946,0)</f>
        <v>12700</v>
      </c>
      <c r="BF3946" s="117">
        <f>IF(N3946="snížená",J3946,0)</f>
        <v>0</v>
      </c>
      <c r="BG3946" s="117">
        <f>IF(N3946="zákl. přenesená",J3946,0)</f>
        <v>0</v>
      </c>
      <c r="BH3946" s="117">
        <f>IF(N3946="sníž. přenesená",J3946,0)</f>
        <v>0</v>
      </c>
      <c r="BI3946" s="117">
        <f>IF(N3946="nulová",J3946,0)</f>
        <v>0</v>
      </c>
      <c r="BJ3946" s="12" t="s">
        <v>77</v>
      </c>
      <c r="BK3946" s="117">
        <f>ROUND(I3946*H3946,2)</f>
        <v>12700</v>
      </c>
      <c r="BL3946" s="12" t="s">
        <v>105</v>
      </c>
      <c r="BM3946" s="116" t="s">
        <v>6784</v>
      </c>
    </row>
    <row r="3947" spans="1:65" s="2" customFormat="1" ht="19.5">
      <c r="A3947" s="24"/>
      <c r="B3947" s="25"/>
      <c r="C3947" s="24"/>
      <c r="D3947" s="118" t="s">
        <v>108</v>
      </c>
      <c r="E3947" s="24"/>
      <c r="F3947" s="119" t="s">
        <v>6785</v>
      </c>
      <c r="G3947" s="24"/>
      <c r="H3947" s="24"/>
      <c r="I3947" s="24"/>
      <c r="J3947" s="24"/>
      <c r="K3947" s="24"/>
      <c r="L3947" s="25"/>
      <c r="M3947" s="120"/>
      <c r="N3947" s="121"/>
      <c r="O3947" s="45"/>
      <c r="P3947" s="45"/>
      <c r="Q3947" s="45"/>
      <c r="R3947" s="45"/>
      <c r="S3947" s="45"/>
      <c r="T3947" s="46"/>
      <c r="U3947" s="24"/>
      <c r="V3947" s="24"/>
      <c r="W3947" s="24"/>
      <c r="X3947" s="24"/>
      <c r="Y3947" s="24"/>
      <c r="Z3947" s="24"/>
      <c r="AA3947" s="24"/>
      <c r="AB3947" s="24"/>
      <c r="AC3947" s="24"/>
      <c r="AD3947" s="24"/>
      <c r="AE3947" s="24"/>
      <c r="AT3947" s="12" t="s">
        <v>108</v>
      </c>
      <c r="AU3947" s="12" t="s">
        <v>69</v>
      </c>
    </row>
    <row r="3948" spans="1:65" s="2" customFormat="1" ht="19.5">
      <c r="A3948" s="24"/>
      <c r="B3948" s="25"/>
      <c r="C3948" s="24"/>
      <c r="D3948" s="118" t="s">
        <v>110</v>
      </c>
      <c r="E3948" s="24"/>
      <c r="F3948" s="122" t="s">
        <v>6678</v>
      </c>
      <c r="G3948" s="24"/>
      <c r="H3948" s="24"/>
      <c r="I3948" s="24"/>
      <c r="J3948" s="24"/>
      <c r="K3948" s="24"/>
      <c r="L3948" s="25"/>
      <c r="M3948" s="120"/>
      <c r="N3948" s="121"/>
      <c r="O3948" s="45"/>
      <c r="P3948" s="45"/>
      <c r="Q3948" s="45"/>
      <c r="R3948" s="45"/>
      <c r="S3948" s="45"/>
      <c r="T3948" s="46"/>
      <c r="U3948" s="24"/>
      <c r="V3948" s="24"/>
      <c r="W3948" s="24"/>
      <c r="X3948" s="24"/>
      <c r="Y3948" s="24"/>
      <c r="Z3948" s="24"/>
      <c r="AA3948" s="24"/>
      <c r="AB3948" s="24"/>
      <c r="AC3948" s="24"/>
      <c r="AD3948" s="24"/>
      <c r="AE3948" s="24"/>
      <c r="AT3948" s="12" t="s">
        <v>110</v>
      </c>
      <c r="AU3948" s="12" t="s">
        <v>69</v>
      </c>
    </row>
    <row r="3949" spans="1:65" s="2" customFormat="1" ht="16.5" customHeight="1">
      <c r="A3949" s="24"/>
      <c r="B3949" s="105"/>
      <c r="C3949" s="106" t="s">
        <v>6786</v>
      </c>
      <c r="D3949" s="106" t="s">
        <v>100</v>
      </c>
      <c r="E3949" s="107" t="s">
        <v>6787</v>
      </c>
      <c r="F3949" s="108" t="s">
        <v>6788</v>
      </c>
      <c r="G3949" s="109" t="s">
        <v>114</v>
      </c>
      <c r="H3949" s="110">
        <v>10</v>
      </c>
      <c r="I3949" s="111">
        <v>1270</v>
      </c>
      <c r="J3949" s="111">
        <f>ROUND(I3949*H3949,2)</f>
        <v>12700</v>
      </c>
      <c r="K3949" s="108" t="s">
        <v>104</v>
      </c>
      <c r="L3949" s="25"/>
      <c r="M3949" s="112" t="s">
        <v>3</v>
      </c>
      <c r="N3949" s="113" t="s">
        <v>40</v>
      </c>
      <c r="O3949" s="114">
        <v>0</v>
      </c>
      <c r="P3949" s="114">
        <f>O3949*H3949</f>
        <v>0</v>
      </c>
      <c r="Q3949" s="114">
        <v>0</v>
      </c>
      <c r="R3949" s="114">
        <f>Q3949*H3949</f>
        <v>0</v>
      </c>
      <c r="S3949" s="114">
        <v>0</v>
      </c>
      <c r="T3949" s="115">
        <f>S3949*H3949</f>
        <v>0</v>
      </c>
      <c r="U3949" s="24"/>
      <c r="V3949" s="24"/>
      <c r="W3949" s="24"/>
      <c r="X3949" s="24"/>
      <c r="Y3949" s="24"/>
      <c r="Z3949" s="24"/>
      <c r="AA3949" s="24"/>
      <c r="AB3949" s="24"/>
      <c r="AC3949" s="24"/>
      <c r="AD3949" s="24"/>
      <c r="AE3949" s="24"/>
      <c r="AR3949" s="116" t="s">
        <v>105</v>
      </c>
      <c r="AT3949" s="116" t="s">
        <v>100</v>
      </c>
      <c r="AU3949" s="116" t="s">
        <v>69</v>
      </c>
      <c r="AY3949" s="12" t="s">
        <v>106</v>
      </c>
      <c r="BE3949" s="117">
        <f>IF(N3949="základní",J3949,0)</f>
        <v>12700</v>
      </c>
      <c r="BF3949" s="117">
        <f>IF(N3949="snížená",J3949,0)</f>
        <v>0</v>
      </c>
      <c r="BG3949" s="117">
        <f>IF(N3949="zákl. přenesená",J3949,0)</f>
        <v>0</v>
      </c>
      <c r="BH3949" s="117">
        <f>IF(N3949="sníž. přenesená",J3949,0)</f>
        <v>0</v>
      </c>
      <c r="BI3949" s="117">
        <f>IF(N3949="nulová",J3949,0)</f>
        <v>0</v>
      </c>
      <c r="BJ3949" s="12" t="s">
        <v>77</v>
      </c>
      <c r="BK3949" s="117">
        <f>ROUND(I3949*H3949,2)</f>
        <v>12700</v>
      </c>
      <c r="BL3949" s="12" t="s">
        <v>105</v>
      </c>
      <c r="BM3949" s="116" t="s">
        <v>6789</v>
      </c>
    </row>
    <row r="3950" spans="1:65" s="2" customFormat="1" ht="19.5">
      <c r="A3950" s="24"/>
      <c r="B3950" s="25"/>
      <c r="C3950" s="24"/>
      <c r="D3950" s="118" t="s">
        <v>108</v>
      </c>
      <c r="E3950" s="24"/>
      <c r="F3950" s="119" t="s">
        <v>6790</v>
      </c>
      <c r="G3950" s="24"/>
      <c r="H3950" s="24"/>
      <c r="I3950" s="24"/>
      <c r="J3950" s="24"/>
      <c r="K3950" s="24"/>
      <c r="L3950" s="25"/>
      <c r="M3950" s="120"/>
      <c r="N3950" s="121"/>
      <c r="O3950" s="45"/>
      <c r="P3950" s="45"/>
      <c r="Q3950" s="45"/>
      <c r="R3950" s="45"/>
      <c r="S3950" s="45"/>
      <c r="T3950" s="46"/>
      <c r="U3950" s="24"/>
      <c r="V3950" s="24"/>
      <c r="W3950" s="24"/>
      <c r="X3950" s="24"/>
      <c r="Y3950" s="24"/>
      <c r="Z3950" s="24"/>
      <c r="AA3950" s="24"/>
      <c r="AB3950" s="24"/>
      <c r="AC3950" s="24"/>
      <c r="AD3950" s="24"/>
      <c r="AE3950" s="24"/>
      <c r="AT3950" s="12" t="s">
        <v>108</v>
      </c>
      <c r="AU3950" s="12" t="s">
        <v>69</v>
      </c>
    </row>
    <row r="3951" spans="1:65" s="2" customFormat="1" ht="19.5">
      <c r="A3951" s="24"/>
      <c r="B3951" s="25"/>
      <c r="C3951" s="24"/>
      <c r="D3951" s="118" t="s">
        <v>110</v>
      </c>
      <c r="E3951" s="24"/>
      <c r="F3951" s="122" t="s">
        <v>6678</v>
      </c>
      <c r="G3951" s="24"/>
      <c r="H3951" s="24"/>
      <c r="I3951" s="24"/>
      <c r="J3951" s="24"/>
      <c r="K3951" s="24"/>
      <c r="L3951" s="25"/>
      <c r="M3951" s="120"/>
      <c r="N3951" s="121"/>
      <c r="O3951" s="45"/>
      <c r="P3951" s="45"/>
      <c r="Q3951" s="45"/>
      <c r="R3951" s="45"/>
      <c r="S3951" s="45"/>
      <c r="T3951" s="46"/>
      <c r="U3951" s="24"/>
      <c r="V3951" s="24"/>
      <c r="W3951" s="24"/>
      <c r="X3951" s="24"/>
      <c r="Y3951" s="24"/>
      <c r="Z3951" s="24"/>
      <c r="AA3951" s="24"/>
      <c r="AB3951" s="24"/>
      <c r="AC3951" s="24"/>
      <c r="AD3951" s="24"/>
      <c r="AE3951" s="24"/>
      <c r="AT3951" s="12" t="s">
        <v>110</v>
      </c>
      <c r="AU3951" s="12" t="s">
        <v>69</v>
      </c>
    </row>
    <row r="3952" spans="1:65" s="2" customFormat="1" ht="16.5" customHeight="1">
      <c r="A3952" s="24"/>
      <c r="B3952" s="105"/>
      <c r="C3952" s="106" t="s">
        <v>6791</v>
      </c>
      <c r="D3952" s="106" t="s">
        <v>100</v>
      </c>
      <c r="E3952" s="107" t="s">
        <v>6792</v>
      </c>
      <c r="F3952" s="108" t="s">
        <v>6793</v>
      </c>
      <c r="G3952" s="109" t="s">
        <v>114</v>
      </c>
      <c r="H3952" s="110">
        <v>10</v>
      </c>
      <c r="I3952" s="111">
        <v>1270</v>
      </c>
      <c r="J3952" s="111">
        <f>ROUND(I3952*H3952,2)</f>
        <v>12700</v>
      </c>
      <c r="K3952" s="108" t="s">
        <v>104</v>
      </c>
      <c r="L3952" s="25"/>
      <c r="M3952" s="112" t="s">
        <v>3</v>
      </c>
      <c r="N3952" s="113" t="s">
        <v>40</v>
      </c>
      <c r="O3952" s="114">
        <v>0</v>
      </c>
      <c r="P3952" s="114">
        <f>O3952*H3952</f>
        <v>0</v>
      </c>
      <c r="Q3952" s="114">
        <v>0</v>
      </c>
      <c r="R3952" s="114">
        <f>Q3952*H3952</f>
        <v>0</v>
      </c>
      <c r="S3952" s="114">
        <v>0</v>
      </c>
      <c r="T3952" s="115">
        <f>S3952*H3952</f>
        <v>0</v>
      </c>
      <c r="U3952" s="24"/>
      <c r="V3952" s="24"/>
      <c r="W3952" s="24"/>
      <c r="X3952" s="24"/>
      <c r="Y3952" s="24"/>
      <c r="Z3952" s="24"/>
      <c r="AA3952" s="24"/>
      <c r="AB3952" s="24"/>
      <c r="AC3952" s="24"/>
      <c r="AD3952" s="24"/>
      <c r="AE3952" s="24"/>
      <c r="AR3952" s="116" t="s">
        <v>105</v>
      </c>
      <c r="AT3952" s="116" t="s">
        <v>100</v>
      </c>
      <c r="AU3952" s="116" t="s">
        <v>69</v>
      </c>
      <c r="AY3952" s="12" t="s">
        <v>106</v>
      </c>
      <c r="BE3952" s="117">
        <f>IF(N3952="základní",J3952,0)</f>
        <v>12700</v>
      </c>
      <c r="BF3952" s="117">
        <f>IF(N3952="snížená",J3952,0)</f>
        <v>0</v>
      </c>
      <c r="BG3952" s="117">
        <f>IF(N3952="zákl. přenesená",J3952,0)</f>
        <v>0</v>
      </c>
      <c r="BH3952" s="117">
        <f>IF(N3952="sníž. přenesená",J3952,0)</f>
        <v>0</v>
      </c>
      <c r="BI3952" s="117">
        <f>IF(N3952="nulová",J3952,0)</f>
        <v>0</v>
      </c>
      <c r="BJ3952" s="12" t="s">
        <v>77</v>
      </c>
      <c r="BK3952" s="117">
        <f>ROUND(I3952*H3952,2)</f>
        <v>12700</v>
      </c>
      <c r="BL3952" s="12" t="s">
        <v>105</v>
      </c>
      <c r="BM3952" s="116" t="s">
        <v>6794</v>
      </c>
    </row>
    <row r="3953" spans="1:65" s="2" customFormat="1" ht="19.5">
      <c r="A3953" s="24"/>
      <c r="B3953" s="25"/>
      <c r="C3953" s="24"/>
      <c r="D3953" s="118" t="s">
        <v>108</v>
      </c>
      <c r="E3953" s="24"/>
      <c r="F3953" s="119" t="s">
        <v>6795</v>
      </c>
      <c r="G3953" s="24"/>
      <c r="H3953" s="24"/>
      <c r="I3953" s="24"/>
      <c r="J3953" s="24"/>
      <c r="K3953" s="24"/>
      <c r="L3953" s="25"/>
      <c r="M3953" s="120"/>
      <c r="N3953" s="121"/>
      <c r="O3953" s="45"/>
      <c r="P3953" s="45"/>
      <c r="Q3953" s="45"/>
      <c r="R3953" s="45"/>
      <c r="S3953" s="45"/>
      <c r="T3953" s="46"/>
      <c r="U3953" s="24"/>
      <c r="V3953" s="24"/>
      <c r="W3953" s="24"/>
      <c r="X3953" s="24"/>
      <c r="Y3953" s="24"/>
      <c r="Z3953" s="24"/>
      <c r="AA3953" s="24"/>
      <c r="AB3953" s="24"/>
      <c r="AC3953" s="24"/>
      <c r="AD3953" s="24"/>
      <c r="AE3953" s="24"/>
      <c r="AT3953" s="12" t="s">
        <v>108</v>
      </c>
      <c r="AU3953" s="12" t="s">
        <v>69</v>
      </c>
    </row>
    <row r="3954" spans="1:65" s="2" customFormat="1" ht="19.5">
      <c r="A3954" s="24"/>
      <c r="B3954" s="25"/>
      <c r="C3954" s="24"/>
      <c r="D3954" s="118" t="s">
        <v>110</v>
      </c>
      <c r="E3954" s="24"/>
      <c r="F3954" s="122" t="s">
        <v>6678</v>
      </c>
      <c r="G3954" s="24"/>
      <c r="H3954" s="24"/>
      <c r="I3954" s="24"/>
      <c r="J3954" s="24"/>
      <c r="K3954" s="24"/>
      <c r="L3954" s="25"/>
      <c r="M3954" s="120"/>
      <c r="N3954" s="121"/>
      <c r="O3954" s="45"/>
      <c r="P3954" s="45"/>
      <c r="Q3954" s="45"/>
      <c r="R3954" s="45"/>
      <c r="S3954" s="45"/>
      <c r="T3954" s="46"/>
      <c r="U3954" s="24"/>
      <c r="V3954" s="24"/>
      <c r="W3954" s="24"/>
      <c r="X3954" s="24"/>
      <c r="Y3954" s="24"/>
      <c r="Z3954" s="24"/>
      <c r="AA3954" s="24"/>
      <c r="AB3954" s="24"/>
      <c r="AC3954" s="24"/>
      <c r="AD3954" s="24"/>
      <c r="AE3954" s="24"/>
      <c r="AT3954" s="12" t="s">
        <v>110</v>
      </c>
      <c r="AU3954" s="12" t="s">
        <v>69</v>
      </c>
    </row>
    <row r="3955" spans="1:65" s="2" customFormat="1" ht="16.5" customHeight="1">
      <c r="A3955" s="24"/>
      <c r="B3955" s="105"/>
      <c r="C3955" s="106" t="s">
        <v>6796</v>
      </c>
      <c r="D3955" s="106" t="s">
        <v>100</v>
      </c>
      <c r="E3955" s="107" t="s">
        <v>6797</v>
      </c>
      <c r="F3955" s="108" t="s">
        <v>6798</v>
      </c>
      <c r="G3955" s="109" t="s">
        <v>114</v>
      </c>
      <c r="H3955" s="110">
        <v>10</v>
      </c>
      <c r="I3955" s="111">
        <v>1270</v>
      </c>
      <c r="J3955" s="111">
        <f>ROUND(I3955*H3955,2)</f>
        <v>12700</v>
      </c>
      <c r="K3955" s="108" t="s">
        <v>104</v>
      </c>
      <c r="L3955" s="25"/>
      <c r="M3955" s="112" t="s">
        <v>3</v>
      </c>
      <c r="N3955" s="113" t="s">
        <v>40</v>
      </c>
      <c r="O3955" s="114">
        <v>0</v>
      </c>
      <c r="P3955" s="114">
        <f>O3955*H3955</f>
        <v>0</v>
      </c>
      <c r="Q3955" s="114">
        <v>0</v>
      </c>
      <c r="R3955" s="114">
        <f>Q3955*H3955</f>
        <v>0</v>
      </c>
      <c r="S3955" s="114">
        <v>0</v>
      </c>
      <c r="T3955" s="115">
        <f>S3955*H3955</f>
        <v>0</v>
      </c>
      <c r="U3955" s="24"/>
      <c r="V3955" s="24"/>
      <c r="W3955" s="24"/>
      <c r="X3955" s="24"/>
      <c r="Y3955" s="24"/>
      <c r="Z3955" s="24"/>
      <c r="AA3955" s="24"/>
      <c r="AB3955" s="24"/>
      <c r="AC3955" s="24"/>
      <c r="AD3955" s="24"/>
      <c r="AE3955" s="24"/>
      <c r="AR3955" s="116" t="s">
        <v>105</v>
      </c>
      <c r="AT3955" s="116" t="s">
        <v>100</v>
      </c>
      <c r="AU3955" s="116" t="s">
        <v>69</v>
      </c>
      <c r="AY3955" s="12" t="s">
        <v>106</v>
      </c>
      <c r="BE3955" s="117">
        <f>IF(N3955="základní",J3955,0)</f>
        <v>12700</v>
      </c>
      <c r="BF3955" s="117">
        <f>IF(N3955="snížená",J3955,0)</f>
        <v>0</v>
      </c>
      <c r="BG3955" s="117">
        <f>IF(N3955="zákl. přenesená",J3955,0)</f>
        <v>0</v>
      </c>
      <c r="BH3955" s="117">
        <f>IF(N3955="sníž. přenesená",J3955,0)</f>
        <v>0</v>
      </c>
      <c r="BI3955" s="117">
        <f>IF(N3955="nulová",J3955,0)</f>
        <v>0</v>
      </c>
      <c r="BJ3955" s="12" t="s">
        <v>77</v>
      </c>
      <c r="BK3955" s="117">
        <f>ROUND(I3955*H3955,2)</f>
        <v>12700</v>
      </c>
      <c r="BL3955" s="12" t="s">
        <v>105</v>
      </c>
      <c r="BM3955" s="116" t="s">
        <v>6799</v>
      </c>
    </row>
    <row r="3956" spans="1:65" s="2" customFormat="1" ht="19.5">
      <c r="A3956" s="24"/>
      <c r="B3956" s="25"/>
      <c r="C3956" s="24"/>
      <c r="D3956" s="118" t="s">
        <v>108</v>
      </c>
      <c r="E3956" s="24"/>
      <c r="F3956" s="119" t="s">
        <v>6800</v>
      </c>
      <c r="G3956" s="24"/>
      <c r="H3956" s="24"/>
      <c r="I3956" s="24"/>
      <c r="J3956" s="24"/>
      <c r="K3956" s="24"/>
      <c r="L3956" s="25"/>
      <c r="M3956" s="120"/>
      <c r="N3956" s="121"/>
      <c r="O3956" s="45"/>
      <c r="P3956" s="45"/>
      <c r="Q3956" s="45"/>
      <c r="R3956" s="45"/>
      <c r="S3956" s="45"/>
      <c r="T3956" s="46"/>
      <c r="U3956" s="24"/>
      <c r="V3956" s="24"/>
      <c r="W3956" s="24"/>
      <c r="X3956" s="24"/>
      <c r="Y3956" s="24"/>
      <c r="Z3956" s="24"/>
      <c r="AA3956" s="24"/>
      <c r="AB3956" s="24"/>
      <c r="AC3956" s="24"/>
      <c r="AD3956" s="24"/>
      <c r="AE3956" s="24"/>
      <c r="AT3956" s="12" t="s">
        <v>108</v>
      </c>
      <c r="AU3956" s="12" t="s">
        <v>69</v>
      </c>
    </row>
    <row r="3957" spans="1:65" s="2" customFormat="1" ht="19.5">
      <c r="A3957" s="24"/>
      <c r="B3957" s="25"/>
      <c r="C3957" s="24"/>
      <c r="D3957" s="118" t="s">
        <v>110</v>
      </c>
      <c r="E3957" s="24"/>
      <c r="F3957" s="122" t="s">
        <v>6678</v>
      </c>
      <c r="G3957" s="24"/>
      <c r="H3957" s="24"/>
      <c r="I3957" s="24"/>
      <c r="J3957" s="24"/>
      <c r="K3957" s="24"/>
      <c r="L3957" s="25"/>
      <c r="M3957" s="120"/>
      <c r="N3957" s="121"/>
      <c r="O3957" s="45"/>
      <c r="P3957" s="45"/>
      <c r="Q3957" s="45"/>
      <c r="R3957" s="45"/>
      <c r="S3957" s="45"/>
      <c r="T3957" s="46"/>
      <c r="U3957" s="24"/>
      <c r="V3957" s="24"/>
      <c r="W3957" s="24"/>
      <c r="X3957" s="24"/>
      <c r="Y3957" s="24"/>
      <c r="Z3957" s="24"/>
      <c r="AA3957" s="24"/>
      <c r="AB3957" s="24"/>
      <c r="AC3957" s="24"/>
      <c r="AD3957" s="24"/>
      <c r="AE3957" s="24"/>
      <c r="AT3957" s="12" t="s">
        <v>110</v>
      </c>
      <c r="AU3957" s="12" t="s">
        <v>69</v>
      </c>
    </row>
    <row r="3958" spans="1:65" s="2" customFormat="1" ht="16.5" customHeight="1">
      <c r="A3958" s="24"/>
      <c r="B3958" s="105"/>
      <c r="C3958" s="106" t="s">
        <v>6801</v>
      </c>
      <c r="D3958" s="106" t="s">
        <v>100</v>
      </c>
      <c r="E3958" s="107" t="s">
        <v>6802</v>
      </c>
      <c r="F3958" s="108" t="s">
        <v>6803</v>
      </c>
      <c r="G3958" s="109" t="s">
        <v>114</v>
      </c>
      <c r="H3958" s="110">
        <v>10</v>
      </c>
      <c r="I3958" s="111">
        <v>1910</v>
      </c>
      <c r="J3958" s="111">
        <f>ROUND(I3958*H3958,2)</f>
        <v>19100</v>
      </c>
      <c r="K3958" s="108" t="s">
        <v>104</v>
      </c>
      <c r="L3958" s="25"/>
      <c r="M3958" s="112" t="s">
        <v>3</v>
      </c>
      <c r="N3958" s="113" t="s">
        <v>40</v>
      </c>
      <c r="O3958" s="114">
        <v>0</v>
      </c>
      <c r="P3958" s="114">
        <f>O3958*H3958</f>
        <v>0</v>
      </c>
      <c r="Q3958" s="114">
        <v>0</v>
      </c>
      <c r="R3958" s="114">
        <f>Q3958*H3958</f>
        <v>0</v>
      </c>
      <c r="S3958" s="114">
        <v>0</v>
      </c>
      <c r="T3958" s="115">
        <f>S3958*H3958</f>
        <v>0</v>
      </c>
      <c r="U3958" s="24"/>
      <c r="V3958" s="24"/>
      <c r="W3958" s="24"/>
      <c r="X3958" s="24"/>
      <c r="Y3958" s="24"/>
      <c r="Z3958" s="24"/>
      <c r="AA3958" s="24"/>
      <c r="AB3958" s="24"/>
      <c r="AC3958" s="24"/>
      <c r="AD3958" s="24"/>
      <c r="AE3958" s="24"/>
      <c r="AR3958" s="116" t="s">
        <v>105</v>
      </c>
      <c r="AT3958" s="116" t="s">
        <v>100</v>
      </c>
      <c r="AU3958" s="116" t="s">
        <v>69</v>
      </c>
      <c r="AY3958" s="12" t="s">
        <v>106</v>
      </c>
      <c r="BE3958" s="117">
        <f>IF(N3958="základní",J3958,0)</f>
        <v>19100</v>
      </c>
      <c r="BF3958" s="117">
        <f>IF(N3958="snížená",J3958,0)</f>
        <v>0</v>
      </c>
      <c r="BG3958" s="117">
        <f>IF(N3958="zákl. přenesená",J3958,0)</f>
        <v>0</v>
      </c>
      <c r="BH3958" s="117">
        <f>IF(N3958="sníž. přenesená",J3958,0)</f>
        <v>0</v>
      </c>
      <c r="BI3958" s="117">
        <f>IF(N3958="nulová",J3958,0)</f>
        <v>0</v>
      </c>
      <c r="BJ3958" s="12" t="s">
        <v>77</v>
      </c>
      <c r="BK3958" s="117">
        <f>ROUND(I3958*H3958,2)</f>
        <v>19100</v>
      </c>
      <c r="BL3958" s="12" t="s">
        <v>105</v>
      </c>
      <c r="BM3958" s="116" t="s">
        <v>6804</v>
      </c>
    </row>
    <row r="3959" spans="1:65" s="2" customFormat="1" ht="29.25">
      <c r="A3959" s="24"/>
      <c r="B3959" s="25"/>
      <c r="C3959" s="24"/>
      <c r="D3959" s="118" t="s">
        <v>108</v>
      </c>
      <c r="E3959" s="24"/>
      <c r="F3959" s="119" t="s">
        <v>6805</v>
      </c>
      <c r="G3959" s="24"/>
      <c r="H3959" s="24"/>
      <c r="I3959" s="24"/>
      <c r="J3959" s="24"/>
      <c r="K3959" s="24"/>
      <c r="L3959" s="25"/>
      <c r="M3959" s="120"/>
      <c r="N3959" s="121"/>
      <c r="O3959" s="45"/>
      <c r="P3959" s="45"/>
      <c r="Q3959" s="45"/>
      <c r="R3959" s="45"/>
      <c r="S3959" s="45"/>
      <c r="T3959" s="46"/>
      <c r="U3959" s="24"/>
      <c r="V3959" s="24"/>
      <c r="W3959" s="24"/>
      <c r="X3959" s="24"/>
      <c r="Y3959" s="24"/>
      <c r="Z3959" s="24"/>
      <c r="AA3959" s="24"/>
      <c r="AB3959" s="24"/>
      <c r="AC3959" s="24"/>
      <c r="AD3959" s="24"/>
      <c r="AE3959" s="24"/>
      <c r="AT3959" s="12" t="s">
        <v>108</v>
      </c>
      <c r="AU3959" s="12" t="s">
        <v>69</v>
      </c>
    </row>
    <row r="3960" spans="1:65" s="2" customFormat="1" ht="39">
      <c r="A3960" s="24"/>
      <c r="B3960" s="25"/>
      <c r="C3960" s="24"/>
      <c r="D3960" s="118" t="s">
        <v>110</v>
      </c>
      <c r="E3960" s="24"/>
      <c r="F3960" s="122" t="s">
        <v>6699</v>
      </c>
      <c r="G3960" s="24"/>
      <c r="H3960" s="24"/>
      <c r="I3960" s="24"/>
      <c r="J3960" s="24"/>
      <c r="K3960" s="24"/>
      <c r="L3960" s="25"/>
      <c r="M3960" s="120"/>
      <c r="N3960" s="121"/>
      <c r="O3960" s="45"/>
      <c r="P3960" s="45"/>
      <c r="Q3960" s="45"/>
      <c r="R3960" s="45"/>
      <c r="S3960" s="45"/>
      <c r="T3960" s="46"/>
      <c r="U3960" s="24"/>
      <c r="V3960" s="24"/>
      <c r="W3960" s="24"/>
      <c r="X3960" s="24"/>
      <c r="Y3960" s="24"/>
      <c r="Z3960" s="24"/>
      <c r="AA3960" s="24"/>
      <c r="AB3960" s="24"/>
      <c r="AC3960" s="24"/>
      <c r="AD3960" s="24"/>
      <c r="AE3960" s="24"/>
      <c r="AT3960" s="12" t="s">
        <v>110</v>
      </c>
      <c r="AU3960" s="12" t="s">
        <v>69</v>
      </c>
    </row>
    <row r="3961" spans="1:65" s="2" customFormat="1" ht="16.5" customHeight="1">
      <c r="A3961" s="24"/>
      <c r="B3961" s="105"/>
      <c r="C3961" s="106" t="s">
        <v>6806</v>
      </c>
      <c r="D3961" s="106" t="s">
        <v>100</v>
      </c>
      <c r="E3961" s="107" t="s">
        <v>6807</v>
      </c>
      <c r="F3961" s="108" t="s">
        <v>6808</v>
      </c>
      <c r="G3961" s="109" t="s">
        <v>114</v>
      </c>
      <c r="H3961" s="110">
        <v>10</v>
      </c>
      <c r="I3961" s="111">
        <v>1650</v>
      </c>
      <c r="J3961" s="111">
        <f>ROUND(I3961*H3961,2)</f>
        <v>16500</v>
      </c>
      <c r="K3961" s="108" t="s">
        <v>104</v>
      </c>
      <c r="L3961" s="25"/>
      <c r="M3961" s="112" t="s">
        <v>3</v>
      </c>
      <c r="N3961" s="113" t="s">
        <v>40</v>
      </c>
      <c r="O3961" s="114">
        <v>0</v>
      </c>
      <c r="P3961" s="114">
        <f>O3961*H3961</f>
        <v>0</v>
      </c>
      <c r="Q3961" s="114">
        <v>0</v>
      </c>
      <c r="R3961" s="114">
        <f>Q3961*H3961</f>
        <v>0</v>
      </c>
      <c r="S3961" s="114">
        <v>0</v>
      </c>
      <c r="T3961" s="115">
        <f>S3961*H3961</f>
        <v>0</v>
      </c>
      <c r="U3961" s="24"/>
      <c r="V3961" s="24"/>
      <c r="W3961" s="24"/>
      <c r="X3961" s="24"/>
      <c r="Y3961" s="24"/>
      <c r="Z3961" s="24"/>
      <c r="AA3961" s="24"/>
      <c r="AB3961" s="24"/>
      <c r="AC3961" s="24"/>
      <c r="AD3961" s="24"/>
      <c r="AE3961" s="24"/>
      <c r="AR3961" s="116" t="s">
        <v>105</v>
      </c>
      <c r="AT3961" s="116" t="s">
        <v>100</v>
      </c>
      <c r="AU3961" s="116" t="s">
        <v>69</v>
      </c>
      <c r="AY3961" s="12" t="s">
        <v>106</v>
      </c>
      <c r="BE3961" s="117">
        <f>IF(N3961="základní",J3961,0)</f>
        <v>16500</v>
      </c>
      <c r="BF3961" s="117">
        <f>IF(N3961="snížená",J3961,0)</f>
        <v>0</v>
      </c>
      <c r="BG3961" s="117">
        <f>IF(N3961="zákl. přenesená",J3961,0)</f>
        <v>0</v>
      </c>
      <c r="BH3961" s="117">
        <f>IF(N3961="sníž. přenesená",J3961,0)</f>
        <v>0</v>
      </c>
      <c r="BI3961" s="117">
        <f>IF(N3961="nulová",J3961,0)</f>
        <v>0</v>
      </c>
      <c r="BJ3961" s="12" t="s">
        <v>77</v>
      </c>
      <c r="BK3961" s="117">
        <f>ROUND(I3961*H3961,2)</f>
        <v>16500</v>
      </c>
      <c r="BL3961" s="12" t="s">
        <v>105</v>
      </c>
      <c r="BM3961" s="116" t="s">
        <v>6809</v>
      </c>
    </row>
    <row r="3962" spans="1:65" s="2" customFormat="1" ht="19.5">
      <c r="A3962" s="24"/>
      <c r="B3962" s="25"/>
      <c r="C3962" s="24"/>
      <c r="D3962" s="118" t="s">
        <v>108</v>
      </c>
      <c r="E3962" s="24"/>
      <c r="F3962" s="119" t="s">
        <v>6810</v>
      </c>
      <c r="G3962" s="24"/>
      <c r="H3962" s="24"/>
      <c r="I3962" s="24"/>
      <c r="J3962" s="24"/>
      <c r="K3962" s="24"/>
      <c r="L3962" s="25"/>
      <c r="M3962" s="120"/>
      <c r="N3962" s="121"/>
      <c r="O3962" s="45"/>
      <c r="P3962" s="45"/>
      <c r="Q3962" s="45"/>
      <c r="R3962" s="45"/>
      <c r="S3962" s="45"/>
      <c r="T3962" s="46"/>
      <c r="U3962" s="24"/>
      <c r="V3962" s="24"/>
      <c r="W3962" s="24"/>
      <c r="X3962" s="24"/>
      <c r="Y3962" s="24"/>
      <c r="Z3962" s="24"/>
      <c r="AA3962" s="24"/>
      <c r="AB3962" s="24"/>
      <c r="AC3962" s="24"/>
      <c r="AD3962" s="24"/>
      <c r="AE3962" s="24"/>
      <c r="AT3962" s="12" t="s">
        <v>108</v>
      </c>
      <c r="AU3962" s="12" t="s">
        <v>69</v>
      </c>
    </row>
    <row r="3963" spans="1:65" s="2" customFormat="1" ht="39">
      <c r="A3963" s="24"/>
      <c r="B3963" s="25"/>
      <c r="C3963" s="24"/>
      <c r="D3963" s="118" t="s">
        <v>110</v>
      </c>
      <c r="E3963" s="24"/>
      <c r="F3963" s="122" t="s">
        <v>6699</v>
      </c>
      <c r="G3963" s="24"/>
      <c r="H3963" s="24"/>
      <c r="I3963" s="24"/>
      <c r="J3963" s="24"/>
      <c r="K3963" s="24"/>
      <c r="L3963" s="25"/>
      <c r="M3963" s="120"/>
      <c r="N3963" s="121"/>
      <c r="O3963" s="45"/>
      <c r="P3963" s="45"/>
      <c r="Q3963" s="45"/>
      <c r="R3963" s="45"/>
      <c r="S3963" s="45"/>
      <c r="T3963" s="46"/>
      <c r="U3963" s="24"/>
      <c r="V3963" s="24"/>
      <c r="W3963" s="24"/>
      <c r="X3963" s="24"/>
      <c r="Y3963" s="24"/>
      <c r="Z3963" s="24"/>
      <c r="AA3963" s="24"/>
      <c r="AB3963" s="24"/>
      <c r="AC3963" s="24"/>
      <c r="AD3963" s="24"/>
      <c r="AE3963" s="24"/>
      <c r="AT3963" s="12" t="s">
        <v>110</v>
      </c>
      <c r="AU3963" s="12" t="s">
        <v>69</v>
      </c>
    </row>
    <row r="3964" spans="1:65" s="2" customFormat="1" ht="16.5" customHeight="1">
      <c r="A3964" s="24"/>
      <c r="B3964" s="105"/>
      <c r="C3964" s="106" t="s">
        <v>6811</v>
      </c>
      <c r="D3964" s="106" t="s">
        <v>100</v>
      </c>
      <c r="E3964" s="107" t="s">
        <v>6812</v>
      </c>
      <c r="F3964" s="108" t="s">
        <v>6813</v>
      </c>
      <c r="G3964" s="109" t="s">
        <v>114</v>
      </c>
      <c r="H3964" s="110">
        <v>10</v>
      </c>
      <c r="I3964" s="111">
        <v>1740</v>
      </c>
      <c r="J3964" s="111">
        <f>ROUND(I3964*H3964,2)</f>
        <v>17400</v>
      </c>
      <c r="K3964" s="108" t="s">
        <v>104</v>
      </c>
      <c r="L3964" s="25"/>
      <c r="M3964" s="112" t="s">
        <v>3</v>
      </c>
      <c r="N3964" s="113" t="s">
        <v>40</v>
      </c>
      <c r="O3964" s="114">
        <v>0</v>
      </c>
      <c r="P3964" s="114">
        <f>O3964*H3964</f>
        <v>0</v>
      </c>
      <c r="Q3964" s="114">
        <v>0</v>
      </c>
      <c r="R3964" s="114">
        <f>Q3964*H3964</f>
        <v>0</v>
      </c>
      <c r="S3964" s="114">
        <v>0</v>
      </c>
      <c r="T3964" s="115">
        <f>S3964*H3964</f>
        <v>0</v>
      </c>
      <c r="U3964" s="24"/>
      <c r="V3964" s="24"/>
      <c r="W3964" s="24"/>
      <c r="X3964" s="24"/>
      <c r="Y3964" s="24"/>
      <c r="Z3964" s="24"/>
      <c r="AA3964" s="24"/>
      <c r="AB3964" s="24"/>
      <c r="AC3964" s="24"/>
      <c r="AD3964" s="24"/>
      <c r="AE3964" s="24"/>
      <c r="AR3964" s="116" t="s">
        <v>105</v>
      </c>
      <c r="AT3964" s="116" t="s">
        <v>100</v>
      </c>
      <c r="AU3964" s="116" t="s">
        <v>69</v>
      </c>
      <c r="AY3964" s="12" t="s">
        <v>106</v>
      </c>
      <c r="BE3964" s="117">
        <f>IF(N3964="základní",J3964,0)</f>
        <v>17400</v>
      </c>
      <c r="BF3964" s="117">
        <f>IF(N3964="snížená",J3964,0)</f>
        <v>0</v>
      </c>
      <c r="BG3964" s="117">
        <f>IF(N3964="zákl. přenesená",J3964,0)</f>
        <v>0</v>
      </c>
      <c r="BH3964" s="117">
        <f>IF(N3964="sníž. přenesená",J3964,0)</f>
        <v>0</v>
      </c>
      <c r="BI3964" s="117">
        <f>IF(N3964="nulová",J3964,0)</f>
        <v>0</v>
      </c>
      <c r="BJ3964" s="12" t="s">
        <v>77</v>
      </c>
      <c r="BK3964" s="117">
        <f>ROUND(I3964*H3964,2)</f>
        <v>17400</v>
      </c>
      <c r="BL3964" s="12" t="s">
        <v>105</v>
      </c>
      <c r="BM3964" s="116" t="s">
        <v>6814</v>
      </c>
    </row>
    <row r="3965" spans="1:65" s="2" customFormat="1" ht="29.25">
      <c r="A3965" s="24"/>
      <c r="B3965" s="25"/>
      <c r="C3965" s="24"/>
      <c r="D3965" s="118" t="s">
        <v>108</v>
      </c>
      <c r="E3965" s="24"/>
      <c r="F3965" s="119" t="s">
        <v>6815</v>
      </c>
      <c r="G3965" s="24"/>
      <c r="H3965" s="24"/>
      <c r="I3965" s="24"/>
      <c r="J3965" s="24"/>
      <c r="K3965" s="24"/>
      <c r="L3965" s="25"/>
      <c r="M3965" s="120"/>
      <c r="N3965" s="121"/>
      <c r="O3965" s="45"/>
      <c r="P3965" s="45"/>
      <c r="Q3965" s="45"/>
      <c r="R3965" s="45"/>
      <c r="S3965" s="45"/>
      <c r="T3965" s="46"/>
      <c r="U3965" s="24"/>
      <c r="V3965" s="24"/>
      <c r="W3965" s="24"/>
      <c r="X3965" s="24"/>
      <c r="Y3965" s="24"/>
      <c r="Z3965" s="24"/>
      <c r="AA3965" s="24"/>
      <c r="AB3965" s="24"/>
      <c r="AC3965" s="24"/>
      <c r="AD3965" s="24"/>
      <c r="AE3965" s="24"/>
      <c r="AT3965" s="12" t="s">
        <v>108</v>
      </c>
      <c r="AU3965" s="12" t="s">
        <v>69</v>
      </c>
    </row>
    <row r="3966" spans="1:65" s="2" customFormat="1" ht="39">
      <c r="A3966" s="24"/>
      <c r="B3966" s="25"/>
      <c r="C3966" s="24"/>
      <c r="D3966" s="118" t="s">
        <v>110</v>
      </c>
      <c r="E3966" s="24"/>
      <c r="F3966" s="122" t="s">
        <v>6699</v>
      </c>
      <c r="G3966" s="24"/>
      <c r="H3966" s="24"/>
      <c r="I3966" s="24"/>
      <c r="J3966" s="24"/>
      <c r="K3966" s="24"/>
      <c r="L3966" s="25"/>
      <c r="M3966" s="120"/>
      <c r="N3966" s="121"/>
      <c r="O3966" s="45"/>
      <c r="P3966" s="45"/>
      <c r="Q3966" s="45"/>
      <c r="R3966" s="45"/>
      <c r="S3966" s="45"/>
      <c r="T3966" s="46"/>
      <c r="U3966" s="24"/>
      <c r="V3966" s="24"/>
      <c r="W3966" s="24"/>
      <c r="X3966" s="24"/>
      <c r="Y3966" s="24"/>
      <c r="Z3966" s="24"/>
      <c r="AA3966" s="24"/>
      <c r="AB3966" s="24"/>
      <c r="AC3966" s="24"/>
      <c r="AD3966" s="24"/>
      <c r="AE3966" s="24"/>
      <c r="AT3966" s="12" t="s">
        <v>110</v>
      </c>
      <c r="AU3966" s="12" t="s">
        <v>69</v>
      </c>
    </row>
    <row r="3967" spans="1:65" s="2" customFormat="1" ht="16.5" customHeight="1">
      <c r="A3967" s="24"/>
      <c r="B3967" s="105"/>
      <c r="C3967" s="106" t="s">
        <v>6816</v>
      </c>
      <c r="D3967" s="106" t="s">
        <v>100</v>
      </c>
      <c r="E3967" s="107" t="s">
        <v>6817</v>
      </c>
      <c r="F3967" s="108" t="s">
        <v>6818</v>
      </c>
      <c r="G3967" s="109" t="s">
        <v>114</v>
      </c>
      <c r="H3967" s="110">
        <v>10</v>
      </c>
      <c r="I3967" s="111">
        <v>1580</v>
      </c>
      <c r="J3967" s="111">
        <f>ROUND(I3967*H3967,2)</f>
        <v>15800</v>
      </c>
      <c r="K3967" s="108" t="s">
        <v>104</v>
      </c>
      <c r="L3967" s="25"/>
      <c r="M3967" s="112" t="s">
        <v>3</v>
      </c>
      <c r="N3967" s="113" t="s">
        <v>40</v>
      </c>
      <c r="O3967" s="114">
        <v>0</v>
      </c>
      <c r="P3967" s="114">
        <f>O3967*H3967</f>
        <v>0</v>
      </c>
      <c r="Q3967" s="114">
        <v>0</v>
      </c>
      <c r="R3967" s="114">
        <f>Q3967*H3967</f>
        <v>0</v>
      </c>
      <c r="S3967" s="114">
        <v>0</v>
      </c>
      <c r="T3967" s="115">
        <f>S3967*H3967</f>
        <v>0</v>
      </c>
      <c r="U3967" s="24"/>
      <c r="V3967" s="24"/>
      <c r="W3967" s="24"/>
      <c r="X3967" s="24"/>
      <c r="Y3967" s="24"/>
      <c r="Z3967" s="24"/>
      <c r="AA3967" s="24"/>
      <c r="AB3967" s="24"/>
      <c r="AC3967" s="24"/>
      <c r="AD3967" s="24"/>
      <c r="AE3967" s="24"/>
      <c r="AR3967" s="116" t="s">
        <v>105</v>
      </c>
      <c r="AT3967" s="116" t="s">
        <v>100</v>
      </c>
      <c r="AU3967" s="116" t="s">
        <v>69</v>
      </c>
      <c r="AY3967" s="12" t="s">
        <v>106</v>
      </c>
      <c r="BE3967" s="117">
        <f>IF(N3967="základní",J3967,0)</f>
        <v>15800</v>
      </c>
      <c r="BF3967" s="117">
        <f>IF(N3967="snížená",J3967,0)</f>
        <v>0</v>
      </c>
      <c r="BG3967" s="117">
        <f>IF(N3967="zákl. přenesená",J3967,0)</f>
        <v>0</v>
      </c>
      <c r="BH3967" s="117">
        <f>IF(N3967="sníž. přenesená",J3967,0)</f>
        <v>0</v>
      </c>
      <c r="BI3967" s="117">
        <f>IF(N3967="nulová",J3967,0)</f>
        <v>0</v>
      </c>
      <c r="BJ3967" s="12" t="s">
        <v>77</v>
      </c>
      <c r="BK3967" s="117">
        <f>ROUND(I3967*H3967,2)</f>
        <v>15800</v>
      </c>
      <c r="BL3967" s="12" t="s">
        <v>105</v>
      </c>
      <c r="BM3967" s="116" t="s">
        <v>6819</v>
      </c>
    </row>
    <row r="3968" spans="1:65" s="2" customFormat="1" ht="19.5">
      <c r="A3968" s="24"/>
      <c r="B3968" s="25"/>
      <c r="C3968" s="24"/>
      <c r="D3968" s="118" t="s">
        <v>108</v>
      </c>
      <c r="E3968" s="24"/>
      <c r="F3968" s="119" t="s">
        <v>6820</v>
      </c>
      <c r="G3968" s="24"/>
      <c r="H3968" s="24"/>
      <c r="I3968" s="24"/>
      <c r="J3968" s="24"/>
      <c r="K3968" s="24"/>
      <c r="L3968" s="25"/>
      <c r="M3968" s="120"/>
      <c r="N3968" s="121"/>
      <c r="O3968" s="45"/>
      <c r="P3968" s="45"/>
      <c r="Q3968" s="45"/>
      <c r="R3968" s="45"/>
      <c r="S3968" s="45"/>
      <c r="T3968" s="46"/>
      <c r="U3968" s="24"/>
      <c r="V3968" s="24"/>
      <c r="W3968" s="24"/>
      <c r="X3968" s="24"/>
      <c r="Y3968" s="24"/>
      <c r="Z3968" s="24"/>
      <c r="AA3968" s="24"/>
      <c r="AB3968" s="24"/>
      <c r="AC3968" s="24"/>
      <c r="AD3968" s="24"/>
      <c r="AE3968" s="24"/>
      <c r="AT3968" s="12" t="s">
        <v>108</v>
      </c>
      <c r="AU3968" s="12" t="s">
        <v>69</v>
      </c>
    </row>
    <row r="3969" spans="1:65" s="2" customFormat="1" ht="39">
      <c r="A3969" s="24"/>
      <c r="B3969" s="25"/>
      <c r="C3969" s="24"/>
      <c r="D3969" s="118" t="s">
        <v>110</v>
      </c>
      <c r="E3969" s="24"/>
      <c r="F3969" s="122" t="s">
        <v>6699</v>
      </c>
      <c r="G3969" s="24"/>
      <c r="H3969" s="24"/>
      <c r="I3969" s="24"/>
      <c r="J3969" s="24"/>
      <c r="K3969" s="24"/>
      <c r="L3969" s="25"/>
      <c r="M3969" s="120"/>
      <c r="N3969" s="121"/>
      <c r="O3969" s="45"/>
      <c r="P3969" s="45"/>
      <c r="Q3969" s="45"/>
      <c r="R3969" s="45"/>
      <c r="S3969" s="45"/>
      <c r="T3969" s="46"/>
      <c r="U3969" s="24"/>
      <c r="V3969" s="24"/>
      <c r="W3969" s="24"/>
      <c r="X3969" s="24"/>
      <c r="Y3969" s="24"/>
      <c r="Z3969" s="24"/>
      <c r="AA3969" s="24"/>
      <c r="AB3969" s="24"/>
      <c r="AC3969" s="24"/>
      <c r="AD3969" s="24"/>
      <c r="AE3969" s="24"/>
      <c r="AT3969" s="12" t="s">
        <v>110</v>
      </c>
      <c r="AU3969" s="12" t="s">
        <v>69</v>
      </c>
    </row>
    <row r="3970" spans="1:65" s="2" customFormat="1" ht="16.5" customHeight="1">
      <c r="A3970" s="24"/>
      <c r="B3970" s="105"/>
      <c r="C3970" s="106" t="s">
        <v>6821</v>
      </c>
      <c r="D3970" s="106" t="s">
        <v>100</v>
      </c>
      <c r="E3970" s="107" t="s">
        <v>6822</v>
      </c>
      <c r="F3970" s="108" t="s">
        <v>6823</v>
      </c>
      <c r="G3970" s="109" t="s">
        <v>114</v>
      </c>
      <c r="H3970" s="110">
        <v>50</v>
      </c>
      <c r="I3970" s="111">
        <v>425</v>
      </c>
      <c r="J3970" s="111">
        <f>ROUND(I3970*H3970,2)</f>
        <v>21250</v>
      </c>
      <c r="K3970" s="108" t="s">
        <v>104</v>
      </c>
      <c r="L3970" s="25"/>
      <c r="M3970" s="112" t="s">
        <v>3</v>
      </c>
      <c r="N3970" s="113" t="s">
        <v>40</v>
      </c>
      <c r="O3970" s="114">
        <v>0</v>
      </c>
      <c r="P3970" s="114">
        <f>O3970*H3970</f>
        <v>0</v>
      </c>
      <c r="Q3970" s="114">
        <v>0</v>
      </c>
      <c r="R3970" s="114">
        <f>Q3970*H3970</f>
        <v>0</v>
      </c>
      <c r="S3970" s="114">
        <v>0</v>
      </c>
      <c r="T3970" s="115">
        <f>S3970*H3970</f>
        <v>0</v>
      </c>
      <c r="U3970" s="24"/>
      <c r="V3970" s="24"/>
      <c r="W3970" s="24"/>
      <c r="X3970" s="24"/>
      <c r="Y3970" s="24"/>
      <c r="Z3970" s="24"/>
      <c r="AA3970" s="24"/>
      <c r="AB3970" s="24"/>
      <c r="AC3970" s="24"/>
      <c r="AD3970" s="24"/>
      <c r="AE3970" s="24"/>
      <c r="AR3970" s="116" t="s">
        <v>105</v>
      </c>
      <c r="AT3970" s="116" t="s">
        <v>100</v>
      </c>
      <c r="AU3970" s="116" t="s">
        <v>69</v>
      </c>
      <c r="AY3970" s="12" t="s">
        <v>106</v>
      </c>
      <c r="BE3970" s="117">
        <f>IF(N3970="základní",J3970,0)</f>
        <v>21250</v>
      </c>
      <c r="BF3970" s="117">
        <f>IF(N3970="snížená",J3970,0)</f>
        <v>0</v>
      </c>
      <c r="BG3970" s="117">
        <f>IF(N3970="zákl. přenesená",J3970,0)</f>
        <v>0</v>
      </c>
      <c r="BH3970" s="117">
        <f>IF(N3970="sníž. přenesená",J3970,0)</f>
        <v>0</v>
      </c>
      <c r="BI3970" s="117">
        <f>IF(N3970="nulová",J3970,0)</f>
        <v>0</v>
      </c>
      <c r="BJ3970" s="12" t="s">
        <v>77</v>
      </c>
      <c r="BK3970" s="117">
        <f>ROUND(I3970*H3970,2)</f>
        <v>21250</v>
      </c>
      <c r="BL3970" s="12" t="s">
        <v>105</v>
      </c>
      <c r="BM3970" s="116" t="s">
        <v>6824</v>
      </c>
    </row>
    <row r="3971" spans="1:65" s="2" customFormat="1" ht="19.5">
      <c r="A3971" s="24"/>
      <c r="B3971" s="25"/>
      <c r="C3971" s="24"/>
      <c r="D3971" s="118" t="s">
        <v>108</v>
      </c>
      <c r="E3971" s="24"/>
      <c r="F3971" s="119" t="s">
        <v>6825</v>
      </c>
      <c r="G3971" s="24"/>
      <c r="H3971" s="24"/>
      <c r="I3971" s="24"/>
      <c r="J3971" s="24"/>
      <c r="K3971" s="24"/>
      <c r="L3971" s="25"/>
      <c r="M3971" s="120"/>
      <c r="N3971" s="121"/>
      <c r="O3971" s="45"/>
      <c r="P3971" s="45"/>
      <c r="Q3971" s="45"/>
      <c r="R3971" s="45"/>
      <c r="S3971" s="45"/>
      <c r="T3971" s="46"/>
      <c r="U3971" s="24"/>
      <c r="V3971" s="24"/>
      <c r="W3971" s="24"/>
      <c r="X3971" s="24"/>
      <c r="Y3971" s="24"/>
      <c r="Z3971" s="24"/>
      <c r="AA3971" s="24"/>
      <c r="AB3971" s="24"/>
      <c r="AC3971" s="24"/>
      <c r="AD3971" s="24"/>
      <c r="AE3971" s="24"/>
      <c r="AT3971" s="12" t="s">
        <v>108</v>
      </c>
      <c r="AU3971" s="12" t="s">
        <v>69</v>
      </c>
    </row>
    <row r="3972" spans="1:65" s="2" customFormat="1" ht="29.25">
      <c r="A3972" s="24"/>
      <c r="B3972" s="25"/>
      <c r="C3972" s="24"/>
      <c r="D3972" s="118" t="s">
        <v>110</v>
      </c>
      <c r="E3972" s="24"/>
      <c r="F3972" s="122" t="s">
        <v>6826</v>
      </c>
      <c r="G3972" s="24"/>
      <c r="H3972" s="24"/>
      <c r="I3972" s="24"/>
      <c r="J3972" s="24"/>
      <c r="K3972" s="24"/>
      <c r="L3972" s="25"/>
      <c r="M3972" s="120"/>
      <c r="N3972" s="121"/>
      <c r="O3972" s="45"/>
      <c r="P3972" s="45"/>
      <c r="Q3972" s="45"/>
      <c r="R3972" s="45"/>
      <c r="S3972" s="45"/>
      <c r="T3972" s="46"/>
      <c r="U3972" s="24"/>
      <c r="V3972" s="24"/>
      <c r="W3972" s="24"/>
      <c r="X3972" s="24"/>
      <c r="Y3972" s="24"/>
      <c r="Z3972" s="24"/>
      <c r="AA3972" s="24"/>
      <c r="AB3972" s="24"/>
      <c r="AC3972" s="24"/>
      <c r="AD3972" s="24"/>
      <c r="AE3972" s="24"/>
      <c r="AT3972" s="12" t="s">
        <v>110</v>
      </c>
      <c r="AU3972" s="12" t="s">
        <v>69</v>
      </c>
    </row>
    <row r="3973" spans="1:65" s="2" customFormat="1" ht="16.5" customHeight="1">
      <c r="A3973" s="24"/>
      <c r="B3973" s="105"/>
      <c r="C3973" s="106" t="s">
        <v>6827</v>
      </c>
      <c r="D3973" s="106" t="s">
        <v>100</v>
      </c>
      <c r="E3973" s="107" t="s">
        <v>6828</v>
      </c>
      <c r="F3973" s="108" t="s">
        <v>6829</v>
      </c>
      <c r="G3973" s="109" t="s">
        <v>114</v>
      </c>
      <c r="H3973" s="110">
        <v>50</v>
      </c>
      <c r="I3973" s="111">
        <v>408</v>
      </c>
      <c r="J3973" s="111">
        <f>ROUND(I3973*H3973,2)</f>
        <v>20400</v>
      </c>
      <c r="K3973" s="108" t="s">
        <v>104</v>
      </c>
      <c r="L3973" s="25"/>
      <c r="M3973" s="112" t="s">
        <v>3</v>
      </c>
      <c r="N3973" s="113" t="s">
        <v>40</v>
      </c>
      <c r="O3973" s="114">
        <v>0</v>
      </c>
      <c r="P3973" s="114">
        <f>O3973*H3973</f>
        <v>0</v>
      </c>
      <c r="Q3973" s="114">
        <v>0</v>
      </c>
      <c r="R3973" s="114">
        <f>Q3973*H3973</f>
        <v>0</v>
      </c>
      <c r="S3973" s="114">
        <v>0</v>
      </c>
      <c r="T3973" s="115">
        <f>S3973*H3973</f>
        <v>0</v>
      </c>
      <c r="U3973" s="24"/>
      <c r="V3973" s="24"/>
      <c r="W3973" s="24"/>
      <c r="X3973" s="24"/>
      <c r="Y3973" s="24"/>
      <c r="Z3973" s="24"/>
      <c r="AA3973" s="24"/>
      <c r="AB3973" s="24"/>
      <c r="AC3973" s="24"/>
      <c r="AD3973" s="24"/>
      <c r="AE3973" s="24"/>
      <c r="AR3973" s="116" t="s">
        <v>105</v>
      </c>
      <c r="AT3973" s="116" t="s">
        <v>100</v>
      </c>
      <c r="AU3973" s="116" t="s">
        <v>69</v>
      </c>
      <c r="AY3973" s="12" t="s">
        <v>106</v>
      </c>
      <c r="BE3973" s="117">
        <f>IF(N3973="základní",J3973,0)</f>
        <v>20400</v>
      </c>
      <c r="BF3973" s="117">
        <f>IF(N3973="snížená",J3973,0)</f>
        <v>0</v>
      </c>
      <c r="BG3973" s="117">
        <f>IF(N3973="zákl. přenesená",J3973,0)</f>
        <v>0</v>
      </c>
      <c r="BH3973" s="117">
        <f>IF(N3973="sníž. přenesená",J3973,0)</f>
        <v>0</v>
      </c>
      <c r="BI3973" s="117">
        <f>IF(N3973="nulová",J3973,0)</f>
        <v>0</v>
      </c>
      <c r="BJ3973" s="12" t="s">
        <v>77</v>
      </c>
      <c r="BK3973" s="117">
        <f>ROUND(I3973*H3973,2)</f>
        <v>20400</v>
      </c>
      <c r="BL3973" s="12" t="s">
        <v>105</v>
      </c>
      <c r="BM3973" s="116" t="s">
        <v>6830</v>
      </c>
    </row>
    <row r="3974" spans="1:65" s="2" customFormat="1" ht="19.5">
      <c r="A3974" s="24"/>
      <c r="B3974" s="25"/>
      <c r="C3974" s="24"/>
      <c r="D3974" s="118" t="s">
        <v>108</v>
      </c>
      <c r="E3974" s="24"/>
      <c r="F3974" s="119" t="s">
        <v>6831</v>
      </c>
      <c r="G3974" s="24"/>
      <c r="H3974" s="24"/>
      <c r="I3974" s="24"/>
      <c r="J3974" s="24"/>
      <c r="K3974" s="24"/>
      <c r="L3974" s="25"/>
      <c r="M3974" s="120"/>
      <c r="N3974" s="121"/>
      <c r="O3974" s="45"/>
      <c r="P3974" s="45"/>
      <c r="Q3974" s="45"/>
      <c r="R3974" s="45"/>
      <c r="S3974" s="45"/>
      <c r="T3974" s="46"/>
      <c r="U3974" s="24"/>
      <c r="V3974" s="24"/>
      <c r="W3974" s="24"/>
      <c r="X3974" s="24"/>
      <c r="Y3974" s="24"/>
      <c r="Z3974" s="24"/>
      <c r="AA3974" s="24"/>
      <c r="AB3974" s="24"/>
      <c r="AC3974" s="24"/>
      <c r="AD3974" s="24"/>
      <c r="AE3974" s="24"/>
      <c r="AT3974" s="12" t="s">
        <v>108</v>
      </c>
      <c r="AU3974" s="12" t="s">
        <v>69</v>
      </c>
    </row>
    <row r="3975" spans="1:65" s="2" customFormat="1" ht="29.25">
      <c r="A3975" s="24"/>
      <c r="B3975" s="25"/>
      <c r="C3975" s="24"/>
      <c r="D3975" s="118" t="s">
        <v>110</v>
      </c>
      <c r="E3975" s="24"/>
      <c r="F3975" s="122" t="s">
        <v>6826</v>
      </c>
      <c r="G3975" s="24"/>
      <c r="H3975" s="24"/>
      <c r="I3975" s="24"/>
      <c r="J3975" s="24"/>
      <c r="K3975" s="24"/>
      <c r="L3975" s="25"/>
      <c r="M3975" s="120"/>
      <c r="N3975" s="121"/>
      <c r="O3975" s="45"/>
      <c r="P3975" s="45"/>
      <c r="Q3975" s="45"/>
      <c r="R3975" s="45"/>
      <c r="S3975" s="45"/>
      <c r="T3975" s="46"/>
      <c r="U3975" s="24"/>
      <c r="V3975" s="24"/>
      <c r="W3975" s="24"/>
      <c r="X3975" s="24"/>
      <c r="Y3975" s="24"/>
      <c r="Z3975" s="24"/>
      <c r="AA3975" s="24"/>
      <c r="AB3975" s="24"/>
      <c r="AC3975" s="24"/>
      <c r="AD3975" s="24"/>
      <c r="AE3975" s="24"/>
      <c r="AT3975" s="12" t="s">
        <v>110</v>
      </c>
      <c r="AU3975" s="12" t="s">
        <v>69</v>
      </c>
    </row>
    <row r="3976" spans="1:65" s="2" customFormat="1" ht="16.5" customHeight="1">
      <c r="A3976" s="24"/>
      <c r="B3976" s="105"/>
      <c r="C3976" s="106" t="s">
        <v>6832</v>
      </c>
      <c r="D3976" s="106" t="s">
        <v>100</v>
      </c>
      <c r="E3976" s="107" t="s">
        <v>6833</v>
      </c>
      <c r="F3976" s="108" t="s">
        <v>6834</v>
      </c>
      <c r="G3976" s="109" t="s">
        <v>114</v>
      </c>
      <c r="H3976" s="110">
        <v>50</v>
      </c>
      <c r="I3976" s="111">
        <v>637</v>
      </c>
      <c r="J3976" s="111">
        <f>ROUND(I3976*H3976,2)</f>
        <v>31850</v>
      </c>
      <c r="K3976" s="108" t="s">
        <v>104</v>
      </c>
      <c r="L3976" s="25"/>
      <c r="M3976" s="112" t="s">
        <v>3</v>
      </c>
      <c r="N3976" s="113" t="s">
        <v>40</v>
      </c>
      <c r="O3976" s="114">
        <v>0</v>
      </c>
      <c r="P3976" s="114">
        <f>O3976*H3976</f>
        <v>0</v>
      </c>
      <c r="Q3976" s="114">
        <v>0</v>
      </c>
      <c r="R3976" s="114">
        <f>Q3976*H3976</f>
        <v>0</v>
      </c>
      <c r="S3976" s="114">
        <v>0</v>
      </c>
      <c r="T3976" s="115">
        <f>S3976*H3976</f>
        <v>0</v>
      </c>
      <c r="U3976" s="24"/>
      <c r="V3976" s="24"/>
      <c r="W3976" s="24"/>
      <c r="X3976" s="24"/>
      <c r="Y3976" s="24"/>
      <c r="Z3976" s="24"/>
      <c r="AA3976" s="24"/>
      <c r="AB3976" s="24"/>
      <c r="AC3976" s="24"/>
      <c r="AD3976" s="24"/>
      <c r="AE3976" s="24"/>
      <c r="AR3976" s="116" t="s">
        <v>105</v>
      </c>
      <c r="AT3976" s="116" t="s">
        <v>100</v>
      </c>
      <c r="AU3976" s="116" t="s">
        <v>69</v>
      </c>
      <c r="AY3976" s="12" t="s">
        <v>106</v>
      </c>
      <c r="BE3976" s="117">
        <f>IF(N3976="základní",J3976,0)</f>
        <v>31850</v>
      </c>
      <c r="BF3976" s="117">
        <f>IF(N3976="snížená",J3976,0)</f>
        <v>0</v>
      </c>
      <c r="BG3976" s="117">
        <f>IF(N3976="zákl. přenesená",J3976,0)</f>
        <v>0</v>
      </c>
      <c r="BH3976" s="117">
        <f>IF(N3976="sníž. přenesená",J3976,0)</f>
        <v>0</v>
      </c>
      <c r="BI3976" s="117">
        <f>IF(N3976="nulová",J3976,0)</f>
        <v>0</v>
      </c>
      <c r="BJ3976" s="12" t="s">
        <v>77</v>
      </c>
      <c r="BK3976" s="117">
        <f>ROUND(I3976*H3976,2)</f>
        <v>31850</v>
      </c>
      <c r="BL3976" s="12" t="s">
        <v>105</v>
      </c>
      <c r="BM3976" s="116" t="s">
        <v>6835</v>
      </c>
    </row>
    <row r="3977" spans="1:65" s="2" customFormat="1" ht="19.5">
      <c r="A3977" s="24"/>
      <c r="B3977" s="25"/>
      <c r="C3977" s="24"/>
      <c r="D3977" s="118" t="s">
        <v>108</v>
      </c>
      <c r="E3977" s="24"/>
      <c r="F3977" s="119" t="s">
        <v>6836</v>
      </c>
      <c r="G3977" s="24"/>
      <c r="H3977" s="24"/>
      <c r="I3977" s="24"/>
      <c r="J3977" s="24"/>
      <c r="K3977" s="24"/>
      <c r="L3977" s="25"/>
      <c r="M3977" s="120"/>
      <c r="N3977" s="121"/>
      <c r="O3977" s="45"/>
      <c r="P3977" s="45"/>
      <c r="Q3977" s="45"/>
      <c r="R3977" s="45"/>
      <c r="S3977" s="45"/>
      <c r="T3977" s="46"/>
      <c r="U3977" s="24"/>
      <c r="V3977" s="24"/>
      <c r="W3977" s="24"/>
      <c r="X3977" s="24"/>
      <c r="Y3977" s="24"/>
      <c r="Z3977" s="24"/>
      <c r="AA3977" s="24"/>
      <c r="AB3977" s="24"/>
      <c r="AC3977" s="24"/>
      <c r="AD3977" s="24"/>
      <c r="AE3977" s="24"/>
      <c r="AT3977" s="12" t="s">
        <v>108</v>
      </c>
      <c r="AU3977" s="12" t="s">
        <v>69</v>
      </c>
    </row>
    <row r="3978" spans="1:65" s="2" customFormat="1" ht="29.25">
      <c r="A3978" s="24"/>
      <c r="B3978" s="25"/>
      <c r="C3978" s="24"/>
      <c r="D3978" s="118" t="s">
        <v>110</v>
      </c>
      <c r="E3978" s="24"/>
      <c r="F3978" s="122" t="s">
        <v>6826</v>
      </c>
      <c r="G3978" s="24"/>
      <c r="H3978" s="24"/>
      <c r="I3978" s="24"/>
      <c r="J3978" s="24"/>
      <c r="K3978" s="24"/>
      <c r="L3978" s="25"/>
      <c r="M3978" s="120"/>
      <c r="N3978" s="121"/>
      <c r="O3978" s="45"/>
      <c r="P3978" s="45"/>
      <c r="Q3978" s="45"/>
      <c r="R3978" s="45"/>
      <c r="S3978" s="45"/>
      <c r="T3978" s="46"/>
      <c r="U3978" s="24"/>
      <c r="V3978" s="24"/>
      <c r="W3978" s="24"/>
      <c r="X3978" s="24"/>
      <c r="Y3978" s="24"/>
      <c r="Z3978" s="24"/>
      <c r="AA3978" s="24"/>
      <c r="AB3978" s="24"/>
      <c r="AC3978" s="24"/>
      <c r="AD3978" s="24"/>
      <c r="AE3978" s="24"/>
      <c r="AT3978" s="12" t="s">
        <v>110</v>
      </c>
      <c r="AU3978" s="12" t="s">
        <v>69</v>
      </c>
    </row>
    <row r="3979" spans="1:65" s="2" customFormat="1" ht="16.5" customHeight="1">
      <c r="A3979" s="24"/>
      <c r="B3979" s="105"/>
      <c r="C3979" s="106" t="s">
        <v>6837</v>
      </c>
      <c r="D3979" s="106" t="s">
        <v>100</v>
      </c>
      <c r="E3979" s="107" t="s">
        <v>6838</v>
      </c>
      <c r="F3979" s="108" t="s">
        <v>6839</v>
      </c>
      <c r="G3979" s="109" t="s">
        <v>114</v>
      </c>
      <c r="H3979" s="110">
        <v>50</v>
      </c>
      <c r="I3979" s="111">
        <v>637</v>
      </c>
      <c r="J3979" s="111">
        <f>ROUND(I3979*H3979,2)</f>
        <v>31850</v>
      </c>
      <c r="K3979" s="108" t="s">
        <v>104</v>
      </c>
      <c r="L3979" s="25"/>
      <c r="M3979" s="112" t="s">
        <v>3</v>
      </c>
      <c r="N3979" s="113" t="s">
        <v>40</v>
      </c>
      <c r="O3979" s="114">
        <v>0</v>
      </c>
      <c r="P3979" s="114">
        <f>O3979*H3979</f>
        <v>0</v>
      </c>
      <c r="Q3979" s="114">
        <v>0</v>
      </c>
      <c r="R3979" s="114">
        <f>Q3979*H3979</f>
        <v>0</v>
      </c>
      <c r="S3979" s="114">
        <v>0</v>
      </c>
      <c r="T3979" s="115">
        <f>S3979*H3979</f>
        <v>0</v>
      </c>
      <c r="U3979" s="24"/>
      <c r="V3979" s="24"/>
      <c r="W3979" s="24"/>
      <c r="X3979" s="24"/>
      <c r="Y3979" s="24"/>
      <c r="Z3979" s="24"/>
      <c r="AA3979" s="24"/>
      <c r="AB3979" s="24"/>
      <c r="AC3979" s="24"/>
      <c r="AD3979" s="24"/>
      <c r="AE3979" s="24"/>
      <c r="AR3979" s="116" t="s">
        <v>105</v>
      </c>
      <c r="AT3979" s="116" t="s">
        <v>100</v>
      </c>
      <c r="AU3979" s="116" t="s">
        <v>69</v>
      </c>
      <c r="AY3979" s="12" t="s">
        <v>106</v>
      </c>
      <c r="BE3979" s="117">
        <f>IF(N3979="základní",J3979,0)</f>
        <v>31850</v>
      </c>
      <c r="BF3979" s="117">
        <f>IF(N3979="snížená",J3979,0)</f>
        <v>0</v>
      </c>
      <c r="BG3979" s="117">
        <f>IF(N3979="zákl. přenesená",J3979,0)</f>
        <v>0</v>
      </c>
      <c r="BH3979" s="117">
        <f>IF(N3979="sníž. přenesená",J3979,0)</f>
        <v>0</v>
      </c>
      <c r="BI3979" s="117">
        <f>IF(N3979="nulová",J3979,0)</f>
        <v>0</v>
      </c>
      <c r="BJ3979" s="12" t="s">
        <v>77</v>
      </c>
      <c r="BK3979" s="117">
        <f>ROUND(I3979*H3979,2)</f>
        <v>31850</v>
      </c>
      <c r="BL3979" s="12" t="s">
        <v>105</v>
      </c>
      <c r="BM3979" s="116" t="s">
        <v>6840</v>
      </c>
    </row>
    <row r="3980" spans="1:65" s="2" customFormat="1" ht="19.5">
      <c r="A3980" s="24"/>
      <c r="B3980" s="25"/>
      <c r="C3980" s="24"/>
      <c r="D3980" s="118" t="s">
        <v>108</v>
      </c>
      <c r="E3980" s="24"/>
      <c r="F3980" s="119" t="s">
        <v>6841</v>
      </c>
      <c r="G3980" s="24"/>
      <c r="H3980" s="24"/>
      <c r="I3980" s="24"/>
      <c r="J3980" s="24"/>
      <c r="K3980" s="24"/>
      <c r="L3980" s="25"/>
      <c r="M3980" s="120"/>
      <c r="N3980" s="121"/>
      <c r="O3980" s="45"/>
      <c r="P3980" s="45"/>
      <c r="Q3980" s="45"/>
      <c r="R3980" s="45"/>
      <c r="S3980" s="45"/>
      <c r="T3980" s="46"/>
      <c r="U3980" s="24"/>
      <c r="V3980" s="24"/>
      <c r="W3980" s="24"/>
      <c r="X3980" s="24"/>
      <c r="Y3980" s="24"/>
      <c r="Z3980" s="24"/>
      <c r="AA3980" s="24"/>
      <c r="AB3980" s="24"/>
      <c r="AC3980" s="24"/>
      <c r="AD3980" s="24"/>
      <c r="AE3980" s="24"/>
      <c r="AT3980" s="12" t="s">
        <v>108</v>
      </c>
      <c r="AU3980" s="12" t="s">
        <v>69</v>
      </c>
    </row>
    <row r="3981" spans="1:65" s="2" customFormat="1" ht="29.25">
      <c r="A3981" s="24"/>
      <c r="B3981" s="25"/>
      <c r="C3981" s="24"/>
      <c r="D3981" s="118" t="s">
        <v>110</v>
      </c>
      <c r="E3981" s="24"/>
      <c r="F3981" s="122" t="s">
        <v>6826</v>
      </c>
      <c r="G3981" s="24"/>
      <c r="H3981" s="24"/>
      <c r="I3981" s="24"/>
      <c r="J3981" s="24"/>
      <c r="K3981" s="24"/>
      <c r="L3981" s="25"/>
      <c r="M3981" s="120"/>
      <c r="N3981" s="121"/>
      <c r="O3981" s="45"/>
      <c r="P3981" s="45"/>
      <c r="Q3981" s="45"/>
      <c r="R3981" s="45"/>
      <c r="S3981" s="45"/>
      <c r="T3981" s="46"/>
      <c r="U3981" s="24"/>
      <c r="V3981" s="24"/>
      <c r="W3981" s="24"/>
      <c r="X3981" s="24"/>
      <c r="Y3981" s="24"/>
      <c r="Z3981" s="24"/>
      <c r="AA3981" s="24"/>
      <c r="AB3981" s="24"/>
      <c r="AC3981" s="24"/>
      <c r="AD3981" s="24"/>
      <c r="AE3981" s="24"/>
      <c r="AT3981" s="12" t="s">
        <v>110</v>
      </c>
      <c r="AU3981" s="12" t="s">
        <v>69</v>
      </c>
    </row>
    <row r="3982" spans="1:65" s="2" customFormat="1" ht="16.5" customHeight="1">
      <c r="A3982" s="24"/>
      <c r="B3982" s="105"/>
      <c r="C3982" s="106" t="s">
        <v>6842</v>
      </c>
      <c r="D3982" s="106" t="s">
        <v>100</v>
      </c>
      <c r="E3982" s="107" t="s">
        <v>6843</v>
      </c>
      <c r="F3982" s="108" t="s">
        <v>6844</v>
      </c>
      <c r="G3982" s="109" t="s">
        <v>114</v>
      </c>
      <c r="H3982" s="110">
        <v>50</v>
      </c>
      <c r="I3982" s="111">
        <v>50.3</v>
      </c>
      <c r="J3982" s="111">
        <f>ROUND(I3982*H3982,2)</f>
        <v>2515</v>
      </c>
      <c r="K3982" s="108" t="s">
        <v>104</v>
      </c>
      <c r="L3982" s="25"/>
      <c r="M3982" s="112" t="s">
        <v>3</v>
      </c>
      <c r="N3982" s="113" t="s">
        <v>40</v>
      </c>
      <c r="O3982" s="114">
        <v>0</v>
      </c>
      <c r="P3982" s="114">
        <f>O3982*H3982</f>
        <v>0</v>
      </c>
      <c r="Q3982" s="114">
        <v>0</v>
      </c>
      <c r="R3982" s="114">
        <f>Q3982*H3982</f>
        <v>0</v>
      </c>
      <c r="S3982" s="114">
        <v>0</v>
      </c>
      <c r="T3982" s="115">
        <f>S3982*H3982</f>
        <v>0</v>
      </c>
      <c r="U3982" s="24"/>
      <c r="V3982" s="24"/>
      <c r="W3982" s="24"/>
      <c r="X3982" s="24"/>
      <c r="Y3982" s="24"/>
      <c r="Z3982" s="24"/>
      <c r="AA3982" s="24"/>
      <c r="AB3982" s="24"/>
      <c r="AC3982" s="24"/>
      <c r="AD3982" s="24"/>
      <c r="AE3982" s="24"/>
      <c r="AR3982" s="116" t="s">
        <v>105</v>
      </c>
      <c r="AT3982" s="116" t="s">
        <v>100</v>
      </c>
      <c r="AU3982" s="116" t="s">
        <v>69</v>
      </c>
      <c r="AY3982" s="12" t="s">
        <v>106</v>
      </c>
      <c r="BE3982" s="117">
        <f>IF(N3982="základní",J3982,0)</f>
        <v>2515</v>
      </c>
      <c r="BF3982" s="117">
        <f>IF(N3982="snížená",J3982,0)</f>
        <v>0</v>
      </c>
      <c r="BG3982" s="117">
        <f>IF(N3982="zákl. přenesená",J3982,0)</f>
        <v>0</v>
      </c>
      <c r="BH3982" s="117">
        <f>IF(N3982="sníž. přenesená",J3982,0)</f>
        <v>0</v>
      </c>
      <c r="BI3982" s="117">
        <f>IF(N3982="nulová",J3982,0)</f>
        <v>0</v>
      </c>
      <c r="BJ3982" s="12" t="s">
        <v>77</v>
      </c>
      <c r="BK3982" s="117">
        <f>ROUND(I3982*H3982,2)</f>
        <v>2515</v>
      </c>
      <c r="BL3982" s="12" t="s">
        <v>105</v>
      </c>
      <c r="BM3982" s="116" t="s">
        <v>6845</v>
      </c>
    </row>
    <row r="3983" spans="1:65" s="2" customFormat="1" ht="19.5">
      <c r="A3983" s="24"/>
      <c r="B3983" s="25"/>
      <c r="C3983" s="24"/>
      <c r="D3983" s="118" t="s">
        <v>108</v>
      </c>
      <c r="E3983" s="24"/>
      <c r="F3983" s="119" t="s">
        <v>6846</v>
      </c>
      <c r="G3983" s="24"/>
      <c r="H3983" s="24"/>
      <c r="I3983" s="24"/>
      <c r="J3983" s="24"/>
      <c r="K3983" s="24"/>
      <c r="L3983" s="25"/>
      <c r="M3983" s="120"/>
      <c r="N3983" s="121"/>
      <c r="O3983" s="45"/>
      <c r="P3983" s="45"/>
      <c r="Q3983" s="45"/>
      <c r="R3983" s="45"/>
      <c r="S3983" s="45"/>
      <c r="T3983" s="46"/>
      <c r="U3983" s="24"/>
      <c r="V3983" s="24"/>
      <c r="W3983" s="24"/>
      <c r="X3983" s="24"/>
      <c r="Y3983" s="24"/>
      <c r="Z3983" s="24"/>
      <c r="AA3983" s="24"/>
      <c r="AB3983" s="24"/>
      <c r="AC3983" s="24"/>
      <c r="AD3983" s="24"/>
      <c r="AE3983" s="24"/>
      <c r="AT3983" s="12" t="s">
        <v>108</v>
      </c>
      <c r="AU3983" s="12" t="s">
        <v>69</v>
      </c>
    </row>
    <row r="3984" spans="1:65" s="2" customFormat="1" ht="29.25">
      <c r="A3984" s="24"/>
      <c r="B3984" s="25"/>
      <c r="C3984" s="24"/>
      <c r="D3984" s="118" t="s">
        <v>110</v>
      </c>
      <c r="E3984" s="24"/>
      <c r="F3984" s="122" t="s">
        <v>6826</v>
      </c>
      <c r="G3984" s="24"/>
      <c r="H3984" s="24"/>
      <c r="I3984" s="24"/>
      <c r="J3984" s="24"/>
      <c r="K3984" s="24"/>
      <c r="L3984" s="25"/>
      <c r="M3984" s="120"/>
      <c r="N3984" s="121"/>
      <c r="O3984" s="45"/>
      <c r="P3984" s="45"/>
      <c r="Q3984" s="45"/>
      <c r="R3984" s="45"/>
      <c r="S3984" s="45"/>
      <c r="T3984" s="46"/>
      <c r="U3984" s="24"/>
      <c r="V3984" s="24"/>
      <c r="W3984" s="24"/>
      <c r="X3984" s="24"/>
      <c r="Y3984" s="24"/>
      <c r="Z3984" s="24"/>
      <c r="AA3984" s="24"/>
      <c r="AB3984" s="24"/>
      <c r="AC3984" s="24"/>
      <c r="AD3984" s="24"/>
      <c r="AE3984" s="24"/>
      <c r="AT3984" s="12" t="s">
        <v>110</v>
      </c>
      <c r="AU3984" s="12" t="s">
        <v>69</v>
      </c>
    </row>
    <row r="3985" spans="1:65" s="2" customFormat="1" ht="16.5" customHeight="1">
      <c r="A3985" s="24"/>
      <c r="B3985" s="105"/>
      <c r="C3985" s="106" t="s">
        <v>6847</v>
      </c>
      <c r="D3985" s="106" t="s">
        <v>100</v>
      </c>
      <c r="E3985" s="107" t="s">
        <v>6848</v>
      </c>
      <c r="F3985" s="108" t="s">
        <v>6849</v>
      </c>
      <c r="G3985" s="109" t="s">
        <v>114</v>
      </c>
      <c r="H3985" s="110">
        <v>50</v>
      </c>
      <c r="I3985" s="111">
        <v>50.3</v>
      </c>
      <c r="J3985" s="111">
        <f>ROUND(I3985*H3985,2)</f>
        <v>2515</v>
      </c>
      <c r="K3985" s="108" t="s">
        <v>104</v>
      </c>
      <c r="L3985" s="25"/>
      <c r="M3985" s="112" t="s">
        <v>3</v>
      </c>
      <c r="N3985" s="113" t="s">
        <v>40</v>
      </c>
      <c r="O3985" s="114">
        <v>0</v>
      </c>
      <c r="P3985" s="114">
        <f>O3985*H3985</f>
        <v>0</v>
      </c>
      <c r="Q3985" s="114">
        <v>0</v>
      </c>
      <c r="R3985" s="114">
        <f>Q3985*H3985</f>
        <v>0</v>
      </c>
      <c r="S3985" s="114">
        <v>0</v>
      </c>
      <c r="T3985" s="115">
        <f>S3985*H3985</f>
        <v>0</v>
      </c>
      <c r="U3985" s="24"/>
      <c r="V3985" s="24"/>
      <c r="W3985" s="24"/>
      <c r="X3985" s="24"/>
      <c r="Y3985" s="24"/>
      <c r="Z3985" s="24"/>
      <c r="AA3985" s="24"/>
      <c r="AB3985" s="24"/>
      <c r="AC3985" s="24"/>
      <c r="AD3985" s="24"/>
      <c r="AE3985" s="24"/>
      <c r="AR3985" s="116" t="s">
        <v>105</v>
      </c>
      <c r="AT3985" s="116" t="s">
        <v>100</v>
      </c>
      <c r="AU3985" s="116" t="s">
        <v>69</v>
      </c>
      <c r="AY3985" s="12" t="s">
        <v>106</v>
      </c>
      <c r="BE3985" s="117">
        <f>IF(N3985="základní",J3985,0)</f>
        <v>2515</v>
      </c>
      <c r="BF3985" s="117">
        <f>IF(N3985="snížená",J3985,0)</f>
        <v>0</v>
      </c>
      <c r="BG3985" s="117">
        <f>IF(N3985="zákl. přenesená",J3985,0)</f>
        <v>0</v>
      </c>
      <c r="BH3985" s="117">
        <f>IF(N3985="sníž. přenesená",J3985,0)</f>
        <v>0</v>
      </c>
      <c r="BI3985" s="117">
        <f>IF(N3985="nulová",J3985,0)</f>
        <v>0</v>
      </c>
      <c r="BJ3985" s="12" t="s">
        <v>77</v>
      </c>
      <c r="BK3985" s="117">
        <f>ROUND(I3985*H3985,2)</f>
        <v>2515</v>
      </c>
      <c r="BL3985" s="12" t="s">
        <v>105</v>
      </c>
      <c r="BM3985" s="116" t="s">
        <v>6850</v>
      </c>
    </row>
    <row r="3986" spans="1:65" s="2" customFormat="1" ht="19.5">
      <c r="A3986" s="24"/>
      <c r="B3986" s="25"/>
      <c r="C3986" s="24"/>
      <c r="D3986" s="118" t="s">
        <v>108</v>
      </c>
      <c r="E3986" s="24"/>
      <c r="F3986" s="119" t="s">
        <v>6851</v>
      </c>
      <c r="G3986" s="24"/>
      <c r="H3986" s="24"/>
      <c r="I3986" s="24"/>
      <c r="J3986" s="24"/>
      <c r="K3986" s="24"/>
      <c r="L3986" s="25"/>
      <c r="M3986" s="120"/>
      <c r="N3986" s="121"/>
      <c r="O3986" s="45"/>
      <c r="P3986" s="45"/>
      <c r="Q3986" s="45"/>
      <c r="R3986" s="45"/>
      <c r="S3986" s="45"/>
      <c r="T3986" s="46"/>
      <c r="U3986" s="24"/>
      <c r="V3986" s="24"/>
      <c r="W3986" s="24"/>
      <c r="X3986" s="24"/>
      <c r="Y3986" s="24"/>
      <c r="Z3986" s="24"/>
      <c r="AA3986" s="24"/>
      <c r="AB3986" s="24"/>
      <c r="AC3986" s="24"/>
      <c r="AD3986" s="24"/>
      <c r="AE3986" s="24"/>
      <c r="AT3986" s="12" t="s">
        <v>108</v>
      </c>
      <c r="AU3986" s="12" t="s">
        <v>69</v>
      </c>
    </row>
    <row r="3987" spans="1:65" s="2" customFormat="1" ht="29.25">
      <c r="A3987" s="24"/>
      <c r="B3987" s="25"/>
      <c r="C3987" s="24"/>
      <c r="D3987" s="118" t="s">
        <v>110</v>
      </c>
      <c r="E3987" s="24"/>
      <c r="F3987" s="122" t="s">
        <v>6826</v>
      </c>
      <c r="G3987" s="24"/>
      <c r="H3987" s="24"/>
      <c r="I3987" s="24"/>
      <c r="J3987" s="24"/>
      <c r="K3987" s="24"/>
      <c r="L3987" s="25"/>
      <c r="M3987" s="120"/>
      <c r="N3987" s="121"/>
      <c r="O3987" s="45"/>
      <c r="P3987" s="45"/>
      <c r="Q3987" s="45"/>
      <c r="R3987" s="45"/>
      <c r="S3987" s="45"/>
      <c r="T3987" s="46"/>
      <c r="U3987" s="24"/>
      <c r="V3987" s="24"/>
      <c r="W3987" s="24"/>
      <c r="X3987" s="24"/>
      <c r="Y3987" s="24"/>
      <c r="Z3987" s="24"/>
      <c r="AA3987" s="24"/>
      <c r="AB3987" s="24"/>
      <c r="AC3987" s="24"/>
      <c r="AD3987" s="24"/>
      <c r="AE3987" s="24"/>
      <c r="AT3987" s="12" t="s">
        <v>110</v>
      </c>
      <c r="AU3987" s="12" t="s">
        <v>69</v>
      </c>
    </row>
    <row r="3988" spans="1:65" s="2" customFormat="1" ht="16.5" customHeight="1">
      <c r="A3988" s="24"/>
      <c r="B3988" s="105"/>
      <c r="C3988" s="106" t="s">
        <v>6852</v>
      </c>
      <c r="D3988" s="106" t="s">
        <v>100</v>
      </c>
      <c r="E3988" s="107" t="s">
        <v>6853</v>
      </c>
      <c r="F3988" s="108" t="s">
        <v>6854</v>
      </c>
      <c r="G3988" s="109" t="s">
        <v>163</v>
      </c>
      <c r="H3988" s="110">
        <v>50</v>
      </c>
      <c r="I3988" s="111">
        <v>212</v>
      </c>
      <c r="J3988" s="111">
        <f>ROUND(I3988*H3988,2)</f>
        <v>10600</v>
      </c>
      <c r="K3988" s="108" t="s">
        <v>104</v>
      </c>
      <c r="L3988" s="25"/>
      <c r="M3988" s="112" t="s">
        <v>3</v>
      </c>
      <c r="N3988" s="113" t="s">
        <v>40</v>
      </c>
      <c r="O3988" s="114">
        <v>0</v>
      </c>
      <c r="P3988" s="114">
        <f>O3988*H3988</f>
        <v>0</v>
      </c>
      <c r="Q3988" s="114">
        <v>0</v>
      </c>
      <c r="R3988" s="114">
        <f>Q3988*H3988</f>
        <v>0</v>
      </c>
      <c r="S3988" s="114">
        <v>0</v>
      </c>
      <c r="T3988" s="115">
        <f>S3988*H3988</f>
        <v>0</v>
      </c>
      <c r="U3988" s="24"/>
      <c r="V3988" s="24"/>
      <c r="W3988" s="24"/>
      <c r="X3988" s="24"/>
      <c r="Y3988" s="24"/>
      <c r="Z3988" s="24"/>
      <c r="AA3988" s="24"/>
      <c r="AB3988" s="24"/>
      <c r="AC3988" s="24"/>
      <c r="AD3988" s="24"/>
      <c r="AE3988" s="24"/>
      <c r="AR3988" s="116" t="s">
        <v>105</v>
      </c>
      <c r="AT3988" s="116" t="s">
        <v>100</v>
      </c>
      <c r="AU3988" s="116" t="s">
        <v>69</v>
      </c>
      <c r="AY3988" s="12" t="s">
        <v>106</v>
      </c>
      <c r="BE3988" s="117">
        <f>IF(N3988="základní",J3988,0)</f>
        <v>10600</v>
      </c>
      <c r="BF3988" s="117">
        <f>IF(N3988="snížená",J3988,0)</f>
        <v>0</v>
      </c>
      <c r="BG3988" s="117">
        <f>IF(N3988="zákl. přenesená",J3988,0)</f>
        <v>0</v>
      </c>
      <c r="BH3988" s="117">
        <f>IF(N3988="sníž. přenesená",J3988,0)</f>
        <v>0</v>
      </c>
      <c r="BI3988" s="117">
        <f>IF(N3988="nulová",J3988,0)</f>
        <v>0</v>
      </c>
      <c r="BJ3988" s="12" t="s">
        <v>77</v>
      </c>
      <c r="BK3988" s="117">
        <f>ROUND(I3988*H3988,2)</f>
        <v>10600</v>
      </c>
      <c r="BL3988" s="12" t="s">
        <v>105</v>
      </c>
      <c r="BM3988" s="116" t="s">
        <v>6855</v>
      </c>
    </row>
    <row r="3989" spans="1:65" s="2" customFormat="1" ht="19.5">
      <c r="A3989" s="24"/>
      <c r="B3989" s="25"/>
      <c r="C3989" s="24"/>
      <c r="D3989" s="118" t="s">
        <v>108</v>
      </c>
      <c r="E3989" s="24"/>
      <c r="F3989" s="119" t="s">
        <v>6856</v>
      </c>
      <c r="G3989" s="24"/>
      <c r="H3989" s="24"/>
      <c r="I3989" s="24"/>
      <c r="J3989" s="24"/>
      <c r="K3989" s="24"/>
      <c r="L3989" s="25"/>
      <c r="M3989" s="120"/>
      <c r="N3989" s="121"/>
      <c r="O3989" s="45"/>
      <c r="P3989" s="45"/>
      <c r="Q3989" s="45"/>
      <c r="R3989" s="45"/>
      <c r="S3989" s="45"/>
      <c r="T3989" s="46"/>
      <c r="U3989" s="24"/>
      <c r="V3989" s="24"/>
      <c r="W3989" s="24"/>
      <c r="X3989" s="24"/>
      <c r="Y3989" s="24"/>
      <c r="Z3989" s="24"/>
      <c r="AA3989" s="24"/>
      <c r="AB3989" s="24"/>
      <c r="AC3989" s="24"/>
      <c r="AD3989" s="24"/>
      <c r="AE3989" s="24"/>
      <c r="AT3989" s="12" t="s">
        <v>108</v>
      </c>
      <c r="AU3989" s="12" t="s">
        <v>69</v>
      </c>
    </row>
    <row r="3990" spans="1:65" s="2" customFormat="1" ht="29.25">
      <c r="A3990" s="24"/>
      <c r="B3990" s="25"/>
      <c r="C3990" s="24"/>
      <c r="D3990" s="118" t="s">
        <v>110</v>
      </c>
      <c r="E3990" s="24"/>
      <c r="F3990" s="122" t="s">
        <v>6857</v>
      </c>
      <c r="G3990" s="24"/>
      <c r="H3990" s="24"/>
      <c r="I3990" s="24"/>
      <c r="J3990" s="24"/>
      <c r="K3990" s="24"/>
      <c r="L3990" s="25"/>
      <c r="M3990" s="120"/>
      <c r="N3990" s="121"/>
      <c r="O3990" s="45"/>
      <c r="P3990" s="45"/>
      <c r="Q3990" s="45"/>
      <c r="R3990" s="45"/>
      <c r="S3990" s="45"/>
      <c r="T3990" s="46"/>
      <c r="U3990" s="24"/>
      <c r="V3990" s="24"/>
      <c r="W3990" s="24"/>
      <c r="X3990" s="24"/>
      <c r="Y3990" s="24"/>
      <c r="Z3990" s="24"/>
      <c r="AA3990" s="24"/>
      <c r="AB3990" s="24"/>
      <c r="AC3990" s="24"/>
      <c r="AD3990" s="24"/>
      <c r="AE3990" s="24"/>
      <c r="AT3990" s="12" t="s">
        <v>110</v>
      </c>
      <c r="AU3990" s="12" t="s">
        <v>69</v>
      </c>
    </row>
    <row r="3991" spans="1:65" s="2" customFormat="1" ht="16.5" customHeight="1">
      <c r="A3991" s="24"/>
      <c r="B3991" s="105"/>
      <c r="C3991" s="106" t="s">
        <v>6858</v>
      </c>
      <c r="D3991" s="106" t="s">
        <v>100</v>
      </c>
      <c r="E3991" s="107" t="s">
        <v>6859</v>
      </c>
      <c r="F3991" s="108" t="s">
        <v>6860</v>
      </c>
      <c r="G3991" s="109" t="s">
        <v>163</v>
      </c>
      <c r="H3991" s="110">
        <v>100</v>
      </c>
      <c r="I3991" s="111">
        <v>173</v>
      </c>
      <c r="J3991" s="111">
        <f>ROUND(I3991*H3991,2)</f>
        <v>17300</v>
      </c>
      <c r="K3991" s="108" t="s">
        <v>104</v>
      </c>
      <c r="L3991" s="25"/>
      <c r="M3991" s="112" t="s">
        <v>3</v>
      </c>
      <c r="N3991" s="113" t="s">
        <v>40</v>
      </c>
      <c r="O3991" s="114">
        <v>0</v>
      </c>
      <c r="P3991" s="114">
        <f>O3991*H3991</f>
        <v>0</v>
      </c>
      <c r="Q3991" s="114">
        <v>0</v>
      </c>
      <c r="R3991" s="114">
        <f>Q3991*H3991</f>
        <v>0</v>
      </c>
      <c r="S3991" s="114">
        <v>0</v>
      </c>
      <c r="T3991" s="115">
        <f>S3991*H3991</f>
        <v>0</v>
      </c>
      <c r="U3991" s="24"/>
      <c r="V3991" s="24"/>
      <c r="W3991" s="24"/>
      <c r="X3991" s="24"/>
      <c r="Y3991" s="24"/>
      <c r="Z3991" s="24"/>
      <c r="AA3991" s="24"/>
      <c r="AB3991" s="24"/>
      <c r="AC3991" s="24"/>
      <c r="AD3991" s="24"/>
      <c r="AE3991" s="24"/>
      <c r="AR3991" s="116" t="s">
        <v>105</v>
      </c>
      <c r="AT3991" s="116" t="s">
        <v>100</v>
      </c>
      <c r="AU3991" s="116" t="s">
        <v>69</v>
      </c>
      <c r="AY3991" s="12" t="s">
        <v>106</v>
      </c>
      <c r="BE3991" s="117">
        <f>IF(N3991="základní",J3991,0)</f>
        <v>17300</v>
      </c>
      <c r="BF3991" s="117">
        <f>IF(N3991="snížená",J3991,0)</f>
        <v>0</v>
      </c>
      <c r="BG3991" s="117">
        <f>IF(N3991="zákl. přenesená",J3991,0)</f>
        <v>0</v>
      </c>
      <c r="BH3991" s="117">
        <f>IF(N3991="sníž. přenesená",J3991,0)</f>
        <v>0</v>
      </c>
      <c r="BI3991" s="117">
        <f>IF(N3991="nulová",J3991,0)</f>
        <v>0</v>
      </c>
      <c r="BJ3991" s="12" t="s">
        <v>77</v>
      </c>
      <c r="BK3991" s="117">
        <f>ROUND(I3991*H3991,2)</f>
        <v>17300</v>
      </c>
      <c r="BL3991" s="12" t="s">
        <v>105</v>
      </c>
      <c r="BM3991" s="116" t="s">
        <v>6861</v>
      </c>
    </row>
    <row r="3992" spans="1:65" s="2" customFormat="1" ht="19.5">
      <c r="A3992" s="24"/>
      <c r="B3992" s="25"/>
      <c r="C3992" s="24"/>
      <c r="D3992" s="118" t="s">
        <v>108</v>
      </c>
      <c r="E3992" s="24"/>
      <c r="F3992" s="119" t="s">
        <v>6862</v>
      </c>
      <c r="G3992" s="24"/>
      <c r="H3992" s="24"/>
      <c r="I3992" s="24"/>
      <c r="J3992" s="24"/>
      <c r="K3992" s="24"/>
      <c r="L3992" s="25"/>
      <c r="M3992" s="120"/>
      <c r="N3992" s="121"/>
      <c r="O3992" s="45"/>
      <c r="P3992" s="45"/>
      <c r="Q3992" s="45"/>
      <c r="R3992" s="45"/>
      <c r="S3992" s="45"/>
      <c r="T3992" s="46"/>
      <c r="U3992" s="24"/>
      <c r="V3992" s="24"/>
      <c r="W3992" s="24"/>
      <c r="X3992" s="24"/>
      <c r="Y3992" s="24"/>
      <c r="Z3992" s="24"/>
      <c r="AA3992" s="24"/>
      <c r="AB3992" s="24"/>
      <c r="AC3992" s="24"/>
      <c r="AD3992" s="24"/>
      <c r="AE3992" s="24"/>
      <c r="AT3992" s="12" t="s">
        <v>108</v>
      </c>
      <c r="AU3992" s="12" t="s">
        <v>69</v>
      </c>
    </row>
    <row r="3993" spans="1:65" s="2" customFormat="1" ht="29.25">
      <c r="A3993" s="24"/>
      <c r="B3993" s="25"/>
      <c r="C3993" s="24"/>
      <c r="D3993" s="118" t="s">
        <v>110</v>
      </c>
      <c r="E3993" s="24"/>
      <c r="F3993" s="122" t="s">
        <v>6857</v>
      </c>
      <c r="G3993" s="24"/>
      <c r="H3993" s="24"/>
      <c r="I3993" s="24"/>
      <c r="J3993" s="24"/>
      <c r="K3993" s="24"/>
      <c r="L3993" s="25"/>
      <c r="M3993" s="120"/>
      <c r="N3993" s="121"/>
      <c r="O3993" s="45"/>
      <c r="P3993" s="45"/>
      <c r="Q3993" s="45"/>
      <c r="R3993" s="45"/>
      <c r="S3993" s="45"/>
      <c r="T3993" s="46"/>
      <c r="U3993" s="24"/>
      <c r="V3993" s="24"/>
      <c r="W3993" s="24"/>
      <c r="X3993" s="24"/>
      <c r="Y3993" s="24"/>
      <c r="Z3993" s="24"/>
      <c r="AA3993" s="24"/>
      <c r="AB3993" s="24"/>
      <c r="AC3993" s="24"/>
      <c r="AD3993" s="24"/>
      <c r="AE3993" s="24"/>
      <c r="AT3993" s="12" t="s">
        <v>110</v>
      </c>
      <c r="AU3993" s="12" t="s">
        <v>69</v>
      </c>
    </row>
    <row r="3994" spans="1:65" s="2" customFormat="1" ht="16.5" customHeight="1">
      <c r="A3994" s="24"/>
      <c r="B3994" s="105"/>
      <c r="C3994" s="106" t="s">
        <v>6863</v>
      </c>
      <c r="D3994" s="106" t="s">
        <v>100</v>
      </c>
      <c r="E3994" s="107" t="s">
        <v>6864</v>
      </c>
      <c r="F3994" s="108" t="s">
        <v>6865</v>
      </c>
      <c r="G3994" s="109" t="s">
        <v>163</v>
      </c>
      <c r="H3994" s="110">
        <v>50</v>
      </c>
      <c r="I3994" s="111">
        <v>83.8</v>
      </c>
      <c r="J3994" s="111">
        <f>ROUND(I3994*H3994,2)</f>
        <v>4190</v>
      </c>
      <c r="K3994" s="108" t="s">
        <v>104</v>
      </c>
      <c r="L3994" s="25"/>
      <c r="M3994" s="112" t="s">
        <v>3</v>
      </c>
      <c r="N3994" s="113" t="s">
        <v>40</v>
      </c>
      <c r="O3994" s="114">
        <v>0</v>
      </c>
      <c r="P3994" s="114">
        <f>O3994*H3994</f>
        <v>0</v>
      </c>
      <c r="Q3994" s="114">
        <v>0</v>
      </c>
      <c r="R3994" s="114">
        <f>Q3994*H3994</f>
        <v>0</v>
      </c>
      <c r="S3994" s="114">
        <v>0</v>
      </c>
      <c r="T3994" s="115">
        <f>S3994*H3994</f>
        <v>0</v>
      </c>
      <c r="U3994" s="24"/>
      <c r="V3994" s="24"/>
      <c r="W3994" s="24"/>
      <c r="X3994" s="24"/>
      <c r="Y3994" s="24"/>
      <c r="Z3994" s="24"/>
      <c r="AA3994" s="24"/>
      <c r="AB3994" s="24"/>
      <c r="AC3994" s="24"/>
      <c r="AD3994" s="24"/>
      <c r="AE3994" s="24"/>
      <c r="AR3994" s="116" t="s">
        <v>105</v>
      </c>
      <c r="AT3994" s="116" t="s">
        <v>100</v>
      </c>
      <c r="AU3994" s="116" t="s">
        <v>69</v>
      </c>
      <c r="AY3994" s="12" t="s">
        <v>106</v>
      </c>
      <c r="BE3994" s="117">
        <f>IF(N3994="základní",J3994,0)</f>
        <v>4190</v>
      </c>
      <c r="BF3994" s="117">
        <f>IF(N3994="snížená",J3994,0)</f>
        <v>0</v>
      </c>
      <c r="BG3994" s="117">
        <f>IF(N3994="zákl. přenesená",J3994,0)</f>
        <v>0</v>
      </c>
      <c r="BH3994" s="117">
        <f>IF(N3994="sníž. přenesená",J3994,0)</f>
        <v>0</v>
      </c>
      <c r="BI3994" s="117">
        <f>IF(N3994="nulová",J3994,0)</f>
        <v>0</v>
      </c>
      <c r="BJ3994" s="12" t="s">
        <v>77</v>
      </c>
      <c r="BK3994" s="117">
        <f>ROUND(I3994*H3994,2)</f>
        <v>4190</v>
      </c>
      <c r="BL3994" s="12" t="s">
        <v>105</v>
      </c>
      <c r="BM3994" s="116" t="s">
        <v>6866</v>
      </c>
    </row>
    <row r="3995" spans="1:65" s="2" customFormat="1" ht="19.5">
      <c r="A3995" s="24"/>
      <c r="B3995" s="25"/>
      <c r="C3995" s="24"/>
      <c r="D3995" s="118" t="s">
        <v>108</v>
      </c>
      <c r="E3995" s="24"/>
      <c r="F3995" s="119" t="s">
        <v>6867</v>
      </c>
      <c r="G3995" s="24"/>
      <c r="H3995" s="24"/>
      <c r="I3995" s="24"/>
      <c r="J3995" s="24"/>
      <c r="K3995" s="24"/>
      <c r="L3995" s="25"/>
      <c r="M3995" s="120"/>
      <c r="N3995" s="121"/>
      <c r="O3995" s="45"/>
      <c r="P3995" s="45"/>
      <c r="Q3995" s="45"/>
      <c r="R3995" s="45"/>
      <c r="S3995" s="45"/>
      <c r="T3995" s="46"/>
      <c r="U3995" s="24"/>
      <c r="V3995" s="24"/>
      <c r="W3995" s="24"/>
      <c r="X3995" s="24"/>
      <c r="Y3995" s="24"/>
      <c r="Z3995" s="24"/>
      <c r="AA3995" s="24"/>
      <c r="AB3995" s="24"/>
      <c r="AC3995" s="24"/>
      <c r="AD3995" s="24"/>
      <c r="AE3995" s="24"/>
      <c r="AT3995" s="12" t="s">
        <v>108</v>
      </c>
      <c r="AU3995" s="12" t="s">
        <v>69</v>
      </c>
    </row>
    <row r="3996" spans="1:65" s="2" customFormat="1" ht="19.5">
      <c r="A3996" s="24"/>
      <c r="B3996" s="25"/>
      <c r="C3996" s="24"/>
      <c r="D3996" s="118" t="s">
        <v>110</v>
      </c>
      <c r="E3996" s="24"/>
      <c r="F3996" s="122" t="s">
        <v>6868</v>
      </c>
      <c r="G3996" s="24"/>
      <c r="H3996" s="24"/>
      <c r="I3996" s="24"/>
      <c r="J3996" s="24"/>
      <c r="K3996" s="24"/>
      <c r="L3996" s="25"/>
      <c r="M3996" s="120"/>
      <c r="N3996" s="121"/>
      <c r="O3996" s="45"/>
      <c r="P3996" s="45"/>
      <c r="Q3996" s="45"/>
      <c r="R3996" s="45"/>
      <c r="S3996" s="45"/>
      <c r="T3996" s="46"/>
      <c r="U3996" s="24"/>
      <c r="V3996" s="24"/>
      <c r="W3996" s="24"/>
      <c r="X3996" s="24"/>
      <c r="Y3996" s="24"/>
      <c r="Z3996" s="24"/>
      <c r="AA3996" s="24"/>
      <c r="AB3996" s="24"/>
      <c r="AC3996" s="24"/>
      <c r="AD3996" s="24"/>
      <c r="AE3996" s="24"/>
      <c r="AT3996" s="12" t="s">
        <v>110</v>
      </c>
      <c r="AU3996" s="12" t="s">
        <v>69</v>
      </c>
    </row>
    <row r="3997" spans="1:65" s="2" customFormat="1" ht="16.5" customHeight="1">
      <c r="A3997" s="24"/>
      <c r="B3997" s="105"/>
      <c r="C3997" s="106" t="s">
        <v>6869</v>
      </c>
      <c r="D3997" s="106" t="s">
        <v>100</v>
      </c>
      <c r="E3997" s="107" t="s">
        <v>6870</v>
      </c>
      <c r="F3997" s="108" t="s">
        <v>6871</v>
      </c>
      <c r="G3997" s="109" t="s">
        <v>163</v>
      </c>
      <c r="H3997" s="110">
        <v>100</v>
      </c>
      <c r="I3997" s="111">
        <v>67</v>
      </c>
      <c r="J3997" s="111">
        <f>ROUND(I3997*H3997,2)</f>
        <v>6700</v>
      </c>
      <c r="K3997" s="108" t="s">
        <v>104</v>
      </c>
      <c r="L3997" s="25"/>
      <c r="M3997" s="112" t="s">
        <v>3</v>
      </c>
      <c r="N3997" s="113" t="s">
        <v>40</v>
      </c>
      <c r="O3997" s="114">
        <v>0</v>
      </c>
      <c r="P3997" s="114">
        <f>O3997*H3997</f>
        <v>0</v>
      </c>
      <c r="Q3997" s="114">
        <v>0</v>
      </c>
      <c r="R3997" s="114">
        <f>Q3997*H3997</f>
        <v>0</v>
      </c>
      <c r="S3997" s="114">
        <v>0</v>
      </c>
      <c r="T3997" s="115">
        <f>S3997*H3997</f>
        <v>0</v>
      </c>
      <c r="U3997" s="24"/>
      <c r="V3997" s="24"/>
      <c r="W3997" s="24"/>
      <c r="X3997" s="24"/>
      <c r="Y3997" s="24"/>
      <c r="Z3997" s="24"/>
      <c r="AA3997" s="24"/>
      <c r="AB3997" s="24"/>
      <c r="AC3997" s="24"/>
      <c r="AD3997" s="24"/>
      <c r="AE3997" s="24"/>
      <c r="AR3997" s="116" t="s">
        <v>105</v>
      </c>
      <c r="AT3997" s="116" t="s">
        <v>100</v>
      </c>
      <c r="AU3997" s="116" t="s">
        <v>69</v>
      </c>
      <c r="AY3997" s="12" t="s">
        <v>106</v>
      </c>
      <c r="BE3997" s="117">
        <f>IF(N3997="základní",J3997,0)</f>
        <v>6700</v>
      </c>
      <c r="BF3997" s="117">
        <f>IF(N3997="snížená",J3997,0)</f>
        <v>0</v>
      </c>
      <c r="BG3997" s="117">
        <f>IF(N3997="zákl. přenesená",J3997,0)</f>
        <v>0</v>
      </c>
      <c r="BH3997" s="117">
        <f>IF(N3997="sníž. přenesená",J3997,0)</f>
        <v>0</v>
      </c>
      <c r="BI3997" s="117">
        <f>IF(N3997="nulová",J3997,0)</f>
        <v>0</v>
      </c>
      <c r="BJ3997" s="12" t="s">
        <v>77</v>
      </c>
      <c r="BK3997" s="117">
        <f>ROUND(I3997*H3997,2)</f>
        <v>6700</v>
      </c>
      <c r="BL3997" s="12" t="s">
        <v>105</v>
      </c>
      <c r="BM3997" s="116" t="s">
        <v>6872</v>
      </c>
    </row>
    <row r="3998" spans="1:65" s="2" customFormat="1" ht="19.5">
      <c r="A3998" s="24"/>
      <c r="B3998" s="25"/>
      <c r="C3998" s="24"/>
      <c r="D3998" s="118" t="s">
        <v>108</v>
      </c>
      <c r="E3998" s="24"/>
      <c r="F3998" s="119" t="s">
        <v>6873</v>
      </c>
      <c r="G3998" s="24"/>
      <c r="H3998" s="24"/>
      <c r="I3998" s="24"/>
      <c r="J3998" s="24"/>
      <c r="K3998" s="24"/>
      <c r="L3998" s="25"/>
      <c r="M3998" s="120"/>
      <c r="N3998" s="121"/>
      <c r="O3998" s="45"/>
      <c r="P3998" s="45"/>
      <c r="Q3998" s="45"/>
      <c r="R3998" s="45"/>
      <c r="S3998" s="45"/>
      <c r="T3998" s="46"/>
      <c r="U3998" s="24"/>
      <c r="V3998" s="24"/>
      <c r="W3998" s="24"/>
      <c r="X3998" s="24"/>
      <c r="Y3998" s="24"/>
      <c r="Z3998" s="24"/>
      <c r="AA3998" s="24"/>
      <c r="AB3998" s="24"/>
      <c r="AC3998" s="24"/>
      <c r="AD3998" s="24"/>
      <c r="AE3998" s="24"/>
      <c r="AT3998" s="12" t="s">
        <v>108</v>
      </c>
      <c r="AU3998" s="12" t="s">
        <v>69</v>
      </c>
    </row>
    <row r="3999" spans="1:65" s="2" customFormat="1" ht="19.5">
      <c r="A3999" s="24"/>
      <c r="B3999" s="25"/>
      <c r="C3999" s="24"/>
      <c r="D3999" s="118" t="s">
        <v>110</v>
      </c>
      <c r="E3999" s="24"/>
      <c r="F3999" s="122" t="s">
        <v>6868</v>
      </c>
      <c r="G3999" s="24"/>
      <c r="H3999" s="24"/>
      <c r="I3999" s="24"/>
      <c r="J3999" s="24"/>
      <c r="K3999" s="24"/>
      <c r="L3999" s="25"/>
      <c r="M3999" s="120"/>
      <c r="N3999" s="121"/>
      <c r="O3999" s="45"/>
      <c r="P3999" s="45"/>
      <c r="Q3999" s="45"/>
      <c r="R3999" s="45"/>
      <c r="S3999" s="45"/>
      <c r="T3999" s="46"/>
      <c r="U3999" s="24"/>
      <c r="V3999" s="24"/>
      <c r="W3999" s="24"/>
      <c r="X3999" s="24"/>
      <c r="Y3999" s="24"/>
      <c r="Z3999" s="24"/>
      <c r="AA3999" s="24"/>
      <c r="AB3999" s="24"/>
      <c r="AC3999" s="24"/>
      <c r="AD3999" s="24"/>
      <c r="AE3999" s="24"/>
      <c r="AT3999" s="12" t="s">
        <v>110</v>
      </c>
      <c r="AU3999" s="12" t="s">
        <v>69</v>
      </c>
    </row>
    <row r="4000" spans="1:65" s="2" customFormat="1" ht="16.5" customHeight="1">
      <c r="A4000" s="24"/>
      <c r="B4000" s="105"/>
      <c r="C4000" s="106" t="s">
        <v>6874</v>
      </c>
      <c r="D4000" s="106" t="s">
        <v>100</v>
      </c>
      <c r="E4000" s="107" t="s">
        <v>6875</v>
      </c>
      <c r="F4000" s="108" t="s">
        <v>6876</v>
      </c>
      <c r="G4000" s="109" t="s">
        <v>163</v>
      </c>
      <c r="H4000" s="110">
        <v>50</v>
      </c>
      <c r="I4000" s="111">
        <v>129</v>
      </c>
      <c r="J4000" s="111">
        <f>ROUND(I4000*H4000,2)</f>
        <v>6450</v>
      </c>
      <c r="K4000" s="108" t="s">
        <v>104</v>
      </c>
      <c r="L4000" s="25"/>
      <c r="M4000" s="112" t="s">
        <v>3</v>
      </c>
      <c r="N4000" s="113" t="s">
        <v>40</v>
      </c>
      <c r="O4000" s="114">
        <v>0</v>
      </c>
      <c r="P4000" s="114">
        <f>O4000*H4000</f>
        <v>0</v>
      </c>
      <c r="Q4000" s="114">
        <v>0</v>
      </c>
      <c r="R4000" s="114">
        <f>Q4000*H4000</f>
        <v>0</v>
      </c>
      <c r="S4000" s="114">
        <v>0</v>
      </c>
      <c r="T4000" s="115">
        <f>S4000*H4000</f>
        <v>0</v>
      </c>
      <c r="U4000" s="24"/>
      <c r="V4000" s="24"/>
      <c r="W4000" s="24"/>
      <c r="X4000" s="24"/>
      <c r="Y4000" s="24"/>
      <c r="Z4000" s="24"/>
      <c r="AA4000" s="24"/>
      <c r="AB4000" s="24"/>
      <c r="AC4000" s="24"/>
      <c r="AD4000" s="24"/>
      <c r="AE4000" s="24"/>
      <c r="AR4000" s="116" t="s">
        <v>105</v>
      </c>
      <c r="AT4000" s="116" t="s">
        <v>100</v>
      </c>
      <c r="AU4000" s="116" t="s">
        <v>69</v>
      </c>
      <c r="AY4000" s="12" t="s">
        <v>106</v>
      </c>
      <c r="BE4000" s="117">
        <f>IF(N4000="základní",J4000,0)</f>
        <v>6450</v>
      </c>
      <c r="BF4000" s="117">
        <f>IF(N4000="snížená",J4000,0)</f>
        <v>0</v>
      </c>
      <c r="BG4000" s="117">
        <f>IF(N4000="zákl. přenesená",J4000,0)</f>
        <v>0</v>
      </c>
      <c r="BH4000" s="117">
        <f>IF(N4000="sníž. přenesená",J4000,0)</f>
        <v>0</v>
      </c>
      <c r="BI4000" s="117">
        <f>IF(N4000="nulová",J4000,0)</f>
        <v>0</v>
      </c>
      <c r="BJ4000" s="12" t="s">
        <v>77</v>
      </c>
      <c r="BK4000" s="117">
        <f>ROUND(I4000*H4000,2)</f>
        <v>6450</v>
      </c>
      <c r="BL4000" s="12" t="s">
        <v>105</v>
      </c>
      <c r="BM4000" s="116" t="s">
        <v>6877</v>
      </c>
    </row>
    <row r="4001" spans="1:65" s="2" customFormat="1" ht="19.5">
      <c r="A4001" s="24"/>
      <c r="B4001" s="25"/>
      <c r="C4001" s="24"/>
      <c r="D4001" s="118" t="s">
        <v>108</v>
      </c>
      <c r="E4001" s="24"/>
      <c r="F4001" s="119" t="s">
        <v>6878</v>
      </c>
      <c r="G4001" s="24"/>
      <c r="H4001" s="24"/>
      <c r="I4001" s="24"/>
      <c r="J4001" s="24"/>
      <c r="K4001" s="24"/>
      <c r="L4001" s="25"/>
      <c r="M4001" s="120"/>
      <c r="N4001" s="121"/>
      <c r="O4001" s="45"/>
      <c r="P4001" s="45"/>
      <c r="Q4001" s="45"/>
      <c r="R4001" s="45"/>
      <c r="S4001" s="45"/>
      <c r="T4001" s="46"/>
      <c r="U4001" s="24"/>
      <c r="V4001" s="24"/>
      <c r="W4001" s="24"/>
      <c r="X4001" s="24"/>
      <c r="Y4001" s="24"/>
      <c r="Z4001" s="24"/>
      <c r="AA4001" s="24"/>
      <c r="AB4001" s="24"/>
      <c r="AC4001" s="24"/>
      <c r="AD4001" s="24"/>
      <c r="AE4001" s="24"/>
      <c r="AT4001" s="12" t="s">
        <v>108</v>
      </c>
      <c r="AU4001" s="12" t="s">
        <v>69</v>
      </c>
    </row>
    <row r="4002" spans="1:65" s="2" customFormat="1" ht="29.25">
      <c r="A4002" s="24"/>
      <c r="B4002" s="25"/>
      <c r="C4002" s="24"/>
      <c r="D4002" s="118" t="s">
        <v>110</v>
      </c>
      <c r="E4002" s="24"/>
      <c r="F4002" s="122" t="s">
        <v>6879</v>
      </c>
      <c r="G4002" s="24"/>
      <c r="H4002" s="24"/>
      <c r="I4002" s="24"/>
      <c r="J4002" s="24"/>
      <c r="K4002" s="24"/>
      <c r="L4002" s="25"/>
      <c r="M4002" s="120"/>
      <c r="N4002" s="121"/>
      <c r="O4002" s="45"/>
      <c r="P4002" s="45"/>
      <c r="Q4002" s="45"/>
      <c r="R4002" s="45"/>
      <c r="S4002" s="45"/>
      <c r="T4002" s="46"/>
      <c r="U4002" s="24"/>
      <c r="V4002" s="24"/>
      <c r="W4002" s="24"/>
      <c r="X4002" s="24"/>
      <c r="Y4002" s="24"/>
      <c r="Z4002" s="24"/>
      <c r="AA4002" s="24"/>
      <c r="AB4002" s="24"/>
      <c r="AC4002" s="24"/>
      <c r="AD4002" s="24"/>
      <c r="AE4002" s="24"/>
      <c r="AT4002" s="12" t="s">
        <v>110</v>
      </c>
      <c r="AU4002" s="12" t="s">
        <v>69</v>
      </c>
    </row>
    <row r="4003" spans="1:65" s="2" customFormat="1" ht="16.5" customHeight="1">
      <c r="A4003" s="24"/>
      <c r="B4003" s="105"/>
      <c r="C4003" s="106" t="s">
        <v>6880</v>
      </c>
      <c r="D4003" s="106" t="s">
        <v>100</v>
      </c>
      <c r="E4003" s="107" t="s">
        <v>6881</v>
      </c>
      <c r="F4003" s="108" t="s">
        <v>6882</v>
      </c>
      <c r="G4003" s="109" t="s">
        <v>163</v>
      </c>
      <c r="H4003" s="110">
        <v>100</v>
      </c>
      <c r="I4003" s="111">
        <v>106</v>
      </c>
      <c r="J4003" s="111">
        <f>ROUND(I4003*H4003,2)</f>
        <v>10600</v>
      </c>
      <c r="K4003" s="108" t="s">
        <v>104</v>
      </c>
      <c r="L4003" s="25"/>
      <c r="M4003" s="112" t="s">
        <v>3</v>
      </c>
      <c r="N4003" s="113" t="s">
        <v>40</v>
      </c>
      <c r="O4003" s="114">
        <v>0</v>
      </c>
      <c r="P4003" s="114">
        <f>O4003*H4003</f>
        <v>0</v>
      </c>
      <c r="Q4003" s="114">
        <v>0</v>
      </c>
      <c r="R4003" s="114">
        <f>Q4003*H4003</f>
        <v>0</v>
      </c>
      <c r="S4003" s="114">
        <v>0</v>
      </c>
      <c r="T4003" s="115">
        <f>S4003*H4003</f>
        <v>0</v>
      </c>
      <c r="U4003" s="24"/>
      <c r="V4003" s="24"/>
      <c r="W4003" s="24"/>
      <c r="X4003" s="24"/>
      <c r="Y4003" s="24"/>
      <c r="Z4003" s="24"/>
      <c r="AA4003" s="24"/>
      <c r="AB4003" s="24"/>
      <c r="AC4003" s="24"/>
      <c r="AD4003" s="24"/>
      <c r="AE4003" s="24"/>
      <c r="AR4003" s="116" t="s">
        <v>105</v>
      </c>
      <c r="AT4003" s="116" t="s">
        <v>100</v>
      </c>
      <c r="AU4003" s="116" t="s">
        <v>69</v>
      </c>
      <c r="AY4003" s="12" t="s">
        <v>106</v>
      </c>
      <c r="BE4003" s="117">
        <f>IF(N4003="základní",J4003,0)</f>
        <v>10600</v>
      </c>
      <c r="BF4003" s="117">
        <f>IF(N4003="snížená",J4003,0)</f>
        <v>0</v>
      </c>
      <c r="BG4003" s="117">
        <f>IF(N4003="zákl. přenesená",J4003,0)</f>
        <v>0</v>
      </c>
      <c r="BH4003" s="117">
        <f>IF(N4003="sníž. přenesená",J4003,0)</f>
        <v>0</v>
      </c>
      <c r="BI4003" s="117">
        <f>IF(N4003="nulová",J4003,0)</f>
        <v>0</v>
      </c>
      <c r="BJ4003" s="12" t="s">
        <v>77</v>
      </c>
      <c r="BK4003" s="117">
        <f>ROUND(I4003*H4003,2)</f>
        <v>10600</v>
      </c>
      <c r="BL4003" s="12" t="s">
        <v>105</v>
      </c>
      <c r="BM4003" s="116" t="s">
        <v>6883</v>
      </c>
    </row>
    <row r="4004" spans="1:65" s="2" customFormat="1" ht="19.5">
      <c r="A4004" s="24"/>
      <c r="B4004" s="25"/>
      <c r="C4004" s="24"/>
      <c r="D4004" s="118" t="s">
        <v>108</v>
      </c>
      <c r="E4004" s="24"/>
      <c r="F4004" s="119" t="s">
        <v>6884</v>
      </c>
      <c r="G4004" s="24"/>
      <c r="H4004" s="24"/>
      <c r="I4004" s="24"/>
      <c r="J4004" s="24"/>
      <c r="K4004" s="24"/>
      <c r="L4004" s="25"/>
      <c r="M4004" s="120"/>
      <c r="N4004" s="121"/>
      <c r="O4004" s="45"/>
      <c r="P4004" s="45"/>
      <c r="Q4004" s="45"/>
      <c r="R4004" s="45"/>
      <c r="S4004" s="45"/>
      <c r="T4004" s="46"/>
      <c r="U4004" s="24"/>
      <c r="V4004" s="24"/>
      <c r="W4004" s="24"/>
      <c r="X4004" s="24"/>
      <c r="Y4004" s="24"/>
      <c r="Z4004" s="24"/>
      <c r="AA4004" s="24"/>
      <c r="AB4004" s="24"/>
      <c r="AC4004" s="24"/>
      <c r="AD4004" s="24"/>
      <c r="AE4004" s="24"/>
      <c r="AT4004" s="12" t="s">
        <v>108</v>
      </c>
      <c r="AU4004" s="12" t="s">
        <v>69</v>
      </c>
    </row>
    <row r="4005" spans="1:65" s="2" customFormat="1" ht="29.25">
      <c r="A4005" s="24"/>
      <c r="B4005" s="25"/>
      <c r="C4005" s="24"/>
      <c r="D4005" s="118" t="s">
        <v>110</v>
      </c>
      <c r="E4005" s="24"/>
      <c r="F4005" s="122" t="s">
        <v>6879</v>
      </c>
      <c r="G4005" s="24"/>
      <c r="H4005" s="24"/>
      <c r="I4005" s="24"/>
      <c r="J4005" s="24"/>
      <c r="K4005" s="24"/>
      <c r="L4005" s="25"/>
      <c r="M4005" s="120"/>
      <c r="N4005" s="121"/>
      <c r="O4005" s="45"/>
      <c r="P4005" s="45"/>
      <c r="Q4005" s="45"/>
      <c r="R4005" s="45"/>
      <c r="S4005" s="45"/>
      <c r="T4005" s="46"/>
      <c r="U4005" s="24"/>
      <c r="V4005" s="24"/>
      <c r="W4005" s="24"/>
      <c r="X4005" s="24"/>
      <c r="Y4005" s="24"/>
      <c r="Z4005" s="24"/>
      <c r="AA4005" s="24"/>
      <c r="AB4005" s="24"/>
      <c r="AC4005" s="24"/>
      <c r="AD4005" s="24"/>
      <c r="AE4005" s="24"/>
      <c r="AT4005" s="12" t="s">
        <v>110</v>
      </c>
      <c r="AU4005" s="12" t="s">
        <v>69</v>
      </c>
    </row>
    <row r="4006" spans="1:65" s="2" customFormat="1" ht="16.5" customHeight="1">
      <c r="A4006" s="24"/>
      <c r="B4006" s="105"/>
      <c r="C4006" s="106" t="s">
        <v>6885</v>
      </c>
      <c r="D4006" s="106" t="s">
        <v>100</v>
      </c>
      <c r="E4006" s="107" t="s">
        <v>6886</v>
      </c>
      <c r="F4006" s="108" t="s">
        <v>6887</v>
      </c>
      <c r="G4006" s="109" t="s">
        <v>114</v>
      </c>
      <c r="H4006" s="110">
        <v>10</v>
      </c>
      <c r="I4006" s="111">
        <v>570</v>
      </c>
      <c r="J4006" s="111">
        <f>ROUND(I4006*H4006,2)</f>
        <v>5700</v>
      </c>
      <c r="K4006" s="108" t="s">
        <v>104</v>
      </c>
      <c r="L4006" s="25"/>
      <c r="M4006" s="112" t="s">
        <v>3</v>
      </c>
      <c r="N4006" s="113" t="s">
        <v>40</v>
      </c>
      <c r="O4006" s="114">
        <v>0</v>
      </c>
      <c r="P4006" s="114">
        <f>O4006*H4006</f>
        <v>0</v>
      </c>
      <c r="Q4006" s="114">
        <v>0</v>
      </c>
      <c r="R4006" s="114">
        <f>Q4006*H4006</f>
        <v>0</v>
      </c>
      <c r="S4006" s="114">
        <v>0</v>
      </c>
      <c r="T4006" s="115">
        <f>S4006*H4006</f>
        <v>0</v>
      </c>
      <c r="U4006" s="24"/>
      <c r="V4006" s="24"/>
      <c r="W4006" s="24"/>
      <c r="X4006" s="24"/>
      <c r="Y4006" s="24"/>
      <c r="Z4006" s="24"/>
      <c r="AA4006" s="24"/>
      <c r="AB4006" s="24"/>
      <c r="AC4006" s="24"/>
      <c r="AD4006" s="24"/>
      <c r="AE4006" s="24"/>
      <c r="AR4006" s="116" t="s">
        <v>105</v>
      </c>
      <c r="AT4006" s="116" t="s">
        <v>100</v>
      </c>
      <c r="AU4006" s="116" t="s">
        <v>69</v>
      </c>
      <c r="AY4006" s="12" t="s">
        <v>106</v>
      </c>
      <c r="BE4006" s="117">
        <f>IF(N4006="základní",J4006,0)</f>
        <v>5700</v>
      </c>
      <c r="BF4006" s="117">
        <f>IF(N4006="snížená",J4006,0)</f>
        <v>0</v>
      </c>
      <c r="BG4006" s="117">
        <f>IF(N4006="zákl. přenesená",J4006,0)</f>
        <v>0</v>
      </c>
      <c r="BH4006" s="117">
        <f>IF(N4006="sníž. přenesená",J4006,0)</f>
        <v>0</v>
      </c>
      <c r="BI4006" s="117">
        <f>IF(N4006="nulová",J4006,0)</f>
        <v>0</v>
      </c>
      <c r="BJ4006" s="12" t="s">
        <v>77</v>
      </c>
      <c r="BK4006" s="117">
        <f>ROUND(I4006*H4006,2)</f>
        <v>5700</v>
      </c>
      <c r="BL4006" s="12" t="s">
        <v>105</v>
      </c>
      <c r="BM4006" s="116" t="s">
        <v>6888</v>
      </c>
    </row>
    <row r="4007" spans="1:65" s="2" customFormat="1" ht="19.5">
      <c r="A4007" s="24"/>
      <c r="B4007" s="25"/>
      <c r="C4007" s="24"/>
      <c r="D4007" s="118" t="s">
        <v>108</v>
      </c>
      <c r="E4007" s="24"/>
      <c r="F4007" s="119" t="s">
        <v>6889</v>
      </c>
      <c r="G4007" s="24"/>
      <c r="H4007" s="24"/>
      <c r="I4007" s="24"/>
      <c r="J4007" s="24"/>
      <c r="K4007" s="24"/>
      <c r="L4007" s="25"/>
      <c r="M4007" s="120"/>
      <c r="N4007" s="121"/>
      <c r="O4007" s="45"/>
      <c r="P4007" s="45"/>
      <c r="Q4007" s="45"/>
      <c r="R4007" s="45"/>
      <c r="S4007" s="45"/>
      <c r="T4007" s="46"/>
      <c r="U4007" s="24"/>
      <c r="V4007" s="24"/>
      <c r="W4007" s="24"/>
      <c r="X4007" s="24"/>
      <c r="Y4007" s="24"/>
      <c r="Z4007" s="24"/>
      <c r="AA4007" s="24"/>
      <c r="AB4007" s="24"/>
      <c r="AC4007" s="24"/>
      <c r="AD4007" s="24"/>
      <c r="AE4007" s="24"/>
      <c r="AT4007" s="12" t="s">
        <v>108</v>
      </c>
      <c r="AU4007" s="12" t="s">
        <v>69</v>
      </c>
    </row>
    <row r="4008" spans="1:65" s="2" customFormat="1" ht="29.25">
      <c r="A4008" s="24"/>
      <c r="B4008" s="25"/>
      <c r="C4008" s="24"/>
      <c r="D4008" s="118" t="s">
        <v>110</v>
      </c>
      <c r="E4008" s="24"/>
      <c r="F4008" s="122" t="s">
        <v>6890</v>
      </c>
      <c r="G4008" s="24"/>
      <c r="H4008" s="24"/>
      <c r="I4008" s="24"/>
      <c r="J4008" s="24"/>
      <c r="K4008" s="24"/>
      <c r="L4008" s="25"/>
      <c r="M4008" s="120"/>
      <c r="N4008" s="121"/>
      <c r="O4008" s="45"/>
      <c r="P4008" s="45"/>
      <c r="Q4008" s="45"/>
      <c r="R4008" s="45"/>
      <c r="S4008" s="45"/>
      <c r="T4008" s="46"/>
      <c r="U4008" s="24"/>
      <c r="V4008" s="24"/>
      <c r="W4008" s="24"/>
      <c r="X4008" s="24"/>
      <c r="Y4008" s="24"/>
      <c r="Z4008" s="24"/>
      <c r="AA4008" s="24"/>
      <c r="AB4008" s="24"/>
      <c r="AC4008" s="24"/>
      <c r="AD4008" s="24"/>
      <c r="AE4008" s="24"/>
      <c r="AT4008" s="12" t="s">
        <v>110</v>
      </c>
      <c r="AU4008" s="12" t="s">
        <v>69</v>
      </c>
    </row>
    <row r="4009" spans="1:65" s="2" customFormat="1" ht="16.5" customHeight="1">
      <c r="A4009" s="24"/>
      <c r="B4009" s="105"/>
      <c r="C4009" s="106" t="s">
        <v>6891</v>
      </c>
      <c r="D4009" s="106" t="s">
        <v>100</v>
      </c>
      <c r="E4009" s="107" t="s">
        <v>6892</v>
      </c>
      <c r="F4009" s="108" t="s">
        <v>6893</v>
      </c>
      <c r="G4009" s="109" t="s">
        <v>114</v>
      </c>
      <c r="H4009" s="110">
        <v>50</v>
      </c>
      <c r="I4009" s="111">
        <v>425</v>
      </c>
      <c r="J4009" s="111">
        <f>ROUND(I4009*H4009,2)</f>
        <v>21250</v>
      </c>
      <c r="K4009" s="108" t="s">
        <v>104</v>
      </c>
      <c r="L4009" s="25"/>
      <c r="M4009" s="112" t="s">
        <v>3</v>
      </c>
      <c r="N4009" s="113" t="s">
        <v>40</v>
      </c>
      <c r="O4009" s="114">
        <v>0</v>
      </c>
      <c r="P4009" s="114">
        <f>O4009*H4009</f>
        <v>0</v>
      </c>
      <c r="Q4009" s="114">
        <v>0</v>
      </c>
      <c r="R4009" s="114">
        <f>Q4009*H4009</f>
        <v>0</v>
      </c>
      <c r="S4009" s="114">
        <v>0</v>
      </c>
      <c r="T4009" s="115">
        <f>S4009*H4009</f>
        <v>0</v>
      </c>
      <c r="U4009" s="24"/>
      <c r="V4009" s="24"/>
      <c r="W4009" s="24"/>
      <c r="X4009" s="24"/>
      <c r="Y4009" s="24"/>
      <c r="Z4009" s="24"/>
      <c r="AA4009" s="24"/>
      <c r="AB4009" s="24"/>
      <c r="AC4009" s="24"/>
      <c r="AD4009" s="24"/>
      <c r="AE4009" s="24"/>
      <c r="AR4009" s="116" t="s">
        <v>105</v>
      </c>
      <c r="AT4009" s="116" t="s">
        <v>100</v>
      </c>
      <c r="AU4009" s="116" t="s">
        <v>69</v>
      </c>
      <c r="AY4009" s="12" t="s">
        <v>106</v>
      </c>
      <c r="BE4009" s="117">
        <f>IF(N4009="základní",J4009,0)</f>
        <v>21250</v>
      </c>
      <c r="BF4009" s="117">
        <f>IF(N4009="snížená",J4009,0)</f>
        <v>0</v>
      </c>
      <c r="BG4009" s="117">
        <f>IF(N4009="zákl. přenesená",J4009,0)</f>
        <v>0</v>
      </c>
      <c r="BH4009" s="117">
        <f>IF(N4009="sníž. přenesená",J4009,0)</f>
        <v>0</v>
      </c>
      <c r="BI4009" s="117">
        <f>IF(N4009="nulová",J4009,0)</f>
        <v>0</v>
      </c>
      <c r="BJ4009" s="12" t="s">
        <v>77</v>
      </c>
      <c r="BK4009" s="117">
        <f>ROUND(I4009*H4009,2)</f>
        <v>21250</v>
      </c>
      <c r="BL4009" s="12" t="s">
        <v>105</v>
      </c>
      <c r="BM4009" s="116" t="s">
        <v>6894</v>
      </c>
    </row>
    <row r="4010" spans="1:65" s="2" customFormat="1" ht="19.5">
      <c r="A4010" s="24"/>
      <c r="B4010" s="25"/>
      <c r="C4010" s="24"/>
      <c r="D4010" s="118" t="s">
        <v>108</v>
      </c>
      <c r="E4010" s="24"/>
      <c r="F4010" s="119" t="s">
        <v>6895</v>
      </c>
      <c r="G4010" s="24"/>
      <c r="H4010" s="24"/>
      <c r="I4010" s="24"/>
      <c r="J4010" s="24"/>
      <c r="K4010" s="24"/>
      <c r="L4010" s="25"/>
      <c r="M4010" s="120"/>
      <c r="N4010" s="121"/>
      <c r="O4010" s="45"/>
      <c r="P4010" s="45"/>
      <c r="Q4010" s="45"/>
      <c r="R4010" s="45"/>
      <c r="S4010" s="45"/>
      <c r="T4010" s="46"/>
      <c r="U4010" s="24"/>
      <c r="V4010" s="24"/>
      <c r="W4010" s="24"/>
      <c r="X4010" s="24"/>
      <c r="Y4010" s="24"/>
      <c r="Z4010" s="24"/>
      <c r="AA4010" s="24"/>
      <c r="AB4010" s="24"/>
      <c r="AC4010" s="24"/>
      <c r="AD4010" s="24"/>
      <c r="AE4010" s="24"/>
      <c r="AT4010" s="12" t="s">
        <v>108</v>
      </c>
      <c r="AU4010" s="12" t="s">
        <v>69</v>
      </c>
    </row>
    <row r="4011" spans="1:65" s="2" customFormat="1" ht="29.25">
      <c r="A4011" s="24"/>
      <c r="B4011" s="25"/>
      <c r="C4011" s="24"/>
      <c r="D4011" s="118" t="s">
        <v>110</v>
      </c>
      <c r="E4011" s="24"/>
      <c r="F4011" s="122" t="s">
        <v>6890</v>
      </c>
      <c r="G4011" s="24"/>
      <c r="H4011" s="24"/>
      <c r="I4011" s="24"/>
      <c r="J4011" s="24"/>
      <c r="K4011" s="24"/>
      <c r="L4011" s="25"/>
      <c r="M4011" s="120"/>
      <c r="N4011" s="121"/>
      <c r="O4011" s="45"/>
      <c r="P4011" s="45"/>
      <c r="Q4011" s="45"/>
      <c r="R4011" s="45"/>
      <c r="S4011" s="45"/>
      <c r="T4011" s="46"/>
      <c r="U4011" s="24"/>
      <c r="V4011" s="24"/>
      <c r="W4011" s="24"/>
      <c r="X4011" s="24"/>
      <c r="Y4011" s="24"/>
      <c r="Z4011" s="24"/>
      <c r="AA4011" s="24"/>
      <c r="AB4011" s="24"/>
      <c r="AC4011" s="24"/>
      <c r="AD4011" s="24"/>
      <c r="AE4011" s="24"/>
      <c r="AT4011" s="12" t="s">
        <v>110</v>
      </c>
      <c r="AU4011" s="12" t="s">
        <v>69</v>
      </c>
    </row>
    <row r="4012" spans="1:65" s="2" customFormat="1" ht="16.5" customHeight="1">
      <c r="A4012" s="24"/>
      <c r="B4012" s="105"/>
      <c r="C4012" s="106" t="s">
        <v>6896</v>
      </c>
      <c r="D4012" s="106" t="s">
        <v>100</v>
      </c>
      <c r="E4012" s="107" t="s">
        <v>6897</v>
      </c>
      <c r="F4012" s="108" t="s">
        <v>6898</v>
      </c>
      <c r="G4012" s="109" t="s">
        <v>114</v>
      </c>
      <c r="H4012" s="110">
        <v>50</v>
      </c>
      <c r="I4012" s="111">
        <v>425</v>
      </c>
      <c r="J4012" s="111">
        <f>ROUND(I4012*H4012,2)</f>
        <v>21250</v>
      </c>
      <c r="K4012" s="108" t="s">
        <v>104</v>
      </c>
      <c r="L4012" s="25"/>
      <c r="M4012" s="112" t="s">
        <v>3</v>
      </c>
      <c r="N4012" s="113" t="s">
        <v>40</v>
      </c>
      <c r="O4012" s="114">
        <v>0</v>
      </c>
      <c r="P4012" s="114">
        <f>O4012*H4012</f>
        <v>0</v>
      </c>
      <c r="Q4012" s="114">
        <v>0</v>
      </c>
      <c r="R4012" s="114">
        <f>Q4012*H4012</f>
        <v>0</v>
      </c>
      <c r="S4012" s="114">
        <v>0</v>
      </c>
      <c r="T4012" s="115">
        <f>S4012*H4012</f>
        <v>0</v>
      </c>
      <c r="U4012" s="24"/>
      <c r="V4012" s="24"/>
      <c r="W4012" s="24"/>
      <c r="X4012" s="24"/>
      <c r="Y4012" s="24"/>
      <c r="Z4012" s="24"/>
      <c r="AA4012" s="24"/>
      <c r="AB4012" s="24"/>
      <c r="AC4012" s="24"/>
      <c r="AD4012" s="24"/>
      <c r="AE4012" s="24"/>
      <c r="AR4012" s="116" t="s">
        <v>105</v>
      </c>
      <c r="AT4012" s="116" t="s">
        <v>100</v>
      </c>
      <c r="AU4012" s="116" t="s">
        <v>69</v>
      </c>
      <c r="AY4012" s="12" t="s">
        <v>106</v>
      </c>
      <c r="BE4012" s="117">
        <f>IF(N4012="základní",J4012,0)</f>
        <v>21250</v>
      </c>
      <c r="BF4012" s="117">
        <f>IF(N4012="snížená",J4012,0)</f>
        <v>0</v>
      </c>
      <c r="BG4012" s="117">
        <f>IF(N4012="zákl. přenesená",J4012,0)</f>
        <v>0</v>
      </c>
      <c r="BH4012" s="117">
        <f>IF(N4012="sníž. přenesená",J4012,0)</f>
        <v>0</v>
      </c>
      <c r="BI4012" s="117">
        <f>IF(N4012="nulová",J4012,0)</f>
        <v>0</v>
      </c>
      <c r="BJ4012" s="12" t="s">
        <v>77</v>
      </c>
      <c r="BK4012" s="117">
        <f>ROUND(I4012*H4012,2)</f>
        <v>21250</v>
      </c>
      <c r="BL4012" s="12" t="s">
        <v>105</v>
      </c>
      <c r="BM4012" s="116" t="s">
        <v>6899</v>
      </c>
    </row>
    <row r="4013" spans="1:65" s="2" customFormat="1" ht="19.5">
      <c r="A4013" s="24"/>
      <c r="B4013" s="25"/>
      <c r="C4013" s="24"/>
      <c r="D4013" s="118" t="s">
        <v>108</v>
      </c>
      <c r="E4013" s="24"/>
      <c r="F4013" s="119" t="s">
        <v>6900</v>
      </c>
      <c r="G4013" s="24"/>
      <c r="H4013" s="24"/>
      <c r="I4013" s="24"/>
      <c r="J4013" s="24"/>
      <c r="K4013" s="24"/>
      <c r="L4013" s="25"/>
      <c r="M4013" s="120"/>
      <c r="N4013" s="121"/>
      <c r="O4013" s="45"/>
      <c r="P4013" s="45"/>
      <c r="Q4013" s="45"/>
      <c r="R4013" s="45"/>
      <c r="S4013" s="45"/>
      <c r="T4013" s="46"/>
      <c r="U4013" s="24"/>
      <c r="V4013" s="24"/>
      <c r="W4013" s="24"/>
      <c r="X4013" s="24"/>
      <c r="Y4013" s="24"/>
      <c r="Z4013" s="24"/>
      <c r="AA4013" s="24"/>
      <c r="AB4013" s="24"/>
      <c r="AC4013" s="24"/>
      <c r="AD4013" s="24"/>
      <c r="AE4013" s="24"/>
      <c r="AT4013" s="12" t="s">
        <v>108</v>
      </c>
      <c r="AU4013" s="12" t="s">
        <v>69</v>
      </c>
    </row>
    <row r="4014" spans="1:65" s="2" customFormat="1" ht="29.25">
      <c r="A4014" s="24"/>
      <c r="B4014" s="25"/>
      <c r="C4014" s="24"/>
      <c r="D4014" s="118" t="s">
        <v>110</v>
      </c>
      <c r="E4014" s="24"/>
      <c r="F4014" s="122" t="s">
        <v>6890</v>
      </c>
      <c r="G4014" s="24"/>
      <c r="H4014" s="24"/>
      <c r="I4014" s="24"/>
      <c r="J4014" s="24"/>
      <c r="K4014" s="24"/>
      <c r="L4014" s="25"/>
      <c r="M4014" s="120"/>
      <c r="N4014" s="121"/>
      <c r="O4014" s="45"/>
      <c r="P4014" s="45"/>
      <c r="Q4014" s="45"/>
      <c r="R4014" s="45"/>
      <c r="S4014" s="45"/>
      <c r="T4014" s="46"/>
      <c r="U4014" s="24"/>
      <c r="V4014" s="24"/>
      <c r="W4014" s="24"/>
      <c r="X4014" s="24"/>
      <c r="Y4014" s="24"/>
      <c r="Z4014" s="24"/>
      <c r="AA4014" s="24"/>
      <c r="AB4014" s="24"/>
      <c r="AC4014" s="24"/>
      <c r="AD4014" s="24"/>
      <c r="AE4014" s="24"/>
      <c r="AT4014" s="12" t="s">
        <v>110</v>
      </c>
      <c r="AU4014" s="12" t="s">
        <v>69</v>
      </c>
    </row>
    <row r="4015" spans="1:65" s="2" customFormat="1" ht="16.5" customHeight="1">
      <c r="A4015" s="24"/>
      <c r="B4015" s="105"/>
      <c r="C4015" s="106" t="s">
        <v>6901</v>
      </c>
      <c r="D4015" s="106" t="s">
        <v>100</v>
      </c>
      <c r="E4015" s="107" t="s">
        <v>6902</v>
      </c>
      <c r="F4015" s="108" t="s">
        <v>6903</v>
      </c>
      <c r="G4015" s="109" t="s">
        <v>114</v>
      </c>
      <c r="H4015" s="110">
        <v>20</v>
      </c>
      <c r="I4015" s="111">
        <v>425</v>
      </c>
      <c r="J4015" s="111">
        <f>ROUND(I4015*H4015,2)</f>
        <v>8500</v>
      </c>
      <c r="K4015" s="108" t="s">
        <v>104</v>
      </c>
      <c r="L4015" s="25"/>
      <c r="M4015" s="112" t="s">
        <v>3</v>
      </c>
      <c r="N4015" s="113" t="s">
        <v>40</v>
      </c>
      <c r="O4015" s="114">
        <v>0</v>
      </c>
      <c r="P4015" s="114">
        <f>O4015*H4015</f>
        <v>0</v>
      </c>
      <c r="Q4015" s="114">
        <v>0</v>
      </c>
      <c r="R4015" s="114">
        <f>Q4015*H4015</f>
        <v>0</v>
      </c>
      <c r="S4015" s="114">
        <v>0</v>
      </c>
      <c r="T4015" s="115">
        <f>S4015*H4015</f>
        <v>0</v>
      </c>
      <c r="U4015" s="24"/>
      <c r="V4015" s="24"/>
      <c r="W4015" s="24"/>
      <c r="X4015" s="24"/>
      <c r="Y4015" s="24"/>
      <c r="Z4015" s="24"/>
      <c r="AA4015" s="24"/>
      <c r="AB4015" s="24"/>
      <c r="AC4015" s="24"/>
      <c r="AD4015" s="24"/>
      <c r="AE4015" s="24"/>
      <c r="AR4015" s="116" t="s">
        <v>105</v>
      </c>
      <c r="AT4015" s="116" t="s">
        <v>100</v>
      </c>
      <c r="AU4015" s="116" t="s">
        <v>69</v>
      </c>
      <c r="AY4015" s="12" t="s">
        <v>106</v>
      </c>
      <c r="BE4015" s="117">
        <f>IF(N4015="základní",J4015,0)</f>
        <v>8500</v>
      </c>
      <c r="BF4015" s="117">
        <f>IF(N4015="snížená",J4015,0)</f>
        <v>0</v>
      </c>
      <c r="BG4015" s="117">
        <f>IF(N4015="zákl. přenesená",J4015,0)</f>
        <v>0</v>
      </c>
      <c r="BH4015" s="117">
        <f>IF(N4015="sníž. přenesená",J4015,0)</f>
        <v>0</v>
      </c>
      <c r="BI4015" s="117">
        <f>IF(N4015="nulová",J4015,0)</f>
        <v>0</v>
      </c>
      <c r="BJ4015" s="12" t="s">
        <v>77</v>
      </c>
      <c r="BK4015" s="117">
        <f>ROUND(I4015*H4015,2)</f>
        <v>8500</v>
      </c>
      <c r="BL4015" s="12" t="s">
        <v>105</v>
      </c>
      <c r="BM4015" s="116" t="s">
        <v>6904</v>
      </c>
    </row>
    <row r="4016" spans="1:65" s="2" customFormat="1" ht="19.5">
      <c r="A4016" s="24"/>
      <c r="B4016" s="25"/>
      <c r="C4016" s="24"/>
      <c r="D4016" s="118" t="s">
        <v>108</v>
      </c>
      <c r="E4016" s="24"/>
      <c r="F4016" s="119" t="s">
        <v>6905</v>
      </c>
      <c r="G4016" s="24"/>
      <c r="H4016" s="24"/>
      <c r="I4016" s="24"/>
      <c r="J4016" s="24"/>
      <c r="K4016" s="24"/>
      <c r="L4016" s="25"/>
      <c r="M4016" s="120"/>
      <c r="N4016" s="121"/>
      <c r="O4016" s="45"/>
      <c r="P4016" s="45"/>
      <c r="Q4016" s="45"/>
      <c r="R4016" s="45"/>
      <c r="S4016" s="45"/>
      <c r="T4016" s="46"/>
      <c r="U4016" s="24"/>
      <c r="V4016" s="24"/>
      <c r="W4016" s="24"/>
      <c r="X4016" s="24"/>
      <c r="Y4016" s="24"/>
      <c r="Z4016" s="24"/>
      <c r="AA4016" s="24"/>
      <c r="AB4016" s="24"/>
      <c r="AC4016" s="24"/>
      <c r="AD4016" s="24"/>
      <c r="AE4016" s="24"/>
      <c r="AT4016" s="12" t="s">
        <v>108</v>
      </c>
      <c r="AU4016" s="12" t="s">
        <v>69</v>
      </c>
    </row>
    <row r="4017" spans="1:65" s="2" customFormat="1" ht="29.25">
      <c r="A4017" s="24"/>
      <c r="B4017" s="25"/>
      <c r="C4017" s="24"/>
      <c r="D4017" s="118" t="s">
        <v>110</v>
      </c>
      <c r="E4017" s="24"/>
      <c r="F4017" s="122" t="s">
        <v>6890</v>
      </c>
      <c r="G4017" s="24"/>
      <c r="H4017" s="24"/>
      <c r="I4017" s="24"/>
      <c r="J4017" s="24"/>
      <c r="K4017" s="24"/>
      <c r="L4017" s="25"/>
      <c r="M4017" s="120"/>
      <c r="N4017" s="121"/>
      <c r="O4017" s="45"/>
      <c r="P4017" s="45"/>
      <c r="Q4017" s="45"/>
      <c r="R4017" s="45"/>
      <c r="S4017" s="45"/>
      <c r="T4017" s="46"/>
      <c r="U4017" s="24"/>
      <c r="V4017" s="24"/>
      <c r="W4017" s="24"/>
      <c r="X4017" s="24"/>
      <c r="Y4017" s="24"/>
      <c r="Z4017" s="24"/>
      <c r="AA4017" s="24"/>
      <c r="AB4017" s="24"/>
      <c r="AC4017" s="24"/>
      <c r="AD4017" s="24"/>
      <c r="AE4017" s="24"/>
      <c r="AT4017" s="12" t="s">
        <v>110</v>
      </c>
      <c r="AU4017" s="12" t="s">
        <v>69</v>
      </c>
    </row>
    <row r="4018" spans="1:65" s="2" customFormat="1" ht="16.5" customHeight="1">
      <c r="A4018" s="24"/>
      <c r="B4018" s="105"/>
      <c r="C4018" s="106" t="s">
        <v>6906</v>
      </c>
      <c r="D4018" s="106" t="s">
        <v>100</v>
      </c>
      <c r="E4018" s="107" t="s">
        <v>6907</v>
      </c>
      <c r="F4018" s="108" t="s">
        <v>6908</v>
      </c>
      <c r="G4018" s="109" t="s">
        <v>114</v>
      </c>
      <c r="H4018" s="110">
        <v>30</v>
      </c>
      <c r="I4018" s="111">
        <v>570</v>
      </c>
      <c r="J4018" s="111">
        <f>ROUND(I4018*H4018,2)</f>
        <v>17100</v>
      </c>
      <c r="K4018" s="108" t="s">
        <v>104</v>
      </c>
      <c r="L4018" s="25"/>
      <c r="M4018" s="112" t="s">
        <v>3</v>
      </c>
      <c r="N4018" s="113" t="s">
        <v>40</v>
      </c>
      <c r="O4018" s="114">
        <v>0</v>
      </c>
      <c r="P4018" s="114">
        <f>O4018*H4018</f>
        <v>0</v>
      </c>
      <c r="Q4018" s="114">
        <v>0</v>
      </c>
      <c r="R4018" s="114">
        <f>Q4018*H4018</f>
        <v>0</v>
      </c>
      <c r="S4018" s="114">
        <v>0</v>
      </c>
      <c r="T4018" s="115">
        <f>S4018*H4018</f>
        <v>0</v>
      </c>
      <c r="U4018" s="24"/>
      <c r="V4018" s="24"/>
      <c r="W4018" s="24"/>
      <c r="X4018" s="24"/>
      <c r="Y4018" s="24"/>
      <c r="Z4018" s="24"/>
      <c r="AA4018" s="24"/>
      <c r="AB4018" s="24"/>
      <c r="AC4018" s="24"/>
      <c r="AD4018" s="24"/>
      <c r="AE4018" s="24"/>
      <c r="AR4018" s="116" t="s">
        <v>105</v>
      </c>
      <c r="AT4018" s="116" t="s">
        <v>100</v>
      </c>
      <c r="AU4018" s="116" t="s">
        <v>69</v>
      </c>
      <c r="AY4018" s="12" t="s">
        <v>106</v>
      </c>
      <c r="BE4018" s="117">
        <f>IF(N4018="základní",J4018,0)</f>
        <v>17100</v>
      </c>
      <c r="BF4018" s="117">
        <f>IF(N4018="snížená",J4018,0)</f>
        <v>0</v>
      </c>
      <c r="BG4018" s="117">
        <f>IF(N4018="zákl. přenesená",J4018,0)</f>
        <v>0</v>
      </c>
      <c r="BH4018" s="117">
        <f>IF(N4018="sníž. přenesená",J4018,0)</f>
        <v>0</v>
      </c>
      <c r="BI4018" s="117">
        <f>IF(N4018="nulová",J4018,0)</f>
        <v>0</v>
      </c>
      <c r="BJ4018" s="12" t="s">
        <v>77</v>
      </c>
      <c r="BK4018" s="117">
        <f>ROUND(I4018*H4018,2)</f>
        <v>17100</v>
      </c>
      <c r="BL4018" s="12" t="s">
        <v>105</v>
      </c>
      <c r="BM4018" s="116" t="s">
        <v>6909</v>
      </c>
    </row>
    <row r="4019" spans="1:65" s="2" customFormat="1" ht="19.5">
      <c r="A4019" s="24"/>
      <c r="B4019" s="25"/>
      <c r="C4019" s="24"/>
      <c r="D4019" s="118" t="s">
        <v>108</v>
      </c>
      <c r="E4019" s="24"/>
      <c r="F4019" s="119" t="s">
        <v>6910</v>
      </c>
      <c r="G4019" s="24"/>
      <c r="H4019" s="24"/>
      <c r="I4019" s="24"/>
      <c r="J4019" s="24"/>
      <c r="K4019" s="24"/>
      <c r="L4019" s="25"/>
      <c r="M4019" s="120"/>
      <c r="N4019" s="121"/>
      <c r="O4019" s="45"/>
      <c r="P4019" s="45"/>
      <c r="Q4019" s="45"/>
      <c r="R4019" s="45"/>
      <c r="S4019" s="45"/>
      <c r="T4019" s="46"/>
      <c r="U4019" s="24"/>
      <c r="V4019" s="24"/>
      <c r="W4019" s="24"/>
      <c r="X4019" s="24"/>
      <c r="Y4019" s="24"/>
      <c r="Z4019" s="24"/>
      <c r="AA4019" s="24"/>
      <c r="AB4019" s="24"/>
      <c r="AC4019" s="24"/>
      <c r="AD4019" s="24"/>
      <c r="AE4019" s="24"/>
      <c r="AT4019" s="12" t="s">
        <v>108</v>
      </c>
      <c r="AU4019" s="12" t="s">
        <v>69</v>
      </c>
    </row>
    <row r="4020" spans="1:65" s="2" customFormat="1" ht="29.25">
      <c r="A4020" s="24"/>
      <c r="B4020" s="25"/>
      <c r="C4020" s="24"/>
      <c r="D4020" s="118" t="s">
        <v>110</v>
      </c>
      <c r="E4020" s="24"/>
      <c r="F4020" s="122" t="s">
        <v>6890</v>
      </c>
      <c r="G4020" s="24"/>
      <c r="H4020" s="24"/>
      <c r="I4020" s="24"/>
      <c r="J4020" s="24"/>
      <c r="K4020" s="24"/>
      <c r="L4020" s="25"/>
      <c r="M4020" s="120"/>
      <c r="N4020" s="121"/>
      <c r="O4020" s="45"/>
      <c r="P4020" s="45"/>
      <c r="Q4020" s="45"/>
      <c r="R4020" s="45"/>
      <c r="S4020" s="45"/>
      <c r="T4020" s="46"/>
      <c r="U4020" s="24"/>
      <c r="V4020" s="24"/>
      <c r="W4020" s="24"/>
      <c r="X4020" s="24"/>
      <c r="Y4020" s="24"/>
      <c r="Z4020" s="24"/>
      <c r="AA4020" s="24"/>
      <c r="AB4020" s="24"/>
      <c r="AC4020" s="24"/>
      <c r="AD4020" s="24"/>
      <c r="AE4020" s="24"/>
      <c r="AT4020" s="12" t="s">
        <v>110</v>
      </c>
      <c r="AU4020" s="12" t="s">
        <v>69</v>
      </c>
    </row>
    <row r="4021" spans="1:65" s="2" customFormat="1" ht="16.5" customHeight="1">
      <c r="A4021" s="24"/>
      <c r="B4021" s="105"/>
      <c r="C4021" s="106" t="s">
        <v>6911</v>
      </c>
      <c r="D4021" s="106" t="s">
        <v>100</v>
      </c>
      <c r="E4021" s="107" t="s">
        <v>6912</v>
      </c>
      <c r="F4021" s="108" t="s">
        <v>6913</v>
      </c>
      <c r="G4021" s="109" t="s">
        <v>114</v>
      </c>
      <c r="H4021" s="110">
        <v>20</v>
      </c>
      <c r="I4021" s="111">
        <v>570</v>
      </c>
      <c r="J4021" s="111">
        <f>ROUND(I4021*H4021,2)</f>
        <v>11400</v>
      </c>
      <c r="K4021" s="108" t="s">
        <v>104</v>
      </c>
      <c r="L4021" s="25"/>
      <c r="M4021" s="112" t="s">
        <v>3</v>
      </c>
      <c r="N4021" s="113" t="s">
        <v>40</v>
      </c>
      <c r="O4021" s="114">
        <v>0</v>
      </c>
      <c r="P4021" s="114">
        <f>O4021*H4021</f>
        <v>0</v>
      </c>
      <c r="Q4021" s="114">
        <v>0</v>
      </c>
      <c r="R4021" s="114">
        <f>Q4021*H4021</f>
        <v>0</v>
      </c>
      <c r="S4021" s="114">
        <v>0</v>
      </c>
      <c r="T4021" s="115">
        <f>S4021*H4021</f>
        <v>0</v>
      </c>
      <c r="U4021" s="24"/>
      <c r="V4021" s="24"/>
      <c r="W4021" s="24"/>
      <c r="X4021" s="24"/>
      <c r="Y4021" s="24"/>
      <c r="Z4021" s="24"/>
      <c r="AA4021" s="24"/>
      <c r="AB4021" s="24"/>
      <c r="AC4021" s="24"/>
      <c r="AD4021" s="24"/>
      <c r="AE4021" s="24"/>
      <c r="AR4021" s="116" t="s">
        <v>105</v>
      </c>
      <c r="AT4021" s="116" t="s">
        <v>100</v>
      </c>
      <c r="AU4021" s="116" t="s">
        <v>69</v>
      </c>
      <c r="AY4021" s="12" t="s">
        <v>106</v>
      </c>
      <c r="BE4021" s="117">
        <f>IF(N4021="základní",J4021,0)</f>
        <v>11400</v>
      </c>
      <c r="BF4021" s="117">
        <f>IF(N4021="snížená",J4021,0)</f>
        <v>0</v>
      </c>
      <c r="BG4021" s="117">
        <f>IF(N4021="zákl. přenesená",J4021,0)</f>
        <v>0</v>
      </c>
      <c r="BH4021" s="117">
        <f>IF(N4021="sníž. přenesená",J4021,0)</f>
        <v>0</v>
      </c>
      <c r="BI4021" s="117">
        <f>IF(N4021="nulová",J4021,0)</f>
        <v>0</v>
      </c>
      <c r="BJ4021" s="12" t="s">
        <v>77</v>
      </c>
      <c r="BK4021" s="117">
        <f>ROUND(I4021*H4021,2)</f>
        <v>11400</v>
      </c>
      <c r="BL4021" s="12" t="s">
        <v>105</v>
      </c>
      <c r="BM4021" s="116" t="s">
        <v>6914</v>
      </c>
    </row>
    <row r="4022" spans="1:65" s="2" customFormat="1" ht="19.5">
      <c r="A4022" s="24"/>
      <c r="B4022" s="25"/>
      <c r="C4022" s="24"/>
      <c r="D4022" s="118" t="s">
        <v>108</v>
      </c>
      <c r="E4022" s="24"/>
      <c r="F4022" s="119" t="s">
        <v>6915</v>
      </c>
      <c r="G4022" s="24"/>
      <c r="H4022" s="24"/>
      <c r="I4022" s="24"/>
      <c r="J4022" s="24"/>
      <c r="K4022" s="24"/>
      <c r="L4022" s="25"/>
      <c r="M4022" s="120"/>
      <c r="N4022" s="121"/>
      <c r="O4022" s="45"/>
      <c r="P4022" s="45"/>
      <c r="Q4022" s="45"/>
      <c r="R4022" s="45"/>
      <c r="S4022" s="45"/>
      <c r="T4022" s="46"/>
      <c r="U4022" s="24"/>
      <c r="V4022" s="24"/>
      <c r="W4022" s="24"/>
      <c r="X4022" s="24"/>
      <c r="Y4022" s="24"/>
      <c r="Z4022" s="24"/>
      <c r="AA4022" s="24"/>
      <c r="AB4022" s="24"/>
      <c r="AC4022" s="24"/>
      <c r="AD4022" s="24"/>
      <c r="AE4022" s="24"/>
      <c r="AT4022" s="12" t="s">
        <v>108</v>
      </c>
      <c r="AU4022" s="12" t="s">
        <v>69</v>
      </c>
    </row>
    <row r="4023" spans="1:65" s="2" customFormat="1" ht="29.25">
      <c r="A4023" s="24"/>
      <c r="B4023" s="25"/>
      <c r="C4023" s="24"/>
      <c r="D4023" s="118" t="s">
        <v>110</v>
      </c>
      <c r="E4023" s="24"/>
      <c r="F4023" s="122" t="s">
        <v>6890</v>
      </c>
      <c r="G4023" s="24"/>
      <c r="H4023" s="24"/>
      <c r="I4023" s="24"/>
      <c r="J4023" s="24"/>
      <c r="K4023" s="24"/>
      <c r="L4023" s="25"/>
      <c r="M4023" s="120"/>
      <c r="N4023" s="121"/>
      <c r="O4023" s="45"/>
      <c r="P4023" s="45"/>
      <c r="Q4023" s="45"/>
      <c r="R4023" s="45"/>
      <c r="S4023" s="45"/>
      <c r="T4023" s="46"/>
      <c r="U4023" s="24"/>
      <c r="V4023" s="24"/>
      <c r="W4023" s="24"/>
      <c r="X4023" s="24"/>
      <c r="Y4023" s="24"/>
      <c r="Z4023" s="24"/>
      <c r="AA4023" s="24"/>
      <c r="AB4023" s="24"/>
      <c r="AC4023" s="24"/>
      <c r="AD4023" s="24"/>
      <c r="AE4023" s="24"/>
      <c r="AT4023" s="12" t="s">
        <v>110</v>
      </c>
      <c r="AU4023" s="12" t="s">
        <v>69</v>
      </c>
    </row>
    <row r="4024" spans="1:65" s="2" customFormat="1" ht="16.5" customHeight="1">
      <c r="A4024" s="24"/>
      <c r="B4024" s="105"/>
      <c r="C4024" s="106" t="s">
        <v>6916</v>
      </c>
      <c r="D4024" s="106" t="s">
        <v>100</v>
      </c>
      <c r="E4024" s="107" t="s">
        <v>6917</v>
      </c>
      <c r="F4024" s="108" t="s">
        <v>6918</v>
      </c>
      <c r="G4024" s="109" t="s">
        <v>114</v>
      </c>
      <c r="H4024" s="110">
        <v>20</v>
      </c>
      <c r="I4024" s="111">
        <v>425</v>
      </c>
      <c r="J4024" s="111">
        <f>ROUND(I4024*H4024,2)</f>
        <v>8500</v>
      </c>
      <c r="K4024" s="108" t="s">
        <v>104</v>
      </c>
      <c r="L4024" s="25"/>
      <c r="M4024" s="112" t="s">
        <v>3</v>
      </c>
      <c r="N4024" s="113" t="s">
        <v>40</v>
      </c>
      <c r="O4024" s="114">
        <v>0</v>
      </c>
      <c r="P4024" s="114">
        <f>O4024*H4024</f>
        <v>0</v>
      </c>
      <c r="Q4024" s="114">
        <v>0</v>
      </c>
      <c r="R4024" s="114">
        <f>Q4024*H4024</f>
        <v>0</v>
      </c>
      <c r="S4024" s="114">
        <v>0</v>
      </c>
      <c r="T4024" s="115">
        <f>S4024*H4024</f>
        <v>0</v>
      </c>
      <c r="U4024" s="24"/>
      <c r="V4024" s="24"/>
      <c r="W4024" s="24"/>
      <c r="X4024" s="24"/>
      <c r="Y4024" s="24"/>
      <c r="Z4024" s="24"/>
      <c r="AA4024" s="24"/>
      <c r="AB4024" s="24"/>
      <c r="AC4024" s="24"/>
      <c r="AD4024" s="24"/>
      <c r="AE4024" s="24"/>
      <c r="AR4024" s="116" t="s">
        <v>105</v>
      </c>
      <c r="AT4024" s="116" t="s">
        <v>100</v>
      </c>
      <c r="AU4024" s="116" t="s">
        <v>69</v>
      </c>
      <c r="AY4024" s="12" t="s">
        <v>106</v>
      </c>
      <c r="BE4024" s="117">
        <f>IF(N4024="základní",J4024,0)</f>
        <v>8500</v>
      </c>
      <c r="BF4024" s="117">
        <f>IF(N4024="snížená",J4024,0)</f>
        <v>0</v>
      </c>
      <c r="BG4024" s="117">
        <f>IF(N4024="zákl. přenesená",J4024,0)</f>
        <v>0</v>
      </c>
      <c r="BH4024" s="117">
        <f>IF(N4024="sníž. přenesená",J4024,0)</f>
        <v>0</v>
      </c>
      <c r="BI4024" s="117">
        <f>IF(N4024="nulová",J4024,0)</f>
        <v>0</v>
      </c>
      <c r="BJ4024" s="12" t="s">
        <v>77</v>
      </c>
      <c r="BK4024" s="117">
        <f>ROUND(I4024*H4024,2)</f>
        <v>8500</v>
      </c>
      <c r="BL4024" s="12" t="s">
        <v>105</v>
      </c>
      <c r="BM4024" s="116" t="s">
        <v>6919</v>
      </c>
    </row>
    <row r="4025" spans="1:65" s="2" customFormat="1" ht="19.5">
      <c r="A4025" s="24"/>
      <c r="B4025" s="25"/>
      <c r="C4025" s="24"/>
      <c r="D4025" s="118" t="s">
        <v>108</v>
      </c>
      <c r="E4025" s="24"/>
      <c r="F4025" s="119" t="s">
        <v>6920</v>
      </c>
      <c r="G4025" s="24"/>
      <c r="H4025" s="24"/>
      <c r="I4025" s="24"/>
      <c r="J4025" s="24"/>
      <c r="K4025" s="24"/>
      <c r="L4025" s="25"/>
      <c r="M4025" s="120"/>
      <c r="N4025" s="121"/>
      <c r="O4025" s="45"/>
      <c r="P4025" s="45"/>
      <c r="Q4025" s="45"/>
      <c r="R4025" s="45"/>
      <c r="S4025" s="45"/>
      <c r="T4025" s="46"/>
      <c r="U4025" s="24"/>
      <c r="V4025" s="24"/>
      <c r="W4025" s="24"/>
      <c r="X4025" s="24"/>
      <c r="Y4025" s="24"/>
      <c r="Z4025" s="24"/>
      <c r="AA4025" s="24"/>
      <c r="AB4025" s="24"/>
      <c r="AC4025" s="24"/>
      <c r="AD4025" s="24"/>
      <c r="AE4025" s="24"/>
      <c r="AT4025" s="12" t="s">
        <v>108</v>
      </c>
      <c r="AU4025" s="12" t="s">
        <v>69</v>
      </c>
    </row>
    <row r="4026" spans="1:65" s="2" customFormat="1" ht="29.25">
      <c r="A4026" s="24"/>
      <c r="B4026" s="25"/>
      <c r="C4026" s="24"/>
      <c r="D4026" s="118" t="s">
        <v>110</v>
      </c>
      <c r="E4026" s="24"/>
      <c r="F4026" s="122" t="s">
        <v>6890</v>
      </c>
      <c r="G4026" s="24"/>
      <c r="H4026" s="24"/>
      <c r="I4026" s="24"/>
      <c r="J4026" s="24"/>
      <c r="K4026" s="24"/>
      <c r="L4026" s="25"/>
      <c r="M4026" s="120"/>
      <c r="N4026" s="121"/>
      <c r="O4026" s="45"/>
      <c r="P4026" s="45"/>
      <c r="Q4026" s="45"/>
      <c r="R4026" s="45"/>
      <c r="S4026" s="45"/>
      <c r="T4026" s="46"/>
      <c r="U4026" s="24"/>
      <c r="V4026" s="24"/>
      <c r="W4026" s="24"/>
      <c r="X4026" s="24"/>
      <c r="Y4026" s="24"/>
      <c r="Z4026" s="24"/>
      <c r="AA4026" s="24"/>
      <c r="AB4026" s="24"/>
      <c r="AC4026" s="24"/>
      <c r="AD4026" s="24"/>
      <c r="AE4026" s="24"/>
      <c r="AT4026" s="12" t="s">
        <v>110</v>
      </c>
      <c r="AU4026" s="12" t="s">
        <v>69</v>
      </c>
    </row>
    <row r="4027" spans="1:65" s="2" customFormat="1" ht="16.5" customHeight="1">
      <c r="A4027" s="24"/>
      <c r="B4027" s="105"/>
      <c r="C4027" s="106" t="s">
        <v>6921</v>
      </c>
      <c r="D4027" s="106" t="s">
        <v>100</v>
      </c>
      <c r="E4027" s="107" t="s">
        <v>6922</v>
      </c>
      <c r="F4027" s="108" t="s">
        <v>6923</v>
      </c>
      <c r="G4027" s="109" t="s">
        <v>114</v>
      </c>
      <c r="H4027" s="110">
        <v>20</v>
      </c>
      <c r="I4027" s="111">
        <v>425</v>
      </c>
      <c r="J4027" s="111">
        <f>ROUND(I4027*H4027,2)</f>
        <v>8500</v>
      </c>
      <c r="K4027" s="108" t="s">
        <v>104</v>
      </c>
      <c r="L4027" s="25"/>
      <c r="M4027" s="112" t="s">
        <v>3</v>
      </c>
      <c r="N4027" s="113" t="s">
        <v>40</v>
      </c>
      <c r="O4027" s="114">
        <v>0</v>
      </c>
      <c r="P4027" s="114">
        <f>O4027*H4027</f>
        <v>0</v>
      </c>
      <c r="Q4027" s="114">
        <v>0</v>
      </c>
      <c r="R4027" s="114">
        <f>Q4027*H4027</f>
        <v>0</v>
      </c>
      <c r="S4027" s="114">
        <v>0</v>
      </c>
      <c r="T4027" s="115">
        <f>S4027*H4027</f>
        <v>0</v>
      </c>
      <c r="U4027" s="24"/>
      <c r="V4027" s="24"/>
      <c r="W4027" s="24"/>
      <c r="X4027" s="24"/>
      <c r="Y4027" s="24"/>
      <c r="Z4027" s="24"/>
      <c r="AA4027" s="24"/>
      <c r="AB4027" s="24"/>
      <c r="AC4027" s="24"/>
      <c r="AD4027" s="24"/>
      <c r="AE4027" s="24"/>
      <c r="AR4027" s="116" t="s">
        <v>105</v>
      </c>
      <c r="AT4027" s="116" t="s">
        <v>100</v>
      </c>
      <c r="AU4027" s="116" t="s">
        <v>69</v>
      </c>
      <c r="AY4027" s="12" t="s">
        <v>106</v>
      </c>
      <c r="BE4027" s="117">
        <f>IF(N4027="základní",J4027,0)</f>
        <v>8500</v>
      </c>
      <c r="BF4027" s="117">
        <f>IF(N4027="snížená",J4027,0)</f>
        <v>0</v>
      </c>
      <c r="BG4027" s="117">
        <f>IF(N4027="zákl. přenesená",J4027,0)</f>
        <v>0</v>
      </c>
      <c r="BH4027" s="117">
        <f>IF(N4027="sníž. přenesená",J4027,0)</f>
        <v>0</v>
      </c>
      <c r="BI4027" s="117">
        <f>IF(N4027="nulová",J4027,0)</f>
        <v>0</v>
      </c>
      <c r="BJ4027" s="12" t="s">
        <v>77</v>
      </c>
      <c r="BK4027" s="117">
        <f>ROUND(I4027*H4027,2)</f>
        <v>8500</v>
      </c>
      <c r="BL4027" s="12" t="s">
        <v>105</v>
      </c>
      <c r="BM4027" s="116" t="s">
        <v>6924</v>
      </c>
    </row>
    <row r="4028" spans="1:65" s="2" customFormat="1" ht="19.5">
      <c r="A4028" s="24"/>
      <c r="B4028" s="25"/>
      <c r="C4028" s="24"/>
      <c r="D4028" s="118" t="s">
        <v>108</v>
      </c>
      <c r="E4028" s="24"/>
      <c r="F4028" s="119" t="s">
        <v>6925</v>
      </c>
      <c r="G4028" s="24"/>
      <c r="H4028" s="24"/>
      <c r="I4028" s="24"/>
      <c r="J4028" s="24"/>
      <c r="K4028" s="24"/>
      <c r="L4028" s="25"/>
      <c r="M4028" s="120"/>
      <c r="N4028" s="121"/>
      <c r="O4028" s="45"/>
      <c r="P4028" s="45"/>
      <c r="Q4028" s="45"/>
      <c r="R4028" s="45"/>
      <c r="S4028" s="45"/>
      <c r="T4028" s="46"/>
      <c r="U4028" s="24"/>
      <c r="V4028" s="24"/>
      <c r="W4028" s="24"/>
      <c r="X4028" s="24"/>
      <c r="Y4028" s="24"/>
      <c r="Z4028" s="24"/>
      <c r="AA4028" s="24"/>
      <c r="AB4028" s="24"/>
      <c r="AC4028" s="24"/>
      <c r="AD4028" s="24"/>
      <c r="AE4028" s="24"/>
      <c r="AT4028" s="12" t="s">
        <v>108</v>
      </c>
      <c r="AU4028" s="12" t="s">
        <v>69</v>
      </c>
    </row>
    <row r="4029" spans="1:65" s="2" customFormat="1" ht="29.25">
      <c r="A4029" s="24"/>
      <c r="B4029" s="25"/>
      <c r="C4029" s="24"/>
      <c r="D4029" s="118" t="s">
        <v>110</v>
      </c>
      <c r="E4029" s="24"/>
      <c r="F4029" s="122" t="s">
        <v>6890</v>
      </c>
      <c r="G4029" s="24"/>
      <c r="H4029" s="24"/>
      <c r="I4029" s="24"/>
      <c r="J4029" s="24"/>
      <c r="K4029" s="24"/>
      <c r="L4029" s="25"/>
      <c r="M4029" s="120"/>
      <c r="N4029" s="121"/>
      <c r="O4029" s="45"/>
      <c r="P4029" s="45"/>
      <c r="Q4029" s="45"/>
      <c r="R4029" s="45"/>
      <c r="S4029" s="45"/>
      <c r="T4029" s="46"/>
      <c r="U4029" s="24"/>
      <c r="V4029" s="24"/>
      <c r="W4029" s="24"/>
      <c r="X4029" s="24"/>
      <c r="Y4029" s="24"/>
      <c r="Z4029" s="24"/>
      <c r="AA4029" s="24"/>
      <c r="AB4029" s="24"/>
      <c r="AC4029" s="24"/>
      <c r="AD4029" s="24"/>
      <c r="AE4029" s="24"/>
      <c r="AT4029" s="12" t="s">
        <v>110</v>
      </c>
      <c r="AU4029" s="12" t="s">
        <v>69</v>
      </c>
    </row>
    <row r="4030" spans="1:65" s="2" customFormat="1" ht="16.5" customHeight="1">
      <c r="A4030" s="24"/>
      <c r="B4030" s="105"/>
      <c r="C4030" s="106" t="s">
        <v>6926</v>
      </c>
      <c r="D4030" s="106" t="s">
        <v>100</v>
      </c>
      <c r="E4030" s="107" t="s">
        <v>6927</v>
      </c>
      <c r="F4030" s="108" t="s">
        <v>6928</v>
      </c>
      <c r="G4030" s="109" t="s">
        <v>114</v>
      </c>
      <c r="H4030" s="110">
        <v>40</v>
      </c>
      <c r="I4030" s="111">
        <v>486</v>
      </c>
      <c r="J4030" s="111">
        <f>ROUND(I4030*H4030,2)</f>
        <v>19440</v>
      </c>
      <c r="K4030" s="108" t="s">
        <v>104</v>
      </c>
      <c r="L4030" s="25"/>
      <c r="M4030" s="112" t="s">
        <v>3</v>
      </c>
      <c r="N4030" s="113" t="s">
        <v>40</v>
      </c>
      <c r="O4030" s="114">
        <v>0</v>
      </c>
      <c r="P4030" s="114">
        <f>O4030*H4030</f>
        <v>0</v>
      </c>
      <c r="Q4030" s="114">
        <v>0</v>
      </c>
      <c r="R4030" s="114">
        <f>Q4030*H4030</f>
        <v>0</v>
      </c>
      <c r="S4030" s="114">
        <v>0</v>
      </c>
      <c r="T4030" s="115">
        <f>S4030*H4030</f>
        <v>0</v>
      </c>
      <c r="U4030" s="24"/>
      <c r="V4030" s="24"/>
      <c r="W4030" s="24"/>
      <c r="X4030" s="24"/>
      <c r="Y4030" s="24"/>
      <c r="Z4030" s="24"/>
      <c r="AA4030" s="24"/>
      <c r="AB4030" s="24"/>
      <c r="AC4030" s="24"/>
      <c r="AD4030" s="24"/>
      <c r="AE4030" s="24"/>
      <c r="AR4030" s="116" t="s">
        <v>105</v>
      </c>
      <c r="AT4030" s="116" t="s">
        <v>100</v>
      </c>
      <c r="AU4030" s="116" t="s">
        <v>69</v>
      </c>
      <c r="AY4030" s="12" t="s">
        <v>106</v>
      </c>
      <c r="BE4030" s="117">
        <f>IF(N4030="základní",J4030,0)</f>
        <v>19440</v>
      </c>
      <c r="BF4030" s="117">
        <f>IF(N4030="snížená",J4030,0)</f>
        <v>0</v>
      </c>
      <c r="BG4030" s="117">
        <f>IF(N4030="zákl. přenesená",J4030,0)</f>
        <v>0</v>
      </c>
      <c r="BH4030" s="117">
        <f>IF(N4030="sníž. přenesená",J4030,0)</f>
        <v>0</v>
      </c>
      <c r="BI4030" s="117">
        <f>IF(N4030="nulová",J4030,0)</f>
        <v>0</v>
      </c>
      <c r="BJ4030" s="12" t="s">
        <v>77</v>
      </c>
      <c r="BK4030" s="117">
        <f>ROUND(I4030*H4030,2)</f>
        <v>19440</v>
      </c>
      <c r="BL4030" s="12" t="s">
        <v>105</v>
      </c>
      <c r="BM4030" s="116" t="s">
        <v>6929</v>
      </c>
    </row>
    <row r="4031" spans="1:65" s="2" customFormat="1" ht="19.5">
      <c r="A4031" s="24"/>
      <c r="B4031" s="25"/>
      <c r="C4031" s="24"/>
      <c r="D4031" s="118" t="s">
        <v>108</v>
      </c>
      <c r="E4031" s="24"/>
      <c r="F4031" s="119" t="s">
        <v>6930</v>
      </c>
      <c r="G4031" s="24"/>
      <c r="H4031" s="24"/>
      <c r="I4031" s="24"/>
      <c r="J4031" s="24"/>
      <c r="K4031" s="24"/>
      <c r="L4031" s="25"/>
      <c r="M4031" s="120"/>
      <c r="N4031" s="121"/>
      <c r="O4031" s="45"/>
      <c r="P4031" s="45"/>
      <c r="Q4031" s="45"/>
      <c r="R4031" s="45"/>
      <c r="S4031" s="45"/>
      <c r="T4031" s="46"/>
      <c r="U4031" s="24"/>
      <c r="V4031" s="24"/>
      <c r="W4031" s="24"/>
      <c r="X4031" s="24"/>
      <c r="Y4031" s="24"/>
      <c r="Z4031" s="24"/>
      <c r="AA4031" s="24"/>
      <c r="AB4031" s="24"/>
      <c r="AC4031" s="24"/>
      <c r="AD4031" s="24"/>
      <c r="AE4031" s="24"/>
      <c r="AT4031" s="12" t="s">
        <v>108</v>
      </c>
      <c r="AU4031" s="12" t="s">
        <v>69</v>
      </c>
    </row>
    <row r="4032" spans="1:65" s="2" customFormat="1" ht="29.25">
      <c r="A4032" s="24"/>
      <c r="B4032" s="25"/>
      <c r="C4032" s="24"/>
      <c r="D4032" s="118" t="s">
        <v>110</v>
      </c>
      <c r="E4032" s="24"/>
      <c r="F4032" s="122" t="s">
        <v>6931</v>
      </c>
      <c r="G4032" s="24"/>
      <c r="H4032" s="24"/>
      <c r="I4032" s="24"/>
      <c r="J4032" s="24"/>
      <c r="K4032" s="24"/>
      <c r="L4032" s="25"/>
      <c r="M4032" s="120"/>
      <c r="N4032" s="121"/>
      <c r="O4032" s="45"/>
      <c r="P4032" s="45"/>
      <c r="Q4032" s="45"/>
      <c r="R4032" s="45"/>
      <c r="S4032" s="45"/>
      <c r="T4032" s="46"/>
      <c r="U4032" s="24"/>
      <c r="V4032" s="24"/>
      <c r="W4032" s="24"/>
      <c r="X4032" s="24"/>
      <c r="Y4032" s="24"/>
      <c r="Z4032" s="24"/>
      <c r="AA4032" s="24"/>
      <c r="AB4032" s="24"/>
      <c r="AC4032" s="24"/>
      <c r="AD4032" s="24"/>
      <c r="AE4032" s="24"/>
      <c r="AT4032" s="12" t="s">
        <v>110</v>
      </c>
      <c r="AU4032" s="12" t="s">
        <v>69</v>
      </c>
    </row>
    <row r="4033" spans="1:65" s="2" customFormat="1" ht="16.5" customHeight="1">
      <c r="A4033" s="24"/>
      <c r="B4033" s="105"/>
      <c r="C4033" s="106" t="s">
        <v>6932</v>
      </c>
      <c r="D4033" s="106" t="s">
        <v>100</v>
      </c>
      <c r="E4033" s="107" t="s">
        <v>6933</v>
      </c>
      <c r="F4033" s="108" t="s">
        <v>6934</v>
      </c>
      <c r="G4033" s="109" t="s">
        <v>114</v>
      </c>
      <c r="H4033" s="110">
        <v>20</v>
      </c>
      <c r="I4033" s="111">
        <v>654</v>
      </c>
      <c r="J4033" s="111">
        <f>ROUND(I4033*H4033,2)</f>
        <v>13080</v>
      </c>
      <c r="K4033" s="108" t="s">
        <v>104</v>
      </c>
      <c r="L4033" s="25"/>
      <c r="M4033" s="112" t="s">
        <v>3</v>
      </c>
      <c r="N4033" s="113" t="s">
        <v>40</v>
      </c>
      <c r="O4033" s="114">
        <v>0</v>
      </c>
      <c r="P4033" s="114">
        <f>O4033*H4033</f>
        <v>0</v>
      </c>
      <c r="Q4033" s="114">
        <v>0</v>
      </c>
      <c r="R4033" s="114">
        <f>Q4033*H4033</f>
        <v>0</v>
      </c>
      <c r="S4033" s="114">
        <v>0</v>
      </c>
      <c r="T4033" s="115">
        <f>S4033*H4033</f>
        <v>0</v>
      </c>
      <c r="U4033" s="24"/>
      <c r="V4033" s="24"/>
      <c r="W4033" s="24"/>
      <c r="X4033" s="24"/>
      <c r="Y4033" s="24"/>
      <c r="Z4033" s="24"/>
      <c r="AA4033" s="24"/>
      <c r="AB4033" s="24"/>
      <c r="AC4033" s="24"/>
      <c r="AD4033" s="24"/>
      <c r="AE4033" s="24"/>
      <c r="AR4033" s="116" t="s">
        <v>105</v>
      </c>
      <c r="AT4033" s="116" t="s">
        <v>100</v>
      </c>
      <c r="AU4033" s="116" t="s">
        <v>69</v>
      </c>
      <c r="AY4033" s="12" t="s">
        <v>106</v>
      </c>
      <c r="BE4033" s="117">
        <f>IF(N4033="základní",J4033,0)</f>
        <v>13080</v>
      </c>
      <c r="BF4033" s="117">
        <f>IF(N4033="snížená",J4033,0)</f>
        <v>0</v>
      </c>
      <c r="BG4033" s="117">
        <f>IF(N4033="zákl. přenesená",J4033,0)</f>
        <v>0</v>
      </c>
      <c r="BH4033" s="117">
        <f>IF(N4033="sníž. přenesená",J4033,0)</f>
        <v>0</v>
      </c>
      <c r="BI4033" s="117">
        <f>IF(N4033="nulová",J4033,0)</f>
        <v>0</v>
      </c>
      <c r="BJ4033" s="12" t="s">
        <v>77</v>
      </c>
      <c r="BK4033" s="117">
        <f>ROUND(I4033*H4033,2)</f>
        <v>13080</v>
      </c>
      <c r="BL4033" s="12" t="s">
        <v>105</v>
      </c>
      <c r="BM4033" s="116" t="s">
        <v>6935</v>
      </c>
    </row>
    <row r="4034" spans="1:65" s="2" customFormat="1" ht="19.5">
      <c r="A4034" s="24"/>
      <c r="B4034" s="25"/>
      <c r="C4034" s="24"/>
      <c r="D4034" s="118" t="s">
        <v>108</v>
      </c>
      <c r="E4034" s="24"/>
      <c r="F4034" s="119" t="s">
        <v>6936</v>
      </c>
      <c r="G4034" s="24"/>
      <c r="H4034" s="24"/>
      <c r="I4034" s="24"/>
      <c r="J4034" s="24"/>
      <c r="K4034" s="24"/>
      <c r="L4034" s="25"/>
      <c r="M4034" s="120"/>
      <c r="N4034" s="121"/>
      <c r="O4034" s="45"/>
      <c r="P4034" s="45"/>
      <c r="Q4034" s="45"/>
      <c r="R4034" s="45"/>
      <c r="S4034" s="45"/>
      <c r="T4034" s="46"/>
      <c r="U4034" s="24"/>
      <c r="V4034" s="24"/>
      <c r="W4034" s="24"/>
      <c r="X4034" s="24"/>
      <c r="Y4034" s="24"/>
      <c r="Z4034" s="24"/>
      <c r="AA4034" s="24"/>
      <c r="AB4034" s="24"/>
      <c r="AC4034" s="24"/>
      <c r="AD4034" s="24"/>
      <c r="AE4034" s="24"/>
      <c r="AT4034" s="12" t="s">
        <v>108</v>
      </c>
      <c r="AU4034" s="12" t="s">
        <v>69</v>
      </c>
    </row>
    <row r="4035" spans="1:65" s="2" customFormat="1" ht="29.25">
      <c r="A4035" s="24"/>
      <c r="B4035" s="25"/>
      <c r="C4035" s="24"/>
      <c r="D4035" s="118" t="s">
        <v>110</v>
      </c>
      <c r="E4035" s="24"/>
      <c r="F4035" s="122" t="s">
        <v>6937</v>
      </c>
      <c r="G4035" s="24"/>
      <c r="H4035" s="24"/>
      <c r="I4035" s="24"/>
      <c r="J4035" s="24"/>
      <c r="K4035" s="24"/>
      <c r="L4035" s="25"/>
      <c r="M4035" s="120"/>
      <c r="N4035" s="121"/>
      <c r="O4035" s="45"/>
      <c r="P4035" s="45"/>
      <c r="Q4035" s="45"/>
      <c r="R4035" s="45"/>
      <c r="S4035" s="45"/>
      <c r="T4035" s="46"/>
      <c r="U4035" s="24"/>
      <c r="V4035" s="24"/>
      <c r="W4035" s="24"/>
      <c r="X4035" s="24"/>
      <c r="Y4035" s="24"/>
      <c r="Z4035" s="24"/>
      <c r="AA4035" s="24"/>
      <c r="AB4035" s="24"/>
      <c r="AC4035" s="24"/>
      <c r="AD4035" s="24"/>
      <c r="AE4035" s="24"/>
      <c r="AT4035" s="12" t="s">
        <v>110</v>
      </c>
      <c r="AU4035" s="12" t="s">
        <v>69</v>
      </c>
    </row>
    <row r="4036" spans="1:65" s="2" customFormat="1" ht="16.5" customHeight="1">
      <c r="A4036" s="24"/>
      <c r="B4036" s="105"/>
      <c r="C4036" s="106" t="s">
        <v>6938</v>
      </c>
      <c r="D4036" s="106" t="s">
        <v>100</v>
      </c>
      <c r="E4036" s="107" t="s">
        <v>6939</v>
      </c>
      <c r="F4036" s="108" t="s">
        <v>6940</v>
      </c>
      <c r="G4036" s="109" t="s">
        <v>114</v>
      </c>
      <c r="H4036" s="110">
        <v>50</v>
      </c>
      <c r="I4036" s="111">
        <v>492</v>
      </c>
      <c r="J4036" s="111">
        <f>ROUND(I4036*H4036,2)</f>
        <v>24600</v>
      </c>
      <c r="K4036" s="108" t="s">
        <v>104</v>
      </c>
      <c r="L4036" s="25"/>
      <c r="M4036" s="112" t="s">
        <v>3</v>
      </c>
      <c r="N4036" s="113" t="s">
        <v>40</v>
      </c>
      <c r="O4036" s="114">
        <v>0</v>
      </c>
      <c r="P4036" s="114">
        <f>O4036*H4036</f>
        <v>0</v>
      </c>
      <c r="Q4036" s="114">
        <v>0</v>
      </c>
      <c r="R4036" s="114">
        <f>Q4036*H4036</f>
        <v>0</v>
      </c>
      <c r="S4036" s="114">
        <v>0</v>
      </c>
      <c r="T4036" s="115">
        <f>S4036*H4036</f>
        <v>0</v>
      </c>
      <c r="U4036" s="24"/>
      <c r="V4036" s="24"/>
      <c r="W4036" s="24"/>
      <c r="X4036" s="24"/>
      <c r="Y4036" s="24"/>
      <c r="Z4036" s="24"/>
      <c r="AA4036" s="24"/>
      <c r="AB4036" s="24"/>
      <c r="AC4036" s="24"/>
      <c r="AD4036" s="24"/>
      <c r="AE4036" s="24"/>
      <c r="AR4036" s="116" t="s">
        <v>105</v>
      </c>
      <c r="AT4036" s="116" t="s">
        <v>100</v>
      </c>
      <c r="AU4036" s="116" t="s">
        <v>69</v>
      </c>
      <c r="AY4036" s="12" t="s">
        <v>106</v>
      </c>
      <c r="BE4036" s="117">
        <f>IF(N4036="základní",J4036,0)</f>
        <v>24600</v>
      </c>
      <c r="BF4036" s="117">
        <f>IF(N4036="snížená",J4036,0)</f>
        <v>0</v>
      </c>
      <c r="BG4036" s="117">
        <f>IF(N4036="zákl. přenesená",J4036,0)</f>
        <v>0</v>
      </c>
      <c r="BH4036" s="117">
        <f>IF(N4036="sníž. přenesená",J4036,0)</f>
        <v>0</v>
      </c>
      <c r="BI4036" s="117">
        <f>IF(N4036="nulová",J4036,0)</f>
        <v>0</v>
      </c>
      <c r="BJ4036" s="12" t="s">
        <v>77</v>
      </c>
      <c r="BK4036" s="117">
        <f>ROUND(I4036*H4036,2)</f>
        <v>24600</v>
      </c>
      <c r="BL4036" s="12" t="s">
        <v>105</v>
      </c>
      <c r="BM4036" s="116" t="s">
        <v>6941</v>
      </c>
    </row>
    <row r="4037" spans="1:65" s="2" customFormat="1" ht="19.5">
      <c r="A4037" s="24"/>
      <c r="B4037" s="25"/>
      <c r="C4037" s="24"/>
      <c r="D4037" s="118" t="s">
        <v>108</v>
      </c>
      <c r="E4037" s="24"/>
      <c r="F4037" s="119" t="s">
        <v>6942</v>
      </c>
      <c r="G4037" s="24"/>
      <c r="H4037" s="24"/>
      <c r="I4037" s="24"/>
      <c r="J4037" s="24"/>
      <c r="K4037" s="24"/>
      <c r="L4037" s="25"/>
      <c r="M4037" s="120"/>
      <c r="N4037" s="121"/>
      <c r="O4037" s="45"/>
      <c r="P4037" s="45"/>
      <c r="Q4037" s="45"/>
      <c r="R4037" s="45"/>
      <c r="S4037" s="45"/>
      <c r="T4037" s="46"/>
      <c r="U4037" s="24"/>
      <c r="V4037" s="24"/>
      <c r="W4037" s="24"/>
      <c r="X4037" s="24"/>
      <c r="Y4037" s="24"/>
      <c r="Z4037" s="24"/>
      <c r="AA4037" s="24"/>
      <c r="AB4037" s="24"/>
      <c r="AC4037" s="24"/>
      <c r="AD4037" s="24"/>
      <c r="AE4037" s="24"/>
      <c r="AT4037" s="12" t="s">
        <v>108</v>
      </c>
      <c r="AU4037" s="12" t="s">
        <v>69</v>
      </c>
    </row>
    <row r="4038" spans="1:65" s="2" customFormat="1" ht="29.25">
      <c r="A4038" s="24"/>
      <c r="B4038" s="25"/>
      <c r="C4038" s="24"/>
      <c r="D4038" s="118" t="s">
        <v>110</v>
      </c>
      <c r="E4038" s="24"/>
      <c r="F4038" s="122" t="s">
        <v>6937</v>
      </c>
      <c r="G4038" s="24"/>
      <c r="H4038" s="24"/>
      <c r="I4038" s="24"/>
      <c r="J4038" s="24"/>
      <c r="K4038" s="24"/>
      <c r="L4038" s="25"/>
      <c r="M4038" s="120"/>
      <c r="N4038" s="121"/>
      <c r="O4038" s="45"/>
      <c r="P4038" s="45"/>
      <c r="Q4038" s="45"/>
      <c r="R4038" s="45"/>
      <c r="S4038" s="45"/>
      <c r="T4038" s="46"/>
      <c r="U4038" s="24"/>
      <c r="V4038" s="24"/>
      <c r="W4038" s="24"/>
      <c r="X4038" s="24"/>
      <c r="Y4038" s="24"/>
      <c r="Z4038" s="24"/>
      <c r="AA4038" s="24"/>
      <c r="AB4038" s="24"/>
      <c r="AC4038" s="24"/>
      <c r="AD4038" s="24"/>
      <c r="AE4038" s="24"/>
      <c r="AT4038" s="12" t="s">
        <v>110</v>
      </c>
      <c r="AU4038" s="12" t="s">
        <v>69</v>
      </c>
    </row>
    <row r="4039" spans="1:65" s="2" customFormat="1" ht="16.5" customHeight="1">
      <c r="A4039" s="24"/>
      <c r="B4039" s="105"/>
      <c r="C4039" s="106" t="s">
        <v>6943</v>
      </c>
      <c r="D4039" s="106" t="s">
        <v>100</v>
      </c>
      <c r="E4039" s="107" t="s">
        <v>6944</v>
      </c>
      <c r="F4039" s="108" t="s">
        <v>6945</v>
      </c>
      <c r="G4039" s="109" t="s">
        <v>114</v>
      </c>
      <c r="H4039" s="110">
        <v>50</v>
      </c>
      <c r="I4039" s="111">
        <v>492</v>
      </c>
      <c r="J4039" s="111">
        <f>ROUND(I4039*H4039,2)</f>
        <v>24600</v>
      </c>
      <c r="K4039" s="108" t="s">
        <v>104</v>
      </c>
      <c r="L4039" s="25"/>
      <c r="M4039" s="112" t="s">
        <v>3</v>
      </c>
      <c r="N4039" s="113" t="s">
        <v>40</v>
      </c>
      <c r="O4039" s="114">
        <v>0</v>
      </c>
      <c r="P4039" s="114">
        <f>O4039*H4039</f>
        <v>0</v>
      </c>
      <c r="Q4039" s="114">
        <v>0</v>
      </c>
      <c r="R4039" s="114">
        <f>Q4039*H4039</f>
        <v>0</v>
      </c>
      <c r="S4039" s="114">
        <v>0</v>
      </c>
      <c r="T4039" s="115">
        <f>S4039*H4039</f>
        <v>0</v>
      </c>
      <c r="U4039" s="24"/>
      <c r="V4039" s="24"/>
      <c r="W4039" s="24"/>
      <c r="X4039" s="24"/>
      <c r="Y4039" s="24"/>
      <c r="Z4039" s="24"/>
      <c r="AA4039" s="24"/>
      <c r="AB4039" s="24"/>
      <c r="AC4039" s="24"/>
      <c r="AD4039" s="24"/>
      <c r="AE4039" s="24"/>
      <c r="AR4039" s="116" t="s">
        <v>105</v>
      </c>
      <c r="AT4039" s="116" t="s">
        <v>100</v>
      </c>
      <c r="AU4039" s="116" t="s">
        <v>69</v>
      </c>
      <c r="AY4039" s="12" t="s">
        <v>106</v>
      </c>
      <c r="BE4039" s="117">
        <f>IF(N4039="základní",J4039,0)</f>
        <v>24600</v>
      </c>
      <c r="BF4039" s="117">
        <f>IF(N4039="snížená",J4039,0)</f>
        <v>0</v>
      </c>
      <c r="BG4039" s="117">
        <f>IF(N4039="zákl. přenesená",J4039,0)</f>
        <v>0</v>
      </c>
      <c r="BH4039" s="117">
        <f>IF(N4039="sníž. přenesená",J4039,0)</f>
        <v>0</v>
      </c>
      <c r="BI4039" s="117">
        <f>IF(N4039="nulová",J4039,0)</f>
        <v>0</v>
      </c>
      <c r="BJ4039" s="12" t="s">
        <v>77</v>
      </c>
      <c r="BK4039" s="117">
        <f>ROUND(I4039*H4039,2)</f>
        <v>24600</v>
      </c>
      <c r="BL4039" s="12" t="s">
        <v>105</v>
      </c>
      <c r="BM4039" s="116" t="s">
        <v>6946</v>
      </c>
    </row>
    <row r="4040" spans="1:65" s="2" customFormat="1" ht="19.5">
      <c r="A4040" s="24"/>
      <c r="B4040" s="25"/>
      <c r="C4040" s="24"/>
      <c r="D4040" s="118" t="s">
        <v>108</v>
      </c>
      <c r="E4040" s="24"/>
      <c r="F4040" s="119" t="s">
        <v>6947</v>
      </c>
      <c r="G4040" s="24"/>
      <c r="H4040" s="24"/>
      <c r="I4040" s="24"/>
      <c r="J4040" s="24"/>
      <c r="K4040" s="24"/>
      <c r="L4040" s="25"/>
      <c r="M4040" s="120"/>
      <c r="N4040" s="121"/>
      <c r="O4040" s="45"/>
      <c r="P4040" s="45"/>
      <c r="Q4040" s="45"/>
      <c r="R4040" s="45"/>
      <c r="S4040" s="45"/>
      <c r="T4040" s="46"/>
      <c r="U4040" s="24"/>
      <c r="V4040" s="24"/>
      <c r="W4040" s="24"/>
      <c r="X4040" s="24"/>
      <c r="Y4040" s="24"/>
      <c r="Z4040" s="24"/>
      <c r="AA4040" s="24"/>
      <c r="AB4040" s="24"/>
      <c r="AC4040" s="24"/>
      <c r="AD4040" s="24"/>
      <c r="AE4040" s="24"/>
      <c r="AT4040" s="12" t="s">
        <v>108</v>
      </c>
      <c r="AU4040" s="12" t="s">
        <v>69</v>
      </c>
    </row>
    <row r="4041" spans="1:65" s="2" customFormat="1" ht="29.25">
      <c r="A4041" s="24"/>
      <c r="B4041" s="25"/>
      <c r="C4041" s="24"/>
      <c r="D4041" s="118" t="s">
        <v>110</v>
      </c>
      <c r="E4041" s="24"/>
      <c r="F4041" s="122" t="s">
        <v>6937</v>
      </c>
      <c r="G4041" s="24"/>
      <c r="H4041" s="24"/>
      <c r="I4041" s="24"/>
      <c r="J4041" s="24"/>
      <c r="K4041" s="24"/>
      <c r="L4041" s="25"/>
      <c r="M4041" s="120"/>
      <c r="N4041" s="121"/>
      <c r="O4041" s="45"/>
      <c r="P4041" s="45"/>
      <c r="Q4041" s="45"/>
      <c r="R4041" s="45"/>
      <c r="S4041" s="45"/>
      <c r="T4041" s="46"/>
      <c r="U4041" s="24"/>
      <c r="V4041" s="24"/>
      <c r="W4041" s="24"/>
      <c r="X4041" s="24"/>
      <c r="Y4041" s="24"/>
      <c r="Z4041" s="24"/>
      <c r="AA4041" s="24"/>
      <c r="AB4041" s="24"/>
      <c r="AC4041" s="24"/>
      <c r="AD4041" s="24"/>
      <c r="AE4041" s="24"/>
      <c r="AT4041" s="12" t="s">
        <v>110</v>
      </c>
      <c r="AU4041" s="12" t="s">
        <v>69</v>
      </c>
    </row>
    <row r="4042" spans="1:65" s="2" customFormat="1" ht="16.5" customHeight="1">
      <c r="A4042" s="24"/>
      <c r="B4042" s="105"/>
      <c r="C4042" s="106" t="s">
        <v>6948</v>
      </c>
      <c r="D4042" s="106" t="s">
        <v>100</v>
      </c>
      <c r="E4042" s="107" t="s">
        <v>6949</v>
      </c>
      <c r="F4042" s="108" t="s">
        <v>6950</v>
      </c>
      <c r="G4042" s="109" t="s">
        <v>114</v>
      </c>
      <c r="H4042" s="110">
        <v>20</v>
      </c>
      <c r="I4042" s="111">
        <v>492</v>
      </c>
      <c r="J4042" s="111">
        <f>ROUND(I4042*H4042,2)</f>
        <v>9840</v>
      </c>
      <c r="K4042" s="108" t="s">
        <v>104</v>
      </c>
      <c r="L4042" s="25"/>
      <c r="M4042" s="112" t="s">
        <v>3</v>
      </c>
      <c r="N4042" s="113" t="s">
        <v>40</v>
      </c>
      <c r="O4042" s="114">
        <v>0</v>
      </c>
      <c r="P4042" s="114">
        <f>O4042*H4042</f>
        <v>0</v>
      </c>
      <c r="Q4042" s="114">
        <v>0</v>
      </c>
      <c r="R4042" s="114">
        <f>Q4042*H4042</f>
        <v>0</v>
      </c>
      <c r="S4042" s="114">
        <v>0</v>
      </c>
      <c r="T4042" s="115">
        <f>S4042*H4042</f>
        <v>0</v>
      </c>
      <c r="U4042" s="24"/>
      <c r="V4042" s="24"/>
      <c r="W4042" s="24"/>
      <c r="X4042" s="24"/>
      <c r="Y4042" s="24"/>
      <c r="Z4042" s="24"/>
      <c r="AA4042" s="24"/>
      <c r="AB4042" s="24"/>
      <c r="AC4042" s="24"/>
      <c r="AD4042" s="24"/>
      <c r="AE4042" s="24"/>
      <c r="AR4042" s="116" t="s">
        <v>105</v>
      </c>
      <c r="AT4042" s="116" t="s">
        <v>100</v>
      </c>
      <c r="AU4042" s="116" t="s">
        <v>69</v>
      </c>
      <c r="AY4042" s="12" t="s">
        <v>106</v>
      </c>
      <c r="BE4042" s="117">
        <f>IF(N4042="základní",J4042,0)</f>
        <v>9840</v>
      </c>
      <c r="BF4042" s="117">
        <f>IF(N4042="snížená",J4042,0)</f>
        <v>0</v>
      </c>
      <c r="BG4042" s="117">
        <f>IF(N4042="zákl. přenesená",J4042,0)</f>
        <v>0</v>
      </c>
      <c r="BH4042" s="117">
        <f>IF(N4042="sníž. přenesená",J4042,0)</f>
        <v>0</v>
      </c>
      <c r="BI4042" s="117">
        <f>IF(N4042="nulová",J4042,0)</f>
        <v>0</v>
      </c>
      <c r="BJ4042" s="12" t="s">
        <v>77</v>
      </c>
      <c r="BK4042" s="117">
        <f>ROUND(I4042*H4042,2)</f>
        <v>9840</v>
      </c>
      <c r="BL4042" s="12" t="s">
        <v>105</v>
      </c>
      <c r="BM4042" s="116" t="s">
        <v>6951</v>
      </c>
    </row>
    <row r="4043" spans="1:65" s="2" customFormat="1" ht="19.5">
      <c r="A4043" s="24"/>
      <c r="B4043" s="25"/>
      <c r="C4043" s="24"/>
      <c r="D4043" s="118" t="s">
        <v>108</v>
      </c>
      <c r="E4043" s="24"/>
      <c r="F4043" s="119" t="s">
        <v>6952</v>
      </c>
      <c r="G4043" s="24"/>
      <c r="H4043" s="24"/>
      <c r="I4043" s="24"/>
      <c r="J4043" s="24"/>
      <c r="K4043" s="24"/>
      <c r="L4043" s="25"/>
      <c r="M4043" s="120"/>
      <c r="N4043" s="121"/>
      <c r="O4043" s="45"/>
      <c r="P4043" s="45"/>
      <c r="Q4043" s="45"/>
      <c r="R4043" s="45"/>
      <c r="S4043" s="45"/>
      <c r="T4043" s="46"/>
      <c r="U4043" s="24"/>
      <c r="V4043" s="24"/>
      <c r="W4043" s="24"/>
      <c r="X4043" s="24"/>
      <c r="Y4043" s="24"/>
      <c r="Z4043" s="24"/>
      <c r="AA4043" s="24"/>
      <c r="AB4043" s="24"/>
      <c r="AC4043" s="24"/>
      <c r="AD4043" s="24"/>
      <c r="AE4043" s="24"/>
      <c r="AT4043" s="12" t="s">
        <v>108</v>
      </c>
      <c r="AU4043" s="12" t="s">
        <v>69</v>
      </c>
    </row>
    <row r="4044" spans="1:65" s="2" customFormat="1" ht="29.25">
      <c r="A4044" s="24"/>
      <c r="B4044" s="25"/>
      <c r="C4044" s="24"/>
      <c r="D4044" s="118" t="s">
        <v>110</v>
      </c>
      <c r="E4044" s="24"/>
      <c r="F4044" s="122" t="s">
        <v>6937</v>
      </c>
      <c r="G4044" s="24"/>
      <c r="H4044" s="24"/>
      <c r="I4044" s="24"/>
      <c r="J4044" s="24"/>
      <c r="K4044" s="24"/>
      <c r="L4044" s="25"/>
      <c r="M4044" s="120"/>
      <c r="N4044" s="121"/>
      <c r="O4044" s="45"/>
      <c r="P4044" s="45"/>
      <c r="Q4044" s="45"/>
      <c r="R4044" s="45"/>
      <c r="S4044" s="45"/>
      <c r="T4044" s="46"/>
      <c r="U4044" s="24"/>
      <c r="V4044" s="24"/>
      <c r="W4044" s="24"/>
      <c r="X4044" s="24"/>
      <c r="Y4044" s="24"/>
      <c r="Z4044" s="24"/>
      <c r="AA4044" s="24"/>
      <c r="AB4044" s="24"/>
      <c r="AC4044" s="24"/>
      <c r="AD4044" s="24"/>
      <c r="AE4044" s="24"/>
      <c r="AT4044" s="12" t="s">
        <v>110</v>
      </c>
      <c r="AU4044" s="12" t="s">
        <v>69</v>
      </c>
    </row>
    <row r="4045" spans="1:65" s="2" customFormat="1" ht="16.5" customHeight="1">
      <c r="A4045" s="24"/>
      <c r="B4045" s="105"/>
      <c r="C4045" s="106" t="s">
        <v>6953</v>
      </c>
      <c r="D4045" s="106" t="s">
        <v>100</v>
      </c>
      <c r="E4045" s="107" t="s">
        <v>6954</v>
      </c>
      <c r="F4045" s="108" t="s">
        <v>6955</v>
      </c>
      <c r="G4045" s="109" t="s">
        <v>114</v>
      </c>
      <c r="H4045" s="110">
        <v>20</v>
      </c>
      <c r="I4045" s="111">
        <v>654</v>
      </c>
      <c r="J4045" s="111">
        <f>ROUND(I4045*H4045,2)</f>
        <v>13080</v>
      </c>
      <c r="K4045" s="108" t="s">
        <v>104</v>
      </c>
      <c r="L4045" s="25"/>
      <c r="M4045" s="112" t="s">
        <v>3</v>
      </c>
      <c r="N4045" s="113" t="s">
        <v>40</v>
      </c>
      <c r="O4045" s="114">
        <v>0</v>
      </c>
      <c r="P4045" s="114">
        <f>O4045*H4045</f>
        <v>0</v>
      </c>
      <c r="Q4045" s="114">
        <v>0</v>
      </c>
      <c r="R4045" s="114">
        <f>Q4045*H4045</f>
        <v>0</v>
      </c>
      <c r="S4045" s="114">
        <v>0</v>
      </c>
      <c r="T4045" s="115">
        <f>S4045*H4045</f>
        <v>0</v>
      </c>
      <c r="U4045" s="24"/>
      <c r="V4045" s="24"/>
      <c r="W4045" s="24"/>
      <c r="X4045" s="24"/>
      <c r="Y4045" s="24"/>
      <c r="Z4045" s="24"/>
      <c r="AA4045" s="24"/>
      <c r="AB4045" s="24"/>
      <c r="AC4045" s="24"/>
      <c r="AD4045" s="24"/>
      <c r="AE4045" s="24"/>
      <c r="AR4045" s="116" t="s">
        <v>105</v>
      </c>
      <c r="AT4045" s="116" t="s">
        <v>100</v>
      </c>
      <c r="AU4045" s="116" t="s">
        <v>69</v>
      </c>
      <c r="AY4045" s="12" t="s">
        <v>106</v>
      </c>
      <c r="BE4045" s="117">
        <f>IF(N4045="základní",J4045,0)</f>
        <v>13080</v>
      </c>
      <c r="BF4045" s="117">
        <f>IF(N4045="snížená",J4045,0)</f>
        <v>0</v>
      </c>
      <c r="BG4045" s="117">
        <f>IF(N4045="zákl. přenesená",J4045,0)</f>
        <v>0</v>
      </c>
      <c r="BH4045" s="117">
        <f>IF(N4045="sníž. přenesená",J4045,0)</f>
        <v>0</v>
      </c>
      <c r="BI4045" s="117">
        <f>IF(N4045="nulová",J4045,0)</f>
        <v>0</v>
      </c>
      <c r="BJ4045" s="12" t="s">
        <v>77</v>
      </c>
      <c r="BK4045" s="117">
        <f>ROUND(I4045*H4045,2)</f>
        <v>13080</v>
      </c>
      <c r="BL4045" s="12" t="s">
        <v>105</v>
      </c>
      <c r="BM4045" s="116" t="s">
        <v>6956</v>
      </c>
    </row>
    <row r="4046" spans="1:65" s="2" customFormat="1" ht="19.5">
      <c r="A4046" s="24"/>
      <c r="B4046" s="25"/>
      <c r="C4046" s="24"/>
      <c r="D4046" s="118" t="s">
        <v>108</v>
      </c>
      <c r="E4046" s="24"/>
      <c r="F4046" s="119" t="s">
        <v>6957</v>
      </c>
      <c r="G4046" s="24"/>
      <c r="H4046" s="24"/>
      <c r="I4046" s="24"/>
      <c r="J4046" s="24"/>
      <c r="K4046" s="24"/>
      <c r="L4046" s="25"/>
      <c r="M4046" s="120"/>
      <c r="N4046" s="121"/>
      <c r="O4046" s="45"/>
      <c r="P4046" s="45"/>
      <c r="Q4046" s="45"/>
      <c r="R4046" s="45"/>
      <c r="S4046" s="45"/>
      <c r="T4046" s="46"/>
      <c r="U4046" s="24"/>
      <c r="V4046" s="24"/>
      <c r="W4046" s="24"/>
      <c r="X4046" s="24"/>
      <c r="Y4046" s="24"/>
      <c r="Z4046" s="24"/>
      <c r="AA4046" s="24"/>
      <c r="AB4046" s="24"/>
      <c r="AC4046" s="24"/>
      <c r="AD4046" s="24"/>
      <c r="AE4046" s="24"/>
      <c r="AT4046" s="12" t="s">
        <v>108</v>
      </c>
      <c r="AU4046" s="12" t="s">
        <v>69</v>
      </c>
    </row>
    <row r="4047" spans="1:65" s="2" customFormat="1" ht="29.25">
      <c r="A4047" s="24"/>
      <c r="B4047" s="25"/>
      <c r="C4047" s="24"/>
      <c r="D4047" s="118" t="s">
        <v>110</v>
      </c>
      <c r="E4047" s="24"/>
      <c r="F4047" s="122" t="s">
        <v>6937</v>
      </c>
      <c r="G4047" s="24"/>
      <c r="H4047" s="24"/>
      <c r="I4047" s="24"/>
      <c r="J4047" s="24"/>
      <c r="K4047" s="24"/>
      <c r="L4047" s="25"/>
      <c r="M4047" s="120"/>
      <c r="N4047" s="121"/>
      <c r="O4047" s="45"/>
      <c r="P4047" s="45"/>
      <c r="Q4047" s="45"/>
      <c r="R4047" s="45"/>
      <c r="S4047" s="45"/>
      <c r="T4047" s="46"/>
      <c r="U4047" s="24"/>
      <c r="V4047" s="24"/>
      <c r="W4047" s="24"/>
      <c r="X4047" s="24"/>
      <c r="Y4047" s="24"/>
      <c r="Z4047" s="24"/>
      <c r="AA4047" s="24"/>
      <c r="AB4047" s="24"/>
      <c r="AC4047" s="24"/>
      <c r="AD4047" s="24"/>
      <c r="AE4047" s="24"/>
      <c r="AT4047" s="12" t="s">
        <v>110</v>
      </c>
      <c r="AU4047" s="12" t="s">
        <v>69</v>
      </c>
    </row>
    <row r="4048" spans="1:65" s="2" customFormat="1" ht="16.5" customHeight="1">
      <c r="A4048" s="24"/>
      <c r="B4048" s="105"/>
      <c r="C4048" s="106" t="s">
        <v>6958</v>
      </c>
      <c r="D4048" s="106" t="s">
        <v>100</v>
      </c>
      <c r="E4048" s="107" t="s">
        <v>6959</v>
      </c>
      <c r="F4048" s="108" t="s">
        <v>6960</v>
      </c>
      <c r="G4048" s="109" t="s">
        <v>114</v>
      </c>
      <c r="H4048" s="110">
        <v>10</v>
      </c>
      <c r="I4048" s="111">
        <v>654</v>
      </c>
      <c r="J4048" s="111">
        <f>ROUND(I4048*H4048,2)</f>
        <v>6540</v>
      </c>
      <c r="K4048" s="108" t="s">
        <v>104</v>
      </c>
      <c r="L4048" s="25"/>
      <c r="M4048" s="112" t="s">
        <v>3</v>
      </c>
      <c r="N4048" s="113" t="s">
        <v>40</v>
      </c>
      <c r="O4048" s="114">
        <v>0</v>
      </c>
      <c r="P4048" s="114">
        <f>O4048*H4048</f>
        <v>0</v>
      </c>
      <c r="Q4048" s="114">
        <v>0</v>
      </c>
      <c r="R4048" s="114">
        <f>Q4048*H4048</f>
        <v>0</v>
      </c>
      <c r="S4048" s="114">
        <v>0</v>
      </c>
      <c r="T4048" s="115">
        <f>S4048*H4048</f>
        <v>0</v>
      </c>
      <c r="U4048" s="24"/>
      <c r="V4048" s="24"/>
      <c r="W4048" s="24"/>
      <c r="X4048" s="24"/>
      <c r="Y4048" s="24"/>
      <c r="Z4048" s="24"/>
      <c r="AA4048" s="24"/>
      <c r="AB4048" s="24"/>
      <c r="AC4048" s="24"/>
      <c r="AD4048" s="24"/>
      <c r="AE4048" s="24"/>
      <c r="AR4048" s="116" t="s">
        <v>105</v>
      </c>
      <c r="AT4048" s="116" t="s">
        <v>100</v>
      </c>
      <c r="AU4048" s="116" t="s">
        <v>69</v>
      </c>
      <c r="AY4048" s="12" t="s">
        <v>106</v>
      </c>
      <c r="BE4048" s="117">
        <f>IF(N4048="základní",J4048,0)</f>
        <v>6540</v>
      </c>
      <c r="BF4048" s="117">
        <f>IF(N4048="snížená",J4048,0)</f>
        <v>0</v>
      </c>
      <c r="BG4048" s="117">
        <f>IF(N4048="zákl. přenesená",J4048,0)</f>
        <v>0</v>
      </c>
      <c r="BH4048" s="117">
        <f>IF(N4048="sníž. přenesená",J4048,0)</f>
        <v>0</v>
      </c>
      <c r="BI4048" s="117">
        <f>IF(N4048="nulová",J4048,0)</f>
        <v>0</v>
      </c>
      <c r="BJ4048" s="12" t="s">
        <v>77</v>
      </c>
      <c r="BK4048" s="117">
        <f>ROUND(I4048*H4048,2)</f>
        <v>6540</v>
      </c>
      <c r="BL4048" s="12" t="s">
        <v>105</v>
      </c>
      <c r="BM4048" s="116" t="s">
        <v>6961</v>
      </c>
    </row>
    <row r="4049" spans="1:65" s="2" customFormat="1" ht="19.5">
      <c r="A4049" s="24"/>
      <c r="B4049" s="25"/>
      <c r="C4049" s="24"/>
      <c r="D4049" s="118" t="s">
        <v>108</v>
      </c>
      <c r="E4049" s="24"/>
      <c r="F4049" s="119" t="s">
        <v>6962</v>
      </c>
      <c r="G4049" s="24"/>
      <c r="H4049" s="24"/>
      <c r="I4049" s="24"/>
      <c r="J4049" s="24"/>
      <c r="K4049" s="24"/>
      <c r="L4049" s="25"/>
      <c r="M4049" s="120"/>
      <c r="N4049" s="121"/>
      <c r="O4049" s="45"/>
      <c r="P4049" s="45"/>
      <c r="Q4049" s="45"/>
      <c r="R4049" s="45"/>
      <c r="S4049" s="45"/>
      <c r="T4049" s="46"/>
      <c r="U4049" s="24"/>
      <c r="V4049" s="24"/>
      <c r="W4049" s="24"/>
      <c r="X4049" s="24"/>
      <c r="Y4049" s="24"/>
      <c r="Z4049" s="24"/>
      <c r="AA4049" s="24"/>
      <c r="AB4049" s="24"/>
      <c r="AC4049" s="24"/>
      <c r="AD4049" s="24"/>
      <c r="AE4049" s="24"/>
      <c r="AT4049" s="12" t="s">
        <v>108</v>
      </c>
      <c r="AU4049" s="12" t="s">
        <v>69</v>
      </c>
    </row>
    <row r="4050" spans="1:65" s="2" customFormat="1" ht="29.25">
      <c r="A4050" s="24"/>
      <c r="B4050" s="25"/>
      <c r="C4050" s="24"/>
      <c r="D4050" s="118" t="s">
        <v>110</v>
      </c>
      <c r="E4050" s="24"/>
      <c r="F4050" s="122" t="s">
        <v>6937</v>
      </c>
      <c r="G4050" s="24"/>
      <c r="H4050" s="24"/>
      <c r="I4050" s="24"/>
      <c r="J4050" s="24"/>
      <c r="K4050" s="24"/>
      <c r="L4050" s="25"/>
      <c r="M4050" s="120"/>
      <c r="N4050" s="121"/>
      <c r="O4050" s="45"/>
      <c r="P4050" s="45"/>
      <c r="Q4050" s="45"/>
      <c r="R4050" s="45"/>
      <c r="S4050" s="45"/>
      <c r="T4050" s="46"/>
      <c r="U4050" s="24"/>
      <c r="V4050" s="24"/>
      <c r="W4050" s="24"/>
      <c r="X4050" s="24"/>
      <c r="Y4050" s="24"/>
      <c r="Z4050" s="24"/>
      <c r="AA4050" s="24"/>
      <c r="AB4050" s="24"/>
      <c r="AC4050" s="24"/>
      <c r="AD4050" s="24"/>
      <c r="AE4050" s="24"/>
      <c r="AT4050" s="12" t="s">
        <v>110</v>
      </c>
      <c r="AU4050" s="12" t="s">
        <v>69</v>
      </c>
    </row>
    <row r="4051" spans="1:65" s="2" customFormat="1" ht="16.5" customHeight="1">
      <c r="A4051" s="24"/>
      <c r="B4051" s="105"/>
      <c r="C4051" s="106" t="s">
        <v>6963</v>
      </c>
      <c r="D4051" s="106" t="s">
        <v>100</v>
      </c>
      <c r="E4051" s="107" t="s">
        <v>6964</v>
      </c>
      <c r="F4051" s="108" t="s">
        <v>6965</v>
      </c>
      <c r="G4051" s="109" t="s">
        <v>114</v>
      </c>
      <c r="H4051" s="110">
        <v>10</v>
      </c>
      <c r="I4051" s="111">
        <v>492</v>
      </c>
      <c r="J4051" s="111">
        <f>ROUND(I4051*H4051,2)</f>
        <v>4920</v>
      </c>
      <c r="K4051" s="108" t="s">
        <v>104</v>
      </c>
      <c r="L4051" s="25"/>
      <c r="M4051" s="112" t="s">
        <v>3</v>
      </c>
      <c r="N4051" s="113" t="s">
        <v>40</v>
      </c>
      <c r="O4051" s="114">
        <v>0</v>
      </c>
      <c r="P4051" s="114">
        <f>O4051*H4051</f>
        <v>0</v>
      </c>
      <c r="Q4051" s="114">
        <v>0</v>
      </c>
      <c r="R4051" s="114">
        <f>Q4051*H4051</f>
        <v>0</v>
      </c>
      <c r="S4051" s="114">
        <v>0</v>
      </c>
      <c r="T4051" s="115">
        <f>S4051*H4051</f>
        <v>0</v>
      </c>
      <c r="U4051" s="24"/>
      <c r="V4051" s="24"/>
      <c r="W4051" s="24"/>
      <c r="X4051" s="24"/>
      <c r="Y4051" s="24"/>
      <c r="Z4051" s="24"/>
      <c r="AA4051" s="24"/>
      <c r="AB4051" s="24"/>
      <c r="AC4051" s="24"/>
      <c r="AD4051" s="24"/>
      <c r="AE4051" s="24"/>
      <c r="AR4051" s="116" t="s">
        <v>105</v>
      </c>
      <c r="AT4051" s="116" t="s">
        <v>100</v>
      </c>
      <c r="AU4051" s="116" t="s">
        <v>69</v>
      </c>
      <c r="AY4051" s="12" t="s">
        <v>106</v>
      </c>
      <c r="BE4051" s="117">
        <f>IF(N4051="základní",J4051,0)</f>
        <v>4920</v>
      </c>
      <c r="BF4051" s="117">
        <f>IF(N4051="snížená",J4051,0)</f>
        <v>0</v>
      </c>
      <c r="BG4051" s="117">
        <f>IF(N4051="zákl. přenesená",J4051,0)</f>
        <v>0</v>
      </c>
      <c r="BH4051" s="117">
        <f>IF(N4051="sníž. přenesená",J4051,0)</f>
        <v>0</v>
      </c>
      <c r="BI4051" s="117">
        <f>IF(N4051="nulová",J4051,0)</f>
        <v>0</v>
      </c>
      <c r="BJ4051" s="12" t="s">
        <v>77</v>
      </c>
      <c r="BK4051" s="117">
        <f>ROUND(I4051*H4051,2)</f>
        <v>4920</v>
      </c>
      <c r="BL4051" s="12" t="s">
        <v>105</v>
      </c>
      <c r="BM4051" s="116" t="s">
        <v>6966</v>
      </c>
    </row>
    <row r="4052" spans="1:65" s="2" customFormat="1" ht="19.5">
      <c r="A4052" s="24"/>
      <c r="B4052" s="25"/>
      <c r="C4052" s="24"/>
      <c r="D4052" s="118" t="s">
        <v>108</v>
      </c>
      <c r="E4052" s="24"/>
      <c r="F4052" s="119" t="s">
        <v>6967</v>
      </c>
      <c r="G4052" s="24"/>
      <c r="H4052" s="24"/>
      <c r="I4052" s="24"/>
      <c r="J4052" s="24"/>
      <c r="K4052" s="24"/>
      <c r="L4052" s="25"/>
      <c r="M4052" s="120"/>
      <c r="N4052" s="121"/>
      <c r="O4052" s="45"/>
      <c r="P4052" s="45"/>
      <c r="Q4052" s="45"/>
      <c r="R4052" s="45"/>
      <c r="S4052" s="45"/>
      <c r="T4052" s="46"/>
      <c r="U4052" s="24"/>
      <c r="V4052" s="24"/>
      <c r="W4052" s="24"/>
      <c r="X4052" s="24"/>
      <c r="Y4052" s="24"/>
      <c r="Z4052" s="24"/>
      <c r="AA4052" s="24"/>
      <c r="AB4052" s="24"/>
      <c r="AC4052" s="24"/>
      <c r="AD4052" s="24"/>
      <c r="AE4052" s="24"/>
      <c r="AT4052" s="12" t="s">
        <v>108</v>
      </c>
      <c r="AU4052" s="12" t="s">
        <v>69</v>
      </c>
    </row>
    <row r="4053" spans="1:65" s="2" customFormat="1" ht="29.25">
      <c r="A4053" s="24"/>
      <c r="B4053" s="25"/>
      <c r="C4053" s="24"/>
      <c r="D4053" s="118" t="s">
        <v>110</v>
      </c>
      <c r="E4053" s="24"/>
      <c r="F4053" s="122" t="s">
        <v>6937</v>
      </c>
      <c r="G4053" s="24"/>
      <c r="H4053" s="24"/>
      <c r="I4053" s="24"/>
      <c r="J4053" s="24"/>
      <c r="K4053" s="24"/>
      <c r="L4053" s="25"/>
      <c r="M4053" s="120"/>
      <c r="N4053" s="121"/>
      <c r="O4053" s="45"/>
      <c r="P4053" s="45"/>
      <c r="Q4053" s="45"/>
      <c r="R4053" s="45"/>
      <c r="S4053" s="45"/>
      <c r="T4053" s="46"/>
      <c r="U4053" s="24"/>
      <c r="V4053" s="24"/>
      <c r="W4053" s="24"/>
      <c r="X4053" s="24"/>
      <c r="Y4053" s="24"/>
      <c r="Z4053" s="24"/>
      <c r="AA4053" s="24"/>
      <c r="AB4053" s="24"/>
      <c r="AC4053" s="24"/>
      <c r="AD4053" s="24"/>
      <c r="AE4053" s="24"/>
      <c r="AT4053" s="12" t="s">
        <v>110</v>
      </c>
      <c r="AU4053" s="12" t="s">
        <v>69</v>
      </c>
    </row>
    <row r="4054" spans="1:65" s="2" customFormat="1" ht="16.5" customHeight="1">
      <c r="A4054" s="24"/>
      <c r="B4054" s="105"/>
      <c r="C4054" s="106" t="s">
        <v>6968</v>
      </c>
      <c r="D4054" s="106" t="s">
        <v>100</v>
      </c>
      <c r="E4054" s="107" t="s">
        <v>6969</v>
      </c>
      <c r="F4054" s="108" t="s">
        <v>6970</v>
      </c>
      <c r="G4054" s="109" t="s">
        <v>114</v>
      </c>
      <c r="H4054" s="110">
        <v>10</v>
      </c>
      <c r="I4054" s="111">
        <v>492</v>
      </c>
      <c r="J4054" s="111">
        <f>ROUND(I4054*H4054,2)</f>
        <v>4920</v>
      </c>
      <c r="K4054" s="108" t="s">
        <v>104</v>
      </c>
      <c r="L4054" s="25"/>
      <c r="M4054" s="112" t="s">
        <v>3</v>
      </c>
      <c r="N4054" s="113" t="s">
        <v>40</v>
      </c>
      <c r="O4054" s="114">
        <v>0</v>
      </c>
      <c r="P4054" s="114">
        <f>O4054*H4054</f>
        <v>0</v>
      </c>
      <c r="Q4054" s="114">
        <v>0</v>
      </c>
      <c r="R4054" s="114">
        <f>Q4054*H4054</f>
        <v>0</v>
      </c>
      <c r="S4054" s="114">
        <v>0</v>
      </c>
      <c r="T4054" s="115">
        <f>S4054*H4054</f>
        <v>0</v>
      </c>
      <c r="U4054" s="24"/>
      <c r="V4054" s="24"/>
      <c r="W4054" s="24"/>
      <c r="X4054" s="24"/>
      <c r="Y4054" s="24"/>
      <c r="Z4054" s="24"/>
      <c r="AA4054" s="24"/>
      <c r="AB4054" s="24"/>
      <c r="AC4054" s="24"/>
      <c r="AD4054" s="24"/>
      <c r="AE4054" s="24"/>
      <c r="AR4054" s="116" t="s">
        <v>105</v>
      </c>
      <c r="AT4054" s="116" t="s">
        <v>100</v>
      </c>
      <c r="AU4054" s="116" t="s">
        <v>69</v>
      </c>
      <c r="AY4054" s="12" t="s">
        <v>106</v>
      </c>
      <c r="BE4054" s="117">
        <f>IF(N4054="základní",J4054,0)</f>
        <v>4920</v>
      </c>
      <c r="BF4054" s="117">
        <f>IF(N4054="snížená",J4054,0)</f>
        <v>0</v>
      </c>
      <c r="BG4054" s="117">
        <f>IF(N4054="zákl. přenesená",J4054,0)</f>
        <v>0</v>
      </c>
      <c r="BH4054" s="117">
        <f>IF(N4054="sníž. přenesená",J4054,0)</f>
        <v>0</v>
      </c>
      <c r="BI4054" s="117">
        <f>IF(N4054="nulová",J4054,0)</f>
        <v>0</v>
      </c>
      <c r="BJ4054" s="12" t="s">
        <v>77</v>
      </c>
      <c r="BK4054" s="117">
        <f>ROUND(I4054*H4054,2)</f>
        <v>4920</v>
      </c>
      <c r="BL4054" s="12" t="s">
        <v>105</v>
      </c>
      <c r="BM4054" s="116" t="s">
        <v>6971</v>
      </c>
    </row>
    <row r="4055" spans="1:65" s="2" customFormat="1" ht="19.5">
      <c r="A4055" s="24"/>
      <c r="B4055" s="25"/>
      <c r="C4055" s="24"/>
      <c r="D4055" s="118" t="s">
        <v>108</v>
      </c>
      <c r="E4055" s="24"/>
      <c r="F4055" s="119" t="s">
        <v>6972</v>
      </c>
      <c r="G4055" s="24"/>
      <c r="H4055" s="24"/>
      <c r="I4055" s="24"/>
      <c r="J4055" s="24"/>
      <c r="K4055" s="24"/>
      <c r="L4055" s="25"/>
      <c r="M4055" s="120"/>
      <c r="N4055" s="121"/>
      <c r="O4055" s="45"/>
      <c r="P4055" s="45"/>
      <c r="Q4055" s="45"/>
      <c r="R4055" s="45"/>
      <c r="S4055" s="45"/>
      <c r="T4055" s="46"/>
      <c r="U4055" s="24"/>
      <c r="V4055" s="24"/>
      <c r="W4055" s="24"/>
      <c r="X4055" s="24"/>
      <c r="Y4055" s="24"/>
      <c r="Z4055" s="24"/>
      <c r="AA4055" s="24"/>
      <c r="AB4055" s="24"/>
      <c r="AC4055" s="24"/>
      <c r="AD4055" s="24"/>
      <c r="AE4055" s="24"/>
      <c r="AT4055" s="12" t="s">
        <v>108</v>
      </c>
      <c r="AU4055" s="12" t="s">
        <v>69</v>
      </c>
    </row>
    <row r="4056" spans="1:65" s="2" customFormat="1" ht="29.25">
      <c r="A4056" s="24"/>
      <c r="B4056" s="25"/>
      <c r="C4056" s="24"/>
      <c r="D4056" s="118" t="s">
        <v>110</v>
      </c>
      <c r="E4056" s="24"/>
      <c r="F4056" s="122" t="s">
        <v>6937</v>
      </c>
      <c r="G4056" s="24"/>
      <c r="H4056" s="24"/>
      <c r="I4056" s="24"/>
      <c r="J4056" s="24"/>
      <c r="K4056" s="24"/>
      <c r="L4056" s="25"/>
      <c r="M4056" s="120"/>
      <c r="N4056" s="121"/>
      <c r="O4056" s="45"/>
      <c r="P4056" s="45"/>
      <c r="Q4056" s="45"/>
      <c r="R4056" s="45"/>
      <c r="S4056" s="45"/>
      <c r="T4056" s="46"/>
      <c r="U4056" s="24"/>
      <c r="V4056" s="24"/>
      <c r="W4056" s="24"/>
      <c r="X4056" s="24"/>
      <c r="Y4056" s="24"/>
      <c r="Z4056" s="24"/>
      <c r="AA4056" s="24"/>
      <c r="AB4056" s="24"/>
      <c r="AC4056" s="24"/>
      <c r="AD4056" s="24"/>
      <c r="AE4056" s="24"/>
      <c r="AT4056" s="12" t="s">
        <v>110</v>
      </c>
      <c r="AU4056" s="12" t="s">
        <v>69</v>
      </c>
    </row>
    <row r="4057" spans="1:65" s="2" customFormat="1" ht="16.5" customHeight="1">
      <c r="A4057" s="24"/>
      <c r="B4057" s="105"/>
      <c r="C4057" s="106" t="s">
        <v>6973</v>
      </c>
      <c r="D4057" s="106" t="s">
        <v>100</v>
      </c>
      <c r="E4057" s="107" t="s">
        <v>6974</v>
      </c>
      <c r="F4057" s="108" t="s">
        <v>6975</v>
      </c>
      <c r="G4057" s="109" t="s">
        <v>114</v>
      </c>
      <c r="H4057" s="110">
        <v>5</v>
      </c>
      <c r="I4057" s="111">
        <v>805</v>
      </c>
      <c r="J4057" s="111">
        <f>ROUND(I4057*H4057,2)</f>
        <v>4025</v>
      </c>
      <c r="K4057" s="108" t="s">
        <v>104</v>
      </c>
      <c r="L4057" s="25"/>
      <c r="M4057" s="112" t="s">
        <v>3</v>
      </c>
      <c r="N4057" s="113" t="s">
        <v>40</v>
      </c>
      <c r="O4057" s="114">
        <v>0</v>
      </c>
      <c r="P4057" s="114">
        <f>O4057*H4057</f>
        <v>0</v>
      </c>
      <c r="Q4057" s="114">
        <v>0</v>
      </c>
      <c r="R4057" s="114">
        <f>Q4057*H4057</f>
        <v>0</v>
      </c>
      <c r="S4057" s="114">
        <v>0</v>
      </c>
      <c r="T4057" s="115">
        <f>S4057*H4057</f>
        <v>0</v>
      </c>
      <c r="U4057" s="24"/>
      <c r="V4057" s="24"/>
      <c r="W4057" s="24"/>
      <c r="X4057" s="24"/>
      <c r="Y4057" s="24"/>
      <c r="Z4057" s="24"/>
      <c r="AA4057" s="24"/>
      <c r="AB4057" s="24"/>
      <c r="AC4057" s="24"/>
      <c r="AD4057" s="24"/>
      <c r="AE4057" s="24"/>
      <c r="AR4057" s="116" t="s">
        <v>105</v>
      </c>
      <c r="AT4057" s="116" t="s">
        <v>100</v>
      </c>
      <c r="AU4057" s="116" t="s">
        <v>69</v>
      </c>
      <c r="AY4057" s="12" t="s">
        <v>106</v>
      </c>
      <c r="BE4057" s="117">
        <f>IF(N4057="základní",J4057,0)</f>
        <v>4025</v>
      </c>
      <c r="BF4057" s="117">
        <f>IF(N4057="snížená",J4057,0)</f>
        <v>0</v>
      </c>
      <c r="BG4057" s="117">
        <f>IF(N4057="zákl. přenesená",J4057,0)</f>
        <v>0</v>
      </c>
      <c r="BH4057" s="117">
        <f>IF(N4057="sníž. přenesená",J4057,0)</f>
        <v>0</v>
      </c>
      <c r="BI4057" s="117">
        <f>IF(N4057="nulová",J4057,0)</f>
        <v>0</v>
      </c>
      <c r="BJ4057" s="12" t="s">
        <v>77</v>
      </c>
      <c r="BK4057" s="117">
        <f>ROUND(I4057*H4057,2)</f>
        <v>4025</v>
      </c>
      <c r="BL4057" s="12" t="s">
        <v>105</v>
      </c>
      <c r="BM4057" s="116" t="s">
        <v>6976</v>
      </c>
    </row>
    <row r="4058" spans="1:65" s="2" customFormat="1" ht="19.5">
      <c r="A4058" s="24"/>
      <c r="B4058" s="25"/>
      <c r="C4058" s="24"/>
      <c r="D4058" s="118" t="s">
        <v>108</v>
      </c>
      <c r="E4058" s="24"/>
      <c r="F4058" s="119" t="s">
        <v>6977</v>
      </c>
      <c r="G4058" s="24"/>
      <c r="H4058" s="24"/>
      <c r="I4058" s="24"/>
      <c r="J4058" s="24"/>
      <c r="K4058" s="24"/>
      <c r="L4058" s="25"/>
      <c r="M4058" s="120"/>
      <c r="N4058" s="121"/>
      <c r="O4058" s="45"/>
      <c r="P4058" s="45"/>
      <c r="Q4058" s="45"/>
      <c r="R4058" s="45"/>
      <c r="S4058" s="45"/>
      <c r="T4058" s="46"/>
      <c r="U4058" s="24"/>
      <c r="V4058" s="24"/>
      <c r="W4058" s="24"/>
      <c r="X4058" s="24"/>
      <c r="Y4058" s="24"/>
      <c r="Z4058" s="24"/>
      <c r="AA4058" s="24"/>
      <c r="AB4058" s="24"/>
      <c r="AC4058" s="24"/>
      <c r="AD4058" s="24"/>
      <c r="AE4058" s="24"/>
      <c r="AT4058" s="12" t="s">
        <v>108</v>
      </c>
      <c r="AU4058" s="12" t="s">
        <v>69</v>
      </c>
    </row>
    <row r="4059" spans="1:65" s="2" customFormat="1" ht="29.25">
      <c r="A4059" s="24"/>
      <c r="B4059" s="25"/>
      <c r="C4059" s="24"/>
      <c r="D4059" s="118" t="s">
        <v>110</v>
      </c>
      <c r="E4059" s="24"/>
      <c r="F4059" s="122" t="s">
        <v>6978</v>
      </c>
      <c r="G4059" s="24"/>
      <c r="H4059" s="24"/>
      <c r="I4059" s="24"/>
      <c r="J4059" s="24"/>
      <c r="K4059" s="24"/>
      <c r="L4059" s="25"/>
      <c r="M4059" s="120"/>
      <c r="N4059" s="121"/>
      <c r="O4059" s="45"/>
      <c r="P4059" s="45"/>
      <c r="Q4059" s="45"/>
      <c r="R4059" s="45"/>
      <c r="S4059" s="45"/>
      <c r="T4059" s="46"/>
      <c r="U4059" s="24"/>
      <c r="V4059" s="24"/>
      <c r="W4059" s="24"/>
      <c r="X4059" s="24"/>
      <c r="Y4059" s="24"/>
      <c r="Z4059" s="24"/>
      <c r="AA4059" s="24"/>
      <c r="AB4059" s="24"/>
      <c r="AC4059" s="24"/>
      <c r="AD4059" s="24"/>
      <c r="AE4059" s="24"/>
      <c r="AT4059" s="12" t="s">
        <v>110</v>
      </c>
      <c r="AU4059" s="12" t="s">
        <v>69</v>
      </c>
    </row>
    <row r="4060" spans="1:65" s="2" customFormat="1" ht="16.5" customHeight="1">
      <c r="A4060" s="24"/>
      <c r="B4060" s="105"/>
      <c r="C4060" s="106" t="s">
        <v>6979</v>
      </c>
      <c r="D4060" s="106" t="s">
        <v>100</v>
      </c>
      <c r="E4060" s="107" t="s">
        <v>6980</v>
      </c>
      <c r="F4060" s="108" t="s">
        <v>6981</v>
      </c>
      <c r="G4060" s="109" t="s">
        <v>114</v>
      </c>
      <c r="H4060" s="110">
        <v>20</v>
      </c>
      <c r="I4060" s="111">
        <v>603</v>
      </c>
      <c r="J4060" s="111">
        <f>ROUND(I4060*H4060,2)</f>
        <v>12060</v>
      </c>
      <c r="K4060" s="108" t="s">
        <v>104</v>
      </c>
      <c r="L4060" s="25"/>
      <c r="M4060" s="112" t="s">
        <v>3</v>
      </c>
      <c r="N4060" s="113" t="s">
        <v>40</v>
      </c>
      <c r="O4060" s="114">
        <v>0</v>
      </c>
      <c r="P4060" s="114">
        <f>O4060*H4060</f>
        <v>0</v>
      </c>
      <c r="Q4060" s="114">
        <v>0</v>
      </c>
      <c r="R4060" s="114">
        <f>Q4060*H4060</f>
        <v>0</v>
      </c>
      <c r="S4060" s="114">
        <v>0</v>
      </c>
      <c r="T4060" s="115">
        <f>S4060*H4060</f>
        <v>0</v>
      </c>
      <c r="U4060" s="24"/>
      <c r="V4060" s="24"/>
      <c r="W4060" s="24"/>
      <c r="X4060" s="24"/>
      <c r="Y4060" s="24"/>
      <c r="Z4060" s="24"/>
      <c r="AA4060" s="24"/>
      <c r="AB4060" s="24"/>
      <c r="AC4060" s="24"/>
      <c r="AD4060" s="24"/>
      <c r="AE4060" s="24"/>
      <c r="AR4060" s="116" t="s">
        <v>105</v>
      </c>
      <c r="AT4060" s="116" t="s">
        <v>100</v>
      </c>
      <c r="AU4060" s="116" t="s">
        <v>69</v>
      </c>
      <c r="AY4060" s="12" t="s">
        <v>106</v>
      </c>
      <c r="BE4060" s="117">
        <f>IF(N4060="základní",J4060,0)</f>
        <v>12060</v>
      </c>
      <c r="BF4060" s="117">
        <f>IF(N4060="snížená",J4060,0)</f>
        <v>0</v>
      </c>
      <c r="BG4060" s="117">
        <f>IF(N4060="zákl. přenesená",J4060,0)</f>
        <v>0</v>
      </c>
      <c r="BH4060" s="117">
        <f>IF(N4060="sníž. přenesená",J4060,0)</f>
        <v>0</v>
      </c>
      <c r="BI4060" s="117">
        <f>IF(N4060="nulová",J4060,0)</f>
        <v>0</v>
      </c>
      <c r="BJ4060" s="12" t="s">
        <v>77</v>
      </c>
      <c r="BK4060" s="117">
        <f>ROUND(I4060*H4060,2)</f>
        <v>12060</v>
      </c>
      <c r="BL4060" s="12" t="s">
        <v>105</v>
      </c>
      <c r="BM4060" s="116" t="s">
        <v>6982</v>
      </c>
    </row>
    <row r="4061" spans="1:65" s="2" customFormat="1" ht="19.5">
      <c r="A4061" s="24"/>
      <c r="B4061" s="25"/>
      <c r="C4061" s="24"/>
      <c r="D4061" s="118" t="s">
        <v>108</v>
      </c>
      <c r="E4061" s="24"/>
      <c r="F4061" s="119" t="s">
        <v>6983</v>
      </c>
      <c r="G4061" s="24"/>
      <c r="H4061" s="24"/>
      <c r="I4061" s="24"/>
      <c r="J4061" s="24"/>
      <c r="K4061" s="24"/>
      <c r="L4061" s="25"/>
      <c r="M4061" s="120"/>
      <c r="N4061" s="121"/>
      <c r="O4061" s="45"/>
      <c r="P4061" s="45"/>
      <c r="Q4061" s="45"/>
      <c r="R4061" s="45"/>
      <c r="S4061" s="45"/>
      <c r="T4061" s="46"/>
      <c r="U4061" s="24"/>
      <c r="V4061" s="24"/>
      <c r="W4061" s="24"/>
      <c r="X4061" s="24"/>
      <c r="Y4061" s="24"/>
      <c r="Z4061" s="24"/>
      <c r="AA4061" s="24"/>
      <c r="AB4061" s="24"/>
      <c r="AC4061" s="24"/>
      <c r="AD4061" s="24"/>
      <c r="AE4061" s="24"/>
      <c r="AT4061" s="12" t="s">
        <v>108</v>
      </c>
      <c r="AU4061" s="12" t="s">
        <v>69</v>
      </c>
    </row>
    <row r="4062" spans="1:65" s="2" customFormat="1" ht="29.25">
      <c r="A4062" s="24"/>
      <c r="B4062" s="25"/>
      <c r="C4062" s="24"/>
      <c r="D4062" s="118" t="s">
        <v>110</v>
      </c>
      <c r="E4062" s="24"/>
      <c r="F4062" s="122" t="s">
        <v>6978</v>
      </c>
      <c r="G4062" s="24"/>
      <c r="H4062" s="24"/>
      <c r="I4062" s="24"/>
      <c r="J4062" s="24"/>
      <c r="K4062" s="24"/>
      <c r="L4062" s="25"/>
      <c r="M4062" s="120"/>
      <c r="N4062" s="121"/>
      <c r="O4062" s="45"/>
      <c r="P4062" s="45"/>
      <c r="Q4062" s="45"/>
      <c r="R4062" s="45"/>
      <c r="S4062" s="45"/>
      <c r="T4062" s="46"/>
      <c r="U4062" s="24"/>
      <c r="V4062" s="24"/>
      <c r="W4062" s="24"/>
      <c r="X4062" s="24"/>
      <c r="Y4062" s="24"/>
      <c r="Z4062" s="24"/>
      <c r="AA4062" s="24"/>
      <c r="AB4062" s="24"/>
      <c r="AC4062" s="24"/>
      <c r="AD4062" s="24"/>
      <c r="AE4062" s="24"/>
      <c r="AT4062" s="12" t="s">
        <v>110</v>
      </c>
      <c r="AU4062" s="12" t="s">
        <v>69</v>
      </c>
    </row>
    <row r="4063" spans="1:65" s="2" customFormat="1" ht="16.5" customHeight="1">
      <c r="A4063" s="24"/>
      <c r="B4063" s="105"/>
      <c r="C4063" s="106" t="s">
        <v>6984</v>
      </c>
      <c r="D4063" s="106" t="s">
        <v>100</v>
      </c>
      <c r="E4063" s="107" t="s">
        <v>6985</v>
      </c>
      <c r="F4063" s="108" t="s">
        <v>6986</v>
      </c>
      <c r="G4063" s="109" t="s">
        <v>114</v>
      </c>
      <c r="H4063" s="110">
        <v>20</v>
      </c>
      <c r="I4063" s="111">
        <v>603</v>
      </c>
      <c r="J4063" s="111">
        <f>ROUND(I4063*H4063,2)</f>
        <v>12060</v>
      </c>
      <c r="K4063" s="108" t="s">
        <v>104</v>
      </c>
      <c r="L4063" s="25"/>
      <c r="M4063" s="112" t="s">
        <v>3</v>
      </c>
      <c r="N4063" s="113" t="s">
        <v>40</v>
      </c>
      <c r="O4063" s="114">
        <v>0</v>
      </c>
      <c r="P4063" s="114">
        <f>O4063*H4063</f>
        <v>0</v>
      </c>
      <c r="Q4063" s="114">
        <v>0</v>
      </c>
      <c r="R4063" s="114">
        <f>Q4063*H4063</f>
        <v>0</v>
      </c>
      <c r="S4063" s="114">
        <v>0</v>
      </c>
      <c r="T4063" s="115">
        <f>S4063*H4063</f>
        <v>0</v>
      </c>
      <c r="U4063" s="24"/>
      <c r="V4063" s="24"/>
      <c r="W4063" s="24"/>
      <c r="X4063" s="24"/>
      <c r="Y4063" s="24"/>
      <c r="Z4063" s="24"/>
      <c r="AA4063" s="24"/>
      <c r="AB4063" s="24"/>
      <c r="AC4063" s="24"/>
      <c r="AD4063" s="24"/>
      <c r="AE4063" s="24"/>
      <c r="AR4063" s="116" t="s">
        <v>105</v>
      </c>
      <c r="AT4063" s="116" t="s">
        <v>100</v>
      </c>
      <c r="AU4063" s="116" t="s">
        <v>69</v>
      </c>
      <c r="AY4063" s="12" t="s">
        <v>106</v>
      </c>
      <c r="BE4063" s="117">
        <f>IF(N4063="základní",J4063,0)</f>
        <v>12060</v>
      </c>
      <c r="BF4063" s="117">
        <f>IF(N4063="snížená",J4063,0)</f>
        <v>0</v>
      </c>
      <c r="BG4063" s="117">
        <f>IF(N4063="zákl. přenesená",J4063,0)</f>
        <v>0</v>
      </c>
      <c r="BH4063" s="117">
        <f>IF(N4063="sníž. přenesená",J4063,0)</f>
        <v>0</v>
      </c>
      <c r="BI4063" s="117">
        <f>IF(N4063="nulová",J4063,0)</f>
        <v>0</v>
      </c>
      <c r="BJ4063" s="12" t="s">
        <v>77</v>
      </c>
      <c r="BK4063" s="117">
        <f>ROUND(I4063*H4063,2)</f>
        <v>12060</v>
      </c>
      <c r="BL4063" s="12" t="s">
        <v>105</v>
      </c>
      <c r="BM4063" s="116" t="s">
        <v>6987</v>
      </c>
    </row>
    <row r="4064" spans="1:65" s="2" customFormat="1" ht="19.5">
      <c r="A4064" s="24"/>
      <c r="B4064" s="25"/>
      <c r="C4064" s="24"/>
      <c r="D4064" s="118" t="s">
        <v>108</v>
      </c>
      <c r="E4064" s="24"/>
      <c r="F4064" s="119" t="s">
        <v>6988</v>
      </c>
      <c r="G4064" s="24"/>
      <c r="H4064" s="24"/>
      <c r="I4064" s="24"/>
      <c r="J4064" s="24"/>
      <c r="K4064" s="24"/>
      <c r="L4064" s="25"/>
      <c r="M4064" s="120"/>
      <c r="N4064" s="121"/>
      <c r="O4064" s="45"/>
      <c r="P4064" s="45"/>
      <c r="Q4064" s="45"/>
      <c r="R4064" s="45"/>
      <c r="S4064" s="45"/>
      <c r="T4064" s="46"/>
      <c r="U4064" s="24"/>
      <c r="V4064" s="24"/>
      <c r="W4064" s="24"/>
      <c r="X4064" s="24"/>
      <c r="Y4064" s="24"/>
      <c r="Z4064" s="24"/>
      <c r="AA4064" s="24"/>
      <c r="AB4064" s="24"/>
      <c r="AC4064" s="24"/>
      <c r="AD4064" s="24"/>
      <c r="AE4064" s="24"/>
      <c r="AT4064" s="12" t="s">
        <v>108</v>
      </c>
      <c r="AU4064" s="12" t="s">
        <v>69</v>
      </c>
    </row>
    <row r="4065" spans="1:65" s="2" customFormat="1" ht="29.25">
      <c r="A4065" s="24"/>
      <c r="B4065" s="25"/>
      <c r="C4065" s="24"/>
      <c r="D4065" s="118" t="s">
        <v>110</v>
      </c>
      <c r="E4065" s="24"/>
      <c r="F4065" s="122" t="s">
        <v>6978</v>
      </c>
      <c r="G4065" s="24"/>
      <c r="H4065" s="24"/>
      <c r="I4065" s="24"/>
      <c r="J4065" s="24"/>
      <c r="K4065" s="24"/>
      <c r="L4065" s="25"/>
      <c r="M4065" s="120"/>
      <c r="N4065" s="121"/>
      <c r="O4065" s="45"/>
      <c r="P4065" s="45"/>
      <c r="Q4065" s="45"/>
      <c r="R4065" s="45"/>
      <c r="S4065" s="45"/>
      <c r="T4065" s="46"/>
      <c r="U4065" s="24"/>
      <c r="V4065" s="24"/>
      <c r="W4065" s="24"/>
      <c r="X4065" s="24"/>
      <c r="Y4065" s="24"/>
      <c r="Z4065" s="24"/>
      <c r="AA4065" s="24"/>
      <c r="AB4065" s="24"/>
      <c r="AC4065" s="24"/>
      <c r="AD4065" s="24"/>
      <c r="AE4065" s="24"/>
      <c r="AT4065" s="12" t="s">
        <v>110</v>
      </c>
      <c r="AU4065" s="12" t="s">
        <v>69</v>
      </c>
    </row>
    <row r="4066" spans="1:65" s="2" customFormat="1" ht="16.5" customHeight="1">
      <c r="A4066" s="24"/>
      <c r="B4066" s="105"/>
      <c r="C4066" s="106" t="s">
        <v>6989</v>
      </c>
      <c r="D4066" s="106" t="s">
        <v>100</v>
      </c>
      <c r="E4066" s="107" t="s">
        <v>6990</v>
      </c>
      <c r="F4066" s="108" t="s">
        <v>6991</v>
      </c>
      <c r="G4066" s="109" t="s">
        <v>114</v>
      </c>
      <c r="H4066" s="110">
        <v>5</v>
      </c>
      <c r="I4066" s="111">
        <v>603</v>
      </c>
      <c r="J4066" s="111">
        <f>ROUND(I4066*H4066,2)</f>
        <v>3015</v>
      </c>
      <c r="K4066" s="108" t="s">
        <v>104</v>
      </c>
      <c r="L4066" s="25"/>
      <c r="M4066" s="112" t="s">
        <v>3</v>
      </c>
      <c r="N4066" s="113" t="s">
        <v>40</v>
      </c>
      <c r="O4066" s="114">
        <v>0</v>
      </c>
      <c r="P4066" s="114">
        <f>O4066*H4066</f>
        <v>0</v>
      </c>
      <c r="Q4066" s="114">
        <v>0</v>
      </c>
      <c r="R4066" s="114">
        <f>Q4066*H4066</f>
        <v>0</v>
      </c>
      <c r="S4066" s="114">
        <v>0</v>
      </c>
      <c r="T4066" s="115">
        <f>S4066*H4066</f>
        <v>0</v>
      </c>
      <c r="U4066" s="24"/>
      <c r="V4066" s="24"/>
      <c r="W4066" s="24"/>
      <c r="X4066" s="24"/>
      <c r="Y4066" s="24"/>
      <c r="Z4066" s="24"/>
      <c r="AA4066" s="24"/>
      <c r="AB4066" s="24"/>
      <c r="AC4066" s="24"/>
      <c r="AD4066" s="24"/>
      <c r="AE4066" s="24"/>
      <c r="AR4066" s="116" t="s">
        <v>105</v>
      </c>
      <c r="AT4066" s="116" t="s">
        <v>100</v>
      </c>
      <c r="AU4066" s="116" t="s">
        <v>69</v>
      </c>
      <c r="AY4066" s="12" t="s">
        <v>106</v>
      </c>
      <c r="BE4066" s="117">
        <f>IF(N4066="základní",J4066,0)</f>
        <v>3015</v>
      </c>
      <c r="BF4066" s="117">
        <f>IF(N4066="snížená",J4066,0)</f>
        <v>0</v>
      </c>
      <c r="BG4066" s="117">
        <f>IF(N4066="zákl. přenesená",J4066,0)</f>
        <v>0</v>
      </c>
      <c r="BH4066" s="117">
        <f>IF(N4066="sníž. přenesená",J4066,0)</f>
        <v>0</v>
      </c>
      <c r="BI4066" s="117">
        <f>IF(N4066="nulová",J4066,0)</f>
        <v>0</v>
      </c>
      <c r="BJ4066" s="12" t="s">
        <v>77</v>
      </c>
      <c r="BK4066" s="117">
        <f>ROUND(I4066*H4066,2)</f>
        <v>3015</v>
      </c>
      <c r="BL4066" s="12" t="s">
        <v>105</v>
      </c>
      <c r="BM4066" s="116" t="s">
        <v>6992</v>
      </c>
    </row>
    <row r="4067" spans="1:65" s="2" customFormat="1" ht="19.5">
      <c r="A4067" s="24"/>
      <c r="B4067" s="25"/>
      <c r="C4067" s="24"/>
      <c r="D4067" s="118" t="s">
        <v>108</v>
      </c>
      <c r="E4067" s="24"/>
      <c r="F4067" s="119" t="s">
        <v>6993</v>
      </c>
      <c r="G4067" s="24"/>
      <c r="H4067" s="24"/>
      <c r="I4067" s="24"/>
      <c r="J4067" s="24"/>
      <c r="K4067" s="24"/>
      <c r="L4067" s="25"/>
      <c r="M4067" s="120"/>
      <c r="N4067" s="121"/>
      <c r="O4067" s="45"/>
      <c r="P4067" s="45"/>
      <c r="Q4067" s="45"/>
      <c r="R4067" s="45"/>
      <c r="S4067" s="45"/>
      <c r="T4067" s="46"/>
      <c r="U4067" s="24"/>
      <c r="V4067" s="24"/>
      <c r="W4067" s="24"/>
      <c r="X4067" s="24"/>
      <c r="Y4067" s="24"/>
      <c r="Z4067" s="24"/>
      <c r="AA4067" s="24"/>
      <c r="AB4067" s="24"/>
      <c r="AC4067" s="24"/>
      <c r="AD4067" s="24"/>
      <c r="AE4067" s="24"/>
      <c r="AT4067" s="12" t="s">
        <v>108</v>
      </c>
      <c r="AU4067" s="12" t="s">
        <v>69</v>
      </c>
    </row>
    <row r="4068" spans="1:65" s="2" customFormat="1" ht="29.25">
      <c r="A4068" s="24"/>
      <c r="B4068" s="25"/>
      <c r="C4068" s="24"/>
      <c r="D4068" s="118" t="s">
        <v>110</v>
      </c>
      <c r="E4068" s="24"/>
      <c r="F4068" s="122" t="s">
        <v>6978</v>
      </c>
      <c r="G4068" s="24"/>
      <c r="H4068" s="24"/>
      <c r="I4068" s="24"/>
      <c r="J4068" s="24"/>
      <c r="K4068" s="24"/>
      <c r="L4068" s="25"/>
      <c r="M4068" s="120"/>
      <c r="N4068" s="121"/>
      <c r="O4068" s="45"/>
      <c r="P4068" s="45"/>
      <c r="Q4068" s="45"/>
      <c r="R4068" s="45"/>
      <c r="S4068" s="45"/>
      <c r="T4068" s="46"/>
      <c r="U4068" s="24"/>
      <c r="V4068" s="24"/>
      <c r="W4068" s="24"/>
      <c r="X4068" s="24"/>
      <c r="Y4068" s="24"/>
      <c r="Z4068" s="24"/>
      <c r="AA4068" s="24"/>
      <c r="AB4068" s="24"/>
      <c r="AC4068" s="24"/>
      <c r="AD4068" s="24"/>
      <c r="AE4068" s="24"/>
      <c r="AT4068" s="12" t="s">
        <v>110</v>
      </c>
      <c r="AU4068" s="12" t="s">
        <v>69</v>
      </c>
    </row>
    <row r="4069" spans="1:65" s="2" customFormat="1" ht="16.5" customHeight="1">
      <c r="A4069" s="24"/>
      <c r="B4069" s="105"/>
      <c r="C4069" s="106" t="s">
        <v>6994</v>
      </c>
      <c r="D4069" s="106" t="s">
        <v>100</v>
      </c>
      <c r="E4069" s="107" t="s">
        <v>6995</v>
      </c>
      <c r="F4069" s="108" t="s">
        <v>6996</v>
      </c>
      <c r="G4069" s="109" t="s">
        <v>114</v>
      </c>
      <c r="H4069" s="110">
        <v>10</v>
      </c>
      <c r="I4069" s="111">
        <v>805</v>
      </c>
      <c r="J4069" s="111">
        <f>ROUND(I4069*H4069,2)</f>
        <v>8050</v>
      </c>
      <c r="K4069" s="108" t="s">
        <v>104</v>
      </c>
      <c r="L4069" s="25"/>
      <c r="M4069" s="112" t="s">
        <v>3</v>
      </c>
      <c r="N4069" s="113" t="s">
        <v>40</v>
      </c>
      <c r="O4069" s="114">
        <v>0</v>
      </c>
      <c r="P4069" s="114">
        <f>O4069*H4069</f>
        <v>0</v>
      </c>
      <c r="Q4069" s="114">
        <v>0</v>
      </c>
      <c r="R4069" s="114">
        <f>Q4069*H4069</f>
        <v>0</v>
      </c>
      <c r="S4069" s="114">
        <v>0</v>
      </c>
      <c r="T4069" s="115">
        <f>S4069*H4069</f>
        <v>0</v>
      </c>
      <c r="U4069" s="24"/>
      <c r="V4069" s="24"/>
      <c r="W4069" s="24"/>
      <c r="X4069" s="24"/>
      <c r="Y4069" s="24"/>
      <c r="Z4069" s="24"/>
      <c r="AA4069" s="24"/>
      <c r="AB4069" s="24"/>
      <c r="AC4069" s="24"/>
      <c r="AD4069" s="24"/>
      <c r="AE4069" s="24"/>
      <c r="AR4069" s="116" t="s">
        <v>105</v>
      </c>
      <c r="AT4069" s="116" t="s">
        <v>100</v>
      </c>
      <c r="AU4069" s="116" t="s">
        <v>69</v>
      </c>
      <c r="AY4069" s="12" t="s">
        <v>106</v>
      </c>
      <c r="BE4069" s="117">
        <f>IF(N4069="základní",J4069,0)</f>
        <v>8050</v>
      </c>
      <c r="BF4069" s="117">
        <f>IF(N4069="snížená",J4069,0)</f>
        <v>0</v>
      </c>
      <c r="BG4069" s="117">
        <f>IF(N4069="zákl. přenesená",J4069,0)</f>
        <v>0</v>
      </c>
      <c r="BH4069" s="117">
        <f>IF(N4069="sníž. přenesená",J4069,0)</f>
        <v>0</v>
      </c>
      <c r="BI4069" s="117">
        <f>IF(N4069="nulová",J4069,0)</f>
        <v>0</v>
      </c>
      <c r="BJ4069" s="12" t="s">
        <v>77</v>
      </c>
      <c r="BK4069" s="117">
        <f>ROUND(I4069*H4069,2)</f>
        <v>8050</v>
      </c>
      <c r="BL4069" s="12" t="s">
        <v>105</v>
      </c>
      <c r="BM4069" s="116" t="s">
        <v>6997</v>
      </c>
    </row>
    <row r="4070" spans="1:65" s="2" customFormat="1" ht="19.5">
      <c r="A4070" s="24"/>
      <c r="B4070" s="25"/>
      <c r="C4070" s="24"/>
      <c r="D4070" s="118" t="s">
        <v>108</v>
      </c>
      <c r="E4070" s="24"/>
      <c r="F4070" s="119" t="s">
        <v>6998</v>
      </c>
      <c r="G4070" s="24"/>
      <c r="H4070" s="24"/>
      <c r="I4070" s="24"/>
      <c r="J4070" s="24"/>
      <c r="K4070" s="24"/>
      <c r="L4070" s="25"/>
      <c r="M4070" s="120"/>
      <c r="N4070" s="121"/>
      <c r="O4070" s="45"/>
      <c r="P4070" s="45"/>
      <c r="Q4070" s="45"/>
      <c r="R4070" s="45"/>
      <c r="S4070" s="45"/>
      <c r="T4070" s="46"/>
      <c r="U4070" s="24"/>
      <c r="V4070" s="24"/>
      <c r="W4070" s="24"/>
      <c r="X4070" s="24"/>
      <c r="Y4070" s="24"/>
      <c r="Z4070" s="24"/>
      <c r="AA4070" s="24"/>
      <c r="AB4070" s="24"/>
      <c r="AC4070" s="24"/>
      <c r="AD4070" s="24"/>
      <c r="AE4070" s="24"/>
      <c r="AT4070" s="12" t="s">
        <v>108</v>
      </c>
      <c r="AU4070" s="12" t="s">
        <v>69</v>
      </c>
    </row>
    <row r="4071" spans="1:65" s="2" customFormat="1" ht="29.25">
      <c r="A4071" s="24"/>
      <c r="B4071" s="25"/>
      <c r="C4071" s="24"/>
      <c r="D4071" s="118" t="s">
        <v>110</v>
      </c>
      <c r="E4071" s="24"/>
      <c r="F4071" s="122" t="s">
        <v>6978</v>
      </c>
      <c r="G4071" s="24"/>
      <c r="H4071" s="24"/>
      <c r="I4071" s="24"/>
      <c r="J4071" s="24"/>
      <c r="K4071" s="24"/>
      <c r="L4071" s="25"/>
      <c r="M4071" s="120"/>
      <c r="N4071" s="121"/>
      <c r="O4071" s="45"/>
      <c r="P4071" s="45"/>
      <c r="Q4071" s="45"/>
      <c r="R4071" s="45"/>
      <c r="S4071" s="45"/>
      <c r="T4071" s="46"/>
      <c r="U4071" s="24"/>
      <c r="V4071" s="24"/>
      <c r="W4071" s="24"/>
      <c r="X4071" s="24"/>
      <c r="Y4071" s="24"/>
      <c r="Z4071" s="24"/>
      <c r="AA4071" s="24"/>
      <c r="AB4071" s="24"/>
      <c r="AC4071" s="24"/>
      <c r="AD4071" s="24"/>
      <c r="AE4071" s="24"/>
      <c r="AT4071" s="12" t="s">
        <v>110</v>
      </c>
      <c r="AU4071" s="12" t="s">
        <v>69</v>
      </c>
    </row>
    <row r="4072" spans="1:65" s="2" customFormat="1" ht="16.5" customHeight="1">
      <c r="A4072" s="24"/>
      <c r="B4072" s="105"/>
      <c r="C4072" s="106" t="s">
        <v>6999</v>
      </c>
      <c r="D4072" s="106" t="s">
        <v>100</v>
      </c>
      <c r="E4072" s="107" t="s">
        <v>7000</v>
      </c>
      <c r="F4072" s="108" t="s">
        <v>7001</v>
      </c>
      <c r="G4072" s="109" t="s">
        <v>114</v>
      </c>
      <c r="H4072" s="110">
        <v>10</v>
      </c>
      <c r="I4072" s="111">
        <v>805</v>
      </c>
      <c r="J4072" s="111">
        <f>ROUND(I4072*H4072,2)</f>
        <v>8050</v>
      </c>
      <c r="K4072" s="108" t="s">
        <v>104</v>
      </c>
      <c r="L4072" s="25"/>
      <c r="M4072" s="112" t="s">
        <v>3</v>
      </c>
      <c r="N4072" s="113" t="s">
        <v>40</v>
      </c>
      <c r="O4072" s="114">
        <v>0</v>
      </c>
      <c r="P4072" s="114">
        <f>O4072*H4072</f>
        <v>0</v>
      </c>
      <c r="Q4072" s="114">
        <v>0</v>
      </c>
      <c r="R4072" s="114">
        <f>Q4072*H4072</f>
        <v>0</v>
      </c>
      <c r="S4072" s="114">
        <v>0</v>
      </c>
      <c r="T4072" s="115">
        <f>S4072*H4072</f>
        <v>0</v>
      </c>
      <c r="U4072" s="24"/>
      <c r="V4072" s="24"/>
      <c r="W4072" s="24"/>
      <c r="X4072" s="24"/>
      <c r="Y4072" s="24"/>
      <c r="Z4072" s="24"/>
      <c r="AA4072" s="24"/>
      <c r="AB4072" s="24"/>
      <c r="AC4072" s="24"/>
      <c r="AD4072" s="24"/>
      <c r="AE4072" s="24"/>
      <c r="AR4072" s="116" t="s">
        <v>105</v>
      </c>
      <c r="AT4072" s="116" t="s">
        <v>100</v>
      </c>
      <c r="AU4072" s="116" t="s">
        <v>69</v>
      </c>
      <c r="AY4072" s="12" t="s">
        <v>106</v>
      </c>
      <c r="BE4072" s="117">
        <f>IF(N4072="základní",J4072,0)</f>
        <v>8050</v>
      </c>
      <c r="BF4072" s="117">
        <f>IF(N4072="snížená",J4072,0)</f>
        <v>0</v>
      </c>
      <c r="BG4072" s="117">
        <f>IF(N4072="zákl. přenesená",J4072,0)</f>
        <v>0</v>
      </c>
      <c r="BH4072" s="117">
        <f>IF(N4072="sníž. přenesená",J4072,0)</f>
        <v>0</v>
      </c>
      <c r="BI4072" s="117">
        <f>IF(N4072="nulová",J4072,0)</f>
        <v>0</v>
      </c>
      <c r="BJ4072" s="12" t="s">
        <v>77</v>
      </c>
      <c r="BK4072" s="117">
        <f>ROUND(I4072*H4072,2)</f>
        <v>8050</v>
      </c>
      <c r="BL4072" s="12" t="s">
        <v>105</v>
      </c>
      <c r="BM4072" s="116" t="s">
        <v>7002</v>
      </c>
    </row>
    <row r="4073" spans="1:65" s="2" customFormat="1" ht="29.25">
      <c r="A4073" s="24"/>
      <c r="B4073" s="25"/>
      <c r="C4073" s="24"/>
      <c r="D4073" s="118" t="s">
        <v>108</v>
      </c>
      <c r="E4073" s="24"/>
      <c r="F4073" s="119" t="s">
        <v>7003</v>
      </c>
      <c r="G4073" s="24"/>
      <c r="H4073" s="24"/>
      <c r="I4073" s="24"/>
      <c r="J4073" s="24"/>
      <c r="K4073" s="24"/>
      <c r="L4073" s="25"/>
      <c r="M4073" s="120"/>
      <c r="N4073" s="121"/>
      <c r="O4073" s="45"/>
      <c r="P4073" s="45"/>
      <c r="Q4073" s="45"/>
      <c r="R4073" s="45"/>
      <c r="S4073" s="45"/>
      <c r="T4073" s="46"/>
      <c r="U4073" s="24"/>
      <c r="V4073" s="24"/>
      <c r="W4073" s="24"/>
      <c r="X4073" s="24"/>
      <c r="Y4073" s="24"/>
      <c r="Z4073" s="24"/>
      <c r="AA4073" s="24"/>
      <c r="AB4073" s="24"/>
      <c r="AC4073" s="24"/>
      <c r="AD4073" s="24"/>
      <c r="AE4073" s="24"/>
      <c r="AT4073" s="12" t="s">
        <v>108</v>
      </c>
      <c r="AU4073" s="12" t="s">
        <v>69</v>
      </c>
    </row>
    <row r="4074" spans="1:65" s="2" customFormat="1" ht="29.25">
      <c r="A4074" s="24"/>
      <c r="B4074" s="25"/>
      <c r="C4074" s="24"/>
      <c r="D4074" s="118" t="s">
        <v>110</v>
      </c>
      <c r="E4074" s="24"/>
      <c r="F4074" s="122" t="s">
        <v>6978</v>
      </c>
      <c r="G4074" s="24"/>
      <c r="H4074" s="24"/>
      <c r="I4074" s="24"/>
      <c r="J4074" s="24"/>
      <c r="K4074" s="24"/>
      <c r="L4074" s="25"/>
      <c r="M4074" s="120"/>
      <c r="N4074" s="121"/>
      <c r="O4074" s="45"/>
      <c r="P4074" s="45"/>
      <c r="Q4074" s="45"/>
      <c r="R4074" s="45"/>
      <c r="S4074" s="45"/>
      <c r="T4074" s="46"/>
      <c r="U4074" s="24"/>
      <c r="V4074" s="24"/>
      <c r="W4074" s="24"/>
      <c r="X4074" s="24"/>
      <c r="Y4074" s="24"/>
      <c r="Z4074" s="24"/>
      <c r="AA4074" s="24"/>
      <c r="AB4074" s="24"/>
      <c r="AC4074" s="24"/>
      <c r="AD4074" s="24"/>
      <c r="AE4074" s="24"/>
      <c r="AT4074" s="12" t="s">
        <v>110</v>
      </c>
      <c r="AU4074" s="12" t="s">
        <v>69</v>
      </c>
    </row>
    <row r="4075" spans="1:65" s="2" customFormat="1" ht="16.5" customHeight="1">
      <c r="A4075" s="24"/>
      <c r="B4075" s="105"/>
      <c r="C4075" s="106" t="s">
        <v>7004</v>
      </c>
      <c r="D4075" s="106" t="s">
        <v>100</v>
      </c>
      <c r="E4075" s="107" t="s">
        <v>7005</v>
      </c>
      <c r="F4075" s="108" t="s">
        <v>7006</v>
      </c>
      <c r="G4075" s="109" t="s">
        <v>114</v>
      </c>
      <c r="H4075" s="110">
        <v>10</v>
      </c>
      <c r="I4075" s="111">
        <v>603</v>
      </c>
      <c r="J4075" s="111">
        <f>ROUND(I4075*H4075,2)</f>
        <v>6030</v>
      </c>
      <c r="K4075" s="108" t="s">
        <v>104</v>
      </c>
      <c r="L4075" s="25"/>
      <c r="M4075" s="112" t="s">
        <v>3</v>
      </c>
      <c r="N4075" s="113" t="s">
        <v>40</v>
      </c>
      <c r="O4075" s="114">
        <v>0</v>
      </c>
      <c r="P4075" s="114">
        <f>O4075*H4075</f>
        <v>0</v>
      </c>
      <c r="Q4075" s="114">
        <v>0</v>
      </c>
      <c r="R4075" s="114">
        <f>Q4075*H4075</f>
        <v>0</v>
      </c>
      <c r="S4075" s="114">
        <v>0</v>
      </c>
      <c r="T4075" s="115">
        <f>S4075*H4075</f>
        <v>0</v>
      </c>
      <c r="U4075" s="24"/>
      <c r="V4075" s="24"/>
      <c r="W4075" s="24"/>
      <c r="X4075" s="24"/>
      <c r="Y4075" s="24"/>
      <c r="Z4075" s="24"/>
      <c r="AA4075" s="24"/>
      <c r="AB4075" s="24"/>
      <c r="AC4075" s="24"/>
      <c r="AD4075" s="24"/>
      <c r="AE4075" s="24"/>
      <c r="AR4075" s="116" t="s">
        <v>105</v>
      </c>
      <c r="AT4075" s="116" t="s">
        <v>100</v>
      </c>
      <c r="AU4075" s="116" t="s">
        <v>69</v>
      </c>
      <c r="AY4075" s="12" t="s">
        <v>106</v>
      </c>
      <c r="BE4075" s="117">
        <f>IF(N4075="základní",J4075,0)</f>
        <v>6030</v>
      </c>
      <c r="BF4075" s="117">
        <f>IF(N4075="snížená",J4075,0)</f>
        <v>0</v>
      </c>
      <c r="BG4075" s="117">
        <f>IF(N4075="zákl. přenesená",J4075,0)</f>
        <v>0</v>
      </c>
      <c r="BH4075" s="117">
        <f>IF(N4075="sníž. přenesená",J4075,0)</f>
        <v>0</v>
      </c>
      <c r="BI4075" s="117">
        <f>IF(N4075="nulová",J4075,0)</f>
        <v>0</v>
      </c>
      <c r="BJ4075" s="12" t="s">
        <v>77</v>
      </c>
      <c r="BK4075" s="117">
        <f>ROUND(I4075*H4075,2)</f>
        <v>6030</v>
      </c>
      <c r="BL4075" s="12" t="s">
        <v>105</v>
      </c>
      <c r="BM4075" s="116" t="s">
        <v>7007</v>
      </c>
    </row>
    <row r="4076" spans="1:65" s="2" customFormat="1" ht="19.5">
      <c r="A4076" s="24"/>
      <c r="B4076" s="25"/>
      <c r="C4076" s="24"/>
      <c r="D4076" s="118" t="s">
        <v>108</v>
      </c>
      <c r="E4076" s="24"/>
      <c r="F4076" s="119" t="s">
        <v>7008</v>
      </c>
      <c r="G4076" s="24"/>
      <c r="H4076" s="24"/>
      <c r="I4076" s="24"/>
      <c r="J4076" s="24"/>
      <c r="K4076" s="24"/>
      <c r="L4076" s="25"/>
      <c r="M4076" s="120"/>
      <c r="N4076" s="121"/>
      <c r="O4076" s="45"/>
      <c r="P4076" s="45"/>
      <c r="Q4076" s="45"/>
      <c r="R4076" s="45"/>
      <c r="S4076" s="45"/>
      <c r="T4076" s="46"/>
      <c r="U4076" s="24"/>
      <c r="V4076" s="24"/>
      <c r="W4076" s="24"/>
      <c r="X4076" s="24"/>
      <c r="Y4076" s="24"/>
      <c r="Z4076" s="24"/>
      <c r="AA4076" s="24"/>
      <c r="AB4076" s="24"/>
      <c r="AC4076" s="24"/>
      <c r="AD4076" s="24"/>
      <c r="AE4076" s="24"/>
      <c r="AT4076" s="12" t="s">
        <v>108</v>
      </c>
      <c r="AU4076" s="12" t="s">
        <v>69</v>
      </c>
    </row>
    <row r="4077" spans="1:65" s="2" customFormat="1" ht="29.25">
      <c r="A4077" s="24"/>
      <c r="B4077" s="25"/>
      <c r="C4077" s="24"/>
      <c r="D4077" s="118" t="s">
        <v>110</v>
      </c>
      <c r="E4077" s="24"/>
      <c r="F4077" s="122" t="s">
        <v>6978</v>
      </c>
      <c r="G4077" s="24"/>
      <c r="H4077" s="24"/>
      <c r="I4077" s="24"/>
      <c r="J4077" s="24"/>
      <c r="K4077" s="24"/>
      <c r="L4077" s="25"/>
      <c r="M4077" s="120"/>
      <c r="N4077" s="121"/>
      <c r="O4077" s="45"/>
      <c r="P4077" s="45"/>
      <c r="Q4077" s="45"/>
      <c r="R4077" s="45"/>
      <c r="S4077" s="45"/>
      <c r="T4077" s="46"/>
      <c r="U4077" s="24"/>
      <c r="V4077" s="24"/>
      <c r="W4077" s="24"/>
      <c r="X4077" s="24"/>
      <c r="Y4077" s="24"/>
      <c r="Z4077" s="24"/>
      <c r="AA4077" s="24"/>
      <c r="AB4077" s="24"/>
      <c r="AC4077" s="24"/>
      <c r="AD4077" s="24"/>
      <c r="AE4077" s="24"/>
      <c r="AT4077" s="12" t="s">
        <v>110</v>
      </c>
      <c r="AU4077" s="12" t="s">
        <v>69</v>
      </c>
    </row>
    <row r="4078" spans="1:65" s="2" customFormat="1" ht="16.5" customHeight="1">
      <c r="A4078" s="24"/>
      <c r="B4078" s="105"/>
      <c r="C4078" s="106" t="s">
        <v>7009</v>
      </c>
      <c r="D4078" s="106" t="s">
        <v>100</v>
      </c>
      <c r="E4078" s="107" t="s">
        <v>7010</v>
      </c>
      <c r="F4078" s="108" t="s">
        <v>7011</v>
      </c>
      <c r="G4078" s="109" t="s">
        <v>114</v>
      </c>
      <c r="H4078" s="110">
        <v>10</v>
      </c>
      <c r="I4078" s="111">
        <v>603</v>
      </c>
      <c r="J4078" s="111">
        <f>ROUND(I4078*H4078,2)</f>
        <v>6030</v>
      </c>
      <c r="K4078" s="108" t="s">
        <v>104</v>
      </c>
      <c r="L4078" s="25"/>
      <c r="M4078" s="112" t="s">
        <v>3</v>
      </c>
      <c r="N4078" s="113" t="s">
        <v>40</v>
      </c>
      <c r="O4078" s="114">
        <v>0</v>
      </c>
      <c r="P4078" s="114">
        <f>O4078*H4078</f>
        <v>0</v>
      </c>
      <c r="Q4078" s="114">
        <v>0</v>
      </c>
      <c r="R4078" s="114">
        <f>Q4078*H4078</f>
        <v>0</v>
      </c>
      <c r="S4078" s="114">
        <v>0</v>
      </c>
      <c r="T4078" s="115">
        <f>S4078*H4078</f>
        <v>0</v>
      </c>
      <c r="U4078" s="24"/>
      <c r="V4078" s="24"/>
      <c r="W4078" s="24"/>
      <c r="X4078" s="24"/>
      <c r="Y4078" s="24"/>
      <c r="Z4078" s="24"/>
      <c r="AA4078" s="24"/>
      <c r="AB4078" s="24"/>
      <c r="AC4078" s="24"/>
      <c r="AD4078" s="24"/>
      <c r="AE4078" s="24"/>
      <c r="AR4078" s="116" t="s">
        <v>105</v>
      </c>
      <c r="AT4078" s="116" t="s">
        <v>100</v>
      </c>
      <c r="AU4078" s="116" t="s">
        <v>69</v>
      </c>
      <c r="AY4078" s="12" t="s">
        <v>106</v>
      </c>
      <c r="BE4078" s="117">
        <f>IF(N4078="základní",J4078,0)</f>
        <v>6030</v>
      </c>
      <c r="BF4078" s="117">
        <f>IF(N4078="snížená",J4078,0)</f>
        <v>0</v>
      </c>
      <c r="BG4078" s="117">
        <f>IF(N4078="zákl. přenesená",J4078,0)</f>
        <v>0</v>
      </c>
      <c r="BH4078" s="117">
        <f>IF(N4078="sníž. přenesená",J4078,0)</f>
        <v>0</v>
      </c>
      <c r="BI4078" s="117">
        <f>IF(N4078="nulová",J4078,0)</f>
        <v>0</v>
      </c>
      <c r="BJ4078" s="12" t="s">
        <v>77</v>
      </c>
      <c r="BK4078" s="117">
        <f>ROUND(I4078*H4078,2)</f>
        <v>6030</v>
      </c>
      <c r="BL4078" s="12" t="s">
        <v>105</v>
      </c>
      <c r="BM4078" s="116" t="s">
        <v>7012</v>
      </c>
    </row>
    <row r="4079" spans="1:65" s="2" customFormat="1" ht="19.5">
      <c r="A4079" s="24"/>
      <c r="B4079" s="25"/>
      <c r="C4079" s="24"/>
      <c r="D4079" s="118" t="s">
        <v>108</v>
      </c>
      <c r="E4079" s="24"/>
      <c r="F4079" s="119" t="s">
        <v>7013</v>
      </c>
      <c r="G4079" s="24"/>
      <c r="H4079" s="24"/>
      <c r="I4079" s="24"/>
      <c r="J4079" s="24"/>
      <c r="K4079" s="24"/>
      <c r="L4079" s="25"/>
      <c r="M4079" s="120"/>
      <c r="N4079" s="121"/>
      <c r="O4079" s="45"/>
      <c r="P4079" s="45"/>
      <c r="Q4079" s="45"/>
      <c r="R4079" s="45"/>
      <c r="S4079" s="45"/>
      <c r="T4079" s="46"/>
      <c r="U4079" s="24"/>
      <c r="V4079" s="24"/>
      <c r="W4079" s="24"/>
      <c r="X4079" s="24"/>
      <c r="Y4079" s="24"/>
      <c r="Z4079" s="24"/>
      <c r="AA4079" s="24"/>
      <c r="AB4079" s="24"/>
      <c r="AC4079" s="24"/>
      <c r="AD4079" s="24"/>
      <c r="AE4079" s="24"/>
      <c r="AT4079" s="12" t="s">
        <v>108</v>
      </c>
      <c r="AU4079" s="12" t="s">
        <v>69</v>
      </c>
    </row>
    <row r="4080" spans="1:65" s="2" customFormat="1" ht="29.25">
      <c r="A4080" s="24"/>
      <c r="B4080" s="25"/>
      <c r="C4080" s="24"/>
      <c r="D4080" s="118" t="s">
        <v>110</v>
      </c>
      <c r="E4080" s="24"/>
      <c r="F4080" s="122" t="s">
        <v>6978</v>
      </c>
      <c r="G4080" s="24"/>
      <c r="H4080" s="24"/>
      <c r="I4080" s="24"/>
      <c r="J4080" s="24"/>
      <c r="K4080" s="24"/>
      <c r="L4080" s="25"/>
      <c r="M4080" s="120"/>
      <c r="N4080" s="121"/>
      <c r="O4080" s="45"/>
      <c r="P4080" s="45"/>
      <c r="Q4080" s="45"/>
      <c r="R4080" s="45"/>
      <c r="S4080" s="45"/>
      <c r="T4080" s="46"/>
      <c r="U4080" s="24"/>
      <c r="V4080" s="24"/>
      <c r="W4080" s="24"/>
      <c r="X4080" s="24"/>
      <c r="Y4080" s="24"/>
      <c r="Z4080" s="24"/>
      <c r="AA4080" s="24"/>
      <c r="AB4080" s="24"/>
      <c r="AC4080" s="24"/>
      <c r="AD4080" s="24"/>
      <c r="AE4080" s="24"/>
      <c r="AT4080" s="12" t="s">
        <v>110</v>
      </c>
      <c r="AU4080" s="12" t="s">
        <v>69</v>
      </c>
    </row>
    <row r="4081" spans="1:65" s="2" customFormat="1" ht="16.5" customHeight="1">
      <c r="A4081" s="24"/>
      <c r="B4081" s="105"/>
      <c r="C4081" s="106" t="s">
        <v>7014</v>
      </c>
      <c r="D4081" s="106" t="s">
        <v>100</v>
      </c>
      <c r="E4081" s="107" t="s">
        <v>7015</v>
      </c>
      <c r="F4081" s="108" t="s">
        <v>7016</v>
      </c>
      <c r="G4081" s="109" t="s">
        <v>114</v>
      </c>
      <c r="H4081" s="110">
        <v>20</v>
      </c>
      <c r="I4081" s="111">
        <v>570</v>
      </c>
      <c r="J4081" s="111">
        <f>ROUND(I4081*H4081,2)</f>
        <v>11400</v>
      </c>
      <c r="K4081" s="108" t="s">
        <v>104</v>
      </c>
      <c r="L4081" s="25"/>
      <c r="M4081" s="112" t="s">
        <v>3</v>
      </c>
      <c r="N4081" s="113" t="s">
        <v>40</v>
      </c>
      <c r="O4081" s="114">
        <v>0</v>
      </c>
      <c r="P4081" s="114">
        <f>O4081*H4081</f>
        <v>0</v>
      </c>
      <c r="Q4081" s="114">
        <v>0</v>
      </c>
      <c r="R4081" s="114">
        <f>Q4081*H4081</f>
        <v>0</v>
      </c>
      <c r="S4081" s="114">
        <v>0</v>
      </c>
      <c r="T4081" s="115">
        <f>S4081*H4081</f>
        <v>0</v>
      </c>
      <c r="U4081" s="24"/>
      <c r="V4081" s="24"/>
      <c r="W4081" s="24"/>
      <c r="X4081" s="24"/>
      <c r="Y4081" s="24"/>
      <c r="Z4081" s="24"/>
      <c r="AA4081" s="24"/>
      <c r="AB4081" s="24"/>
      <c r="AC4081" s="24"/>
      <c r="AD4081" s="24"/>
      <c r="AE4081" s="24"/>
      <c r="AR4081" s="116" t="s">
        <v>105</v>
      </c>
      <c r="AT4081" s="116" t="s">
        <v>100</v>
      </c>
      <c r="AU4081" s="116" t="s">
        <v>69</v>
      </c>
      <c r="AY4081" s="12" t="s">
        <v>106</v>
      </c>
      <c r="BE4081" s="117">
        <f>IF(N4081="základní",J4081,0)</f>
        <v>11400</v>
      </c>
      <c r="BF4081" s="117">
        <f>IF(N4081="snížená",J4081,0)</f>
        <v>0</v>
      </c>
      <c r="BG4081" s="117">
        <f>IF(N4081="zákl. přenesená",J4081,0)</f>
        <v>0</v>
      </c>
      <c r="BH4081" s="117">
        <f>IF(N4081="sníž. přenesená",J4081,0)</f>
        <v>0</v>
      </c>
      <c r="BI4081" s="117">
        <f>IF(N4081="nulová",J4081,0)</f>
        <v>0</v>
      </c>
      <c r="BJ4081" s="12" t="s">
        <v>77</v>
      </c>
      <c r="BK4081" s="117">
        <f>ROUND(I4081*H4081,2)</f>
        <v>11400</v>
      </c>
      <c r="BL4081" s="12" t="s">
        <v>105</v>
      </c>
      <c r="BM4081" s="116" t="s">
        <v>7017</v>
      </c>
    </row>
    <row r="4082" spans="1:65" s="2" customFormat="1" ht="19.5">
      <c r="A4082" s="24"/>
      <c r="B4082" s="25"/>
      <c r="C4082" s="24"/>
      <c r="D4082" s="118" t="s">
        <v>108</v>
      </c>
      <c r="E4082" s="24"/>
      <c r="F4082" s="119" t="s">
        <v>7018</v>
      </c>
      <c r="G4082" s="24"/>
      <c r="H4082" s="24"/>
      <c r="I4082" s="24"/>
      <c r="J4082" s="24"/>
      <c r="K4082" s="24"/>
      <c r="L4082" s="25"/>
      <c r="M4082" s="120"/>
      <c r="N4082" s="121"/>
      <c r="O4082" s="45"/>
      <c r="P4082" s="45"/>
      <c r="Q4082" s="45"/>
      <c r="R4082" s="45"/>
      <c r="S4082" s="45"/>
      <c r="T4082" s="46"/>
      <c r="U4082" s="24"/>
      <c r="V4082" s="24"/>
      <c r="W4082" s="24"/>
      <c r="X4082" s="24"/>
      <c r="Y4082" s="24"/>
      <c r="Z4082" s="24"/>
      <c r="AA4082" s="24"/>
      <c r="AB4082" s="24"/>
      <c r="AC4082" s="24"/>
      <c r="AD4082" s="24"/>
      <c r="AE4082" s="24"/>
      <c r="AT4082" s="12" t="s">
        <v>108</v>
      </c>
      <c r="AU4082" s="12" t="s">
        <v>69</v>
      </c>
    </row>
    <row r="4083" spans="1:65" s="2" customFormat="1" ht="29.25">
      <c r="A4083" s="24"/>
      <c r="B4083" s="25"/>
      <c r="C4083" s="24"/>
      <c r="D4083" s="118" t="s">
        <v>110</v>
      </c>
      <c r="E4083" s="24"/>
      <c r="F4083" s="122" t="s">
        <v>7019</v>
      </c>
      <c r="G4083" s="24"/>
      <c r="H4083" s="24"/>
      <c r="I4083" s="24"/>
      <c r="J4083" s="24"/>
      <c r="K4083" s="24"/>
      <c r="L4083" s="25"/>
      <c r="M4083" s="120"/>
      <c r="N4083" s="121"/>
      <c r="O4083" s="45"/>
      <c r="P4083" s="45"/>
      <c r="Q4083" s="45"/>
      <c r="R4083" s="45"/>
      <c r="S4083" s="45"/>
      <c r="T4083" s="46"/>
      <c r="U4083" s="24"/>
      <c r="V4083" s="24"/>
      <c r="W4083" s="24"/>
      <c r="X4083" s="24"/>
      <c r="Y4083" s="24"/>
      <c r="Z4083" s="24"/>
      <c r="AA4083" s="24"/>
      <c r="AB4083" s="24"/>
      <c r="AC4083" s="24"/>
      <c r="AD4083" s="24"/>
      <c r="AE4083" s="24"/>
      <c r="AT4083" s="12" t="s">
        <v>110</v>
      </c>
      <c r="AU4083" s="12" t="s">
        <v>69</v>
      </c>
    </row>
    <row r="4084" spans="1:65" s="2" customFormat="1" ht="16.5" customHeight="1">
      <c r="A4084" s="24"/>
      <c r="B4084" s="105"/>
      <c r="C4084" s="106" t="s">
        <v>7020</v>
      </c>
      <c r="D4084" s="106" t="s">
        <v>100</v>
      </c>
      <c r="E4084" s="107" t="s">
        <v>7021</v>
      </c>
      <c r="F4084" s="108" t="s">
        <v>7022</v>
      </c>
      <c r="G4084" s="109" t="s">
        <v>114</v>
      </c>
      <c r="H4084" s="110">
        <v>30</v>
      </c>
      <c r="I4084" s="111">
        <v>570</v>
      </c>
      <c r="J4084" s="111">
        <f>ROUND(I4084*H4084,2)</f>
        <v>17100</v>
      </c>
      <c r="K4084" s="108" t="s">
        <v>104</v>
      </c>
      <c r="L4084" s="25"/>
      <c r="M4084" s="112" t="s">
        <v>3</v>
      </c>
      <c r="N4084" s="113" t="s">
        <v>40</v>
      </c>
      <c r="O4084" s="114">
        <v>0</v>
      </c>
      <c r="P4084" s="114">
        <f>O4084*H4084</f>
        <v>0</v>
      </c>
      <c r="Q4084" s="114">
        <v>0</v>
      </c>
      <c r="R4084" s="114">
        <f>Q4084*H4084</f>
        <v>0</v>
      </c>
      <c r="S4084" s="114">
        <v>0</v>
      </c>
      <c r="T4084" s="115">
        <f>S4084*H4084</f>
        <v>0</v>
      </c>
      <c r="U4084" s="24"/>
      <c r="V4084" s="24"/>
      <c r="W4084" s="24"/>
      <c r="X4084" s="24"/>
      <c r="Y4084" s="24"/>
      <c r="Z4084" s="24"/>
      <c r="AA4084" s="24"/>
      <c r="AB4084" s="24"/>
      <c r="AC4084" s="24"/>
      <c r="AD4084" s="24"/>
      <c r="AE4084" s="24"/>
      <c r="AR4084" s="116" t="s">
        <v>105</v>
      </c>
      <c r="AT4084" s="116" t="s">
        <v>100</v>
      </c>
      <c r="AU4084" s="116" t="s">
        <v>69</v>
      </c>
      <c r="AY4084" s="12" t="s">
        <v>106</v>
      </c>
      <c r="BE4084" s="117">
        <f>IF(N4084="základní",J4084,0)</f>
        <v>17100</v>
      </c>
      <c r="BF4084" s="117">
        <f>IF(N4084="snížená",J4084,0)</f>
        <v>0</v>
      </c>
      <c r="BG4084" s="117">
        <f>IF(N4084="zákl. přenesená",J4084,0)</f>
        <v>0</v>
      </c>
      <c r="BH4084" s="117">
        <f>IF(N4084="sníž. přenesená",J4084,0)</f>
        <v>0</v>
      </c>
      <c r="BI4084" s="117">
        <f>IF(N4084="nulová",J4084,0)</f>
        <v>0</v>
      </c>
      <c r="BJ4084" s="12" t="s">
        <v>77</v>
      </c>
      <c r="BK4084" s="117">
        <f>ROUND(I4084*H4084,2)</f>
        <v>17100</v>
      </c>
      <c r="BL4084" s="12" t="s">
        <v>105</v>
      </c>
      <c r="BM4084" s="116" t="s">
        <v>7023</v>
      </c>
    </row>
    <row r="4085" spans="1:65" s="2" customFormat="1" ht="19.5">
      <c r="A4085" s="24"/>
      <c r="B4085" s="25"/>
      <c r="C4085" s="24"/>
      <c r="D4085" s="118" t="s">
        <v>108</v>
      </c>
      <c r="E4085" s="24"/>
      <c r="F4085" s="119" t="s">
        <v>7024</v>
      </c>
      <c r="G4085" s="24"/>
      <c r="H4085" s="24"/>
      <c r="I4085" s="24"/>
      <c r="J4085" s="24"/>
      <c r="K4085" s="24"/>
      <c r="L4085" s="25"/>
      <c r="M4085" s="120"/>
      <c r="N4085" s="121"/>
      <c r="O4085" s="45"/>
      <c r="P4085" s="45"/>
      <c r="Q4085" s="45"/>
      <c r="R4085" s="45"/>
      <c r="S4085" s="45"/>
      <c r="T4085" s="46"/>
      <c r="U4085" s="24"/>
      <c r="V4085" s="24"/>
      <c r="W4085" s="24"/>
      <c r="X4085" s="24"/>
      <c r="Y4085" s="24"/>
      <c r="Z4085" s="24"/>
      <c r="AA4085" s="24"/>
      <c r="AB4085" s="24"/>
      <c r="AC4085" s="24"/>
      <c r="AD4085" s="24"/>
      <c r="AE4085" s="24"/>
      <c r="AT4085" s="12" t="s">
        <v>108</v>
      </c>
      <c r="AU4085" s="12" t="s">
        <v>69</v>
      </c>
    </row>
    <row r="4086" spans="1:65" s="2" customFormat="1" ht="29.25">
      <c r="A4086" s="24"/>
      <c r="B4086" s="25"/>
      <c r="C4086" s="24"/>
      <c r="D4086" s="118" t="s">
        <v>110</v>
      </c>
      <c r="E4086" s="24"/>
      <c r="F4086" s="122" t="s">
        <v>7019</v>
      </c>
      <c r="G4086" s="24"/>
      <c r="H4086" s="24"/>
      <c r="I4086" s="24"/>
      <c r="J4086" s="24"/>
      <c r="K4086" s="24"/>
      <c r="L4086" s="25"/>
      <c r="M4086" s="120"/>
      <c r="N4086" s="121"/>
      <c r="O4086" s="45"/>
      <c r="P4086" s="45"/>
      <c r="Q4086" s="45"/>
      <c r="R4086" s="45"/>
      <c r="S4086" s="45"/>
      <c r="T4086" s="46"/>
      <c r="U4086" s="24"/>
      <c r="V4086" s="24"/>
      <c r="W4086" s="24"/>
      <c r="X4086" s="24"/>
      <c r="Y4086" s="24"/>
      <c r="Z4086" s="24"/>
      <c r="AA4086" s="24"/>
      <c r="AB4086" s="24"/>
      <c r="AC4086" s="24"/>
      <c r="AD4086" s="24"/>
      <c r="AE4086" s="24"/>
      <c r="AT4086" s="12" t="s">
        <v>110</v>
      </c>
      <c r="AU4086" s="12" t="s">
        <v>69</v>
      </c>
    </row>
    <row r="4087" spans="1:65" s="2" customFormat="1" ht="16.5" customHeight="1">
      <c r="A4087" s="24"/>
      <c r="B4087" s="105"/>
      <c r="C4087" s="106" t="s">
        <v>7025</v>
      </c>
      <c r="D4087" s="106" t="s">
        <v>100</v>
      </c>
      <c r="E4087" s="107" t="s">
        <v>7026</v>
      </c>
      <c r="F4087" s="108" t="s">
        <v>7027</v>
      </c>
      <c r="G4087" s="109" t="s">
        <v>114</v>
      </c>
      <c r="H4087" s="110">
        <v>10</v>
      </c>
      <c r="I4087" s="111">
        <v>570</v>
      </c>
      <c r="J4087" s="111">
        <f>ROUND(I4087*H4087,2)</f>
        <v>5700</v>
      </c>
      <c r="K4087" s="108" t="s">
        <v>104</v>
      </c>
      <c r="L4087" s="25"/>
      <c r="M4087" s="112" t="s">
        <v>3</v>
      </c>
      <c r="N4087" s="113" t="s">
        <v>40</v>
      </c>
      <c r="O4087" s="114">
        <v>0</v>
      </c>
      <c r="P4087" s="114">
        <f>O4087*H4087</f>
        <v>0</v>
      </c>
      <c r="Q4087" s="114">
        <v>0</v>
      </c>
      <c r="R4087" s="114">
        <f>Q4087*H4087</f>
        <v>0</v>
      </c>
      <c r="S4087" s="114">
        <v>0</v>
      </c>
      <c r="T4087" s="115">
        <f>S4087*H4087</f>
        <v>0</v>
      </c>
      <c r="U4087" s="24"/>
      <c r="V4087" s="24"/>
      <c r="W4087" s="24"/>
      <c r="X4087" s="24"/>
      <c r="Y4087" s="24"/>
      <c r="Z4087" s="24"/>
      <c r="AA4087" s="24"/>
      <c r="AB4087" s="24"/>
      <c r="AC4087" s="24"/>
      <c r="AD4087" s="24"/>
      <c r="AE4087" s="24"/>
      <c r="AR4087" s="116" t="s">
        <v>105</v>
      </c>
      <c r="AT4087" s="116" t="s">
        <v>100</v>
      </c>
      <c r="AU4087" s="116" t="s">
        <v>69</v>
      </c>
      <c r="AY4087" s="12" t="s">
        <v>106</v>
      </c>
      <c r="BE4087" s="117">
        <f>IF(N4087="základní",J4087,0)</f>
        <v>5700</v>
      </c>
      <c r="BF4087" s="117">
        <f>IF(N4087="snížená",J4087,0)</f>
        <v>0</v>
      </c>
      <c r="BG4087" s="117">
        <f>IF(N4087="zákl. přenesená",J4087,0)</f>
        <v>0</v>
      </c>
      <c r="BH4087" s="117">
        <f>IF(N4087="sníž. přenesená",J4087,0)</f>
        <v>0</v>
      </c>
      <c r="BI4087" s="117">
        <f>IF(N4087="nulová",J4087,0)</f>
        <v>0</v>
      </c>
      <c r="BJ4087" s="12" t="s">
        <v>77</v>
      </c>
      <c r="BK4087" s="117">
        <f>ROUND(I4087*H4087,2)</f>
        <v>5700</v>
      </c>
      <c r="BL4087" s="12" t="s">
        <v>105</v>
      </c>
      <c r="BM4087" s="116" t="s">
        <v>7028</v>
      </c>
    </row>
    <row r="4088" spans="1:65" s="2" customFormat="1" ht="19.5">
      <c r="A4088" s="24"/>
      <c r="B4088" s="25"/>
      <c r="C4088" s="24"/>
      <c r="D4088" s="118" t="s">
        <v>108</v>
      </c>
      <c r="E4088" s="24"/>
      <c r="F4088" s="119" t="s">
        <v>7029</v>
      </c>
      <c r="G4088" s="24"/>
      <c r="H4088" s="24"/>
      <c r="I4088" s="24"/>
      <c r="J4088" s="24"/>
      <c r="K4088" s="24"/>
      <c r="L4088" s="25"/>
      <c r="M4088" s="120"/>
      <c r="N4088" s="121"/>
      <c r="O4088" s="45"/>
      <c r="P4088" s="45"/>
      <c r="Q4088" s="45"/>
      <c r="R4088" s="45"/>
      <c r="S4088" s="45"/>
      <c r="T4088" s="46"/>
      <c r="U4088" s="24"/>
      <c r="V4088" s="24"/>
      <c r="W4088" s="24"/>
      <c r="X4088" s="24"/>
      <c r="Y4088" s="24"/>
      <c r="Z4088" s="24"/>
      <c r="AA4088" s="24"/>
      <c r="AB4088" s="24"/>
      <c r="AC4088" s="24"/>
      <c r="AD4088" s="24"/>
      <c r="AE4088" s="24"/>
      <c r="AT4088" s="12" t="s">
        <v>108</v>
      </c>
      <c r="AU4088" s="12" t="s">
        <v>69</v>
      </c>
    </row>
    <row r="4089" spans="1:65" s="2" customFormat="1" ht="29.25">
      <c r="A4089" s="24"/>
      <c r="B4089" s="25"/>
      <c r="C4089" s="24"/>
      <c r="D4089" s="118" t="s">
        <v>110</v>
      </c>
      <c r="E4089" s="24"/>
      <c r="F4089" s="122" t="s">
        <v>7019</v>
      </c>
      <c r="G4089" s="24"/>
      <c r="H4089" s="24"/>
      <c r="I4089" s="24"/>
      <c r="J4089" s="24"/>
      <c r="K4089" s="24"/>
      <c r="L4089" s="25"/>
      <c r="M4089" s="120"/>
      <c r="N4089" s="121"/>
      <c r="O4089" s="45"/>
      <c r="P4089" s="45"/>
      <c r="Q4089" s="45"/>
      <c r="R4089" s="45"/>
      <c r="S4089" s="45"/>
      <c r="T4089" s="46"/>
      <c r="U4089" s="24"/>
      <c r="V4089" s="24"/>
      <c r="W4089" s="24"/>
      <c r="X4089" s="24"/>
      <c r="Y4089" s="24"/>
      <c r="Z4089" s="24"/>
      <c r="AA4089" s="24"/>
      <c r="AB4089" s="24"/>
      <c r="AC4089" s="24"/>
      <c r="AD4089" s="24"/>
      <c r="AE4089" s="24"/>
      <c r="AT4089" s="12" t="s">
        <v>110</v>
      </c>
      <c r="AU4089" s="12" t="s">
        <v>69</v>
      </c>
    </row>
    <row r="4090" spans="1:65" s="2" customFormat="1" ht="16.5" customHeight="1">
      <c r="A4090" s="24"/>
      <c r="B4090" s="105"/>
      <c r="C4090" s="106" t="s">
        <v>7030</v>
      </c>
      <c r="D4090" s="106" t="s">
        <v>100</v>
      </c>
      <c r="E4090" s="107" t="s">
        <v>7031</v>
      </c>
      <c r="F4090" s="108" t="s">
        <v>7032</v>
      </c>
      <c r="G4090" s="109" t="s">
        <v>163</v>
      </c>
      <c r="H4090" s="110">
        <v>20</v>
      </c>
      <c r="I4090" s="111">
        <v>246</v>
      </c>
      <c r="J4090" s="111">
        <f>ROUND(I4090*H4090,2)</f>
        <v>4920</v>
      </c>
      <c r="K4090" s="108" t="s">
        <v>104</v>
      </c>
      <c r="L4090" s="25"/>
      <c r="M4090" s="112" t="s">
        <v>3</v>
      </c>
      <c r="N4090" s="113" t="s">
        <v>40</v>
      </c>
      <c r="O4090" s="114">
        <v>0</v>
      </c>
      <c r="P4090" s="114">
        <f>O4090*H4090</f>
        <v>0</v>
      </c>
      <c r="Q4090" s="114">
        <v>0</v>
      </c>
      <c r="R4090" s="114">
        <f>Q4090*H4090</f>
        <v>0</v>
      </c>
      <c r="S4090" s="114">
        <v>0</v>
      </c>
      <c r="T4090" s="115">
        <f>S4090*H4090</f>
        <v>0</v>
      </c>
      <c r="U4090" s="24"/>
      <c r="V4090" s="24"/>
      <c r="W4090" s="24"/>
      <c r="X4090" s="24"/>
      <c r="Y4090" s="24"/>
      <c r="Z4090" s="24"/>
      <c r="AA4090" s="24"/>
      <c r="AB4090" s="24"/>
      <c r="AC4090" s="24"/>
      <c r="AD4090" s="24"/>
      <c r="AE4090" s="24"/>
      <c r="AR4090" s="116" t="s">
        <v>105</v>
      </c>
      <c r="AT4090" s="116" t="s">
        <v>100</v>
      </c>
      <c r="AU4090" s="116" t="s">
        <v>69</v>
      </c>
      <c r="AY4090" s="12" t="s">
        <v>106</v>
      </c>
      <c r="BE4090" s="117">
        <f>IF(N4090="základní",J4090,0)</f>
        <v>4920</v>
      </c>
      <c r="BF4090" s="117">
        <f>IF(N4090="snížená",J4090,0)</f>
        <v>0</v>
      </c>
      <c r="BG4090" s="117">
        <f>IF(N4090="zákl. přenesená",J4090,0)</f>
        <v>0</v>
      </c>
      <c r="BH4090" s="117">
        <f>IF(N4090="sníž. přenesená",J4090,0)</f>
        <v>0</v>
      </c>
      <c r="BI4090" s="117">
        <f>IF(N4090="nulová",J4090,0)</f>
        <v>0</v>
      </c>
      <c r="BJ4090" s="12" t="s">
        <v>77</v>
      </c>
      <c r="BK4090" s="117">
        <f>ROUND(I4090*H4090,2)</f>
        <v>4920</v>
      </c>
      <c r="BL4090" s="12" t="s">
        <v>105</v>
      </c>
      <c r="BM4090" s="116" t="s">
        <v>7033</v>
      </c>
    </row>
    <row r="4091" spans="1:65" s="2" customFormat="1" ht="19.5">
      <c r="A4091" s="24"/>
      <c r="B4091" s="25"/>
      <c r="C4091" s="24"/>
      <c r="D4091" s="118" t="s">
        <v>108</v>
      </c>
      <c r="E4091" s="24"/>
      <c r="F4091" s="119" t="s">
        <v>7034</v>
      </c>
      <c r="G4091" s="24"/>
      <c r="H4091" s="24"/>
      <c r="I4091" s="24"/>
      <c r="J4091" s="24"/>
      <c r="K4091" s="24"/>
      <c r="L4091" s="25"/>
      <c r="M4091" s="120"/>
      <c r="N4091" s="121"/>
      <c r="O4091" s="45"/>
      <c r="P4091" s="45"/>
      <c r="Q4091" s="45"/>
      <c r="R4091" s="45"/>
      <c r="S4091" s="45"/>
      <c r="T4091" s="46"/>
      <c r="U4091" s="24"/>
      <c r="V4091" s="24"/>
      <c r="W4091" s="24"/>
      <c r="X4091" s="24"/>
      <c r="Y4091" s="24"/>
      <c r="Z4091" s="24"/>
      <c r="AA4091" s="24"/>
      <c r="AB4091" s="24"/>
      <c r="AC4091" s="24"/>
      <c r="AD4091" s="24"/>
      <c r="AE4091" s="24"/>
      <c r="AT4091" s="12" t="s">
        <v>108</v>
      </c>
      <c r="AU4091" s="12" t="s">
        <v>69</v>
      </c>
    </row>
    <row r="4092" spans="1:65" s="2" customFormat="1" ht="29.25">
      <c r="A4092" s="24"/>
      <c r="B4092" s="25"/>
      <c r="C4092" s="24"/>
      <c r="D4092" s="118" t="s">
        <v>110</v>
      </c>
      <c r="E4092" s="24"/>
      <c r="F4092" s="122" t="s">
        <v>7035</v>
      </c>
      <c r="G4092" s="24"/>
      <c r="H4092" s="24"/>
      <c r="I4092" s="24"/>
      <c r="J4092" s="24"/>
      <c r="K4092" s="24"/>
      <c r="L4092" s="25"/>
      <c r="M4092" s="120"/>
      <c r="N4092" s="121"/>
      <c r="O4092" s="45"/>
      <c r="P4092" s="45"/>
      <c r="Q4092" s="45"/>
      <c r="R4092" s="45"/>
      <c r="S4092" s="45"/>
      <c r="T4092" s="46"/>
      <c r="U4092" s="24"/>
      <c r="V4092" s="24"/>
      <c r="W4092" s="24"/>
      <c r="X4092" s="24"/>
      <c r="Y4092" s="24"/>
      <c r="Z4092" s="24"/>
      <c r="AA4092" s="24"/>
      <c r="AB4092" s="24"/>
      <c r="AC4092" s="24"/>
      <c r="AD4092" s="24"/>
      <c r="AE4092" s="24"/>
      <c r="AT4092" s="12" t="s">
        <v>110</v>
      </c>
      <c r="AU4092" s="12" t="s">
        <v>69</v>
      </c>
    </row>
    <row r="4093" spans="1:65" s="2" customFormat="1" ht="16.5" customHeight="1">
      <c r="A4093" s="24"/>
      <c r="B4093" s="105"/>
      <c r="C4093" s="106" t="s">
        <v>7036</v>
      </c>
      <c r="D4093" s="106" t="s">
        <v>100</v>
      </c>
      <c r="E4093" s="107" t="s">
        <v>7037</v>
      </c>
      <c r="F4093" s="108" t="s">
        <v>7038</v>
      </c>
      <c r="G4093" s="109" t="s">
        <v>163</v>
      </c>
      <c r="H4093" s="110">
        <v>1000</v>
      </c>
      <c r="I4093" s="111">
        <v>112</v>
      </c>
      <c r="J4093" s="111">
        <f>ROUND(I4093*H4093,2)</f>
        <v>112000</v>
      </c>
      <c r="K4093" s="108" t="s">
        <v>104</v>
      </c>
      <c r="L4093" s="25"/>
      <c r="M4093" s="112" t="s">
        <v>3</v>
      </c>
      <c r="N4093" s="113" t="s">
        <v>40</v>
      </c>
      <c r="O4093" s="114">
        <v>0</v>
      </c>
      <c r="P4093" s="114">
        <f>O4093*H4093</f>
        <v>0</v>
      </c>
      <c r="Q4093" s="114">
        <v>0</v>
      </c>
      <c r="R4093" s="114">
        <f>Q4093*H4093</f>
        <v>0</v>
      </c>
      <c r="S4093" s="114">
        <v>0</v>
      </c>
      <c r="T4093" s="115">
        <f>S4093*H4093</f>
        <v>0</v>
      </c>
      <c r="U4093" s="24"/>
      <c r="V4093" s="24"/>
      <c r="W4093" s="24"/>
      <c r="X4093" s="24"/>
      <c r="Y4093" s="24"/>
      <c r="Z4093" s="24"/>
      <c r="AA4093" s="24"/>
      <c r="AB4093" s="24"/>
      <c r="AC4093" s="24"/>
      <c r="AD4093" s="24"/>
      <c r="AE4093" s="24"/>
      <c r="AR4093" s="116" t="s">
        <v>105</v>
      </c>
      <c r="AT4093" s="116" t="s">
        <v>100</v>
      </c>
      <c r="AU4093" s="116" t="s">
        <v>69</v>
      </c>
      <c r="AY4093" s="12" t="s">
        <v>106</v>
      </c>
      <c r="BE4093" s="117">
        <f>IF(N4093="základní",J4093,0)</f>
        <v>112000</v>
      </c>
      <c r="BF4093" s="117">
        <f>IF(N4093="snížená",J4093,0)</f>
        <v>0</v>
      </c>
      <c r="BG4093" s="117">
        <f>IF(N4093="zákl. přenesená",J4093,0)</f>
        <v>0</v>
      </c>
      <c r="BH4093" s="117">
        <f>IF(N4093="sníž. přenesená",J4093,0)</f>
        <v>0</v>
      </c>
      <c r="BI4093" s="117">
        <f>IF(N4093="nulová",J4093,0)</f>
        <v>0</v>
      </c>
      <c r="BJ4093" s="12" t="s">
        <v>77</v>
      </c>
      <c r="BK4093" s="117">
        <f>ROUND(I4093*H4093,2)</f>
        <v>112000</v>
      </c>
      <c r="BL4093" s="12" t="s">
        <v>105</v>
      </c>
      <c r="BM4093" s="116" t="s">
        <v>7039</v>
      </c>
    </row>
    <row r="4094" spans="1:65" s="2" customFormat="1" ht="19.5">
      <c r="A4094" s="24"/>
      <c r="B4094" s="25"/>
      <c r="C4094" s="24"/>
      <c r="D4094" s="118" t="s">
        <v>108</v>
      </c>
      <c r="E4094" s="24"/>
      <c r="F4094" s="119" t="s">
        <v>7040</v>
      </c>
      <c r="G4094" s="24"/>
      <c r="H4094" s="24"/>
      <c r="I4094" s="24"/>
      <c r="J4094" s="24"/>
      <c r="K4094" s="24"/>
      <c r="L4094" s="25"/>
      <c r="M4094" s="120"/>
      <c r="N4094" s="121"/>
      <c r="O4094" s="45"/>
      <c r="P4094" s="45"/>
      <c r="Q4094" s="45"/>
      <c r="R4094" s="45"/>
      <c r="S4094" s="45"/>
      <c r="T4094" s="46"/>
      <c r="U4094" s="24"/>
      <c r="V4094" s="24"/>
      <c r="W4094" s="24"/>
      <c r="X4094" s="24"/>
      <c r="Y4094" s="24"/>
      <c r="Z4094" s="24"/>
      <c r="AA4094" s="24"/>
      <c r="AB4094" s="24"/>
      <c r="AC4094" s="24"/>
      <c r="AD4094" s="24"/>
      <c r="AE4094" s="24"/>
      <c r="AT4094" s="12" t="s">
        <v>108</v>
      </c>
      <c r="AU4094" s="12" t="s">
        <v>69</v>
      </c>
    </row>
    <row r="4095" spans="1:65" s="2" customFormat="1" ht="19.5">
      <c r="A4095" s="24"/>
      <c r="B4095" s="25"/>
      <c r="C4095" s="24"/>
      <c r="D4095" s="118" t="s">
        <v>110</v>
      </c>
      <c r="E4095" s="24"/>
      <c r="F4095" s="122" t="s">
        <v>7041</v>
      </c>
      <c r="G4095" s="24"/>
      <c r="H4095" s="24"/>
      <c r="I4095" s="24"/>
      <c r="J4095" s="24"/>
      <c r="K4095" s="24"/>
      <c r="L4095" s="25"/>
      <c r="M4095" s="120"/>
      <c r="N4095" s="121"/>
      <c r="O4095" s="45"/>
      <c r="P4095" s="45"/>
      <c r="Q4095" s="45"/>
      <c r="R4095" s="45"/>
      <c r="S4095" s="45"/>
      <c r="T4095" s="46"/>
      <c r="U4095" s="24"/>
      <c r="V4095" s="24"/>
      <c r="W4095" s="24"/>
      <c r="X4095" s="24"/>
      <c r="Y4095" s="24"/>
      <c r="Z4095" s="24"/>
      <c r="AA4095" s="24"/>
      <c r="AB4095" s="24"/>
      <c r="AC4095" s="24"/>
      <c r="AD4095" s="24"/>
      <c r="AE4095" s="24"/>
      <c r="AT4095" s="12" t="s">
        <v>110</v>
      </c>
      <c r="AU4095" s="12" t="s">
        <v>69</v>
      </c>
    </row>
    <row r="4096" spans="1:65" s="2" customFormat="1" ht="16.5" customHeight="1">
      <c r="A4096" s="24"/>
      <c r="B4096" s="105"/>
      <c r="C4096" s="106" t="s">
        <v>7042</v>
      </c>
      <c r="D4096" s="106" t="s">
        <v>100</v>
      </c>
      <c r="E4096" s="107" t="s">
        <v>7043</v>
      </c>
      <c r="F4096" s="108" t="s">
        <v>7044</v>
      </c>
      <c r="G4096" s="109" t="s">
        <v>189</v>
      </c>
      <c r="H4096" s="110">
        <v>1000</v>
      </c>
      <c r="I4096" s="111">
        <v>173</v>
      </c>
      <c r="J4096" s="111">
        <f>ROUND(I4096*H4096,2)</f>
        <v>173000</v>
      </c>
      <c r="K4096" s="108" t="s">
        <v>104</v>
      </c>
      <c r="L4096" s="25"/>
      <c r="M4096" s="112" t="s">
        <v>3</v>
      </c>
      <c r="N4096" s="113" t="s">
        <v>40</v>
      </c>
      <c r="O4096" s="114">
        <v>0</v>
      </c>
      <c r="P4096" s="114">
        <f>O4096*H4096</f>
        <v>0</v>
      </c>
      <c r="Q4096" s="114">
        <v>0</v>
      </c>
      <c r="R4096" s="114">
        <f>Q4096*H4096</f>
        <v>0</v>
      </c>
      <c r="S4096" s="114">
        <v>0</v>
      </c>
      <c r="T4096" s="115">
        <f>S4096*H4096</f>
        <v>0</v>
      </c>
      <c r="U4096" s="24"/>
      <c r="V4096" s="24"/>
      <c r="W4096" s="24"/>
      <c r="X4096" s="24"/>
      <c r="Y4096" s="24"/>
      <c r="Z4096" s="24"/>
      <c r="AA4096" s="24"/>
      <c r="AB4096" s="24"/>
      <c r="AC4096" s="24"/>
      <c r="AD4096" s="24"/>
      <c r="AE4096" s="24"/>
      <c r="AR4096" s="116" t="s">
        <v>105</v>
      </c>
      <c r="AT4096" s="116" t="s">
        <v>100</v>
      </c>
      <c r="AU4096" s="116" t="s">
        <v>69</v>
      </c>
      <c r="AY4096" s="12" t="s">
        <v>106</v>
      </c>
      <c r="BE4096" s="117">
        <f>IF(N4096="základní",J4096,0)</f>
        <v>173000</v>
      </c>
      <c r="BF4096" s="117">
        <f>IF(N4096="snížená",J4096,0)</f>
        <v>0</v>
      </c>
      <c r="BG4096" s="117">
        <f>IF(N4096="zákl. přenesená",J4096,0)</f>
        <v>0</v>
      </c>
      <c r="BH4096" s="117">
        <f>IF(N4096="sníž. přenesená",J4096,0)</f>
        <v>0</v>
      </c>
      <c r="BI4096" s="117">
        <f>IF(N4096="nulová",J4096,0)</f>
        <v>0</v>
      </c>
      <c r="BJ4096" s="12" t="s">
        <v>77</v>
      </c>
      <c r="BK4096" s="117">
        <f>ROUND(I4096*H4096,2)</f>
        <v>173000</v>
      </c>
      <c r="BL4096" s="12" t="s">
        <v>105</v>
      </c>
      <c r="BM4096" s="116" t="s">
        <v>7045</v>
      </c>
    </row>
    <row r="4097" spans="1:65" s="2" customFormat="1" ht="19.5">
      <c r="A4097" s="24"/>
      <c r="B4097" s="25"/>
      <c r="C4097" s="24"/>
      <c r="D4097" s="118" t="s">
        <v>108</v>
      </c>
      <c r="E4097" s="24"/>
      <c r="F4097" s="119" t="s">
        <v>7046</v>
      </c>
      <c r="G4097" s="24"/>
      <c r="H4097" s="24"/>
      <c r="I4097" s="24"/>
      <c r="J4097" s="24"/>
      <c r="K4097" s="24"/>
      <c r="L4097" s="25"/>
      <c r="M4097" s="120"/>
      <c r="N4097" s="121"/>
      <c r="O4097" s="45"/>
      <c r="P4097" s="45"/>
      <c r="Q4097" s="45"/>
      <c r="R4097" s="45"/>
      <c r="S4097" s="45"/>
      <c r="T4097" s="46"/>
      <c r="U4097" s="24"/>
      <c r="V4097" s="24"/>
      <c r="W4097" s="24"/>
      <c r="X4097" s="24"/>
      <c r="Y4097" s="24"/>
      <c r="Z4097" s="24"/>
      <c r="AA4097" s="24"/>
      <c r="AB4097" s="24"/>
      <c r="AC4097" s="24"/>
      <c r="AD4097" s="24"/>
      <c r="AE4097" s="24"/>
      <c r="AT4097" s="12" t="s">
        <v>108</v>
      </c>
      <c r="AU4097" s="12" t="s">
        <v>69</v>
      </c>
    </row>
    <row r="4098" spans="1:65" s="2" customFormat="1" ht="19.5">
      <c r="A4098" s="24"/>
      <c r="B4098" s="25"/>
      <c r="C4098" s="24"/>
      <c r="D4098" s="118" t="s">
        <v>110</v>
      </c>
      <c r="E4098" s="24"/>
      <c r="F4098" s="122" t="s">
        <v>7041</v>
      </c>
      <c r="G4098" s="24"/>
      <c r="H4098" s="24"/>
      <c r="I4098" s="24"/>
      <c r="J4098" s="24"/>
      <c r="K4098" s="24"/>
      <c r="L4098" s="25"/>
      <c r="M4098" s="120"/>
      <c r="N4098" s="121"/>
      <c r="O4098" s="45"/>
      <c r="P4098" s="45"/>
      <c r="Q4098" s="45"/>
      <c r="R4098" s="45"/>
      <c r="S4098" s="45"/>
      <c r="T4098" s="46"/>
      <c r="U4098" s="24"/>
      <c r="V4098" s="24"/>
      <c r="W4098" s="24"/>
      <c r="X4098" s="24"/>
      <c r="Y4098" s="24"/>
      <c r="Z4098" s="24"/>
      <c r="AA4098" s="24"/>
      <c r="AB4098" s="24"/>
      <c r="AC4098" s="24"/>
      <c r="AD4098" s="24"/>
      <c r="AE4098" s="24"/>
      <c r="AT4098" s="12" t="s">
        <v>110</v>
      </c>
      <c r="AU4098" s="12" t="s">
        <v>69</v>
      </c>
    </row>
    <row r="4099" spans="1:65" s="2" customFormat="1" ht="16.5" customHeight="1">
      <c r="A4099" s="24"/>
      <c r="B4099" s="105"/>
      <c r="C4099" s="106" t="s">
        <v>7047</v>
      </c>
      <c r="D4099" s="106" t="s">
        <v>100</v>
      </c>
      <c r="E4099" s="107" t="s">
        <v>7048</v>
      </c>
      <c r="F4099" s="108" t="s">
        <v>7049</v>
      </c>
      <c r="G4099" s="109" t="s">
        <v>163</v>
      </c>
      <c r="H4099" s="110">
        <v>20</v>
      </c>
      <c r="I4099" s="111">
        <v>201</v>
      </c>
      <c r="J4099" s="111">
        <f>ROUND(I4099*H4099,2)</f>
        <v>4020</v>
      </c>
      <c r="K4099" s="108" t="s">
        <v>104</v>
      </c>
      <c r="L4099" s="25"/>
      <c r="M4099" s="112" t="s">
        <v>3</v>
      </c>
      <c r="N4099" s="113" t="s">
        <v>40</v>
      </c>
      <c r="O4099" s="114">
        <v>0</v>
      </c>
      <c r="P4099" s="114">
        <f>O4099*H4099</f>
        <v>0</v>
      </c>
      <c r="Q4099" s="114">
        <v>0</v>
      </c>
      <c r="R4099" s="114">
        <f>Q4099*H4099</f>
        <v>0</v>
      </c>
      <c r="S4099" s="114">
        <v>0</v>
      </c>
      <c r="T4099" s="115">
        <f>S4099*H4099</f>
        <v>0</v>
      </c>
      <c r="U4099" s="24"/>
      <c r="V4099" s="24"/>
      <c r="W4099" s="24"/>
      <c r="X4099" s="24"/>
      <c r="Y4099" s="24"/>
      <c r="Z4099" s="24"/>
      <c r="AA4099" s="24"/>
      <c r="AB4099" s="24"/>
      <c r="AC4099" s="24"/>
      <c r="AD4099" s="24"/>
      <c r="AE4099" s="24"/>
      <c r="AR4099" s="116" t="s">
        <v>105</v>
      </c>
      <c r="AT4099" s="116" t="s">
        <v>100</v>
      </c>
      <c r="AU4099" s="116" t="s">
        <v>69</v>
      </c>
      <c r="AY4099" s="12" t="s">
        <v>106</v>
      </c>
      <c r="BE4099" s="117">
        <f>IF(N4099="základní",J4099,0)</f>
        <v>4020</v>
      </c>
      <c r="BF4099" s="117">
        <f>IF(N4099="snížená",J4099,0)</f>
        <v>0</v>
      </c>
      <c r="BG4099" s="117">
        <f>IF(N4099="zákl. přenesená",J4099,0)</f>
        <v>0</v>
      </c>
      <c r="BH4099" s="117">
        <f>IF(N4099="sníž. přenesená",J4099,0)</f>
        <v>0</v>
      </c>
      <c r="BI4099" s="117">
        <f>IF(N4099="nulová",J4099,0)</f>
        <v>0</v>
      </c>
      <c r="BJ4099" s="12" t="s">
        <v>77</v>
      </c>
      <c r="BK4099" s="117">
        <f>ROUND(I4099*H4099,2)</f>
        <v>4020</v>
      </c>
      <c r="BL4099" s="12" t="s">
        <v>105</v>
      </c>
      <c r="BM4099" s="116" t="s">
        <v>7050</v>
      </c>
    </row>
    <row r="4100" spans="1:65" s="2" customFormat="1" ht="19.5">
      <c r="A4100" s="24"/>
      <c r="B4100" s="25"/>
      <c r="C4100" s="24"/>
      <c r="D4100" s="118" t="s">
        <v>108</v>
      </c>
      <c r="E4100" s="24"/>
      <c r="F4100" s="119" t="s">
        <v>7051</v>
      </c>
      <c r="G4100" s="24"/>
      <c r="H4100" s="24"/>
      <c r="I4100" s="24"/>
      <c r="J4100" s="24"/>
      <c r="K4100" s="24"/>
      <c r="L4100" s="25"/>
      <c r="M4100" s="120"/>
      <c r="N4100" s="121"/>
      <c r="O4100" s="45"/>
      <c r="P4100" s="45"/>
      <c r="Q4100" s="45"/>
      <c r="R4100" s="45"/>
      <c r="S4100" s="45"/>
      <c r="T4100" s="46"/>
      <c r="U4100" s="24"/>
      <c r="V4100" s="24"/>
      <c r="W4100" s="24"/>
      <c r="X4100" s="24"/>
      <c r="Y4100" s="24"/>
      <c r="Z4100" s="24"/>
      <c r="AA4100" s="24"/>
      <c r="AB4100" s="24"/>
      <c r="AC4100" s="24"/>
      <c r="AD4100" s="24"/>
      <c r="AE4100" s="24"/>
      <c r="AT4100" s="12" t="s">
        <v>108</v>
      </c>
      <c r="AU4100" s="12" t="s">
        <v>69</v>
      </c>
    </row>
    <row r="4101" spans="1:65" s="2" customFormat="1" ht="29.25">
      <c r="A4101" s="24"/>
      <c r="B4101" s="25"/>
      <c r="C4101" s="24"/>
      <c r="D4101" s="118" t="s">
        <v>110</v>
      </c>
      <c r="E4101" s="24"/>
      <c r="F4101" s="122" t="s">
        <v>7052</v>
      </c>
      <c r="G4101" s="24"/>
      <c r="H4101" s="24"/>
      <c r="I4101" s="24"/>
      <c r="J4101" s="24"/>
      <c r="K4101" s="24"/>
      <c r="L4101" s="25"/>
      <c r="M4101" s="120"/>
      <c r="N4101" s="121"/>
      <c r="O4101" s="45"/>
      <c r="P4101" s="45"/>
      <c r="Q4101" s="45"/>
      <c r="R4101" s="45"/>
      <c r="S4101" s="45"/>
      <c r="T4101" s="46"/>
      <c r="U4101" s="24"/>
      <c r="V4101" s="24"/>
      <c r="W4101" s="24"/>
      <c r="X4101" s="24"/>
      <c r="Y4101" s="24"/>
      <c r="Z4101" s="24"/>
      <c r="AA4101" s="24"/>
      <c r="AB4101" s="24"/>
      <c r="AC4101" s="24"/>
      <c r="AD4101" s="24"/>
      <c r="AE4101" s="24"/>
      <c r="AT4101" s="12" t="s">
        <v>110</v>
      </c>
      <c r="AU4101" s="12" t="s">
        <v>69</v>
      </c>
    </row>
    <row r="4102" spans="1:65" s="2" customFormat="1" ht="16.5" customHeight="1">
      <c r="A4102" s="24"/>
      <c r="B4102" s="105"/>
      <c r="C4102" s="106" t="s">
        <v>7053</v>
      </c>
      <c r="D4102" s="106" t="s">
        <v>100</v>
      </c>
      <c r="E4102" s="107" t="s">
        <v>7054</v>
      </c>
      <c r="F4102" s="108" t="s">
        <v>7055</v>
      </c>
      <c r="G4102" s="109" t="s">
        <v>163</v>
      </c>
      <c r="H4102" s="110">
        <v>20</v>
      </c>
      <c r="I4102" s="111">
        <v>196</v>
      </c>
      <c r="J4102" s="111">
        <f>ROUND(I4102*H4102,2)</f>
        <v>3920</v>
      </c>
      <c r="K4102" s="108" t="s">
        <v>104</v>
      </c>
      <c r="L4102" s="25"/>
      <c r="M4102" s="112" t="s">
        <v>3</v>
      </c>
      <c r="N4102" s="113" t="s">
        <v>40</v>
      </c>
      <c r="O4102" s="114">
        <v>0</v>
      </c>
      <c r="P4102" s="114">
        <f>O4102*H4102</f>
        <v>0</v>
      </c>
      <c r="Q4102" s="114">
        <v>0</v>
      </c>
      <c r="R4102" s="114">
        <f>Q4102*H4102</f>
        <v>0</v>
      </c>
      <c r="S4102" s="114">
        <v>0</v>
      </c>
      <c r="T4102" s="115">
        <f>S4102*H4102</f>
        <v>0</v>
      </c>
      <c r="U4102" s="24"/>
      <c r="V4102" s="24"/>
      <c r="W4102" s="24"/>
      <c r="X4102" s="24"/>
      <c r="Y4102" s="24"/>
      <c r="Z4102" s="24"/>
      <c r="AA4102" s="24"/>
      <c r="AB4102" s="24"/>
      <c r="AC4102" s="24"/>
      <c r="AD4102" s="24"/>
      <c r="AE4102" s="24"/>
      <c r="AR4102" s="116" t="s">
        <v>105</v>
      </c>
      <c r="AT4102" s="116" t="s">
        <v>100</v>
      </c>
      <c r="AU4102" s="116" t="s">
        <v>69</v>
      </c>
      <c r="AY4102" s="12" t="s">
        <v>106</v>
      </c>
      <c r="BE4102" s="117">
        <f>IF(N4102="základní",J4102,0)</f>
        <v>3920</v>
      </c>
      <c r="BF4102" s="117">
        <f>IF(N4102="snížená",J4102,0)</f>
        <v>0</v>
      </c>
      <c r="BG4102" s="117">
        <f>IF(N4102="zákl. přenesená",J4102,0)</f>
        <v>0</v>
      </c>
      <c r="BH4102" s="117">
        <f>IF(N4102="sníž. přenesená",J4102,0)</f>
        <v>0</v>
      </c>
      <c r="BI4102" s="117">
        <f>IF(N4102="nulová",J4102,0)</f>
        <v>0</v>
      </c>
      <c r="BJ4102" s="12" t="s">
        <v>77</v>
      </c>
      <c r="BK4102" s="117">
        <f>ROUND(I4102*H4102,2)</f>
        <v>3920</v>
      </c>
      <c r="BL4102" s="12" t="s">
        <v>105</v>
      </c>
      <c r="BM4102" s="116" t="s">
        <v>7056</v>
      </c>
    </row>
    <row r="4103" spans="1:65" s="2" customFormat="1" ht="19.5">
      <c r="A4103" s="24"/>
      <c r="B4103" s="25"/>
      <c r="C4103" s="24"/>
      <c r="D4103" s="118" t="s">
        <v>108</v>
      </c>
      <c r="E4103" s="24"/>
      <c r="F4103" s="119" t="s">
        <v>7057</v>
      </c>
      <c r="G4103" s="24"/>
      <c r="H4103" s="24"/>
      <c r="I4103" s="24"/>
      <c r="J4103" s="24"/>
      <c r="K4103" s="24"/>
      <c r="L4103" s="25"/>
      <c r="M4103" s="120"/>
      <c r="N4103" s="121"/>
      <c r="O4103" s="45"/>
      <c r="P4103" s="45"/>
      <c r="Q4103" s="45"/>
      <c r="R4103" s="45"/>
      <c r="S4103" s="45"/>
      <c r="T4103" s="46"/>
      <c r="U4103" s="24"/>
      <c r="V4103" s="24"/>
      <c r="W4103" s="24"/>
      <c r="X4103" s="24"/>
      <c r="Y4103" s="24"/>
      <c r="Z4103" s="24"/>
      <c r="AA4103" s="24"/>
      <c r="AB4103" s="24"/>
      <c r="AC4103" s="24"/>
      <c r="AD4103" s="24"/>
      <c r="AE4103" s="24"/>
      <c r="AT4103" s="12" t="s">
        <v>108</v>
      </c>
      <c r="AU4103" s="12" t="s">
        <v>69</v>
      </c>
    </row>
    <row r="4104" spans="1:65" s="2" customFormat="1" ht="29.25">
      <c r="A4104" s="24"/>
      <c r="B4104" s="25"/>
      <c r="C4104" s="24"/>
      <c r="D4104" s="118" t="s">
        <v>110</v>
      </c>
      <c r="E4104" s="24"/>
      <c r="F4104" s="122" t="s">
        <v>7052</v>
      </c>
      <c r="G4104" s="24"/>
      <c r="H4104" s="24"/>
      <c r="I4104" s="24"/>
      <c r="J4104" s="24"/>
      <c r="K4104" s="24"/>
      <c r="L4104" s="25"/>
      <c r="M4104" s="120"/>
      <c r="N4104" s="121"/>
      <c r="O4104" s="45"/>
      <c r="P4104" s="45"/>
      <c r="Q4104" s="45"/>
      <c r="R4104" s="45"/>
      <c r="S4104" s="45"/>
      <c r="T4104" s="46"/>
      <c r="U4104" s="24"/>
      <c r="V4104" s="24"/>
      <c r="W4104" s="24"/>
      <c r="X4104" s="24"/>
      <c r="Y4104" s="24"/>
      <c r="Z4104" s="24"/>
      <c r="AA4104" s="24"/>
      <c r="AB4104" s="24"/>
      <c r="AC4104" s="24"/>
      <c r="AD4104" s="24"/>
      <c r="AE4104" s="24"/>
      <c r="AT4104" s="12" t="s">
        <v>110</v>
      </c>
      <c r="AU4104" s="12" t="s">
        <v>69</v>
      </c>
    </row>
    <row r="4105" spans="1:65" s="2" customFormat="1" ht="16.5" customHeight="1">
      <c r="A4105" s="24"/>
      <c r="B4105" s="105"/>
      <c r="C4105" s="106" t="s">
        <v>7058</v>
      </c>
      <c r="D4105" s="106" t="s">
        <v>100</v>
      </c>
      <c r="E4105" s="107" t="s">
        <v>7059</v>
      </c>
      <c r="F4105" s="108" t="s">
        <v>7060</v>
      </c>
      <c r="G4105" s="109" t="s">
        <v>114</v>
      </c>
      <c r="H4105" s="110">
        <v>100</v>
      </c>
      <c r="I4105" s="111">
        <v>1560</v>
      </c>
      <c r="J4105" s="111">
        <f>ROUND(I4105*H4105,2)</f>
        <v>156000</v>
      </c>
      <c r="K4105" s="108" t="s">
        <v>104</v>
      </c>
      <c r="L4105" s="25"/>
      <c r="M4105" s="112" t="s">
        <v>3</v>
      </c>
      <c r="N4105" s="113" t="s">
        <v>40</v>
      </c>
      <c r="O4105" s="114">
        <v>0</v>
      </c>
      <c r="P4105" s="114">
        <f>O4105*H4105</f>
        <v>0</v>
      </c>
      <c r="Q4105" s="114">
        <v>0</v>
      </c>
      <c r="R4105" s="114">
        <f>Q4105*H4105</f>
        <v>0</v>
      </c>
      <c r="S4105" s="114">
        <v>0</v>
      </c>
      <c r="T4105" s="115">
        <f>S4105*H4105</f>
        <v>0</v>
      </c>
      <c r="U4105" s="24"/>
      <c r="V4105" s="24"/>
      <c r="W4105" s="24"/>
      <c r="X4105" s="24"/>
      <c r="Y4105" s="24"/>
      <c r="Z4105" s="24"/>
      <c r="AA4105" s="24"/>
      <c r="AB4105" s="24"/>
      <c r="AC4105" s="24"/>
      <c r="AD4105" s="24"/>
      <c r="AE4105" s="24"/>
      <c r="AR4105" s="116" t="s">
        <v>105</v>
      </c>
      <c r="AT4105" s="116" t="s">
        <v>100</v>
      </c>
      <c r="AU4105" s="116" t="s">
        <v>69</v>
      </c>
      <c r="AY4105" s="12" t="s">
        <v>106</v>
      </c>
      <c r="BE4105" s="117">
        <f>IF(N4105="základní",J4105,0)</f>
        <v>156000</v>
      </c>
      <c r="BF4105" s="117">
        <f>IF(N4105="snížená",J4105,0)</f>
        <v>0</v>
      </c>
      <c r="BG4105" s="117">
        <f>IF(N4105="zákl. přenesená",J4105,0)</f>
        <v>0</v>
      </c>
      <c r="BH4105" s="117">
        <f>IF(N4105="sníž. přenesená",J4105,0)</f>
        <v>0</v>
      </c>
      <c r="BI4105" s="117">
        <f>IF(N4105="nulová",J4105,0)</f>
        <v>0</v>
      </c>
      <c r="BJ4105" s="12" t="s">
        <v>77</v>
      </c>
      <c r="BK4105" s="117">
        <f>ROUND(I4105*H4105,2)</f>
        <v>156000</v>
      </c>
      <c r="BL4105" s="12" t="s">
        <v>105</v>
      </c>
      <c r="BM4105" s="116" t="s">
        <v>7061</v>
      </c>
    </row>
    <row r="4106" spans="1:65" s="2" customFormat="1" ht="19.5">
      <c r="A4106" s="24"/>
      <c r="B4106" s="25"/>
      <c r="C4106" s="24"/>
      <c r="D4106" s="118" t="s">
        <v>108</v>
      </c>
      <c r="E4106" s="24"/>
      <c r="F4106" s="119" t="s">
        <v>7062</v>
      </c>
      <c r="G4106" s="24"/>
      <c r="H4106" s="24"/>
      <c r="I4106" s="24"/>
      <c r="J4106" s="24"/>
      <c r="K4106" s="24"/>
      <c r="L4106" s="25"/>
      <c r="M4106" s="120"/>
      <c r="N4106" s="121"/>
      <c r="O4106" s="45"/>
      <c r="P4106" s="45"/>
      <c r="Q4106" s="45"/>
      <c r="R4106" s="45"/>
      <c r="S4106" s="45"/>
      <c r="T4106" s="46"/>
      <c r="U4106" s="24"/>
      <c r="V4106" s="24"/>
      <c r="W4106" s="24"/>
      <c r="X4106" s="24"/>
      <c r="Y4106" s="24"/>
      <c r="Z4106" s="24"/>
      <c r="AA4106" s="24"/>
      <c r="AB4106" s="24"/>
      <c r="AC4106" s="24"/>
      <c r="AD4106" s="24"/>
      <c r="AE4106" s="24"/>
      <c r="AT4106" s="12" t="s">
        <v>108</v>
      </c>
      <c r="AU4106" s="12" t="s">
        <v>69</v>
      </c>
    </row>
    <row r="4107" spans="1:65" s="2" customFormat="1" ht="29.25">
      <c r="A4107" s="24"/>
      <c r="B4107" s="25"/>
      <c r="C4107" s="24"/>
      <c r="D4107" s="118" t="s">
        <v>110</v>
      </c>
      <c r="E4107" s="24"/>
      <c r="F4107" s="122" t="s">
        <v>7063</v>
      </c>
      <c r="G4107" s="24"/>
      <c r="H4107" s="24"/>
      <c r="I4107" s="24"/>
      <c r="J4107" s="24"/>
      <c r="K4107" s="24"/>
      <c r="L4107" s="25"/>
      <c r="M4107" s="120"/>
      <c r="N4107" s="121"/>
      <c r="O4107" s="45"/>
      <c r="P4107" s="45"/>
      <c r="Q4107" s="45"/>
      <c r="R4107" s="45"/>
      <c r="S4107" s="45"/>
      <c r="T4107" s="46"/>
      <c r="U4107" s="24"/>
      <c r="V4107" s="24"/>
      <c r="W4107" s="24"/>
      <c r="X4107" s="24"/>
      <c r="Y4107" s="24"/>
      <c r="Z4107" s="24"/>
      <c r="AA4107" s="24"/>
      <c r="AB4107" s="24"/>
      <c r="AC4107" s="24"/>
      <c r="AD4107" s="24"/>
      <c r="AE4107" s="24"/>
      <c r="AT4107" s="12" t="s">
        <v>110</v>
      </c>
      <c r="AU4107" s="12" t="s">
        <v>69</v>
      </c>
    </row>
    <row r="4108" spans="1:65" s="2" customFormat="1" ht="16.5" customHeight="1">
      <c r="A4108" s="24"/>
      <c r="B4108" s="105"/>
      <c r="C4108" s="106" t="s">
        <v>7064</v>
      </c>
      <c r="D4108" s="106" t="s">
        <v>100</v>
      </c>
      <c r="E4108" s="107" t="s">
        <v>7065</v>
      </c>
      <c r="F4108" s="108" t="s">
        <v>7066</v>
      </c>
      <c r="G4108" s="109" t="s">
        <v>114</v>
      </c>
      <c r="H4108" s="110">
        <v>100</v>
      </c>
      <c r="I4108" s="111">
        <v>1720</v>
      </c>
      <c r="J4108" s="111">
        <f>ROUND(I4108*H4108,2)</f>
        <v>172000</v>
      </c>
      <c r="K4108" s="108" t="s">
        <v>104</v>
      </c>
      <c r="L4108" s="25"/>
      <c r="M4108" s="112" t="s">
        <v>3</v>
      </c>
      <c r="N4108" s="113" t="s">
        <v>40</v>
      </c>
      <c r="O4108" s="114">
        <v>0</v>
      </c>
      <c r="P4108" s="114">
        <f>O4108*H4108</f>
        <v>0</v>
      </c>
      <c r="Q4108" s="114">
        <v>0</v>
      </c>
      <c r="R4108" s="114">
        <f>Q4108*H4108</f>
        <v>0</v>
      </c>
      <c r="S4108" s="114">
        <v>0</v>
      </c>
      <c r="T4108" s="115">
        <f>S4108*H4108</f>
        <v>0</v>
      </c>
      <c r="U4108" s="24"/>
      <c r="V4108" s="24"/>
      <c r="W4108" s="24"/>
      <c r="X4108" s="24"/>
      <c r="Y4108" s="24"/>
      <c r="Z4108" s="24"/>
      <c r="AA4108" s="24"/>
      <c r="AB4108" s="24"/>
      <c r="AC4108" s="24"/>
      <c r="AD4108" s="24"/>
      <c r="AE4108" s="24"/>
      <c r="AR4108" s="116" t="s">
        <v>105</v>
      </c>
      <c r="AT4108" s="116" t="s">
        <v>100</v>
      </c>
      <c r="AU4108" s="116" t="s">
        <v>69</v>
      </c>
      <c r="AY4108" s="12" t="s">
        <v>106</v>
      </c>
      <c r="BE4108" s="117">
        <f>IF(N4108="základní",J4108,0)</f>
        <v>172000</v>
      </c>
      <c r="BF4108" s="117">
        <f>IF(N4108="snížená",J4108,0)</f>
        <v>0</v>
      </c>
      <c r="BG4108" s="117">
        <f>IF(N4108="zákl. přenesená",J4108,0)</f>
        <v>0</v>
      </c>
      <c r="BH4108" s="117">
        <f>IF(N4108="sníž. přenesená",J4108,0)</f>
        <v>0</v>
      </c>
      <c r="BI4108" s="117">
        <f>IF(N4108="nulová",J4108,0)</f>
        <v>0</v>
      </c>
      <c r="BJ4108" s="12" t="s">
        <v>77</v>
      </c>
      <c r="BK4108" s="117">
        <f>ROUND(I4108*H4108,2)</f>
        <v>172000</v>
      </c>
      <c r="BL4108" s="12" t="s">
        <v>105</v>
      </c>
      <c r="BM4108" s="116" t="s">
        <v>7067</v>
      </c>
    </row>
    <row r="4109" spans="1:65" s="2" customFormat="1" ht="19.5">
      <c r="A4109" s="24"/>
      <c r="B4109" s="25"/>
      <c r="C4109" s="24"/>
      <c r="D4109" s="118" t="s">
        <v>108</v>
      </c>
      <c r="E4109" s="24"/>
      <c r="F4109" s="119" t="s">
        <v>7068</v>
      </c>
      <c r="G4109" s="24"/>
      <c r="H4109" s="24"/>
      <c r="I4109" s="24"/>
      <c r="J4109" s="24"/>
      <c r="K4109" s="24"/>
      <c r="L4109" s="25"/>
      <c r="M4109" s="120"/>
      <c r="N4109" s="121"/>
      <c r="O4109" s="45"/>
      <c r="P4109" s="45"/>
      <c r="Q4109" s="45"/>
      <c r="R4109" s="45"/>
      <c r="S4109" s="45"/>
      <c r="T4109" s="46"/>
      <c r="U4109" s="24"/>
      <c r="V4109" s="24"/>
      <c r="W4109" s="24"/>
      <c r="X4109" s="24"/>
      <c r="Y4109" s="24"/>
      <c r="Z4109" s="24"/>
      <c r="AA4109" s="24"/>
      <c r="AB4109" s="24"/>
      <c r="AC4109" s="24"/>
      <c r="AD4109" s="24"/>
      <c r="AE4109" s="24"/>
      <c r="AT4109" s="12" t="s">
        <v>108</v>
      </c>
      <c r="AU4109" s="12" t="s">
        <v>69</v>
      </c>
    </row>
    <row r="4110" spans="1:65" s="2" customFormat="1" ht="29.25">
      <c r="A4110" s="24"/>
      <c r="B4110" s="25"/>
      <c r="C4110" s="24"/>
      <c r="D4110" s="118" t="s">
        <v>110</v>
      </c>
      <c r="E4110" s="24"/>
      <c r="F4110" s="122" t="s">
        <v>7063</v>
      </c>
      <c r="G4110" s="24"/>
      <c r="H4110" s="24"/>
      <c r="I4110" s="24"/>
      <c r="J4110" s="24"/>
      <c r="K4110" s="24"/>
      <c r="L4110" s="25"/>
      <c r="M4110" s="120"/>
      <c r="N4110" s="121"/>
      <c r="O4110" s="45"/>
      <c r="P4110" s="45"/>
      <c r="Q4110" s="45"/>
      <c r="R4110" s="45"/>
      <c r="S4110" s="45"/>
      <c r="T4110" s="46"/>
      <c r="U4110" s="24"/>
      <c r="V4110" s="24"/>
      <c r="W4110" s="24"/>
      <c r="X4110" s="24"/>
      <c r="Y4110" s="24"/>
      <c r="Z4110" s="24"/>
      <c r="AA4110" s="24"/>
      <c r="AB4110" s="24"/>
      <c r="AC4110" s="24"/>
      <c r="AD4110" s="24"/>
      <c r="AE4110" s="24"/>
      <c r="AT4110" s="12" t="s">
        <v>110</v>
      </c>
      <c r="AU4110" s="12" t="s">
        <v>69</v>
      </c>
    </row>
    <row r="4111" spans="1:65" s="2" customFormat="1" ht="16.5" customHeight="1">
      <c r="A4111" s="24"/>
      <c r="B4111" s="105"/>
      <c r="C4111" s="106" t="s">
        <v>7069</v>
      </c>
      <c r="D4111" s="106" t="s">
        <v>100</v>
      </c>
      <c r="E4111" s="107" t="s">
        <v>7070</v>
      </c>
      <c r="F4111" s="108" t="s">
        <v>7071</v>
      </c>
      <c r="G4111" s="109" t="s">
        <v>114</v>
      </c>
      <c r="H4111" s="110">
        <v>100</v>
      </c>
      <c r="I4111" s="111">
        <v>179</v>
      </c>
      <c r="J4111" s="111">
        <f>ROUND(I4111*H4111,2)</f>
        <v>17900</v>
      </c>
      <c r="K4111" s="108" t="s">
        <v>104</v>
      </c>
      <c r="L4111" s="25"/>
      <c r="M4111" s="112" t="s">
        <v>3</v>
      </c>
      <c r="N4111" s="113" t="s">
        <v>40</v>
      </c>
      <c r="O4111" s="114">
        <v>0</v>
      </c>
      <c r="P4111" s="114">
        <f>O4111*H4111</f>
        <v>0</v>
      </c>
      <c r="Q4111" s="114">
        <v>0</v>
      </c>
      <c r="R4111" s="114">
        <f>Q4111*H4111</f>
        <v>0</v>
      </c>
      <c r="S4111" s="114">
        <v>0</v>
      </c>
      <c r="T4111" s="115">
        <f>S4111*H4111</f>
        <v>0</v>
      </c>
      <c r="U4111" s="24"/>
      <c r="V4111" s="24"/>
      <c r="W4111" s="24"/>
      <c r="X4111" s="24"/>
      <c r="Y4111" s="24"/>
      <c r="Z4111" s="24"/>
      <c r="AA4111" s="24"/>
      <c r="AB4111" s="24"/>
      <c r="AC4111" s="24"/>
      <c r="AD4111" s="24"/>
      <c r="AE4111" s="24"/>
      <c r="AR4111" s="116" t="s">
        <v>105</v>
      </c>
      <c r="AT4111" s="116" t="s">
        <v>100</v>
      </c>
      <c r="AU4111" s="116" t="s">
        <v>69</v>
      </c>
      <c r="AY4111" s="12" t="s">
        <v>106</v>
      </c>
      <c r="BE4111" s="117">
        <f>IF(N4111="základní",J4111,0)</f>
        <v>17900</v>
      </c>
      <c r="BF4111" s="117">
        <f>IF(N4111="snížená",J4111,0)</f>
        <v>0</v>
      </c>
      <c r="BG4111" s="117">
        <f>IF(N4111="zákl. přenesená",J4111,0)</f>
        <v>0</v>
      </c>
      <c r="BH4111" s="117">
        <f>IF(N4111="sníž. přenesená",J4111,0)</f>
        <v>0</v>
      </c>
      <c r="BI4111" s="117">
        <f>IF(N4111="nulová",J4111,0)</f>
        <v>0</v>
      </c>
      <c r="BJ4111" s="12" t="s">
        <v>77</v>
      </c>
      <c r="BK4111" s="117">
        <f>ROUND(I4111*H4111,2)</f>
        <v>17900</v>
      </c>
      <c r="BL4111" s="12" t="s">
        <v>105</v>
      </c>
      <c r="BM4111" s="116" t="s">
        <v>7072</v>
      </c>
    </row>
    <row r="4112" spans="1:65" s="2" customFormat="1" ht="19.5">
      <c r="A4112" s="24"/>
      <c r="B4112" s="25"/>
      <c r="C4112" s="24"/>
      <c r="D4112" s="118" t="s">
        <v>108</v>
      </c>
      <c r="E4112" s="24"/>
      <c r="F4112" s="119" t="s">
        <v>7073</v>
      </c>
      <c r="G4112" s="24"/>
      <c r="H4112" s="24"/>
      <c r="I4112" s="24"/>
      <c r="J4112" s="24"/>
      <c r="K4112" s="24"/>
      <c r="L4112" s="25"/>
      <c r="M4112" s="120"/>
      <c r="N4112" s="121"/>
      <c r="O4112" s="45"/>
      <c r="P4112" s="45"/>
      <c r="Q4112" s="45"/>
      <c r="R4112" s="45"/>
      <c r="S4112" s="45"/>
      <c r="T4112" s="46"/>
      <c r="U4112" s="24"/>
      <c r="V4112" s="24"/>
      <c r="W4112" s="24"/>
      <c r="X4112" s="24"/>
      <c r="Y4112" s="24"/>
      <c r="Z4112" s="24"/>
      <c r="AA4112" s="24"/>
      <c r="AB4112" s="24"/>
      <c r="AC4112" s="24"/>
      <c r="AD4112" s="24"/>
      <c r="AE4112" s="24"/>
      <c r="AT4112" s="12" t="s">
        <v>108</v>
      </c>
      <c r="AU4112" s="12" t="s">
        <v>69</v>
      </c>
    </row>
    <row r="4113" spans="1:65" s="2" customFormat="1" ht="29.25">
      <c r="A4113" s="24"/>
      <c r="B4113" s="25"/>
      <c r="C4113" s="24"/>
      <c r="D4113" s="118" t="s">
        <v>110</v>
      </c>
      <c r="E4113" s="24"/>
      <c r="F4113" s="122" t="s">
        <v>7063</v>
      </c>
      <c r="G4113" s="24"/>
      <c r="H4113" s="24"/>
      <c r="I4113" s="24"/>
      <c r="J4113" s="24"/>
      <c r="K4113" s="24"/>
      <c r="L4113" s="25"/>
      <c r="M4113" s="120"/>
      <c r="N4113" s="121"/>
      <c r="O4113" s="45"/>
      <c r="P4113" s="45"/>
      <c r="Q4113" s="45"/>
      <c r="R4113" s="45"/>
      <c r="S4113" s="45"/>
      <c r="T4113" s="46"/>
      <c r="U4113" s="24"/>
      <c r="V4113" s="24"/>
      <c r="W4113" s="24"/>
      <c r="X4113" s="24"/>
      <c r="Y4113" s="24"/>
      <c r="Z4113" s="24"/>
      <c r="AA4113" s="24"/>
      <c r="AB4113" s="24"/>
      <c r="AC4113" s="24"/>
      <c r="AD4113" s="24"/>
      <c r="AE4113" s="24"/>
      <c r="AT4113" s="12" t="s">
        <v>110</v>
      </c>
      <c r="AU4113" s="12" t="s">
        <v>69</v>
      </c>
    </row>
    <row r="4114" spans="1:65" s="2" customFormat="1" ht="16.5" customHeight="1">
      <c r="A4114" s="24"/>
      <c r="B4114" s="105"/>
      <c r="C4114" s="106" t="s">
        <v>7074</v>
      </c>
      <c r="D4114" s="106" t="s">
        <v>100</v>
      </c>
      <c r="E4114" s="107" t="s">
        <v>7075</v>
      </c>
      <c r="F4114" s="108" t="s">
        <v>7076</v>
      </c>
      <c r="G4114" s="109" t="s">
        <v>114</v>
      </c>
      <c r="H4114" s="110">
        <v>20</v>
      </c>
      <c r="I4114" s="111">
        <v>240</v>
      </c>
      <c r="J4114" s="111">
        <f>ROUND(I4114*H4114,2)</f>
        <v>4800</v>
      </c>
      <c r="K4114" s="108" t="s">
        <v>104</v>
      </c>
      <c r="L4114" s="25"/>
      <c r="M4114" s="112" t="s">
        <v>3</v>
      </c>
      <c r="N4114" s="113" t="s">
        <v>40</v>
      </c>
      <c r="O4114" s="114">
        <v>0</v>
      </c>
      <c r="P4114" s="114">
        <f>O4114*H4114</f>
        <v>0</v>
      </c>
      <c r="Q4114" s="114">
        <v>0</v>
      </c>
      <c r="R4114" s="114">
        <f>Q4114*H4114</f>
        <v>0</v>
      </c>
      <c r="S4114" s="114">
        <v>0</v>
      </c>
      <c r="T4114" s="115">
        <f>S4114*H4114</f>
        <v>0</v>
      </c>
      <c r="U4114" s="24"/>
      <c r="V4114" s="24"/>
      <c r="W4114" s="24"/>
      <c r="X4114" s="24"/>
      <c r="Y4114" s="24"/>
      <c r="Z4114" s="24"/>
      <c r="AA4114" s="24"/>
      <c r="AB4114" s="24"/>
      <c r="AC4114" s="24"/>
      <c r="AD4114" s="24"/>
      <c r="AE4114" s="24"/>
      <c r="AR4114" s="116" t="s">
        <v>105</v>
      </c>
      <c r="AT4114" s="116" t="s">
        <v>100</v>
      </c>
      <c r="AU4114" s="116" t="s">
        <v>69</v>
      </c>
      <c r="AY4114" s="12" t="s">
        <v>106</v>
      </c>
      <c r="BE4114" s="117">
        <f>IF(N4114="základní",J4114,0)</f>
        <v>4800</v>
      </c>
      <c r="BF4114" s="117">
        <f>IF(N4114="snížená",J4114,0)</f>
        <v>0</v>
      </c>
      <c r="BG4114" s="117">
        <f>IF(N4114="zákl. přenesená",J4114,0)</f>
        <v>0</v>
      </c>
      <c r="BH4114" s="117">
        <f>IF(N4114="sníž. přenesená",J4114,0)</f>
        <v>0</v>
      </c>
      <c r="BI4114" s="117">
        <f>IF(N4114="nulová",J4114,0)</f>
        <v>0</v>
      </c>
      <c r="BJ4114" s="12" t="s">
        <v>77</v>
      </c>
      <c r="BK4114" s="117">
        <f>ROUND(I4114*H4114,2)</f>
        <v>4800</v>
      </c>
      <c r="BL4114" s="12" t="s">
        <v>105</v>
      </c>
      <c r="BM4114" s="116" t="s">
        <v>7077</v>
      </c>
    </row>
    <row r="4115" spans="1:65" s="2" customFormat="1" ht="19.5">
      <c r="A4115" s="24"/>
      <c r="B4115" s="25"/>
      <c r="C4115" s="24"/>
      <c r="D4115" s="118" t="s">
        <v>108</v>
      </c>
      <c r="E4115" s="24"/>
      <c r="F4115" s="119" t="s">
        <v>7078</v>
      </c>
      <c r="G4115" s="24"/>
      <c r="H4115" s="24"/>
      <c r="I4115" s="24"/>
      <c r="J4115" s="24"/>
      <c r="K4115" s="24"/>
      <c r="L4115" s="25"/>
      <c r="M4115" s="120"/>
      <c r="N4115" s="121"/>
      <c r="O4115" s="45"/>
      <c r="P4115" s="45"/>
      <c r="Q4115" s="45"/>
      <c r="R4115" s="45"/>
      <c r="S4115" s="45"/>
      <c r="T4115" s="46"/>
      <c r="U4115" s="24"/>
      <c r="V4115" s="24"/>
      <c r="W4115" s="24"/>
      <c r="X4115" s="24"/>
      <c r="Y4115" s="24"/>
      <c r="Z4115" s="24"/>
      <c r="AA4115" s="24"/>
      <c r="AB4115" s="24"/>
      <c r="AC4115" s="24"/>
      <c r="AD4115" s="24"/>
      <c r="AE4115" s="24"/>
      <c r="AT4115" s="12" t="s">
        <v>108</v>
      </c>
      <c r="AU4115" s="12" t="s">
        <v>69</v>
      </c>
    </row>
    <row r="4116" spans="1:65" s="2" customFormat="1" ht="29.25">
      <c r="A4116" s="24"/>
      <c r="B4116" s="25"/>
      <c r="C4116" s="24"/>
      <c r="D4116" s="118" t="s">
        <v>110</v>
      </c>
      <c r="E4116" s="24"/>
      <c r="F4116" s="122" t="s">
        <v>7063</v>
      </c>
      <c r="G4116" s="24"/>
      <c r="H4116" s="24"/>
      <c r="I4116" s="24"/>
      <c r="J4116" s="24"/>
      <c r="K4116" s="24"/>
      <c r="L4116" s="25"/>
      <c r="M4116" s="120"/>
      <c r="N4116" s="121"/>
      <c r="O4116" s="45"/>
      <c r="P4116" s="45"/>
      <c r="Q4116" s="45"/>
      <c r="R4116" s="45"/>
      <c r="S4116" s="45"/>
      <c r="T4116" s="46"/>
      <c r="U4116" s="24"/>
      <c r="V4116" s="24"/>
      <c r="W4116" s="24"/>
      <c r="X4116" s="24"/>
      <c r="Y4116" s="24"/>
      <c r="Z4116" s="24"/>
      <c r="AA4116" s="24"/>
      <c r="AB4116" s="24"/>
      <c r="AC4116" s="24"/>
      <c r="AD4116" s="24"/>
      <c r="AE4116" s="24"/>
      <c r="AT4116" s="12" t="s">
        <v>110</v>
      </c>
      <c r="AU4116" s="12" t="s">
        <v>69</v>
      </c>
    </row>
    <row r="4117" spans="1:65" s="2" customFormat="1" ht="16.5" customHeight="1">
      <c r="A4117" s="24"/>
      <c r="B4117" s="105"/>
      <c r="C4117" s="106" t="s">
        <v>7079</v>
      </c>
      <c r="D4117" s="106" t="s">
        <v>100</v>
      </c>
      <c r="E4117" s="107" t="s">
        <v>7080</v>
      </c>
      <c r="F4117" s="108" t="s">
        <v>7081</v>
      </c>
      <c r="G4117" s="109" t="s">
        <v>114</v>
      </c>
      <c r="H4117" s="110">
        <v>100</v>
      </c>
      <c r="I4117" s="111">
        <v>106</v>
      </c>
      <c r="J4117" s="111">
        <f>ROUND(I4117*H4117,2)</f>
        <v>10600</v>
      </c>
      <c r="K4117" s="108" t="s">
        <v>104</v>
      </c>
      <c r="L4117" s="25"/>
      <c r="M4117" s="112" t="s">
        <v>3</v>
      </c>
      <c r="N4117" s="113" t="s">
        <v>40</v>
      </c>
      <c r="O4117" s="114">
        <v>0</v>
      </c>
      <c r="P4117" s="114">
        <f>O4117*H4117</f>
        <v>0</v>
      </c>
      <c r="Q4117" s="114">
        <v>0</v>
      </c>
      <c r="R4117" s="114">
        <f>Q4117*H4117</f>
        <v>0</v>
      </c>
      <c r="S4117" s="114">
        <v>0</v>
      </c>
      <c r="T4117" s="115">
        <f>S4117*H4117</f>
        <v>0</v>
      </c>
      <c r="U4117" s="24"/>
      <c r="V4117" s="24"/>
      <c r="W4117" s="24"/>
      <c r="X4117" s="24"/>
      <c r="Y4117" s="24"/>
      <c r="Z4117" s="24"/>
      <c r="AA4117" s="24"/>
      <c r="AB4117" s="24"/>
      <c r="AC4117" s="24"/>
      <c r="AD4117" s="24"/>
      <c r="AE4117" s="24"/>
      <c r="AR4117" s="116" t="s">
        <v>105</v>
      </c>
      <c r="AT4117" s="116" t="s">
        <v>100</v>
      </c>
      <c r="AU4117" s="116" t="s">
        <v>69</v>
      </c>
      <c r="AY4117" s="12" t="s">
        <v>106</v>
      </c>
      <c r="BE4117" s="117">
        <f>IF(N4117="základní",J4117,0)</f>
        <v>10600</v>
      </c>
      <c r="BF4117" s="117">
        <f>IF(N4117="snížená",J4117,0)</f>
        <v>0</v>
      </c>
      <c r="BG4117" s="117">
        <f>IF(N4117="zákl. přenesená",J4117,0)</f>
        <v>0</v>
      </c>
      <c r="BH4117" s="117">
        <f>IF(N4117="sníž. přenesená",J4117,0)</f>
        <v>0</v>
      </c>
      <c r="BI4117" s="117">
        <f>IF(N4117="nulová",J4117,0)</f>
        <v>0</v>
      </c>
      <c r="BJ4117" s="12" t="s">
        <v>77</v>
      </c>
      <c r="BK4117" s="117">
        <f>ROUND(I4117*H4117,2)</f>
        <v>10600</v>
      </c>
      <c r="BL4117" s="12" t="s">
        <v>105</v>
      </c>
      <c r="BM4117" s="116" t="s">
        <v>7082</v>
      </c>
    </row>
    <row r="4118" spans="1:65" s="2" customFormat="1" ht="19.5">
      <c r="A4118" s="24"/>
      <c r="B4118" s="25"/>
      <c r="C4118" s="24"/>
      <c r="D4118" s="118" t="s">
        <v>108</v>
      </c>
      <c r="E4118" s="24"/>
      <c r="F4118" s="119" t="s">
        <v>7083</v>
      </c>
      <c r="G4118" s="24"/>
      <c r="H4118" s="24"/>
      <c r="I4118" s="24"/>
      <c r="J4118" s="24"/>
      <c r="K4118" s="24"/>
      <c r="L4118" s="25"/>
      <c r="M4118" s="120"/>
      <c r="N4118" s="121"/>
      <c r="O4118" s="45"/>
      <c r="P4118" s="45"/>
      <c r="Q4118" s="45"/>
      <c r="R4118" s="45"/>
      <c r="S4118" s="45"/>
      <c r="T4118" s="46"/>
      <c r="U4118" s="24"/>
      <c r="V4118" s="24"/>
      <c r="W4118" s="24"/>
      <c r="X4118" s="24"/>
      <c r="Y4118" s="24"/>
      <c r="Z4118" s="24"/>
      <c r="AA4118" s="24"/>
      <c r="AB4118" s="24"/>
      <c r="AC4118" s="24"/>
      <c r="AD4118" s="24"/>
      <c r="AE4118" s="24"/>
      <c r="AT4118" s="12" t="s">
        <v>108</v>
      </c>
      <c r="AU4118" s="12" t="s">
        <v>69</v>
      </c>
    </row>
    <row r="4119" spans="1:65" s="2" customFormat="1" ht="29.25">
      <c r="A4119" s="24"/>
      <c r="B4119" s="25"/>
      <c r="C4119" s="24"/>
      <c r="D4119" s="118" t="s">
        <v>110</v>
      </c>
      <c r="E4119" s="24"/>
      <c r="F4119" s="122" t="s">
        <v>7063</v>
      </c>
      <c r="G4119" s="24"/>
      <c r="H4119" s="24"/>
      <c r="I4119" s="24"/>
      <c r="J4119" s="24"/>
      <c r="K4119" s="24"/>
      <c r="L4119" s="25"/>
      <c r="M4119" s="120"/>
      <c r="N4119" s="121"/>
      <c r="O4119" s="45"/>
      <c r="P4119" s="45"/>
      <c r="Q4119" s="45"/>
      <c r="R4119" s="45"/>
      <c r="S4119" s="45"/>
      <c r="T4119" s="46"/>
      <c r="U4119" s="24"/>
      <c r="V4119" s="24"/>
      <c r="W4119" s="24"/>
      <c r="X4119" s="24"/>
      <c r="Y4119" s="24"/>
      <c r="Z4119" s="24"/>
      <c r="AA4119" s="24"/>
      <c r="AB4119" s="24"/>
      <c r="AC4119" s="24"/>
      <c r="AD4119" s="24"/>
      <c r="AE4119" s="24"/>
      <c r="AT4119" s="12" t="s">
        <v>110</v>
      </c>
      <c r="AU4119" s="12" t="s">
        <v>69</v>
      </c>
    </row>
    <row r="4120" spans="1:65" s="2" customFormat="1" ht="16.5" customHeight="1">
      <c r="A4120" s="24"/>
      <c r="B4120" s="105"/>
      <c r="C4120" s="106" t="s">
        <v>7084</v>
      </c>
      <c r="D4120" s="106" t="s">
        <v>100</v>
      </c>
      <c r="E4120" s="107" t="s">
        <v>7085</v>
      </c>
      <c r="F4120" s="108" t="s">
        <v>7086</v>
      </c>
      <c r="G4120" s="109" t="s">
        <v>114</v>
      </c>
      <c r="H4120" s="110">
        <v>200</v>
      </c>
      <c r="I4120" s="111">
        <v>626</v>
      </c>
      <c r="J4120" s="111">
        <f>ROUND(I4120*H4120,2)</f>
        <v>125200</v>
      </c>
      <c r="K4120" s="108" t="s">
        <v>104</v>
      </c>
      <c r="L4120" s="25"/>
      <c r="M4120" s="112" t="s">
        <v>3</v>
      </c>
      <c r="N4120" s="113" t="s">
        <v>40</v>
      </c>
      <c r="O4120" s="114">
        <v>0</v>
      </c>
      <c r="P4120" s="114">
        <f>O4120*H4120</f>
        <v>0</v>
      </c>
      <c r="Q4120" s="114">
        <v>0</v>
      </c>
      <c r="R4120" s="114">
        <f>Q4120*H4120</f>
        <v>0</v>
      </c>
      <c r="S4120" s="114">
        <v>0</v>
      </c>
      <c r="T4120" s="115">
        <f>S4120*H4120</f>
        <v>0</v>
      </c>
      <c r="U4120" s="24"/>
      <c r="V4120" s="24"/>
      <c r="W4120" s="24"/>
      <c r="X4120" s="24"/>
      <c r="Y4120" s="24"/>
      <c r="Z4120" s="24"/>
      <c r="AA4120" s="24"/>
      <c r="AB4120" s="24"/>
      <c r="AC4120" s="24"/>
      <c r="AD4120" s="24"/>
      <c r="AE4120" s="24"/>
      <c r="AR4120" s="116" t="s">
        <v>105</v>
      </c>
      <c r="AT4120" s="116" t="s">
        <v>100</v>
      </c>
      <c r="AU4120" s="116" t="s">
        <v>69</v>
      </c>
      <c r="AY4120" s="12" t="s">
        <v>106</v>
      </c>
      <c r="BE4120" s="117">
        <f>IF(N4120="základní",J4120,0)</f>
        <v>125200</v>
      </c>
      <c r="BF4120" s="117">
        <f>IF(N4120="snížená",J4120,0)</f>
        <v>0</v>
      </c>
      <c r="BG4120" s="117">
        <f>IF(N4120="zákl. přenesená",J4120,0)</f>
        <v>0</v>
      </c>
      <c r="BH4120" s="117">
        <f>IF(N4120="sníž. přenesená",J4120,0)</f>
        <v>0</v>
      </c>
      <c r="BI4120" s="117">
        <f>IF(N4120="nulová",J4120,0)</f>
        <v>0</v>
      </c>
      <c r="BJ4120" s="12" t="s">
        <v>77</v>
      </c>
      <c r="BK4120" s="117">
        <f>ROUND(I4120*H4120,2)</f>
        <v>125200</v>
      </c>
      <c r="BL4120" s="12" t="s">
        <v>105</v>
      </c>
      <c r="BM4120" s="116" t="s">
        <v>7087</v>
      </c>
    </row>
    <row r="4121" spans="1:65" s="2" customFormat="1" ht="19.5">
      <c r="A4121" s="24"/>
      <c r="B4121" s="25"/>
      <c r="C4121" s="24"/>
      <c r="D4121" s="118" t="s">
        <v>108</v>
      </c>
      <c r="E4121" s="24"/>
      <c r="F4121" s="119" t="s">
        <v>7088</v>
      </c>
      <c r="G4121" s="24"/>
      <c r="H4121" s="24"/>
      <c r="I4121" s="24"/>
      <c r="J4121" s="24"/>
      <c r="K4121" s="24"/>
      <c r="L4121" s="25"/>
      <c r="M4121" s="120"/>
      <c r="N4121" s="121"/>
      <c r="O4121" s="45"/>
      <c r="P4121" s="45"/>
      <c r="Q4121" s="45"/>
      <c r="R4121" s="45"/>
      <c r="S4121" s="45"/>
      <c r="T4121" s="46"/>
      <c r="U4121" s="24"/>
      <c r="V4121" s="24"/>
      <c r="W4121" s="24"/>
      <c r="X4121" s="24"/>
      <c r="Y4121" s="24"/>
      <c r="Z4121" s="24"/>
      <c r="AA4121" s="24"/>
      <c r="AB4121" s="24"/>
      <c r="AC4121" s="24"/>
      <c r="AD4121" s="24"/>
      <c r="AE4121" s="24"/>
      <c r="AT4121" s="12" t="s">
        <v>108</v>
      </c>
      <c r="AU4121" s="12" t="s">
        <v>69</v>
      </c>
    </row>
    <row r="4122" spans="1:65" s="2" customFormat="1" ht="19.5">
      <c r="A4122" s="24"/>
      <c r="B4122" s="25"/>
      <c r="C4122" s="24"/>
      <c r="D4122" s="118" t="s">
        <v>110</v>
      </c>
      <c r="E4122" s="24"/>
      <c r="F4122" s="122" t="s">
        <v>7089</v>
      </c>
      <c r="G4122" s="24"/>
      <c r="H4122" s="24"/>
      <c r="I4122" s="24"/>
      <c r="J4122" s="24"/>
      <c r="K4122" s="24"/>
      <c r="L4122" s="25"/>
      <c r="M4122" s="120"/>
      <c r="N4122" s="121"/>
      <c r="O4122" s="45"/>
      <c r="P4122" s="45"/>
      <c r="Q4122" s="45"/>
      <c r="R4122" s="45"/>
      <c r="S4122" s="45"/>
      <c r="T4122" s="46"/>
      <c r="U4122" s="24"/>
      <c r="V4122" s="24"/>
      <c r="W4122" s="24"/>
      <c r="X4122" s="24"/>
      <c r="Y4122" s="24"/>
      <c r="Z4122" s="24"/>
      <c r="AA4122" s="24"/>
      <c r="AB4122" s="24"/>
      <c r="AC4122" s="24"/>
      <c r="AD4122" s="24"/>
      <c r="AE4122" s="24"/>
      <c r="AT4122" s="12" t="s">
        <v>110</v>
      </c>
      <c r="AU4122" s="12" t="s">
        <v>69</v>
      </c>
    </row>
    <row r="4123" spans="1:65" s="2" customFormat="1" ht="16.5" customHeight="1">
      <c r="A4123" s="24"/>
      <c r="B4123" s="105"/>
      <c r="C4123" s="106" t="s">
        <v>7090</v>
      </c>
      <c r="D4123" s="106" t="s">
        <v>100</v>
      </c>
      <c r="E4123" s="107" t="s">
        <v>7091</v>
      </c>
      <c r="F4123" s="108" t="s">
        <v>7092</v>
      </c>
      <c r="G4123" s="109" t="s">
        <v>114</v>
      </c>
      <c r="H4123" s="110">
        <v>300</v>
      </c>
      <c r="I4123" s="111">
        <v>687</v>
      </c>
      <c r="J4123" s="111">
        <f>ROUND(I4123*H4123,2)</f>
        <v>206100</v>
      </c>
      <c r="K4123" s="108" t="s">
        <v>104</v>
      </c>
      <c r="L4123" s="25"/>
      <c r="M4123" s="112" t="s">
        <v>3</v>
      </c>
      <c r="N4123" s="113" t="s">
        <v>40</v>
      </c>
      <c r="O4123" s="114">
        <v>0</v>
      </c>
      <c r="P4123" s="114">
        <f>O4123*H4123</f>
        <v>0</v>
      </c>
      <c r="Q4123" s="114">
        <v>0</v>
      </c>
      <c r="R4123" s="114">
        <f>Q4123*H4123</f>
        <v>0</v>
      </c>
      <c r="S4123" s="114">
        <v>0</v>
      </c>
      <c r="T4123" s="115">
        <f>S4123*H4123</f>
        <v>0</v>
      </c>
      <c r="U4123" s="24"/>
      <c r="V4123" s="24"/>
      <c r="W4123" s="24"/>
      <c r="X4123" s="24"/>
      <c r="Y4123" s="24"/>
      <c r="Z4123" s="24"/>
      <c r="AA4123" s="24"/>
      <c r="AB4123" s="24"/>
      <c r="AC4123" s="24"/>
      <c r="AD4123" s="24"/>
      <c r="AE4123" s="24"/>
      <c r="AR4123" s="116" t="s">
        <v>105</v>
      </c>
      <c r="AT4123" s="116" t="s">
        <v>100</v>
      </c>
      <c r="AU4123" s="116" t="s">
        <v>69</v>
      </c>
      <c r="AY4123" s="12" t="s">
        <v>106</v>
      </c>
      <c r="BE4123" s="117">
        <f>IF(N4123="základní",J4123,0)</f>
        <v>206100</v>
      </c>
      <c r="BF4123" s="117">
        <f>IF(N4123="snížená",J4123,0)</f>
        <v>0</v>
      </c>
      <c r="BG4123" s="117">
        <f>IF(N4123="zákl. přenesená",J4123,0)</f>
        <v>0</v>
      </c>
      <c r="BH4123" s="117">
        <f>IF(N4123="sníž. přenesená",J4123,0)</f>
        <v>0</v>
      </c>
      <c r="BI4123" s="117">
        <f>IF(N4123="nulová",J4123,0)</f>
        <v>0</v>
      </c>
      <c r="BJ4123" s="12" t="s">
        <v>77</v>
      </c>
      <c r="BK4123" s="117">
        <f>ROUND(I4123*H4123,2)</f>
        <v>206100</v>
      </c>
      <c r="BL4123" s="12" t="s">
        <v>105</v>
      </c>
      <c r="BM4123" s="116" t="s">
        <v>7093</v>
      </c>
    </row>
    <row r="4124" spans="1:65" s="2" customFormat="1" ht="19.5">
      <c r="A4124" s="24"/>
      <c r="B4124" s="25"/>
      <c r="C4124" s="24"/>
      <c r="D4124" s="118" t="s">
        <v>108</v>
      </c>
      <c r="E4124" s="24"/>
      <c r="F4124" s="119" t="s">
        <v>7094</v>
      </c>
      <c r="G4124" s="24"/>
      <c r="H4124" s="24"/>
      <c r="I4124" s="24"/>
      <c r="J4124" s="24"/>
      <c r="K4124" s="24"/>
      <c r="L4124" s="25"/>
      <c r="M4124" s="120"/>
      <c r="N4124" s="121"/>
      <c r="O4124" s="45"/>
      <c r="P4124" s="45"/>
      <c r="Q4124" s="45"/>
      <c r="R4124" s="45"/>
      <c r="S4124" s="45"/>
      <c r="T4124" s="46"/>
      <c r="U4124" s="24"/>
      <c r="V4124" s="24"/>
      <c r="W4124" s="24"/>
      <c r="X4124" s="24"/>
      <c r="Y4124" s="24"/>
      <c r="Z4124" s="24"/>
      <c r="AA4124" s="24"/>
      <c r="AB4124" s="24"/>
      <c r="AC4124" s="24"/>
      <c r="AD4124" s="24"/>
      <c r="AE4124" s="24"/>
      <c r="AT4124" s="12" t="s">
        <v>108</v>
      </c>
      <c r="AU4124" s="12" t="s">
        <v>69</v>
      </c>
    </row>
    <row r="4125" spans="1:65" s="2" customFormat="1" ht="19.5">
      <c r="A4125" s="24"/>
      <c r="B4125" s="25"/>
      <c r="C4125" s="24"/>
      <c r="D4125" s="118" t="s">
        <v>110</v>
      </c>
      <c r="E4125" s="24"/>
      <c r="F4125" s="122" t="s">
        <v>7089</v>
      </c>
      <c r="G4125" s="24"/>
      <c r="H4125" s="24"/>
      <c r="I4125" s="24"/>
      <c r="J4125" s="24"/>
      <c r="K4125" s="24"/>
      <c r="L4125" s="25"/>
      <c r="M4125" s="120"/>
      <c r="N4125" s="121"/>
      <c r="O4125" s="45"/>
      <c r="P4125" s="45"/>
      <c r="Q4125" s="45"/>
      <c r="R4125" s="45"/>
      <c r="S4125" s="45"/>
      <c r="T4125" s="46"/>
      <c r="U4125" s="24"/>
      <c r="V4125" s="24"/>
      <c r="W4125" s="24"/>
      <c r="X4125" s="24"/>
      <c r="Y4125" s="24"/>
      <c r="Z4125" s="24"/>
      <c r="AA4125" s="24"/>
      <c r="AB4125" s="24"/>
      <c r="AC4125" s="24"/>
      <c r="AD4125" s="24"/>
      <c r="AE4125" s="24"/>
      <c r="AT4125" s="12" t="s">
        <v>110</v>
      </c>
      <c r="AU4125" s="12" t="s">
        <v>69</v>
      </c>
    </row>
    <row r="4126" spans="1:65" s="2" customFormat="1" ht="16.5" customHeight="1">
      <c r="A4126" s="24"/>
      <c r="B4126" s="105"/>
      <c r="C4126" s="106" t="s">
        <v>7095</v>
      </c>
      <c r="D4126" s="106" t="s">
        <v>100</v>
      </c>
      <c r="E4126" s="107" t="s">
        <v>7096</v>
      </c>
      <c r="F4126" s="108" t="s">
        <v>7097</v>
      </c>
      <c r="G4126" s="109" t="s">
        <v>114</v>
      </c>
      <c r="H4126" s="110">
        <v>200</v>
      </c>
      <c r="I4126" s="111">
        <v>72.599999999999994</v>
      </c>
      <c r="J4126" s="111">
        <f>ROUND(I4126*H4126,2)</f>
        <v>14520</v>
      </c>
      <c r="K4126" s="108" t="s">
        <v>104</v>
      </c>
      <c r="L4126" s="25"/>
      <c r="M4126" s="112" t="s">
        <v>3</v>
      </c>
      <c r="N4126" s="113" t="s">
        <v>40</v>
      </c>
      <c r="O4126" s="114">
        <v>0</v>
      </c>
      <c r="P4126" s="114">
        <f>O4126*H4126</f>
        <v>0</v>
      </c>
      <c r="Q4126" s="114">
        <v>0</v>
      </c>
      <c r="R4126" s="114">
        <f>Q4126*H4126</f>
        <v>0</v>
      </c>
      <c r="S4126" s="114">
        <v>0</v>
      </c>
      <c r="T4126" s="115">
        <f>S4126*H4126</f>
        <v>0</v>
      </c>
      <c r="U4126" s="24"/>
      <c r="V4126" s="24"/>
      <c r="W4126" s="24"/>
      <c r="X4126" s="24"/>
      <c r="Y4126" s="24"/>
      <c r="Z4126" s="24"/>
      <c r="AA4126" s="24"/>
      <c r="AB4126" s="24"/>
      <c r="AC4126" s="24"/>
      <c r="AD4126" s="24"/>
      <c r="AE4126" s="24"/>
      <c r="AR4126" s="116" t="s">
        <v>105</v>
      </c>
      <c r="AT4126" s="116" t="s">
        <v>100</v>
      </c>
      <c r="AU4126" s="116" t="s">
        <v>69</v>
      </c>
      <c r="AY4126" s="12" t="s">
        <v>106</v>
      </c>
      <c r="BE4126" s="117">
        <f>IF(N4126="základní",J4126,0)</f>
        <v>14520</v>
      </c>
      <c r="BF4126" s="117">
        <f>IF(N4126="snížená",J4126,0)</f>
        <v>0</v>
      </c>
      <c r="BG4126" s="117">
        <f>IF(N4126="zákl. přenesená",J4126,0)</f>
        <v>0</v>
      </c>
      <c r="BH4126" s="117">
        <f>IF(N4126="sníž. přenesená",J4126,0)</f>
        <v>0</v>
      </c>
      <c r="BI4126" s="117">
        <f>IF(N4126="nulová",J4126,0)</f>
        <v>0</v>
      </c>
      <c r="BJ4126" s="12" t="s">
        <v>77</v>
      </c>
      <c r="BK4126" s="117">
        <f>ROUND(I4126*H4126,2)</f>
        <v>14520</v>
      </c>
      <c r="BL4126" s="12" t="s">
        <v>105</v>
      </c>
      <c r="BM4126" s="116" t="s">
        <v>7098</v>
      </c>
    </row>
    <row r="4127" spans="1:65" s="2" customFormat="1" ht="19.5">
      <c r="A4127" s="24"/>
      <c r="B4127" s="25"/>
      <c r="C4127" s="24"/>
      <c r="D4127" s="118" t="s">
        <v>108</v>
      </c>
      <c r="E4127" s="24"/>
      <c r="F4127" s="119" t="s">
        <v>7099</v>
      </c>
      <c r="G4127" s="24"/>
      <c r="H4127" s="24"/>
      <c r="I4127" s="24"/>
      <c r="J4127" s="24"/>
      <c r="K4127" s="24"/>
      <c r="L4127" s="25"/>
      <c r="M4127" s="120"/>
      <c r="N4127" s="121"/>
      <c r="O4127" s="45"/>
      <c r="P4127" s="45"/>
      <c r="Q4127" s="45"/>
      <c r="R4127" s="45"/>
      <c r="S4127" s="45"/>
      <c r="T4127" s="46"/>
      <c r="U4127" s="24"/>
      <c r="V4127" s="24"/>
      <c r="W4127" s="24"/>
      <c r="X4127" s="24"/>
      <c r="Y4127" s="24"/>
      <c r="Z4127" s="24"/>
      <c r="AA4127" s="24"/>
      <c r="AB4127" s="24"/>
      <c r="AC4127" s="24"/>
      <c r="AD4127" s="24"/>
      <c r="AE4127" s="24"/>
      <c r="AT4127" s="12" t="s">
        <v>108</v>
      </c>
      <c r="AU4127" s="12" t="s">
        <v>69</v>
      </c>
    </row>
    <row r="4128" spans="1:65" s="2" customFormat="1" ht="19.5">
      <c r="A4128" s="24"/>
      <c r="B4128" s="25"/>
      <c r="C4128" s="24"/>
      <c r="D4128" s="118" t="s">
        <v>110</v>
      </c>
      <c r="E4128" s="24"/>
      <c r="F4128" s="122" t="s">
        <v>7089</v>
      </c>
      <c r="G4128" s="24"/>
      <c r="H4128" s="24"/>
      <c r="I4128" s="24"/>
      <c r="J4128" s="24"/>
      <c r="K4128" s="24"/>
      <c r="L4128" s="25"/>
      <c r="M4128" s="120"/>
      <c r="N4128" s="121"/>
      <c r="O4128" s="45"/>
      <c r="P4128" s="45"/>
      <c r="Q4128" s="45"/>
      <c r="R4128" s="45"/>
      <c r="S4128" s="45"/>
      <c r="T4128" s="46"/>
      <c r="U4128" s="24"/>
      <c r="V4128" s="24"/>
      <c r="W4128" s="24"/>
      <c r="X4128" s="24"/>
      <c r="Y4128" s="24"/>
      <c r="Z4128" s="24"/>
      <c r="AA4128" s="24"/>
      <c r="AB4128" s="24"/>
      <c r="AC4128" s="24"/>
      <c r="AD4128" s="24"/>
      <c r="AE4128" s="24"/>
      <c r="AT4128" s="12" t="s">
        <v>110</v>
      </c>
      <c r="AU4128" s="12" t="s">
        <v>69</v>
      </c>
    </row>
    <row r="4129" spans="1:65" s="2" customFormat="1" ht="16.5" customHeight="1">
      <c r="A4129" s="24"/>
      <c r="B4129" s="105"/>
      <c r="C4129" s="106" t="s">
        <v>7100</v>
      </c>
      <c r="D4129" s="106" t="s">
        <v>100</v>
      </c>
      <c r="E4129" s="107" t="s">
        <v>7101</v>
      </c>
      <c r="F4129" s="108" t="s">
        <v>7102</v>
      </c>
      <c r="G4129" s="109" t="s">
        <v>114</v>
      </c>
      <c r="H4129" s="110">
        <v>50</v>
      </c>
      <c r="I4129" s="111">
        <v>95</v>
      </c>
      <c r="J4129" s="111">
        <f>ROUND(I4129*H4129,2)</f>
        <v>4750</v>
      </c>
      <c r="K4129" s="108" t="s">
        <v>104</v>
      </c>
      <c r="L4129" s="25"/>
      <c r="M4129" s="112" t="s">
        <v>3</v>
      </c>
      <c r="N4129" s="113" t="s">
        <v>40</v>
      </c>
      <c r="O4129" s="114">
        <v>0</v>
      </c>
      <c r="P4129" s="114">
        <f>O4129*H4129</f>
        <v>0</v>
      </c>
      <c r="Q4129" s="114">
        <v>0</v>
      </c>
      <c r="R4129" s="114">
        <f>Q4129*H4129</f>
        <v>0</v>
      </c>
      <c r="S4129" s="114">
        <v>0</v>
      </c>
      <c r="T4129" s="115">
        <f>S4129*H4129</f>
        <v>0</v>
      </c>
      <c r="U4129" s="24"/>
      <c r="V4129" s="24"/>
      <c r="W4129" s="24"/>
      <c r="X4129" s="24"/>
      <c r="Y4129" s="24"/>
      <c r="Z4129" s="24"/>
      <c r="AA4129" s="24"/>
      <c r="AB4129" s="24"/>
      <c r="AC4129" s="24"/>
      <c r="AD4129" s="24"/>
      <c r="AE4129" s="24"/>
      <c r="AR4129" s="116" t="s">
        <v>105</v>
      </c>
      <c r="AT4129" s="116" t="s">
        <v>100</v>
      </c>
      <c r="AU4129" s="116" t="s">
        <v>69</v>
      </c>
      <c r="AY4129" s="12" t="s">
        <v>106</v>
      </c>
      <c r="BE4129" s="117">
        <f>IF(N4129="základní",J4129,0)</f>
        <v>4750</v>
      </c>
      <c r="BF4129" s="117">
        <f>IF(N4129="snížená",J4129,0)</f>
        <v>0</v>
      </c>
      <c r="BG4129" s="117">
        <f>IF(N4129="zákl. přenesená",J4129,0)</f>
        <v>0</v>
      </c>
      <c r="BH4129" s="117">
        <f>IF(N4129="sníž. přenesená",J4129,0)</f>
        <v>0</v>
      </c>
      <c r="BI4129" s="117">
        <f>IF(N4129="nulová",J4129,0)</f>
        <v>0</v>
      </c>
      <c r="BJ4129" s="12" t="s">
        <v>77</v>
      </c>
      <c r="BK4129" s="117">
        <f>ROUND(I4129*H4129,2)</f>
        <v>4750</v>
      </c>
      <c r="BL4129" s="12" t="s">
        <v>105</v>
      </c>
      <c r="BM4129" s="116" t="s">
        <v>7103</v>
      </c>
    </row>
    <row r="4130" spans="1:65" s="2" customFormat="1" ht="19.5">
      <c r="A4130" s="24"/>
      <c r="B4130" s="25"/>
      <c r="C4130" s="24"/>
      <c r="D4130" s="118" t="s">
        <v>108</v>
      </c>
      <c r="E4130" s="24"/>
      <c r="F4130" s="119" t="s">
        <v>7104</v>
      </c>
      <c r="G4130" s="24"/>
      <c r="H4130" s="24"/>
      <c r="I4130" s="24"/>
      <c r="J4130" s="24"/>
      <c r="K4130" s="24"/>
      <c r="L4130" s="25"/>
      <c r="M4130" s="120"/>
      <c r="N4130" s="121"/>
      <c r="O4130" s="45"/>
      <c r="P4130" s="45"/>
      <c r="Q4130" s="45"/>
      <c r="R4130" s="45"/>
      <c r="S4130" s="45"/>
      <c r="T4130" s="46"/>
      <c r="U4130" s="24"/>
      <c r="V4130" s="24"/>
      <c r="W4130" s="24"/>
      <c r="X4130" s="24"/>
      <c r="Y4130" s="24"/>
      <c r="Z4130" s="24"/>
      <c r="AA4130" s="24"/>
      <c r="AB4130" s="24"/>
      <c r="AC4130" s="24"/>
      <c r="AD4130" s="24"/>
      <c r="AE4130" s="24"/>
      <c r="AT4130" s="12" t="s">
        <v>108</v>
      </c>
      <c r="AU4130" s="12" t="s">
        <v>69</v>
      </c>
    </row>
    <row r="4131" spans="1:65" s="2" customFormat="1" ht="19.5">
      <c r="A4131" s="24"/>
      <c r="B4131" s="25"/>
      <c r="C4131" s="24"/>
      <c r="D4131" s="118" t="s">
        <v>110</v>
      </c>
      <c r="E4131" s="24"/>
      <c r="F4131" s="122" t="s">
        <v>7089</v>
      </c>
      <c r="G4131" s="24"/>
      <c r="H4131" s="24"/>
      <c r="I4131" s="24"/>
      <c r="J4131" s="24"/>
      <c r="K4131" s="24"/>
      <c r="L4131" s="25"/>
      <c r="M4131" s="120"/>
      <c r="N4131" s="121"/>
      <c r="O4131" s="45"/>
      <c r="P4131" s="45"/>
      <c r="Q4131" s="45"/>
      <c r="R4131" s="45"/>
      <c r="S4131" s="45"/>
      <c r="T4131" s="46"/>
      <c r="U4131" s="24"/>
      <c r="V4131" s="24"/>
      <c r="W4131" s="24"/>
      <c r="X4131" s="24"/>
      <c r="Y4131" s="24"/>
      <c r="Z4131" s="24"/>
      <c r="AA4131" s="24"/>
      <c r="AB4131" s="24"/>
      <c r="AC4131" s="24"/>
      <c r="AD4131" s="24"/>
      <c r="AE4131" s="24"/>
      <c r="AT4131" s="12" t="s">
        <v>110</v>
      </c>
      <c r="AU4131" s="12" t="s">
        <v>69</v>
      </c>
    </row>
    <row r="4132" spans="1:65" s="2" customFormat="1" ht="16.5" customHeight="1">
      <c r="A4132" s="24"/>
      <c r="B4132" s="105"/>
      <c r="C4132" s="106" t="s">
        <v>7105</v>
      </c>
      <c r="D4132" s="106" t="s">
        <v>100</v>
      </c>
      <c r="E4132" s="107" t="s">
        <v>7106</v>
      </c>
      <c r="F4132" s="108" t="s">
        <v>7107</v>
      </c>
      <c r="G4132" s="109" t="s">
        <v>114</v>
      </c>
      <c r="H4132" s="110">
        <v>200</v>
      </c>
      <c r="I4132" s="111">
        <v>44.7</v>
      </c>
      <c r="J4132" s="111">
        <f>ROUND(I4132*H4132,2)</f>
        <v>8940</v>
      </c>
      <c r="K4132" s="108" t="s">
        <v>104</v>
      </c>
      <c r="L4132" s="25"/>
      <c r="M4132" s="112" t="s">
        <v>3</v>
      </c>
      <c r="N4132" s="113" t="s">
        <v>40</v>
      </c>
      <c r="O4132" s="114">
        <v>0</v>
      </c>
      <c r="P4132" s="114">
        <f>O4132*H4132</f>
        <v>0</v>
      </c>
      <c r="Q4132" s="114">
        <v>0</v>
      </c>
      <c r="R4132" s="114">
        <f>Q4132*H4132</f>
        <v>0</v>
      </c>
      <c r="S4132" s="114">
        <v>0</v>
      </c>
      <c r="T4132" s="115">
        <f>S4132*H4132</f>
        <v>0</v>
      </c>
      <c r="U4132" s="24"/>
      <c r="V4132" s="24"/>
      <c r="W4132" s="24"/>
      <c r="X4132" s="24"/>
      <c r="Y4132" s="24"/>
      <c r="Z4132" s="24"/>
      <c r="AA4132" s="24"/>
      <c r="AB4132" s="24"/>
      <c r="AC4132" s="24"/>
      <c r="AD4132" s="24"/>
      <c r="AE4132" s="24"/>
      <c r="AR4132" s="116" t="s">
        <v>105</v>
      </c>
      <c r="AT4132" s="116" t="s">
        <v>100</v>
      </c>
      <c r="AU4132" s="116" t="s">
        <v>69</v>
      </c>
      <c r="AY4132" s="12" t="s">
        <v>106</v>
      </c>
      <c r="BE4132" s="117">
        <f>IF(N4132="základní",J4132,0)</f>
        <v>8940</v>
      </c>
      <c r="BF4132" s="117">
        <f>IF(N4132="snížená",J4132,0)</f>
        <v>0</v>
      </c>
      <c r="BG4132" s="117">
        <f>IF(N4132="zákl. přenesená",J4132,0)</f>
        <v>0</v>
      </c>
      <c r="BH4132" s="117">
        <f>IF(N4132="sníž. přenesená",J4132,0)</f>
        <v>0</v>
      </c>
      <c r="BI4132" s="117">
        <f>IF(N4132="nulová",J4132,0)</f>
        <v>0</v>
      </c>
      <c r="BJ4132" s="12" t="s">
        <v>77</v>
      </c>
      <c r="BK4132" s="117">
        <f>ROUND(I4132*H4132,2)</f>
        <v>8940</v>
      </c>
      <c r="BL4132" s="12" t="s">
        <v>105</v>
      </c>
      <c r="BM4132" s="116" t="s">
        <v>7108</v>
      </c>
    </row>
    <row r="4133" spans="1:65" s="2" customFormat="1" ht="19.5">
      <c r="A4133" s="24"/>
      <c r="B4133" s="25"/>
      <c r="C4133" s="24"/>
      <c r="D4133" s="118" t="s">
        <v>108</v>
      </c>
      <c r="E4133" s="24"/>
      <c r="F4133" s="119" t="s">
        <v>7109</v>
      </c>
      <c r="G4133" s="24"/>
      <c r="H4133" s="24"/>
      <c r="I4133" s="24"/>
      <c r="J4133" s="24"/>
      <c r="K4133" s="24"/>
      <c r="L4133" s="25"/>
      <c r="M4133" s="120"/>
      <c r="N4133" s="121"/>
      <c r="O4133" s="45"/>
      <c r="P4133" s="45"/>
      <c r="Q4133" s="45"/>
      <c r="R4133" s="45"/>
      <c r="S4133" s="45"/>
      <c r="T4133" s="46"/>
      <c r="U4133" s="24"/>
      <c r="V4133" s="24"/>
      <c r="W4133" s="24"/>
      <c r="X4133" s="24"/>
      <c r="Y4133" s="24"/>
      <c r="Z4133" s="24"/>
      <c r="AA4133" s="24"/>
      <c r="AB4133" s="24"/>
      <c r="AC4133" s="24"/>
      <c r="AD4133" s="24"/>
      <c r="AE4133" s="24"/>
      <c r="AT4133" s="12" t="s">
        <v>108</v>
      </c>
      <c r="AU4133" s="12" t="s">
        <v>69</v>
      </c>
    </row>
    <row r="4134" spans="1:65" s="2" customFormat="1" ht="19.5">
      <c r="A4134" s="24"/>
      <c r="B4134" s="25"/>
      <c r="C4134" s="24"/>
      <c r="D4134" s="118" t="s">
        <v>110</v>
      </c>
      <c r="E4134" s="24"/>
      <c r="F4134" s="122" t="s">
        <v>7089</v>
      </c>
      <c r="G4134" s="24"/>
      <c r="H4134" s="24"/>
      <c r="I4134" s="24"/>
      <c r="J4134" s="24"/>
      <c r="K4134" s="24"/>
      <c r="L4134" s="25"/>
      <c r="M4134" s="120"/>
      <c r="N4134" s="121"/>
      <c r="O4134" s="45"/>
      <c r="P4134" s="45"/>
      <c r="Q4134" s="45"/>
      <c r="R4134" s="45"/>
      <c r="S4134" s="45"/>
      <c r="T4134" s="46"/>
      <c r="U4134" s="24"/>
      <c r="V4134" s="24"/>
      <c r="W4134" s="24"/>
      <c r="X4134" s="24"/>
      <c r="Y4134" s="24"/>
      <c r="Z4134" s="24"/>
      <c r="AA4134" s="24"/>
      <c r="AB4134" s="24"/>
      <c r="AC4134" s="24"/>
      <c r="AD4134" s="24"/>
      <c r="AE4134" s="24"/>
      <c r="AT4134" s="12" t="s">
        <v>110</v>
      </c>
      <c r="AU4134" s="12" t="s">
        <v>69</v>
      </c>
    </row>
    <row r="4135" spans="1:65" s="2" customFormat="1" ht="16.5" customHeight="1">
      <c r="A4135" s="24"/>
      <c r="B4135" s="105"/>
      <c r="C4135" s="106" t="s">
        <v>7110</v>
      </c>
      <c r="D4135" s="106" t="s">
        <v>100</v>
      </c>
      <c r="E4135" s="107" t="s">
        <v>7111</v>
      </c>
      <c r="F4135" s="108" t="s">
        <v>7112</v>
      </c>
      <c r="G4135" s="109" t="s">
        <v>114</v>
      </c>
      <c r="H4135" s="110">
        <v>10</v>
      </c>
      <c r="I4135" s="111">
        <v>643</v>
      </c>
      <c r="J4135" s="111">
        <f>ROUND(I4135*H4135,2)</f>
        <v>6430</v>
      </c>
      <c r="K4135" s="108" t="s">
        <v>104</v>
      </c>
      <c r="L4135" s="25"/>
      <c r="M4135" s="112" t="s">
        <v>3</v>
      </c>
      <c r="N4135" s="113" t="s">
        <v>40</v>
      </c>
      <c r="O4135" s="114">
        <v>0</v>
      </c>
      <c r="P4135" s="114">
        <f>O4135*H4135</f>
        <v>0</v>
      </c>
      <c r="Q4135" s="114">
        <v>0</v>
      </c>
      <c r="R4135" s="114">
        <f>Q4135*H4135</f>
        <v>0</v>
      </c>
      <c r="S4135" s="114">
        <v>0</v>
      </c>
      <c r="T4135" s="115">
        <f>S4135*H4135</f>
        <v>0</v>
      </c>
      <c r="U4135" s="24"/>
      <c r="V4135" s="24"/>
      <c r="W4135" s="24"/>
      <c r="X4135" s="24"/>
      <c r="Y4135" s="24"/>
      <c r="Z4135" s="24"/>
      <c r="AA4135" s="24"/>
      <c r="AB4135" s="24"/>
      <c r="AC4135" s="24"/>
      <c r="AD4135" s="24"/>
      <c r="AE4135" s="24"/>
      <c r="AR4135" s="116" t="s">
        <v>105</v>
      </c>
      <c r="AT4135" s="116" t="s">
        <v>100</v>
      </c>
      <c r="AU4135" s="116" t="s">
        <v>69</v>
      </c>
      <c r="AY4135" s="12" t="s">
        <v>106</v>
      </c>
      <c r="BE4135" s="117">
        <f>IF(N4135="základní",J4135,0)</f>
        <v>6430</v>
      </c>
      <c r="BF4135" s="117">
        <f>IF(N4135="snížená",J4135,0)</f>
        <v>0</v>
      </c>
      <c r="BG4135" s="117">
        <f>IF(N4135="zákl. přenesená",J4135,0)</f>
        <v>0</v>
      </c>
      <c r="BH4135" s="117">
        <f>IF(N4135="sníž. přenesená",J4135,0)</f>
        <v>0</v>
      </c>
      <c r="BI4135" s="117">
        <f>IF(N4135="nulová",J4135,0)</f>
        <v>0</v>
      </c>
      <c r="BJ4135" s="12" t="s">
        <v>77</v>
      </c>
      <c r="BK4135" s="117">
        <f>ROUND(I4135*H4135,2)</f>
        <v>6430</v>
      </c>
      <c r="BL4135" s="12" t="s">
        <v>105</v>
      </c>
      <c r="BM4135" s="116" t="s">
        <v>7113</v>
      </c>
    </row>
    <row r="4136" spans="1:65" s="2" customFormat="1" ht="19.5">
      <c r="A4136" s="24"/>
      <c r="B4136" s="25"/>
      <c r="C4136" s="24"/>
      <c r="D4136" s="118" t="s">
        <v>108</v>
      </c>
      <c r="E4136" s="24"/>
      <c r="F4136" s="119" t="s">
        <v>7114</v>
      </c>
      <c r="G4136" s="24"/>
      <c r="H4136" s="24"/>
      <c r="I4136" s="24"/>
      <c r="J4136" s="24"/>
      <c r="K4136" s="24"/>
      <c r="L4136" s="25"/>
      <c r="M4136" s="120"/>
      <c r="N4136" s="121"/>
      <c r="O4136" s="45"/>
      <c r="P4136" s="45"/>
      <c r="Q4136" s="45"/>
      <c r="R4136" s="45"/>
      <c r="S4136" s="45"/>
      <c r="T4136" s="46"/>
      <c r="U4136" s="24"/>
      <c r="V4136" s="24"/>
      <c r="W4136" s="24"/>
      <c r="X4136" s="24"/>
      <c r="Y4136" s="24"/>
      <c r="Z4136" s="24"/>
      <c r="AA4136" s="24"/>
      <c r="AB4136" s="24"/>
      <c r="AC4136" s="24"/>
      <c r="AD4136" s="24"/>
      <c r="AE4136" s="24"/>
      <c r="AT4136" s="12" t="s">
        <v>108</v>
      </c>
      <c r="AU4136" s="12" t="s">
        <v>69</v>
      </c>
    </row>
    <row r="4137" spans="1:65" s="2" customFormat="1" ht="19.5">
      <c r="A4137" s="24"/>
      <c r="B4137" s="25"/>
      <c r="C4137" s="24"/>
      <c r="D4137" s="118" t="s">
        <v>110</v>
      </c>
      <c r="E4137" s="24"/>
      <c r="F4137" s="122" t="s">
        <v>7089</v>
      </c>
      <c r="G4137" s="24"/>
      <c r="H4137" s="24"/>
      <c r="I4137" s="24"/>
      <c r="J4137" s="24"/>
      <c r="K4137" s="24"/>
      <c r="L4137" s="25"/>
      <c r="M4137" s="120"/>
      <c r="N4137" s="121"/>
      <c r="O4137" s="45"/>
      <c r="P4137" s="45"/>
      <c r="Q4137" s="45"/>
      <c r="R4137" s="45"/>
      <c r="S4137" s="45"/>
      <c r="T4137" s="46"/>
      <c r="U4137" s="24"/>
      <c r="V4137" s="24"/>
      <c r="W4137" s="24"/>
      <c r="X4137" s="24"/>
      <c r="Y4137" s="24"/>
      <c r="Z4137" s="24"/>
      <c r="AA4137" s="24"/>
      <c r="AB4137" s="24"/>
      <c r="AC4137" s="24"/>
      <c r="AD4137" s="24"/>
      <c r="AE4137" s="24"/>
      <c r="AT4137" s="12" t="s">
        <v>110</v>
      </c>
      <c r="AU4137" s="12" t="s">
        <v>69</v>
      </c>
    </row>
    <row r="4138" spans="1:65" s="2" customFormat="1" ht="16.5" customHeight="1">
      <c r="A4138" s="24"/>
      <c r="B4138" s="105"/>
      <c r="C4138" s="106" t="s">
        <v>7115</v>
      </c>
      <c r="D4138" s="106" t="s">
        <v>100</v>
      </c>
      <c r="E4138" s="107" t="s">
        <v>7116</v>
      </c>
      <c r="F4138" s="108" t="s">
        <v>7117</v>
      </c>
      <c r="G4138" s="109" t="s">
        <v>114</v>
      </c>
      <c r="H4138" s="110">
        <v>10</v>
      </c>
      <c r="I4138" s="111">
        <v>704</v>
      </c>
      <c r="J4138" s="111">
        <f>ROUND(I4138*H4138,2)</f>
        <v>7040</v>
      </c>
      <c r="K4138" s="108" t="s">
        <v>104</v>
      </c>
      <c r="L4138" s="25"/>
      <c r="M4138" s="112" t="s">
        <v>3</v>
      </c>
      <c r="N4138" s="113" t="s">
        <v>40</v>
      </c>
      <c r="O4138" s="114">
        <v>0</v>
      </c>
      <c r="P4138" s="114">
        <f>O4138*H4138</f>
        <v>0</v>
      </c>
      <c r="Q4138" s="114">
        <v>0</v>
      </c>
      <c r="R4138" s="114">
        <f>Q4138*H4138</f>
        <v>0</v>
      </c>
      <c r="S4138" s="114">
        <v>0</v>
      </c>
      <c r="T4138" s="115">
        <f>S4138*H4138</f>
        <v>0</v>
      </c>
      <c r="U4138" s="24"/>
      <c r="V4138" s="24"/>
      <c r="W4138" s="24"/>
      <c r="X4138" s="24"/>
      <c r="Y4138" s="24"/>
      <c r="Z4138" s="24"/>
      <c r="AA4138" s="24"/>
      <c r="AB4138" s="24"/>
      <c r="AC4138" s="24"/>
      <c r="AD4138" s="24"/>
      <c r="AE4138" s="24"/>
      <c r="AR4138" s="116" t="s">
        <v>105</v>
      </c>
      <c r="AT4138" s="116" t="s">
        <v>100</v>
      </c>
      <c r="AU4138" s="116" t="s">
        <v>69</v>
      </c>
      <c r="AY4138" s="12" t="s">
        <v>106</v>
      </c>
      <c r="BE4138" s="117">
        <f>IF(N4138="základní",J4138,0)</f>
        <v>7040</v>
      </c>
      <c r="BF4138" s="117">
        <f>IF(N4138="snížená",J4138,0)</f>
        <v>0</v>
      </c>
      <c r="BG4138" s="117">
        <f>IF(N4138="zákl. přenesená",J4138,0)</f>
        <v>0</v>
      </c>
      <c r="BH4138" s="117">
        <f>IF(N4138="sníž. přenesená",J4138,0)</f>
        <v>0</v>
      </c>
      <c r="BI4138" s="117">
        <f>IF(N4138="nulová",J4138,0)</f>
        <v>0</v>
      </c>
      <c r="BJ4138" s="12" t="s">
        <v>77</v>
      </c>
      <c r="BK4138" s="117">
        <f>ROUND(I4138*H4138,2)</f>
        <v>7040</v>
      </c>
      <c r="BL4138" s="12" t="s">
        <v>105</v>
      </c>
      <c r="BM4138" s="116" t="s">
        <v>7118</v>
      </c>
    </row>
    <row r="4139" spans="1:65" s="2" customFormat="1" ht="19.5">
      <c r="A4139" s="24"/>
      <c r="B4139" s="25"/>
      <c r="C4139" s="24"/>
      <c r="D4139" s="118" t="s">
        <v>108</v>
      </c>
      <c r="E4139" s="24"/>
      <c r="F4139" s="119" t="s">
        <v>7119</v>
      </c>
      <c r="G4139" s="24"/>
      <c r="H4139" s="24"/>
      <c r="I4139" s="24"/>
      <c r="J4139" s="24"/>
      <c r="K4139" s="24"/>
      <c r="L4139" s="25"/>
      <c r="M4139" s="120"/>
      <c r="N4139" s="121"/>
      <c r="O4139" s="45"/>
      <c r="P4139" s="45"/>
      <c r="Q4139" s="45"/>
      <c r="R4139" s="45"/>
      <c r="S4139" s="45"/>
      <c r="T4139" s="46"/>
      <c r="U4139" s="24"/>
      <c r="V4139" s="24"/>
      <c r="W4139" s="24"/>
      <c r="X4139" s="24"/>
      <c r="Y4139" s="24"/>
      <c r="Z4139" s="24"/>
      <c r="AA4139" s="24"/>
      <c r="AB4139" s="24"/>
      <c r="AC4139" s="24"/>
      <c r="AD4139" s="24"/>
      <c r="AE4139" s="24"/>
      <c r="AT4139" s="12" t="s">
        <v>108</v>
      </c>
      <c r="AU4139" s="12" t="s">
        <v>69</v>
      </c>
    </row>
    <row r="4140" spans="1:65" s="2" customFormat="1" ht="19.5">
      <c r="A4140" s="24"/>
      <c r="B4140" s="25"/>
      <c r="C4140" s="24"/>
      <c r="D4140" s="118" t="s">
        <v>110</v>
      </c>
      <c r="E4140" s="24"/>
      <c r="F4140" s="122" t="s">
        <v>7089</v>
      </c>
      <c r="G4140" s="24"/>
      <c r="H4140" s="24"/>
      <c r="I4140" s="24"/>
      <c r="J4140" s="24"/>
      <c r="K4140" s="24"/>
      <c r="L4140" s="25"/>
      <c r="M4140" s="120"/>
      <c r="N4140" s="121"/>
      <c r="O4140" s="45"/>
      <c r="P4140" s="45"/>
      <c r="Q4140" s="45"/>
      <c r="R4140" s="45"/>
      <c r="S4140" s="45"/>
      <c r="T4140" s="46"/>
      <c r="U4140" s="24"/>
      <c r="V4140" s="24"/>
      <c r="W4140" s="24"/>
      <c r="X4140" s="24"/>
      <c r="Y4140" s="24"/>
      <c r="Z4140" s="24"/>
      <c r="AA4140" s="24"/>
      <c r="AB4140" s="24"/>
      <c r="AC4140" s="24"/>
      <c r="AD4140" s="24"/>
      <c r="AE4140" s="24"/>
      <c r="AT4140" s="12" t="s">
        <v>110</v>
      </c>
      <c r="AU4140" s="12" t="s">
        <v>69</v>
      </c>
    </row>
    <row r="4141" spans="1:65" s="2" customFormat="1" ht="16.5" customHeight="1">
      <c r="A4141" s="24"/>
      <c r="B4141" s="105"/>
      <c r="C4141" s="106" t="s">
        <v>7120</v>
      </c>
      <c r="D4141" s="106" t="s">
        <v>100</v>
      </c>
      <c r="E4141" s="107" t="s">
        <v>7121</v>
      </c>
      <c r="F4141" s="108" t="s">
        <v>7122</v>
      </c>
      <c r="G4141" s="109" t="s">
        <v>114</v>
      </c>
      <c r="H4141" s="110">
        <v>10</v>
      </c>
      <c r="I4141" s="111">
        <v>72.599999999999994</v>
      </c>
      <c r="J4141" s="111">
        <f>ROUND(I4141*H4141,2)</f>
        <v>726</v>
      </c>
      <c r="K4141" s="108" t="s">
        <v>104</v>
      </c>
      <c r="L4141" s="25"/>
      <c r="M4141" s="112" t="s">
        <v>3</v>
      </c>
      <c r="N4141" s="113" t="s">
        <v>40</v>
      </c>
      <c r="O4141" s="114">
        <v>0</v>
      </c>
      <c r="P4141" s="114">
        <f>O4141*H4141</f>
        <v>0</v>
      </c>
      <c r="Q4141" s="114">
        <v>0</v>
      </c>
      <c r="R4141" s="114">
        <f>Q4141*H4141</f>
        <v>0</v>
      </c>
      <c r="S4141" s="114">
        <v>0</v>
      </c>
      <c r="T4141" s="115">
        <f>S4141*H4141</f>
        <v>0</v>
      </c>
      <c r="U4141" s="24"/>
      <c r="V4141" s="24"/>
      <c r="W4141" s="24"/>
      <c r="X4141" s="24"/>
      <c r="Y4141" s="24"/>
      <c r="Z4141" s="24"/>
      <c r="AA4141" s="24"/>
      <c r="AB4141" s="24"/>
      <c r="AC4141" s="24"/>
      <c r="AD4141" s="24"/>
      <c r="AE4141" s="24"/>
      <c r="AR4141" s="116" t="s">
        <v>105</v>
      </c>
      <c r="AT4141" s="116" t="s">
        <v>100</v>
      </c>
      <c r="AU4141" s="116" t="s">
        <v>69</v>
      </c>
      <c r="AY4141" s="12" t="s">
        <v>106</v>
      </c>
      <c r="BE4141" s="117">
        <f>IF(N4141="základní",J4141,0)</f>
        <v>726</v>
      </c>
      <c r="BF4141" s="117">
        <f>IF(N4141="snížená",J4141,0)</f>
        <v>0</v>
      </c>
      <c r="BG4141" s="117">
        <f>IF(N4141="zákl. přenesená",J4141,0)</f>
        <v>0</v>
      </c>
      <c r="BH4141" s="117">
        <f>IF(N4141="sníž. přenesená",J4141,0)</f>
        <v>0</v>
      </c>
      <c r="BI4141" s="117">
        <f>IF(N4141="nulová",J4141,0)</f>
        <v>0</v>
      </c>
      <c r="BJ4141" s="12" t="s">
        <v>77</v>
      </c>
      <c r="BK4141" s="117">
        <f>ROUND(I4141*H4141,2)</f>
        <v>726</v>
      </c>
      <c r="BL4141" s="12" t="s">
        <v>105</v>
      </c>
      <c r="BM4141" s="116" t="s">
        <v>7123</v>
      </c>
    </row>
    <row r="4142" spans="1:65" s="2" customFormat="1" ht="19.5">
      <c r="A4142" s="24"/>
      <c r="B4142" s="25"/>
      <c r="C4142" s="24"/>
      <c r="D4142" s="118" t="s">
        <v>108</v>
      </c>
      <c r="E4142" s="24"/>
      <c r="F4142" s="119" t="s">
        <v>7124</v>
      </c>
      <c r="G4142" s="24"/>
      <c r="H4142" s="24"/>
      <c r="I4142" s="24"/>
      <c r="J4142" s="24"/>
      <c r="K4142" s="24"/>
      <c r="L4142" s="25"/>
      <c r="M4142" s="120"/>
      <c r="N4142" s="121"/>
      <c r="O4142" s="45"/>
      <c r="P4142" s="45"/>
      <c r="Q4142" s="45"/>
      <c r="R4142" s="45"/>
      <c r="S4142" s="45"/>
      <c r="T4142" s="46"/>
      <c r="U4142" s="24"/>
      <c r="V4142" s="24"/>
      <c r="W4142" s="24"/>
      <c r="X4142" s="24"/>
      <c r="Y4142" s="24"/>
      <c r="Z4142" s="24"/>
      <c r="AA4142" s="24"/>
      <c r="AB4142" s="24"/>
      <c r="AC4142" s="24"/>
      <c r="AD4142" s="24"/>
      <c r="AE4142" s="24"/>
      <c r="AT4142" s="12" t="s">
        <v>108</v>
      </c>
      <c r="AU4142" s="12" t="s">
        <v>69</v>
      </c>
    </row>
    <row r="4143" spans="1:65" s="2" customFormat="1" ht="19.5">
      <c r="A4143" s="24"/>
      <c r="B4143" s="25"/>
      <c r="C4143" s="24"/>
      <c r="D4143" s="118" t="s">
        <v>110</v>
      </c>
      <c r="E4143" s="24"/>
      <c r="F4143" s="122" t="s">
        <v>7089</v>
      </c>
      <c r="G4143" s="24"/>
      <c r="H4143" s="24"/>
      <c r="I4143" s="24"/>
      <c r="J4143" s="24"/>
      <c r="K4143" s="24"/>
      <c r="L4143" s="25"/>
      <c r="M4143" s="120"/>
      <c r="N4143" s="121"/>
      <c r="O4143" s="45"/>
      <c r="P4143" s="45"/>
      <c r="Q4143" s="45"/>
      <c r="R4143" s="45"/>
      <c r="S4143" s="45"/>
      <c r="T4143" s="46"/>
      <c r="U4143" s="24"/>
      <c r="V4143" s="24"/>
      <c r="W4143" s="24"/>
      <c r="X4143" s="24"/>
      <c r="Y4143" s="24"/>
      <c r="Z4143" s="24"/>
      <c r="AA4143" s="24"/>
      <c r="AB4143" s="24"/>
      <c r="AC4143" s="24"/>
      <c r="AD4143" s="24"/>
      <c r="AE4143" s="24"/>
      <c r="AT4143" s="12" t="s">
        <v>110</v>
      </c>
      <c r="AU4143" s="12" t="s">
        <v>69</v>
      </c>
    </row>
    <row r="4144" spans="1:65" s="2" customFormat="1" ht="16.5" customHeight="1">
      <c r="A4144" s="24"/>
      <c r="B4144" s="105"/>
      <c r="C4144" s="106" t="s">
        <v>7125</v>
      </c>
      <c r="D4144" s="106" t="s">
        <v>100</v>
      </c>
      <c r="E4144" s="107" t="s">
        <v>7126</v>
      </c>
      <c r="F4144" s="108" t="s">
        <v>7127</v>
      </c>
      <c r="G4144" s="109" t="s">
        <v>114</v>
      </c>
      <c r="H4144" s="110">
        <v>10</v>
      </c>
      <c r="I4144" s="111">
        <v>101</v>
      </c>
      <c r="J4144" s="111">
        <f>ROUND(I4144*H4144,2)</f>
        <v>1010</v>
      </c>
      <c r="K4144" s="108" t="s">
        <v>104</v>
      </c>
      <c r="L4144" s="25"/>
      <c r="M4144" s="112" t="s">
        <v>3</v>
      </c>
      <c r="N4144" s="113" t="s">
        <v>40</v>
      </c>
      <c r="O4144" s="114">
        <v>0</v>
      </c>
      <c r="P4144" s="114">
        <f>O4144*H4144</f>
        <v>0</v>
      </c>
      <c r="Q4144" s="114">
        <v>0</v>
      </c>
      <c r="R4144" s="114">
        <f>Q4144*H4144</f>
        <v>0</v>
      </c>
      <c r="S4144" s="114">
        <v>0</v>
      </c>
      <c r="T4144" s="115">
        <f>S4144*H4144</f>
        <v>0</v>
      </c>
      <c r="U4144" s="24"/>
      <c r="V4144" s="24"/>
      <c r="W4144" s="24"/>
      <c r="X4144" s="24"/>
      <c r="Y4144" s="24"/>
      <c r="Z4144" s="24"/>
      <c r="AA4144" s="24"/>
      <c r="AB4144" s="24"/>
      <c r="AC4144" s="24"/>
      <c r="AD4144" s="24"/>
      <c r="AE4144" s="24"/>
      <c r="AR4144" s="116" t="s">
        <v>105</v>
      </c>
      <c r="AT4144" s="116" t="s">
        <v>100</v>
      </c>
      <c r="AU4144" s="116" t="s">
        <v>69</v>
      </c>
      <c r="AY4144" s="12" t="s">
        <v>106</v>
      </c>
      <c r="BE4144" s="117">
        <f>IF(N4144="základní",J4144,0)</f>
        <v>1010</v>
      </c>
      <c r="BF4144" s="117">
        <f>IF(N4144="snížená",J4144,0)</f>
        <v>0</v>
      </c>
      <c r="BG4144" s="117">
        <f>IF(N4144="zákl. přenesená",J4144,0)</f>
        <v>0</v>
      </c>
      <c r="BH4144" s="117">
        <f>IF(N4144="sníž. přenesená",J4144,0)</f>
        <v>0</v>
      </c>
      <c r="BI4144" s="117">
        <f>IF(N4144="nulová",J4144,0)</f>
        <v>0</v>
      </c>
      <c r="BJ4144" s="12" t="s">
        <v>77</v>
      </c>
      <c r="BK4144" s="117">
        <f>ROUND(I4144*H4144,2)</f>
        <v>1010</v>
      </c>
      <c r="BL4144" s="12" t="s">
        <v>105</v>
      </c>
      <c r="BM4144" s="116" t="s">
        <v>7128</v>
      </c>
    </row>
    <row r="4145" spans="1:65" s="2" customFormat="1" ht="19.5">
      <c r="A4145" s="24"/>
      <c r="B4145" s="25"/>
      <c r="C4145" s="24"/>
      <c r="D4145" s="118" t="s">
        <v>108</v>
      </c>
      <c r="E4145" s="24"/>
      <c r="F4145" s="119" t="s">
        <v>7129</v>
      </c>
      <c r="G4145" s="24"/>
      <c r="H4145" s="24"/>
      <c r="I4145" s="24"/>
      <c r="J4145" s="24"/>
      <c r="K4145" s="24"/>
      <c r="L4145" s="25"/>
      <c r="M4145" s="120"/>
      <c r="N4145" s="121"/>
      <c r="O4145" s="45"/>
      <c r="P4145" s="45"/>
      <c r="Q4145" s="45"/>
      <c r="R4145" s="45"/>
      <c r="S4145" s="45"/>
      <c r="T4145" s="46"/>
      <c r="U4145" s="24"/>
      <c r="V4145" s="24"/>
      <c r="W4145" s="24"/>
      <c r="X4145" s="24"/>
      <c r="Y4145" s="24"/>
      <c r="Z4145" s="24"/>
      <c r="AA4145" s="24"/>
      <c r="AB4145" s="24"/>
      <c r="AC4145" s="24"/>
      <c r="AD4145" s="24"/>
      <c r="AE4145" s="24"/>
      <c r="AT4145" s="12" t="s">
        <v>108</v>
      </c>
      <c r="AU4145" s="12" t="s">
        <v>69</v>
      </c>
    </row>
    <row r="4146" spans="1:65" s="2" customFormat="1" ht="19.5">
      <c r="A4146" s="24"/>
      <c r="B4146" s="25"/>
      <c r="C4146" s="24"/>
      <c r="D4146" s="118" t="s">
        <v>110</v>
      </c>
      <c r="E4146" s="24"/>
      <c r="F4146" s="122" t="s">
        <v>7089</v>
      </c>
      <c r="G4146" s="24"/>
      <c r="H4146" s="24"/>
      <c r="I4146" s="24"/>
      <c r="J4146" s="24"/>
      <c r="K4146" s="24"/>
      <c r="L4146" s="25"/>
      <c r="M4146" s="120"/>
      <c r="N4146" s="121"/>
      <c r="O4146" s="45"/>
      <c r="P4146" s="45"/>
      <c r="Q4146" s="45"/>
      <c r="R4146" s="45"/>
      <c r="S4146" s="45"/>
      <c r="T4146" s="46"/>
      <c r="U4146" s="24"/>
      <c r="V4146" s="24"/>
      <c r="W4146" s="24"/>
      <c r="X4146" s="24"/>
      <c r="Y4146" s="24"/>
      <c r="Z4146" s="24"/>
      <c r="AA4146" s="24"/>
      <c r="AB4146" s="24"/>
      <c r="AC4146" s="24"/>
      <c r="AD4146" s="24"/>
      <c r="AE4146" s="24"/>
      <c r="AT4146" s="12" t="s">
        <v>110</v>
      </c>
      <c r="AU4146" s="12" t="s">
        <v>69</v>
      </c>
    </row>
    <row r="4147" spans="1:65" s="2" customFormat="1" ht="16.5" customHeight="1">
      <c r="A4147" s="24"/>
      <c r="B4147" s="105"/>
      <c r="C4147" s="106" t="s">
        <v>7130</v>
      </c>
      <c r="D4147" s="106" t="s">
        <v>100</v>
      </c>
      <c r="E4147" s="107" t="s">
        <v>7131</v>
      </c>
      <c r="F4147" s="108" t="s">
        <v>7132</v>
      </c>
      <c r="G4147" s="109" t="s">
        <v>114</v>
      </c>
      <c r="H4147" s="110">
        <v>10</v>
      </c>
      <c r="I4147" s="111">
        <v>44.7</v>
      </c>
      <c r="J4147" s="111">
        <f>ROUND(I4147*H4147,2)</f>
        <v>447</v>
      </c>
      <c r="K4147" s="108" t="s">
        <v>104</v>
      </c>
      <c r="L4147" s="25"/>
      <c r="M4147" s="112" t="s">
        <v>3</v>
      </c>
      <c r="N4147" s="113" t="s">
        <v>40</v>
      </c>
      <c r="O4147" s="114">
        <v>0</v>
      </c>
      <c r="P4147" s="114">
        <f>O4147*H4147</f>
        <v>0</v>
      </c>
      <c r="Q4147" s="114">
        <v>0</v>
      </c>
      <c r="R4147" s="114">
        <f>Q4147*H4147</f>
        <v>0</v>
      </c>
      <c r="S4147" s="114">
        <v>0</v>
      </c>
      <c r="T4147" s="115">
        <f>S4147*H4147</f>
        <v>0</v>
      </c>
      <c r="U4147" s="24"/>
      <c r="V4147" s="24"/>
      <c r="W4147" s="24"/>
      <c r="X4147" s="24"/>
      <c r="Y4147" s="24"/>
      <c r="Z4147" s="24"/>
      <c r="AA4147" s="24"/>
      <c r="AB4147" s="24"/>
      <c r="AC4147" s="24"/>
      <c r="AD4147" s="24"/>
      <c r="AE4147" s="24"/>
      <c r="AR4147" s="116" t="s">
        <v>105</v>
      </c>
      <c r="AT4147" s="116" t="s">
        <v>100</v>
      </c>
      <c r="AU4147" s="116" t="s">
        <v>69</v>
      </c>
      <c r="AY4147" s="12" t="s">
        <v>106</v>
      </c>
      <c r="BE4147" s="117">
        <f>IF(N4147="základní",J4147,0)</f>
        <v>447</v>
      </c>
      <c r="BF4147" s="117">
        <f>IF(N4147="snížená",J4147,0)</f>
        <v>0</v>
      </c>
      <c r="BG4147" s="117">
        <f>IF(N4147="zákl. přenesená",J4147,0)</f>
        <v>0</v>
      </c>
      <c r="BH4147" s="117">
        <f>IF(N4147="sníž. přenesená",J4147,0)</f>
        <v>0</v>
      </c>
      <c r="BI4147" s="117">
        <f>IF(N4147="nulová",J4147,0)</f>
        <v>0</v>
      </c>
      <c r="BJ4147" s="12" t="s">
        <v>77</v>
      </c>
      <c r="BK4147" s="117">
        <f>ROUND(I4147*H4147,2)</f>
        <v>447</v>
      </c>
      <c r="BL4147" s="12" t="s">
        <v>105</v>
      </c>
      <c r="BM4147" s="116" t="s">
        <v>7133</v>
      </c>
    </row>
    <row r="4148" spans="1:65" s="2" customFormat="1" ht="19.5">
      <c r="A4148" s="24"/>
      <c r="B4148" s="25"/>
      <c r="C4148" s="24"/>
      <c r="D4148" s="118" t="s">
        <v>108</v>
      </c>
      <c r="E4148" s="24"/>
      <c r="F4148" s="119" t="s">
        <v>7134</v>
      </c>
      <c r="G4148" s="24"/>
      <c r="H4148" s="24"/>
      <c r="I4148" s="24"/>
      <c r="J4148" s="24"/>
      <c r="K4148" s="24"/>
      <c r="L4148" s="25"/>
      <c r="M4148" s="120"/>
      <c r="N4148" s="121"/>
      <c r="O4148" s="45"/>
      <c r="P4148" s="45"/>
      <c r="Q4148" s="45"/>
      <c r="R4148" s="45"/>
      <c r="S4148" s="45"/>
      <c r="T4148" s="46"/>
      <c r="U4148" s="24"/>
      <c r="V4148" s="24"/>
      <c r="W4148" s="24"/>
      <c r="X4148" s="24"/>
      <c r="Y4148" s="24"/>
      <c r="Z4148" s="24"/>
      <c r="AA4148" s="24"/>
      <c r="AB4148" s="24"/>
      <c r="AC4148" s="24"/>
      <c r="AD4148" s="24"/>
      <c r="AE4148" s="24"/>
      <c r="AT4148" s="12" t="s">
        <v>108</v>
      </c>
      <c r="AU4148" s="12" t="s">
        <v>69</v>
      </c>
    </row>
    <row r="4149" spans="1:65" s="2" customFormat="1" ht="19.5">
      <c r="A4149" s="24"/>
      <c r="B4149" s="25"/>
      <c r="C4149" s="24"/>
      <c r="D4149" s="118" t="s">
        <v>110</v>
      </c>
      <c r="E4149" s="24"/>
      <c r="F4149" s="122" t="s">
        <v>7089</v>
      </c>
      <c r="G4149" s="24"/>
      <c r="H4149" s="24"/>
      <c r="I4149" s="24"/>
      <c r="J4149" s="24"/>
      <c r="K4149" s="24"/>
      <c r="L4149" s="25"/>
      <c r="M4149" s="120"/>
      <c r="N4149" s="121"/>
      <c r="O4149" s="45"/>
      <c r="P4149" s="45"/>
      <c r="Q4149" s="45"/>
      <c r="R4149" s="45"/>
      <c r="S4149" s="45"/>
      <c r="T4149" s="46"/>
      <c r="U4149" s="24"/>
      <c r="V4149" s="24"/>
      <c r="W4149" s="24"/>
      <c r="X4149" s="24"/>
      <c r="Y4149" s="24"/>
      <c r="Z4149" s="24"/>
      <c r="AA4149" s="24"/>
      <c r="AB4149" s="24"/>
      <c r="AC4149" s="24"/>
      <c r="AD4149" s="24"/>
      <c r="AE4149" s="24"/>
      <c r="AT4149" s="12" t="s">
        <v>110</v>
      </c>
      <c r="AU4149" s="12" t="s">
        <v>69</v>
      </c>
    </row>
    <row r="4150" spans="1:65" s="2" customFormat="1" ht="16.5" customHeight="1">
      <c r="A4150" s="24"/>
      <c r="B4150" s="105"/>
      <c r="C4150" s="106" t="s">
        <v>7135</v>
      </c>
      <c r="D4150" s="106" t="s">
        <v>100</v>
      </c>
      <c r="E4150" s="107" t="s">
        <v>7136</v>
      </c>
      <c r="F4150" s="108" t="s">
        <v>7137</v>
      </c>
      <c r="G4150" s="109" t="s">
        <v>114</v>
      </c>
      <c r="H4150" s="110">
        <v>200</v>
      </c>
      <c r="I4150" s="111">
        <v>939</v>
      </c>
      <c r="J4150" s="111">
        <f>ROUND(I4150*H4150,2)</f>
        <v>187800</v>
      </c>
      <c r="K4150" s="108" t="s">
        <v>104</v>
      </c>
      <c r="L4150" s="25"/>
      <c r="M4150" s="112" t="s">
        <v>3</v>
      </c>
      <c r="N4150" s="113" t="s">
        <v>40</v>
      </c>
      <c r="O4150" s="114">
        <v>0</v>
      </c>
      <c r="P4150" s="114">
        <f>O4150*H4150</f>
        <v>0</v>
      </c>
      <c r="Q4150" s="114">
        <v>0</v>
      </c>
      <c r="R4150" s="114">
        <f>Q4150*H4150</f>
        <v>0</v>
      </c>
      <c r="S4150" s="114">
        <v>0</v>
      </c>
      <c r="T4150" s="115">
        <f>S4150*H4150</f>
        <v>0</v>
      </c>
      <c r="U4150" s="24"/>
      <c r="V4150" s="24"/>
      <c r="W4150" s="24"/>
      <c r="X4150" s="24"/>
      <c r="Y4150" s="24"/>
      <c r="Z4150" s="24"/>
      <c r="AA4150" s="24"/>
      <c r="AB4150" s="24"/>
      <c r="AC4150" s="24"/>
      <c r="AD4150" s="24"/>
      <c r="AE4150" s="24"/>
      <c r="AR4150" s="116" t="s">
        <v>105</v>
      </c>
      <c r="AT4150" s="116" t="s">
        <v>100</v>
      </c>
      <c r="AU4150" s="116" t="s">
        <v>69</v>
      </c>
      <c r="AY4150" s="12" t="s">
        <v>106</v>
      </c>
      <c r="BE4150" s="117">
        <f>IF(N4150="základní",J4150,0)</f>
        <v>187800</v>
      </c>
      <c r="BF4150" s="117">
        <f>IF(N4150="snížená",J4150,0)</f>
        <v>0</v>
      </c>
      <c r="BG4150" s="117">
        <f>IF(N4150="zákl. přenesená",J4150,0)</f>
        <v>0</v>
      </c>
      <c r="BH4150" s="117">
        <f>IF(N4150="sníž. přenesená",J4150,0)</f>
        <v>0</v>
      </c>
      <c r="BI4150" s="117">
        <f>IF(N4150="nulová",J4150,0)</f>
        <v>0</v>
      </c>
      <c r="BJ4150" s="12" t="s">
        <v>77</v>
      </c>
      <c r="BK4150" s="117">
        <f>ROUND(I4150*H4150,2)</f>
        <v>187800</v>
      </c>
      <c r="BL4150" s="12" t="s">
        <v>105</v>
      </c>
      <c r="BM4150" s="116" t="s">
        <v>7138</v>
      </c>
    </row>
    <row r="4151" spans="1:65" s="2" customFormat="1" ht="19.5">
      <c r="A4151" s="24"/>
      <c r="B4151" s="25"/>
      <c r="C4151" s="24"/>
      <c r="D4151" s="118" t="s">
        <v>108</v>
      </c>
      <c r="E4151" s="24"/>
      <c r="F4151" s="119" t="s">
        <v>7139</v>
      </c>
      <c r="G4151" s="24"/>
      <c r="H4151" s="24"/>
      <c r="I4151" s="24"/>
      <c r="J4151" s="24"/>
      <c r="K4151" s="24"/>
      <c r="L4151" s="25"/>
      <c r="M4151" s="120"/>
      <c r="N4151" s="121"/>
      <c r="O4151" s="45"/>
      <c r="P4151" s="45"/>
      <c r="Q4151" s="45"/>
      <c r="R4151" s="45"/>
      <c r="S4151" s="45"/>
      <c r="T4151" s="46"/>
      <c r="U4151" s="24"/>
      <c r="V4151" s="24"/>
      <c r="W4151" s="24"/>
      <c r="X4151" s="24"/>
      <c r="Y4151" s="24"/>
      <c r="Z4151" s="24"/>
      <c r="AA4151" s="24"/>
      <c r="AB4151" s="24"/>
      <c r="AC4151" s="24"/>
      <c r="AD4151" s="24"/>
      <c r="AE4151" s="24"/>
      <c r="AT4151" s="12" t="s">
        <v>108</v>
      </c>
      <c r="AU4151" s="12" t="s">
        <v>69</v>
      </c>
    </row>
    <row r="4152" spans="1:65" s="2" customFormat="1" ht="29.25">
      <c r="A4152" s="24"/>
      <c r="B4152" s="25"/>
      <c r="C4152" s="24"/>
      <c r="D4152" s="118" t="s">
        <v>110</v>
      </c>
      <c r="E4152" s="24"/>
      <c r="F4152" s="122" t="s">
        <v>7140</v>
      </c>
      <c r="G4152" s="24"/>
      <c r="H4152" s="24"/>
      <c r="I4152" s="24"/>
      <c r="J4152" s="24"/>
      <c r="K4152" s="24"/>
      <c r="L4152" s="25"/>
      <c r="M4152" s="120"/>
      <c r="N4152" s="121"/>
      <c r="O4152" s="45"/>
      <c r="P4152" s="45"/>
      <c r="Q4152" s="45"/>
      <c r="R4152" s="45"/>
      <c r="S4152" s="45"/>
      <c r="T4152" s="46"/>
      <c r="U4152" s="24"/>
      <c r="V4152" s="24"/>
      <c r="W4152" s="24"/>
      <c r="X4152" s="24"/>
      <c r="Y4152" s="24"/>
      <c r="Z4152" s="24"/>
      <c r="AA4152" s="24"/>
      <c r="AB4152" s="24"/>
      <c r="AC4152" s="24"/>
      <c r="AD4152" s="24"/>
      <c r="AE4152" s="24"/>
      <c r="AT4152" s="12" t="s">
        <v>110</v>
      </c>
      <c r="AU4152" s="12" t="s">
        <v>69</v>
      </c>
    </row>
    <row r="4153" spans="1:65" s="2" customFormat="1" ht="16.5" customHeight="1">
      <c r="A4153" s="24"/>
      <c r="B4153" s="105"/>
      <c r="C4153" s="106" t="s">
        <v>7141</v>
      </c>
      <c r="D4153" s="106" t="s">
        <v>100</v>
      </c>
      <c r="E4153" s="107" t="s">
        <v>7142</v>
      </c>
      <c r="F4153" s="108" t="s">
        <v>7143</v>
      </c>
      <c r="G4153" s="109" t="s">
        <v>114</v>
      </c>
      <c r="H4153" s="110">
        <v>400</v>
      </c>
      <c r="I4153" s="111">
        <v>1030</v>
      </c>
      <c r="J4153" s="111">
        <f>ROUND(I4153*H4153,2)</f>
        <v>412000</v>
      </c>
      <c r="K4153" s="108" t="s">
        <v>104</v>
      </c>
      <c r="L4153" s="25"/>
      <c r="M4153" s="112" t="s">
        <v>3</v>
      </c>
      <c r="N4153" s="113" t="s">
        <v>40</v>
      </c>
      <c r="O4153" s="114">
        <v>0</v>
      </c>
      <c r="P4153" s="114">
        <f>O4153*H4153</f>
        <v>0</v>
      </c>
      <c r="Q4153" s="114">
        <v>0</v>
      </c>
      <c r="R4153" s="114">
        <f>Q4153*H4153</f>
        <v>0</v>
      </c>
      <c r="S4153" s="114">
        <v>0</v>
      </c>
      <c r="T4153" s="115">
        <f>S4153*H4153</f>
        <v>0</v>
      </c>
      <c r="U4153" s="24"/>
      <c r="V4153" s="24"/>
      <c r="W4153" s="24"/>
      <c r="X4153" s="24"/>
      <c r="Y4153" s="24"/>
      <c r="Z4153" s="24"/>
      <c r="AA4153" s="24"/>
      <c r="AB4153" s="24"/>
      <c r="AC4153" s="24"/>
      <c r="AD4153" s="24"/>
      <c r="AE4153" s="24"/>
      <c r="AR4153" s="116" t="s">
        <v>105</v>
      </c>
      <c r="AT4153" s="116" t="s">
        <v>100</v>
      </c>
      <c r="AU4153" s="116" t="s">
        <v>69</v>
      </c>
      <c r="AY4153" s="12" t="s">
        <v>106</v>
      </c>
      <c r="BE4153" s="117">
        <f>IF(N4153="základní",J4153,0)</f>
        <v>412000</v>
      </c>
      <c r="BF4153" s="117">
        <f>IF(N4153="snížená",J4153,0)</f>
        <v>0</v>
      </c>
      <c r="BG4153" s="117">
        <f>IF(N4153="zákl. přenesená",J4153,0)</f>
        <v>0</v>
      </c>
      <c r="BH4153" s="117">
        <f>IF(N4153="sníž. přenesená",J4153,0)</f>
        <v>0</v>
      </c>
      <c r="BI4153" s="117">
        <f>IF(N4153="nulová",J4153,0)</f>
        <v>0</v>
      </c>
      <c r="BJ4153" s="12" t="s">
        <v>77</v>
      </c>
      <c r="BK4153" s="117">
        <f>ROUND(I4153*H4153,2)</f>
        <v>412000</v>
      </c>
      <c r="BL4153" s="12" t="s">
        <v>105</v>
      </c>
      <c r="BM4153" s="116" t="s">
        <v>7144</v>
      </c>
    </row>
    <row r="4154" spans="1:65" s="2" customFormat="1" ht="19.5">
      <c r="A4154" s="24"/>
      <c r="B4154" s="25"/>
      <c r="C4154" s="24"/>
      <c r="D4154" s="118" t="s">
        <v>108</v>
      </c>
      <c r="E4154" s="24"/>
      <c r="F4154" s="119" t="s">
        <v>7145</v>
      </c>
      <c r="G4154" s="24"/>
      <c r="H4154" s="24"/>
      <c r="I4154" s="24"/>
      <c r="J4154" s="24"/>
      <c r="K4154" s="24"/>
      <c r="L4154" s="25"/>
      <c r="M4154" s="120"/>
      <c r="N4154" s="121"/>
      <c r="O4154" s="45"/>
      <c r="P4154" s="45"/>
      <c r="Q4154" s="45"/>
      <c r="R4154" s="45"/>
      <c r="S4154" s="45"/>
      <c r="T4154" s="46"/>
      <c r="U4154" s="24"/>
      <c r="V4154" s="24"/>
      <c r="W4154" s="24"/>
      <c r="X4154" s="24"/>
      <c r="Y4154" s="24"/>
      <c r="Z4154" s="24"/>
      <c r="AA4154" s="24"/>
      <c r="AB4154" s="24"/>
      <c r="AC4154" s="24"/>
      <c r="AD4154" s="24"/>
      <c r="AE4154" s="24"/>
      <c r="AT4154" s="12" t="s">
        <v>108</v>
      </c>
      <c r="AU4154" s="12" t="s">
        <v>69</v>
      </c>
    </row>
    <row r="4155" spans="1:65" s="2" customFormat="1" ht="29.25">
      <c r="A4155" s="24"/>
      <c r="B4155" s="25"/>
      <c r="C4155" s="24"/>
      <c r="D4155" s="118" t="s">
        <v>110</v>
      </c>
      <c r="E4155" s="24"/>
      <c r="F4155" s="122" t="s">
        <v>7140</v>
      </c>
      <c r="G4155" s="24"/>
      <c r="H4155" s="24"/>
      <c r="I4155" s="24"/>
      <c r="J4155" s="24"/>
      <c r="K4155" s="24"/>
      <c r="L4155" s="25"/>
      <c r="M4155" s="120"/>
      <c r="N4155" s="121"/>
      <c r="O4155" s="45"/>
      <c r="P4155" s="45"/>
      <c r="Q4155" s="45"/>
      <c r="R4155" s="45"/>
      <c r="S4155" s="45"/>
      <c r="T4155" s="46"/>
      <c r="U4155" s="24"/>
      <c r="V4155" s="24"/>
      <c r="W4155" s="24"/>
      <c r="X4155" s="24"/>
      <c r="Y4155" s="24"/>
      <c r="Z4155" s="24"/>
      <c r="AA4155" s="24"/>
      <c r="AB4155" s="24"/>
      <c r="AC4155" s="24"/>
      <c r="AD4155" s="24"/>
      <c r="AE4155" s="24"/>
      <c r="AT4155" s="12" t="s">
        <v>110</v>
      </c>
      <c r="AU4155" s="12" t="s">
        <v>69</v>
      </c>
    </row>
    <row r="4156" spans="1:65" s="2" customFormat="1" ht="16.5" customHeight="1">
      <c r="A4156" s="24"/>
      <c r="B4156" s="105"/>
      <c r="C4156" s="106" t="s">
        <v>7146</v>
      </c>
      <c r="D4156" s="106" t="s">
        <v>100</v>
      </c>
      <c r="E4156" s="107" t="s">
        <v>7147</v>
      </c>
      <c r="F4156" s="108" t="s">
        <v>7148</v>
      </c>
      <c r="G4156" s="109" t="s">
        <v>114</v>
      </c>
      <c r="H4156" s="110">
        <v>200</v>
      </c>
      <c r="I4156" s="111">
        <v>106</v>
      </c>
      <c r="J4156" s="111">
        <f>ROUND(I4156*H4156,2)</f>
        <v>21200</v>
      </c>
      <c r="K4156" s="108" t="s">
        <v>104</v>
      </c>
      <c r="L4156" s="25"/>
      <c r="M4156" s="112" t="s">
        <v>3</v>
      </c>
      <c r="N4156" s="113" t="s">
        <v>40</v>
      </c>
      <c r="O4156" s="114">
        <v>0</v>
      </c>
      <c r="P4156" s="114">
        <f>O4156*H4156</f>
        <v>0</v>
      </c>
      <c r="Q4156" s="114">
        <v>0</v>
      </c>
      <c r="R4156" s="114">
        <f>Q4156*H4156</f>
        <v>0</v>
      </c>
      <c r="S4156" s="114">
        <v>0</v>
      </c>
      <c r="T4156" s="115">
        <f>S4156*H4156</f>
        <v>0</v>
      </c>
      <c r="U4156" s="24"/>
      <c r="V4156" s="24"/>
      <c r="W4156" s="24"/>
      <c r="X4156" s="24"/>
      <c r="Y4156" s="24"/>
      <c r="Z4156" s="24"/>
      <c r="AA4156" s="24"/>
      <c r="AB4156" s="24"/>
      <c r="AC4156" s="24"/>
      <c r="AD4156" s="24"/>
      <c r="AE4156" s="24"/>
      <c r="AR4156" s="116" t="s">
        <v>105</v>
      </c>
      <c r="AT4156" s="116" t="s">
        <v>100</v>
      </c>
      <c r="AU4156" s="116" t="s">
        <v>69</v>
      </c>
      <c r="AY4156" s="12" t="s">
        <v>106</v>
      </c>
      <c r="BE4156" s="117">
        <f>IF(N4156="základní",J4156,0)</f>
        <v>21200</v>
      </c>
      <c r="BF4156" s="117">
        <f>IF(N4156="snížená",J4156,0)</f>
        <v>0</v>
      </c>
      <c r="BG4156" s="117">
        <f>IF(N4156="zákl. přenesená",J4156,0)</f>
        <v>0</v>
      </c>
      <c r="BH4156" s="117">
        <f>IF(N4156="sníž. přenesená",J4156,0)</f>
        <v>0</v>
      </c>
      <c r="BI4156" s="117">
        <f>IF(N4156="nulová",J4156,0)</f>
        <v>0</v>
      </c>
      <c r="BJ4156" s="12" t="s">
        <v>77</v>
      </c>
      <c r="BK4156" s="117">
        <f>ROUND(I4156*H4156,2)</f>
        <v>21200</v>
      </c>
      <c r="BL4156" s="12" t="s">
        <v>105</v>
      </c>
      <c r="BM4156" s="116" t="s">
        <v>7149</v>
      </c>
    </row>
    <row r="4157" spans="1:65" s="2" customFormat="1" ht="19.5">
      <c r="A4157" s="24"/>
      <c r="B4157" s="25"/>
      <c r="C4157" s="24"/>
      <c r="D4157" s="118" t="s">
        <v>108</v>
      </c>
      <c r="E4157" s="24"/>
      <c r="F4157" s="119" t="s">
        <v>7150</v>
      </c>
      <c r="G4157" s="24"/>
      <c r="H4157" s="24"/>
      <c r="I4157" s="24"/>
      <c r="J4157" s="24"/>
      <c r="K4157" s="24"/>
      <c r="L4157" s="25"/>
      <c r="M4157" s="120"/>
      <c r="N4157" s="121"/>
      <c r="O4157" s="45"/>
      <c r="P4157" s="45"/>
      <c r="Q4157" s="45"/>
      <c r="R4157" s="45"/>
      <c r="S4157" s="45"/>
      <c r="T4157" s="46"/>
      <c r="U4157" s="24"/>
      <c r="V4157" s="24"/>
      <c r="W4157" s="24"/>
      <c r="X4157" s="24"/>
      <c r="Y4157" s="24"/>
      <c r="Z4157" s="24"/>
      <c r="AA4157" s="24"/>
      <c r="AB4157" s="24"/>
      <c r="AC4157" s="24"/>
      <c r="AD4157" s="24"/>
      <c r="AE4157" s="24"/>
      <c r="AT4157" s="12" t="s">
        <v>108</v>
      </c>
      <c r="AU4157" s="12" t="s">
        <v>69</v>
      </c>
    </row>
    <row r="4158" spans="1:65" s="2" customFormat="1" ht="29.25">
      <c r="A4158" s="24"/>
      <c r="B4158" s="25"/>
      <c r="C4158" s="24"/>
      <c r="D4158" s="118" t="s">
        <v>110</v>
      </c>
      <c r="E4158" s="24"/>
      <c r="F4158" s="122" t="s">
        <v>7140</v>
      </c>
      <c r="G4158" s="24"/>
      <c r="H4158" s="24"/>
      <c r="I4158" s="24"/>
      <c r="J4158" s="24"/>
      <c r="K4158" s="24"/>
      <c r="L4158" s="25"/>
      <c r="M4158" s="120"/>
      <c r="N4158" s="121"/>
      <c r="O4158" s="45"/>
      <c r="P4158" s="45"/>
      <c r="Q4158" s="45"/>
      <c r="R4158" s="45"/>
      <c r="S4158" s="45"/>
      <c r="T4158" s="46"/>
      <c r="U4158" s="24"/>
      <c r="V4158" s="24"/>
      <c r="W4158" s="24"/>
      <c r="X4158" s="24"/>
      <c r="Y4158" s="24"/>
      <c r="Z4158" s="24"/>
      <c r="AA4158" s="24"/>
      <c r="AB4158" s="24"/>
      <c r="AC4158" s="24"/>
      <c r="AD4158" s="24"/>
      <c r="AE4158" s="24"/>
      <c r="AT4158" s="12" t="s">
        <v>110</v>
      </c>
      <c r="AU4158" s="12" t="s">
        <v>69</v>
      </c>
    </row>
    <row r="4159" spans="1:65" s="2" customFormat="1" ht="16.5" customHeight="1">
      <c r="A4159" s="24"/>
      <c r="B4159" s="105"/>
      <c r="C4159" s="106" t="s">
        <v>7151</v>
      </c>
      <c r="D4159" s="106" t="s">
        <v>100</v>
      </c>
      <c r="E4159" s="107" t="s">
        <v>7152</v>
      </c>
      <c r="F4159" s="108" t="s">
        <v>7153</v>
      </c>
      <c r="G4159" s="109" t="s">
        <v>114</v>
      </c>
      <c r="H4159" s="110">
        <v>50</v>
      </c>
      <c r="I4159" s="111">
        <v>145</v>
      </c>
      <c r="J4159" s="111">
        <f>ROUND(I4159*H4159,2)</f>
        <v>7250</v>
      </c>
      <c r="K4159" s="108" t="s">
        <v>104</v>
      </c>
      <c r="L4159" s="25"/>
      <c r="M4159" s="112" t="s">
        <v>3</v>
      </c>
      <c r="N4159" s="113" t="s">
        <v>40</v>
      </c>
      <c r="O4159" s="114">
        <v>0</v>
      </c>
      <c r="P4159" s="114">
        <f>O4159*H4159</f>
        <v>0</v>
      </c>
      <c r="Q4159" s="114">
        <v>0</v>
      </c>
      <c r="R4159" s="114">
        <f>Q4159*H4159</f>
        <v>0</v>
      </c>
      <c r="S4159" s="114">
        <v>0</v>
      </c>
      <c r="T4159" s="115">
        <f>S4159*H4159</f>
        <v>0</v>
      </c>
      <c r="U4159" s="24"/>
      <c r="V4159" s="24"/>
      <c r="W4159" s="24"/>
      <c r="X4159" s="24"/>
      <c r="Y4159" s="24"/>
      <c r="Z4159" s="24"/>
      <c r="AA4159" s="24"/>
      <c r="AB4159" s="24"/>
      <c r="AC4159" s="24"/>
      <c r="AD4159" s="24"/>
      <c r="AE4159" s="24"/>
      <c r="AR4159" s="116" t="s">
        <v>105</v>
      </c>
      <c r="AT4159" s="116" t="s">
        <v>100</v>
      </c>
      <c r="AU4159" s="116" t="s">
        <v>69</v>
      </c>
      <c r="AY4159" s="12" t="s">
        <v>106</v>
      </c>
      <c r="BE4159" s="117">
        <f>IF(N4159="základní",J4159,0)</f>
        <v>7250</v>
      </c>
      <c r="BF4159" s="117">
        <f>IF(N4159="snížená",J4159,0)</f>
        <v>0</v>
      </c>
      <c r="BG4159" s="117">
        <f>IF(N4159="zákl. přenesená",J4159,0)</f>
        <v>0</v>
      </c>
      <c r="BH4159" s="117">
        <f>IF(N4159="sníž. přenesená",J4159,0)</f>
        <v>0</v>
      </c>
      <c r="BI4159" s="117">
        <f>IF(N4159="nulová",J4159,0)</f>
        <v>0</v>
      </c>
      <c r="BJ4159" s="12" t="s">
        <v>77</v>
      </c>
      <c r="BK4159" s="117">
        <f>ROUND(I4159*H4159,2)</f>
        <v>7250</v>
      </c>
      <c r="BL4159" s="12" t="s">
        <v>105</v>
      </c>
      <c r="BM4159" s="116" t="s">
        <v>7154</v>
      </c>
    </row>
    <row r="4160" spans="1:65" s="2" customFormat="1" ht="19.5">
      <c r="A4160" s="24"/>
      <c r="B4160" s="25"/>
      <c r="C4160" s="24"/>
      <c r="D4160" s="118" t="s">
        <v>108</v>
      </c>
      <c r="E4160" s="24"/>
      <c r="F4160" s="119" t="s">
        <v>7155</v>
      </c>
      <c r="G4160" s="24"/>
      <c r="H4160" s="24"/>
      <c r="I4160" s="24"/>
      <c r="J4160" s="24"/>
      <c r="K4160" s="24"/>
      <c r="L4160" s="25"/>
      <c r="M4160" s="120"/>
      <c r="N4160" s="121"/>
      <c r="O4160" s="45"/>
      <c r="P4160" s="45"/>
      <c r="Q4160" s="45"/>
      <c r="R4160" s="45"/>
      <c r="S4160" s="45"/>
      <c r="T4160" s="46"/>
      <c r="U4160" s="24"/>
      <c r="V4160" s="24"/>
      <c r="W4160" s="24"/>
      <c r="X4160" s="24"/>
      <c r="Y4160" s="24"/>
      <c r="Z4160" s="24"/>
      <c r="AA4160" s="24"/>
      <c r="AB4160" s="24"/>
      <c r="AC4160" s="24"/>
      <c r="AD4160" s="24"/>
      <c r="AE4160" s="24"/>
      <c r="AT4160" s="12" t="s">
        <v>108</v>
      </c>
      <c r="AU4160" s="12" t="s">
        <v>69</v>
      </c>
    </row>
    <row r="4161" spans="1:65" s="2" customFormat="1" ht="29.25">
      <c r="A4161" s="24"/>
      <c r="B4161" s="25"/>
      <c r="C4161" s="24"/>
      <c r="D4161" s="118" t="s">
        <v>110</v>
      </c>
      <c r="E4161" s="24"/>
      <c r="F4161" s="122" t="s">
        <v>7140</v>
      </c>
      <c r="G4161" s="24"/>
      <c r="H4161" s="24"/>
      <c r="I4161" s="24"/>
      <c r="J4161" s="24"/>
      <c r="K4161" s="24"/>
      <c r="L4161" s="25"/>
      <c r="M4161" s="120"/>
      <c r="N4161" s="121"/>
      <c r="O4161" s="45"/>
      <c r="P4161" s="45"/>
      <c r="Q4161" s="45"/>
      <c r="R4161" s="45"/>
      <c r="S4161" s="45"/>
      <c r="T4161" s="46"/>
      <c r="U4161" s="24"/>
      <c r="V4161" s="24"/>
      <c r="W4161" s="24"/>
      <c r="X4161" s="24"/>
      <c r="Y4161" s="24"/>
      <c r="Z4161" s="24"/>
      <c r="AA4161" s="24"/>
      <c r="AB4161" s="24"/>
      <c r="AC4161" s="24"/>
      <c r="AD4161" s="24"/>
      <c r="AE4161" s="24"/>
      <c r="AT4161" s="12" t="s">
        <v>110</v>
      </c>
      <c r="AU4161" s="12" t="s">
        <v>69</v>
      </c>
    </row>
    <row r="4162" spans="1:65" s="2" customFormat="1" ht="16.5" customHeight="1">
      <c r="A4162" s="24"/>
      <c r="B4162" s="105"/>
      <c r="C4162" s="106" t="s">
        <v>7156</v>
      </c>
      <c r="D4162" s="106" t="s">
        <v>100</v>
      </c>
      <c r="E4162" s="107" t="s">
        <v>7157</v>
      </c>
      <c r="F4162" s="108" t="s">
        <v>7158</v>
      </c>
      <c r="G4162" s="109" t="s">
        <v>114</v>
      </c>
      <c r="H4162" s="110">
        <v>200</v>
      </c>
      <c r="I4162" s="111">
        <v>67</v>
      </c>
      <c r="J4162" s="111">
        <f>ROUND(I4162*H4162,2)</f>
        <v>13400</v>
      </c>
      <c r="K4162" s="108" t="s">
        <v>104</v>
      </c>
      <c r="L4162" s="25"/>
      <c r="M4162" s="112" t="s">
        <v>3</v>
      </c>
      <c r="N4162" s="113" t="s">
        <v>40</v>
      </c>
      <c r="O4162" s="114">
        <v>0</v>
      </c>
      <c r="P4162" s="114">
        <f>O4162*H4162</f>
        <v>0</v>
      </c>
      <c r="Q4162" s="114">
        <v>0</v>
      </c>
      <c r="R4162" s="114">
        <f>Q4162*H4162</f>
        <v>0</v>
      </c>
      <c r="S4162" s="114">
        <v>0</v>
      </c>
      <c r="T4162" s="115">
        <f>S4162*H4162</f>
        <v>0</v>
      </c>
      <c r="U4162" s="24"/>
      <c r="V4162" s="24"/>
      <c r="W4162" s="24"/>
      <c r="X4162" s="24"/>
      <c r="Y4162" s="24"/>
      <c r="Z4162" s="24"/>
      <c r="AA4162" s="24"/>
      <c r="AB4162" s="24"/>
      <c r="AC4162" s="24"/>
      <c r="AD4162" s="24"/>
      <c r="AE4162" s="24"/>
      <c r="AR4162" s="116" t="s">
        <v>105</v>
      </c>
      <c r="AT4162" s="116" t="s">
        <v>100</v>
      </c>
      <c r="AU4162" s="116" t="s">
        <v>69</v>
      </c>
      <c r="AY4162" s="12" t="s">
        <v>106</v>
      </c>
      <c r="BE4162" s="117">
        <f>IF(N4162="základní",J4162,0)</f>
        <v>13400</v>
      </c>
      <c r="BF4162" s="117">
        <f>IF(N4162="snížená",J4162,0)</f>
        <v>0</v>
      </c>
      <c r="BG4162" s="117">
        <f>IF(N4162="zákl. přenesená",J4162,0)</f>
        <v>0</v>
      </c>
      <c r="BH4162" s="117">
        <f>IF(N4162="sníž. přenesená",J4162,0)</f>
        <v>0</v>
      </c>
      <c r="BI4162" s="117">
        <f>IF(N4162="nulová",J4162,0)</f>
        <v>0</v>
      </c>
      <c r="BJ4162" s="12" t="s">
        <v>77</v>
      </c>
      <c r="BK4162" s="117">
        <f>ROUND(I4162*H4162,2)</f>
        <v>13400</v>
      </c>
      <c r="BL4162" s="12" t="s">
        <v>105</v>
      </c>
      <c r="BM4162" s="116" t="s">
        <v>7159</v>
      </c>
    </row>
    <row r="4163" spans="1:65" s="2" customFormat="1" ht="19.5">
      <c r="A4163" s="24"/>
      <c r="B4163" s="25"/>
      <c r="C4163" s="24"/>
      <c r="D4163" s="118" t="s">
        <v>108</v>
      </c>
      <c r="E4163" s="24"/>
      <c r="F4163" s="119" t="s">
        <v>7160</v>
      </c>
      <c r="G4163" s="24"/>
      <c r="H4163" s="24"/>
      <c r="I4163" s="24"/>
      <c r="J4163" s="24"/>
      <c r="K4163" s="24"/>
      <c r="L4163" s="25"/>
      <c r="M4163" s="120"/>
      <c r="N4163" s="121"/>
      <c r="O4163" s="45"/>
      <c r="P4163" s="45"/>
      <c r="Q4163" s="45"/>
      <c r="R4163" s="45"/>
      <c r="S4163" s="45"/>
      <c r="T4163" s="46"/>
      <c r="U4163" s="24"/>
      <c r="V4163" s="24"/>
      <c r="W4163" s="24"/>
      <c r="X4163" s="24"/>
      <c r="Y4163" s="24"/>
      <c r="Z4163" s="24"/>
      <c r="AA4163" s="24"/>
      <c r="AB4163" s="24"/>
      <c r="AC4163" s="24"/>
      <c r="AD4163" s="24"/>
      <c r="AE4163" s="24"/>
      <c r="AT4163" s="12" t="s">
        <v>108</v>
      </c>
      <c r="AU4163" s="12" t="s">
        <v>69</v>
      </c>
    </row>
    <row r="4164" spans="1:65" s="2" customFormat="1" ht="29.25">
      <c r="A4164" s="24"/>
      <c r="B4164" s="25"/>
      <c r="C4164" s="24"/>
      <c r="D4164" s="118" t="s">
        <v>110</v>
      </c>
      <c r="E4164" s="24"/>
      <c r="F4164" s="122" t="s">
        <v>7140</v>
      </c>
      <c r="G4164" s="24"/>
      <c r="H4164" s="24"/>
      <c r="I4164" s="24"/>
      <c r="J4164" s="24"/>
      <c r="K4164" s="24"/>
      <c r="L4164" s="25"/>
      <c r="M4164" s="120"/>
      <c r="N4164" s="121"/>
      <c r="O4164" s="45"/>
      <c r="P4164" s="45"/>
      <c r="Q4164" s="45"/>
      <c r="R4164" s="45"/>
      <c r="S4164" s="45"/>
      <c r="T4164" s="46"/>
      <c r="U4164" s="24"/>
      <c r="V4164" s="24"/>
      <c r="W4164" s="24"/>
      <c r="X4164" s="24"/>
      <c r="Y4164" s="24"/>
      <c r="Z4164" s="24"/>
      <c r="AA4164" s="24"/>
      <c r="AB4164" s="24"/>
      <c r="AC4164" s="24"/>
      <c r="AD4164" s="24"/>
      <c r="AE4164" s="24"/>
      <c r="AT4164" s="12" t="s">
        <v>110</v>
      </c>
      <c r="AU4164" s="12" t="s">
        <v>69</v>
      </c>
    </row>
    <row r="4165" spans="1:65" s="2" customFormat="1" ht="16.5" customHeight="1">
      <c r="A4165" s="24"/>
      <c r="B4165" s="105"/>
      <c r="C4165" s="106" t="s">
        <v>7161</v>
      </c>
      <c r="D4165" s="106" t="s">
        <v>100</v>
      </c>
      <c r="E4165" s="107" t="s">
        <v>7162</v>
      </c>
      <c r="F4165" s="108" t="s">
        <v>7163</v>
      </c>
      <c r="G4165" s="109" t="s">
        <v>114</v>
      </c>
      <c r="H4165" s="110">
        <v>10</v>
      </c>
      <c r="I4165" s="111">
        <v>961</v>
      </c>
      <c r="J4165" s="111">
        <f>ROUND(I4165*H4165,2)</f>
        <v>9610</v>
      </c>
      <c r="K4165" s="108" t="s">
        <v>104</v>
      </c>
      <c r="L4165" s="25"/>
      <c r="M4165" s="112" t="s">
        <v>3</v>
      </c>
      <c r="N4165" s="113" t="s">
        <v>40</v>
      </c>
      <c r="O4165" s="114">
        <v>0</v>
      </c>
      <c r="P4165" s="114">
        <f>O4165*H4165</f>
        <v>0</v>
      </c>
      <c r="Q4165" s="114">
        <v>0</v>
      </c>
      <c r="R4165" s="114">
        <f>Q4165*H4165</f>
        <v>0</v>
      </c>
      <c r="S4165" s="114">
        <v>0</v>
      </c>
      <c r="T4165" s="115">
        <f>S4165*H4165</f>
        <v>0</v>
      </c>
      <c r="U4165" s="24"/>
      <c r="V4165" s="24"/>
      <c r="W4165" s="24"/>
      <c r="X4165" s="24"/>
      <c r="Y4165" s="24"/>
      <c r="Z4165" s="24"/>
      <c r="AA4165" s="24"/>
      <c r="AB4165" s="24"/>
      <c r="AC4165" s="24"/>
      <c r="AD4165" s="24"/>
      <c r="AE4165" s="24"/>
      <c r="AR4165" s="116" t="s">
        <v>105</v>
      </c>
      <c r="AT4165" s="116" t="s">
        <v>100</v>
      </c>
      <c r="AU4165" s="116" t="s">
        <v>69</v>
      </c>
      <c r="AY4165" s="12" t="s">
        <v>106</v>
      </c>
      <c r="BE4165" s="117">
        <f>IF(N4165="základní",J4165,0)</f>
        <v>9610</v>
      </c>
      <c r="BF4165" s="117">
        <f>IF(N4165="snížená",J4165,0)</f>
        <v>0</v>
      </c>
      <c r="BG4165" s="117">
        <f>IF(N4165="zákl. přenesená",J4165,0)</f>
        <v>0</v>
      </c>
      <c r="BH4165" s="117">
        <f>IF(N4165="sníž. přenesená",J4165,0)</f>
        <v>0</v>
      </c>
      <c r="BI4165" s="117">
        <f>IF(N4165="nulová",J4165,0)</f>
        <v>0</v>
      </c>
      <c r="BJ4165" s="12" t="s">
        <v>77</v>
      </c>
      <c r="BK4165" s="117">
        <f>ROUND(I4165*H4165,2)</f>
        <v>9610</v>
      </c>
      <c r="BL4165" s="12" t="s">
        <v>105</v>
      </c>
      <c r="BM4165" s="116" t="s">
        <v>7164</v>
      </c>
    </row>
    <row r="4166" spans="1:65" s="2" customFormat="1" ht="19.5">
      <c r="A4166" s="24"/>
      <c r="B4166" s="25"/>
      <c r="C4166" s="24"/>
      <c r="D4166" s="118" t="s">
        <v>108</v>
      </c>
      <c r="E4166" s="24"/>
      <c r="F4166" s="119" t="s">
        <v>7165</v>
      </c>
      <c r="G4166" s="24"/>
      <c r="H4166" s="24"/>
      <c r="I4166" s="24"/>
      <c r="J4166" s="24"/>
      <c r="K4166" s="24"/>
      <c r="L4166" s="25"/>
      <c r="M4166" s="120"/>
      <c r="N4166" s="121"/>
      <c r="O4166" s="45"/>
      <c r="P4166" s="45"/>
      <c r="Q4166" s="45"/>
      <c r="R4166" s="45"/>
      <c r="S4166" s="45"/>
      <c r="T4166" s="46"/>
      <c r="U4166" s="24"/>
      <c r="V4166" s="24"/>
      <c r="W4166" s="24"/>
      <c r="X4166" s="24"/>
      <c r="Y4166" s="24"/>
      <c r="Z4166" s="24"/>
      <c r="AA4166" s="24"/>
      <c r="AB4166" s="24"/>
      <c r="AC4166" s="24"/>
      <c r="AD4166" s="24"/>
      <c r="AE4166" s="24"/>
      <c r="AT4166" s="12" t="s">
        <v>108</v>
      </c>
      <c r="AU4166" s="12" t="s">
        <v>69</v>
      </c>
    </row>
    <row r="4167" spans="1:65" s="2" customFormat="1" ht="29.25">
      <c r="A4167" s="24"/>
      <c r="B4167" s="25"/>
      <c r="C4167" s="24"/>
      <c r="D4167" s="118" t="s">
        <v>110</v>
      </c>
      <c r="E4167" s="24"/>
      <c r="F4167" s="122" t="s">
        <v>7140</v>
      </c>
      <c r="G4167" s="24"/>
      <c r="H4167" s="24"/>
      <c r="I4167" s="24"/>
      <c r="J4167" s="24"/>
      <c r="K4167" s="24"/>
      <c r="L4167" s="25"/>
      <c r="M4167" s="120"/>
      <c r="N4167" s="121"/>
      <c r="O4167" s="45"/>
      <c r="P4167" s="45"/>
      <c r="Q4167" s="45"/>
      <c r="R4167" s="45"/>
      <c r="S4167" s="45"/>
      <c r="T4167" s="46"/>
      <c r="U4167" s="24"/>
      <c r="V4167" s="24"/>
      <c r="W4167" s="24"/>
      <c r="X4167" s="24"/>
      <c r="Y4167" s="24"/>
      <c r="Z4167" s="24"/>
      <c r="AA4167" s="24"/>
      <c r="AB4167" s="24"/>
      <c r="AC4167" s="24"/>
      <c r="AD4167" s="24"/>
      <c r="AE4167" s="24"/>
      <c r="AT4167" s="12" t="s">
        <v>110</v>
      </c>
      <c r="AU4167" s="12" t="s">
        <v>69</v>
      </c>
    </row>
    <row r="4168" spans="1:65" s="2" customFormat="1" ht="16.5" customHeight="1">
      <c r="A4168" s="24"/>
      <c r="B4168" s="105"/>
      <c r="C4168" s="106" t="s">
        <v>7166</v>
      </c>
      <c r="D4168" s="106" t="s">
        <v>100</v>
      </c>
      <c r="E4168" s="107" t="s">
        <v>7167</v>
      </c>
      <c r="F4168" s="108" t="s">
        <v>7168</v>
      </c>
      <c r="G4168" s="109" t="s">
        <v>114</v>
      </c>
      <c r="H4168" s="110">
        <v>10</v>
      </c>
      <c r="I4168" s="111">
        <v>1060</v>
      </c>
      <c r="J4168" s="111">
        <f>ROUND(I4168*H4168,2)</f>
        <v>10600</v>
      </c>
      <c r="K4168" s="108" t="s">
        <v>104</v>
      </c>
      <c r="L4168" s="25"/>
      <c r="M4168" s="112" t="s">
        <v>3</v>
      </c>
      <c r="N4168" s="113" t="s">
        <v>40</v>
      </c>
      <c r="O4168" s="114">
        <v>0</v>
      </c>
      <c r="P4168" s="114">
        <f>O4168*H4168</f>
        <v>0</v>
      </c>
      <c r="Q4168" s="114">
        <v>0</v>
      </c>
      <c r="R4168" s="114">
        <f>Q4168*H4168</f>
        <v>0</v>
      </c>
      <c r="S4168" s="114">
        <v>0</v>
      </c>
      <c r="T4168" s="115">
        <f>S4168*H4168</f>
        <v>0</v>
      </c>
      <c r="U4168" s="24"/>
      <c r="V4168" s="24"/>
      <c r="W4168" s="24"/>
      <c r="X4168" s="24"/>
      <c r="Y4168" s="24"/>
      <c r="Z4168" s="24"/>
      <c r="AA4168" s="24"/>
      <c r="AB4168" s="24"/>
      <c r="AC4168" s="24"/>
      <c r="AD4168" s="24"/>
      <c r="AE4168" s="24"/>
      <c r="AR4168" s="116" t="s">
        <v>105</v>
      </c>
      <c r="AT4168" s="116" t="s">
        <v>100</v>
      </c>
      <c r="AU4168" s="116" t="s">
        <v>69</v>
      </c>
      <c r="AY4168" s="12" t="s">
        <v>106</v>
      </c>
      <c r="BE4168" s="117">
        <f>IF(N4168="základní",J4168,0)</f>
        <v>10600</v>
      </c>
      <c r="BF4168" s="117">
        <f>IF(N4168="snížená",J4168,0)</f>
        <v>0</v>
      </c>
      <c r="BG4168" s="117">
        <f>IF(N4168="zákl. přenesená",J4168,0)</f>
        <v>0</v>
      </c>
      <c r="BH4168" s="117">
        <f>IF(N4168="sníž. přenesená",J4168,0)</f>
        <v>0</v>
      </c>
      <c r="BI4168" s="117">
        <f>IF(N4168="nulová",J4168,0)</f>
        <v>0</v>
      </c>
      <c r="BJ4168" s="12" t="s">
        <v>77</v>
      </c>
      <c r="BK4168" s="117">
        <f>ROUND(I4168*H4168,2)</f>
        <v>10600</v>
      </c>
      <c r="BL4168" s="12" t="s">
        <v>105</v>
      </c>
      <c r="BM4168" s="116" t="s">
        <v>7169</v>
      </c>
    </row>
    <row r="4169" spans="1:65" s="2" customFormat="1" ht="19.5">
      <c r="A4169" s="24"/>
      <c r="B4169" s="25"/>
      <c r="C4169" s="24"/>
      <c r="D4169" s="118" t="s">
        <v>108</v>
      </c>
      <c r="E4169" s="24"/>
      <c r="F4169" s="119" t="s">
        <v>7170</v>
      </c>
      <c r="G4169" s="24"/>
      <c r="H4169" s="24"/>
      <c r="I4169" s="24"/>
      <c r="J4169" s="24"/>
      <c r="K4169" s="24"/>
      <c r="L4169" s="25"/>
      <c r="M4169" s="120"/>
      <c r="N4169" s="121"/>
      <c r="O4169" s="45"/>
      <c r="P4169" s="45"/>
      <c r="Q4169" s="45"/>
      <c r="R4169" s="45"/>
      <c r="S4169" s="45"/>
      <c r="T4169" s="46"/>
      <c r="U4169" s="24"/>
      <c r="V4169" s="24"/>
      <c r="W4169" s="24"/>
      <c r="X4169" s="24"/>
      <c r="Y4169" s="24"/>
      <c r="Z4169" s="24"/>
      <c r="AA4169" s="24"/>
      <c r="AB4169" s="24"/>
      <c r="AC4169" s="24"/>
      <c r="AD4169" s="24"/>
      <c r="AE4169" s="24"/>
      <c r="AT4169" s="12" t="s">
        <v>108</v>
      </c>
      <c r="AU4169" s="12" t="s">
        <v>69</v>
      </c>
    </row>
    <row r="4170" spans="1:65" s="2" customFormat="1" ht="29.25">
      <c r="A4170" s="24"/>
      <c r="B4170" s="25"/>
      <c r="C4170" s="24"/>
      <c r="D4170" s="118" t="s">
        <v>110</v>
      </c>
      <c r="E4170" s="24"/>
      <c r="F4170" s="122" t="s">
        <v>7140</v>
      </c>
      <c r="G4170" s="24"/>
      <c r="H4170" s="24"/>
      <c r="I4170" s="24"/>
      <c r="J4170" s="24"/>
      <c r="K4170" s="24"/>
      <c r="L4170" s="25"/>
      <c r="M4170" s="120"/>
      <c r="N4170" s="121"/>
      <c r="O4170" s="45"/>
      <c r="P4170" s="45"/>
      <c r="Q4170" s="45"/>
      <c r="R4170" s="45"/>
      <c r="S4170" s="45"/>
      <c r="T4170" s="46"/>
      <c r="U4170" s="24"/>
      <c r="V4170" s="24"/>
      <c r="W4170" s="24"/>
      <c r="X4170" s="24"/>
      <c r="Y4170" s="24"/>
      <c r="Z4170" s="24"/>
      <c r="AA4170" s="24"/>
      <c r="AB4170" s="24"/>
      <c r="AC4170" s="24"/>
      <c r="AD4170" s="24"/>
      <c r="AE4170" s="24"/>
      <c r="AT4170" s="12" t="s">
        <v>110</v>
      </c>
      <c r="AU4170" s="12" t="s">
        <v>69</v>
      </c>
    </row>
    <row r="4171" spans="1:65" s="2" customFormat="1" ht="16.5" customHeight="1">
      <c r="A4171" s="24"/>
      <c r="B4171" s="105"/>
      <c r="C4171" s="106" t="s">
        <v>7171</v>
      </c>
      <c r="D4171" s="106" t="s">
        <v>100</v>
      </c>
      <c r="E4171" s="107" t="s">
        <v>7172</v>
      </c>
      <c r="F4171" s="108" t="s">
        <v>7173</v>
      </c>
      <c r="G4171" s="109" t="s">
        <v>114</v>
      </c>
      <c r="H4171" s="110">
        <v>10</v>
      </c>
      <c r="I4171" s="111">
        <v>106</v>
      </c>
      <c r="J4171" s="111">
        <f>ROUND(I4171*H4171,2)</f>
        <v>1060</v>
      </c>
      <c r="K4171" s="108" t="s">
        <v>104</v>
      </c>
      <c r="L4171" s="25"/>
      <c r="M4171" s="112" t="s">
        <v>3</v>
      </c>
      <c r="N4171" s="113" t="s">
        <v>40</v>
      </c>
      <c r="O4171" s="114">
        <v>0</v>
      </c>
      <c r="P4171" s="114">
        <f>O4171*H4171</f>
        <v>0</v>
      </c>
      <c r="Q4171" s="114">
        <v>0</v>
      </c>
      <c r="R4171" s="114">
        <f>Q4171*H4171</f>
        <v>0</v>
      </c>
      <c r="S4171" s="114">
        <v>0</v>
      </c>
      <c r="T4171" s="115">
        <f>S4171*H4171</f>
        <v>0</v>
      </c>
      <c r="U4171" s="24"/>
      <c r="V4171" s="24"/>
      <c r="W4171" s="24"/>
      <c r="X4171" s="24"/>
      <c r="Y4171" s="24"/>
      <c r="Z4171" s="24"/>
      <c r="AA4171" s="24"/>
      <c r="AB4171" s="24"/>
      <c r="AC4171" s="24"/>
      <c r="AD4171" s="24"/>
      <c r="AE4171" s="24"/>
      <c r="AR4171" s="116" t="s">
        <v>105</v>
      </c>
      <c r="AT4171" s="116" t="s">
        <v>100</v>
      </c>
      <c r="AU4171" s="116" t="s">
        <v>69</v>
      </c>
      <c r="AY4171" s="12" t="s">
        <v>106</v>
      </c>
      <c r="BE4171" s="117">
        <f>IF(N4171="základní",J4171,0)</f>
        <v>1060</v>
      </c>
      <c r="BF4171" s="117">
        <f>IF(N4171="snížená",J4171,0)</f>
        <v>0</v>
      </c>
      <c r="BG4171" s="117">
        <f>IF(N4171="zákl. přenesená",J4171,0)</f>
        <v>0</v>
      </c>
      <c r="BH4171" s="117">
        <f>IF(N4171="sníž. přenesená",J4171,0)</f>
        <v>0</v>
      </c>
      <c r="BI4171" s="117">
        <f>IF(N4171="nulová",J4171,0)</f>
        <v>0</v>
      </c>
      <c r="BJ4171" s="12" t="s">
        <v>77</v>
      </c>
      <c r="BK4171" s="117">
        <f>ROUND(I4171*H4171,2)</f>
        <v>1060</v>
      </c>
      <c r="BL4171" s="12" t="s">
        <v>105</v>
      </c>
      <c r="BM4171" s="116" t="s">
        <v>7174</v>
      </c>
    </row>
    <row r="4172" spans="1:65" s="2" customFormat="1" ht="19.5">
      <c r="A4172" s="24"/>
      <c r="B4172" s="25"/>
      <c r="C4172" s="24"/>
      <c r="D4172" s="118" t="s">
        <v>108</v>
      </c>
      <c r="E4172" s="24"/>
      <c r="F4172" s="119" t="s">
        <v>7175</v>
      </c>
      <c r="G4172" s="24"/>
      <c r="H4172" s="24"/>
      <c r="I4172" s="24"/>
      <c r="J4172" s="24"/>
      <c r="K4172" s="24"/>
      <c r="L4172" s="25"/>
      <c r="M4172" s="120"/>
      <c r="N4172" s="121"/>
      <c r="O4172" s="45"/>
      <c r="P4172" s="45"/>
      <c r="Q4172" s="45"/>
      <c r="R4172" s="45"/>
      <c r="S4172" s="45"/>
      <c r="T4172" s="46"/>
      <c r="U4172" s="24"/>
      <c r="V4172" s="24"/>
      <c r="W4172" s="24"/>
      <c r="X4172" s="24"/>
      <c r="Y4172" s="24"/>
      <c r="Z4172" s="24"/>
      <c r="AA4172" s="24"/>
      <c r="AB4172" s="24"/>
      <c r="AC4172" s="24"/>
      <c r="AD4172" s="24"/>
      <c r="AE4172" s="24"/>
      <c r="AT4172" s="12" t="s">
        <v>108</v>
      </c>
      <c r="AU4172" s="12" t="s">
        <v>69</v>
      </c>
    </row>
    <row r="4173" spans="1:65" s="2" customFormat="1" ht="29.25">
      <c r="A4173" s="24"/>
      <c r="B4173" s="25"/>
      <c r="C4173" s="24"/>
      <c r="D4173" s="118" t="s">
        <v>110</v>
      </c>
      <c r="E4173" s="24"/>
      <c r="F4173" s="122" t="s">
        <v>7140</v>
      </c>
      <c r="G4173" s="24"/>
      <c r="H4173" s="24"/>
      <c r="I4173" s="24"/>
      <c r="J4173" s="24"/>
      <c r="K4173" s="24"/>
      <c r="L4173" s="25"/>
      <c r="M4173" s="120"/>
      <c r="N4173" s="121"/>
      <c r="O4173" s="45"/>
      <c r="P4173" s="45"/>
      <c r="Q4173" s="45"/>
      <c r="R4173" s="45"/>
      <c r="S4173" s="45"/>
      <c r="T4173" s="46"/>
      <c r="U4173" s="24"/>
      <c r="V4173" s="24"/>
      <c r="W4173" s="24"/>
      <c r="X4173" s="24"/>
      <c r="Y4173" s="24"/>
      <c r="Z4173" s="24"/>
      <c r="AA4173" s="24"/>
      <c r="AB4173" s="24"/>
      <c r="AC4173" s="24"/>
      <c r="AD4173" s="24"/>
      <c r="AE4173" s="24"/>
      <c r="AT4173" s="12" t="s">
        <v>110</v>
      </c>
      <c r="AU4173" s="12" t="s">
        <v>69</v>
      </c>
    </row>
    <row r="4174" spans="1:65" s="2" customFormat="1" ht="16.5" customHeight="1">
      <c r="A4174" s="24"/>
      <c r="B4174" s="105"/>
      <c r="C4174" s="106" t="s">
        <v>7176</v>
      </c>
      <c r="D4174" s="106" t="s">
        <v>100</v>
      </c>
      <c r="E4174" s="107" t="s">
        <v>7177</v>
      </c>
      <c r="F4174" s="108" t="s">
        <v>7178</v>
      </c>
      <c r="G4174" s="109" t="s">
        <v>114</v>
      </c>
      <c r="H4174" s="110">
        <v>10</v>
      </c>
      <c r="I4174" s="111">
        <v>145</v>
      </c>
      <c r="J4174" s="111">
        <f>ROUND(I4174*H4174,2)</f>
        <v>1450</v>
      </c>
      <c r="K4174" s="108" t="s">
        <v>104</v>
      </c>
      <c r="L4174" s="25"/>
      <c r="M4174" s="112" t="s">
        <v>3</v>
      </c>
      <c r="N4174" s="113" t="s">
        <v>40</v>
      </c>
      <c r="O4174" s="114">
        <v>0</v>
      </c>
      <c r="P4174" s="114">
        <f>O4174*H4174</f>
        <v>0</v>
      </c>
      <c r="Q4174" s="114">
        <v>0</v>
      </c>
      <c r="R4174" s="114">
        <f>Q4174*H4174</f>
        <v>0</v>
      </c>
      <c r="S4174" s="114">
        <v>0</v>
      </c>
      <c r="T4174" s="115">
        <f>S4174*H4174</f>
        <v>0</v>
      </c>
      <c r="U4174" s="24"/>
      <c r="V4174" s="24"/>
      <c r="W4174" s="24"/>
      <c r="X4174" s="24"/>
      <c r="Y4174" s="24"/>
      <c r="Z4174" s="24"/>
      <c r="AA4174" s="24"/>
      <c r="AB4174" s="24"/>
      <c r="AC4174" s="24"/>
      <c r="AD4174" s="24"/>
      <c r="AE4174" s="24"/>
      <c r="AR4174" s="116" t="s">
        <v>105</v>
      </c>
      <c r="AT4174" s="116" t="s">
        <v>100</v>
      </c>
      <c r="AU4174" s="116" t="s">
        <v>69</v>
      </c>
      <c r="AY4174" s="12" t="s">
        <v>106</v>
      </c>
      <c r="BE4174" s="117">
        <f>IF(N4174="základní",J4174,0)</f>
        <v>1450</v>
      </c>
      <c r="BF4174" s="117">
        <f>IF(N4174="snížená",J4174,0)</f>
        <v>0</v>
      </c>
      <c r="BG4174" s="117">
        <f>IF(N4174="zákl. přenesená",J4174,0)</f>
        <v>0</v>
      </c>
      <c r="BH4174" s="117">
        <f>IF(N4174="sníž. přenesená",J4174,0)</f>
        <v>0</v>
      </c>
      <c r="BI4174" s="117">
        <f>IF(N4174="nulová",J4174,0)</f>
        <v>0</v>
      </c>
      <c r="BJ4174" s="12" t="s">
        <v>77</v>
      </c>
      <c r="BK4174" s="117">
        <f>ROUND(I4174*H4174,2)</f>
        <v>1450</v>
      </c>
      <c r="BL4174" s="12" t="s">
        <v>105</v>
      </c>
      <c r="BM4174" s="116" t="s">
        <v>7179</v>
      </c>
    </row>
    <row r="4175" spans="1:65" s="2" customFormat="1" ht="19.5">
      <c r="A4175" s="24"/>
      <c r="B4175" s="25"/>
      <c r="C4175" s="24"/>
      <c r="D4175" s="118" t="s">
        <v>108</v>
      </c>
      <c r="E4175" s="24"/>
      <c r="F4175" s="119" t="s">
        <v>7180</v>
      </c>
      <c r="G4175" s="24"/>
      <c r="H4175" s="24"/>
      <c r="I4175" s="24"/>
      <c r="J4175" s="24"/>
      <c r="K4175" s="24"/>
      <c r="L4175" s="25"/>
      <c r="M4175" s="120"/>
      <c r="N4175" s="121"/>
      <c r="O4175" s="45"/>
      <c r="P4175" s="45"/>
      <c r="Q4175" s="45"/>
      <c r="R4175" s="45"/>
      <c r="S4175" s="45"/>
      <c r="T4175" s="46"/>
      <c r="U4175" s="24"/>
      <c r="V4175" s="24"/>
      <c r="W4175" s="24"/>
      <c r="X4175" s="24"/>
      <c r="Y4175" s="24"/>
      <c r="Z4175" s="24"/>
      <c r="AA4175" s="24"/>
      <c r="AB4175" s="24"/>
      <c r="AC4175" s="24"/>
      <c r="AD4175" s="24"/>
      <c r="AE4175" s="24"/>
      <c r="AT4175" s="12" t="s">
        <v>108</v>
      </c>
      <c r="AU4175" s="12" t="s">
        <v>69</v>
      </c>
    </row>
    <row r="4176" spans="1:65" s="2" customFormat="1" ht="29.25">
      <c r="A4176" s="24"/>
      <c r="B4176" s="25"/>
      <c r="C4176" s="24"/>
      <c r="D4176" s="118" t="s">
        <v>110</v>
      </c>
      <c r="E4176" s="24"/>
      <c r="F4176" s="122" t="s">
        <v>7140</v>
      </c>
      <c r="G4176" s="24"/>
      <c r="H4176" s="24"/>
      <c r="I4176" s="24"/>
      <c r="J4176" s="24"/>
      <c r="K4176" s="24"/>
      <c r="L4176" s="25"/>
      <c r="M4176" s="120"/>
      <c r="N4176" s="121"/>
      <c r="O4176" s="45"/>
      <c r="P4176" s="45"/>
      <c r="Q4176" s="45"/>
      <c r="R4176" s="45"/>
      <c r="S4176" s="45"/>
      <c r="T4176" s="46"/>
      <c r="U4176" s="24"/>
      <c r="V4176" s="24"/>
      <c r="W4176" s="24"/>
      <c r="X4176" s="24"/>
      <c r="Y4176" s="24"/>
      <c r="Z4176" s="24"/>
      <c r="AA4176" s="24"/>
      <c r="AB4176" s="24"/>
      <c r="AC4176" s="24"/>
      <c r="AD4176" s="24"/>
      <c r="AE4176" s="24"/>
      <c r="AT4176" s="12" t="s">
        <v>110</v>
      </c>
      <c r="AU4176" s="12" t="s">
        <v>69</v>
      </c>
    </row>
    <row r="4177" spans="1:65" s="2" customFormat="1" ht="16.5" customHeight="1">
      <c r="A4177" s="24"/>
      <c r="B4177" s="105"/>
      <c r="C4177" s="106" t="s">
        <v>7181</v>
      </c>
      <c r="D4177" s="106" t="s">
        <v>100</v>
      </c>
      <c r="E4177" s="107" t="s">
        <v>7182</v>
      </c>
      <c r="F4177" s="108" t="s">
        <v>7183</v>
      </c>
      <c r="G4177" s="109" t="s">
        <v>114</v>
      </c>
      <c r="H4177" s="110">
        <v>10</v>
      </c>
      <c r="I4177" s="111">
        <v>67</v>
      </c>
      <c r="J4177" s="111">
        <f>ROUND(I4177*H4177,2)</f>
        <v>670</v>
      </c>
      <c r="K4177" s="108" t="s">
        <v>104</v>
      </c>
      <c r="L4177" s="25"/>
      <c r="M4177" s="112" t="s">
        <v>3</v>
      </c>
      <c r="N4177" s="113" t="s">
        <v>40</v>
      </c>
      <c r="O4177" s="114">
        <v>0</v>
      </c>
      <c r="P4177" s="114">
        <f>O4177*H4177</f>
        <v>0</v>
      </c>
      <c r="Q4177" s="114">
        <v>0</v>
      </c>
      <c r="R4177" s="114">
        <f>Q4177*H4177</f>
        <v>0</v>
      </c>
      <c r="S4177" s="114">
        <v>0</v>
      </c>
      <c r="T4177" s="115">
        <f>S4177*H4177</f>
        <v>0</v>
      </c>
      <c r="U4177" s="24"/>
      <c r="V4177" s="24"/>
      <c r="W4177" s="24"/>
      <c r="X4177" s="24"/>
      <c r="Y4177" s="24"/>
      <c r="Z4177" s="24"/>
      <c r="AA4177" s="24"/>
      <c r="AB4177" s="24"/>
      <c r="AC4177" s="24"/>
      <c r="AD4177" s="24"/>
      <c r="AE4177" s="24"/>
      <c r="AR4177" s="116" t="s">
        <v>105</v>
      </c>
      <c r="AT4177" s="116" t="s">
        <v>100</v>
      </c>
      <c r="AU4177" s="116" t="s">
        <v>69</v>
      </c>
      <c r="AY4177" s="12" t="s">
        <v>106</v>
      </c>
      <c r="BE4177" s="117">
        <f>IF(N4177="základní",J4177,0)</f>
        <v>670</v>
      </c>
      <c r="BF4177" s="117">
        <f>IF(N4177="snížená",J4177,0)</f>
        <v>0</v>
      </c>
      <c r="BG4177" s="117">
        <f>IF(N4177="zákl. přenesená",J4177,0)</f>
        <v>0</v>
      </c>
      <c r="BH4177" s="117">
        <f>IF(N4177="sníž. přenesená",J4177,0)</f>
        <v>0</v>
      </c>
      <c r="BI4177" s="117">
        <f>IF(N4177="nulová",J4177,0)</f>
        <v>0</v>
      </c>
      <c r="BJ4177" s="12" t="s">
        <v>77</v>
      </c>
      <c r="BK4177" s="117">
        <f>ROUND(I4177*H4177,2)</f>
        <v>670</v>
      </c>
      <c r="BL4177" s="12" t="s">
        <v>105</v>
      </c>
      <c r="BM4177" s="116" t="s">
        <v>7184</v>
      </c>
    </row>
    <row r="4178" spans="1:65" s="2" customFormat="1" ht="19.5">
      <c r="A4178" s="24"/>
      <c r="B4178" s="25"/>
      <c r="C4178" s="24"/>
      <c r="D4178" s="118" t="s">
        <v>108</v>
      </c>
      <c r="E4178" s="24"/>
      <c r="F4178" s="119" t="s">
        <v>7185</v>
      </c>
      <c r="G4178" s="24"/>
      <c r="H4178" s="24"/>
      <c r="I4178" s="24"/>
      <c r="J4178" s="24"/>
      <c r="K4178" s="24"/>
      <c r="L4178" s="25"/>
      <c r="M4178" s="120"/>
      <c r="N4178" s="121"/>
      <c r="O4178" s="45"/>
      <c r="P4178" s="45"/>
      <c r="Q4178" s="45"/>
      <c r="R4178" s="45"/>
      <c r="S4178" s="45"/>
      <c r="T4178" s="46"/>
      <c r="U4178" s="24"/>
      <c r="V4178" s="24"/>
      <c r="W4178" s="24"/>
      <c r="X4178" s="24"/>
      <c r="Y4178" s="24"/>
      <c r="Z4178" s="24"/>
      <c r="AA4178" s="24"/>
      <c r="AB4178" s="24"/>
      <c r="AC4178" s="24"/>
      <c r="AD4178" s="24"/>
      <c r="AE4178" s="24"/>
      <c r="AT4178" s="12" t="s">
        <v>108</v>
      </c>
      <c r="AU4178" s="12" t="s">
        <v>69</v>
      </c>
    </row>
    <row r="4179" spans="1:65" s="2" customFormat="1" ht="29.25">
      <c r="A4179" s="24"/>
      <c r="B4179" s="25"/>
      <c r="C4179" s="24"/>
      <c r="D4179" s="118" t="s">
        <v>110</v>
      </c>
      <c r="E4179" s="24"/>
      <c r="F4179" s="122" t="s">
        <v>7140</v>
      </c>
      <c r="G4179" s="24"/>
      <c r="H4179" s="24"/>
      <c r="I4179" s="24"/>
      <c r="J4179" s="24"/>
      <c r="K4179" s="24"/>
      <c r="L4179" s="25"/>
      <c r="M4179" s="120"/>
      <c r="N4179" s="121"/>
      <c r="O4179" s="45"/>
      <c r="P4179" s="45"/>
      <c r="Q4179" s="45"/>
      <c r="R4179" s="45"/>
      <c r="S4179" s="45"/>
      <c r="T4179" s="46"/>
      <c r="U4179" s="24"/>
      <c r="V4179" s="24"/>
      <c r="W4179" s="24"/>
      <c r="X4179" s="24"/>
      <c r="Y4179" s="24"/>
      <c r="Z4179" s="24"/>
      <c r="AA4179" s="24"/>
      <c r="AB4179" s="24"/>
      <c r="AC4179" s="24"/>
      <c r="AD4179" s="24"/>
      <c r="AE4179" s="24"/>
      <c r="AT4179" s="12" t="s">
        <v>110</v>
      </c>
      <c r="AU4179" s="12" t="s">
        <v>69</v>
      </c>
    </row>
    <row r="4180" spans="1:65" s="2" customFormat="1" ht="21.75" customHeight="1">
      <c r="A4180" s="24"/>
      <c r="B4180" s="105"/>
      <c r="C4180" s="106" t="s">
        <v>7186</v>
      </c>
      <c r="D4180" s="106" t="s">
        <v>100</v>
      </c>
      <c r="E4180" s="107" t="s">
        <v>7187</v>
      </c>
      <c r="F4180" s="108" t="s">
        <v>7188</v>
      </c>
      <c r="G4180" s="109" t="s">
        <v>163</v>
      </c>
      <c r="H4180" s="110">
        <v>100</v>
      </c>
      <c r="I4180" s="111">
        <v>911</v>
      </c>
      <c r="J4180" s="111">
        <f>ROUND(I4180*H4180,2)</f>
        <v>91100</v>
      </c>
      <c r="K4180" s="108" t="s">
        <v>104</v>
      </c>
      <c r="L4180" s="25"/>
      <c r="M4180" s="112" t="s">
        <v>3</v>
      </c>
      <c r="N4180" s="113" t="s">
        <v>40</v>
      </c>
      <c r="O4180" s="114">
        <v>0</v>
      </c>
      <c r="P4180" s="114">
        <f>O4180*H4180</f>
        <v>0</v>
      </c>
      <c r="Q4180" s="114">
        <v>0</v>
      </c>
      <c r="R4180" s="114">
        <f>Q4180*H4180</f>
        <v>0</v>
      </c>
      <c r="S4180" s="114">
        <v>0</v>
      </c>
      <c r="T4180" s="115">
        <f>S4180*H4180</f>
        <v>0</v>
      </c>
      <c r="U4180" s="24"/>
      <c r="V4180" s="24"/>
      <c r="W4180" s="24"/>
      <c r="X4180" s="24"/>
      <c r="Y4180" s="24"/>
      <c r="Z4180" s="24"/>
      <c r="AA4180" s="24"/>
      <c r="AB4180" s="24"/>
      <c r="AC4180" s="24"/>
      <c r="AD4180" s="24"/>
      <c r="AE4180" s="24"/>
      <c r="AR4180" s="116" t="s">
        <v>105</v>
      </c>
      <c r="AT4180" s="116" t="s">
        <v>100</v>
      </c>
      <c r="AU4180" s="116" t="s">
        <v>69</v>
      </c>
      <c r="AY4180" s="12" t="s">
        <v>106</v>
      </c>
      <c r="BE4180" s="117">
        <f>IF(N4180="základní",J4180,0)</f>
        <v>91100</v>
      </c>
      <c r="BF4180" s="117">
        <f>IF(N4180="snížená",J4180,0)</f>
        <v>0</v>
      </c>
      <c r="BG4180" s="117">
        <f>IF(N4180="zákl. přenesená",J4180,0)</f>
        <v>0</v>
      </c>
      <c r="BH4180" s="117">
        <f>IF(N4180="sníž. přenesená",J4180,0)</f>
        <v>0</v>
      </c>
      <c r="BI4180" s="117">
        <f>IF(N4180="nulová",J4180,0)</f>
        <v>0</v>
      </c>
      <c r="BJ4180" s="12" t="s">
        <v>77</v>
      </c>
      <c r="BK4180" s="117">
        <f>ROUND(I4180*H4180,2)</f>
        <v>91100</v>
      </c>
      <c r="BL4180" s="12" t="s">
        <v>105</v>
      </c>
      <c r="BM4180" s="116" t="s">
        <v>7189</v>
      </c>
    </row>
    <row r="4181" spans="1:65" s="2" customFormat="1" ht="19.5">
      <c r="A4181" s="24"/>
      <c r="B4181" s="25"/>
      <c r="C4181" s="24"/>
      <c r="D4181" s="118" t="s">
        <v>108</v>
      </c>
      <c r="E4181" s="24"/>
      <c r="F4181" s="119" t="s">
        <v>7190</v>
      </c>
      <c r="G4181" s="24"/>
      <c r="H4181" s="24"/>
      <c r="I4181" s="24"/>
      <c r="J4181" s="24"/>
      <c r="K4181" s="24"/>
      <c r="L4181" s="25"/>
      <c r="M4181" s="120"/>
      <c r="N4181" s="121"/>
      <c r="O4181" s="45"/>
      <c r="P4181" s="45"/>
      <c r="Q4181" s="45"/>
      <c r="R4181" s="45"/>
      <c r="S4181" s="45"/>
      <c r="T4181" s="46"/>
      <c r="U4181" s="24"/>
      <c r="V4181" s="24"/>
      <c r="W4181" s="24"/>
      <c r="X4181" s="24"/>
      <c r="Y4181" s="24"/>
      <c r="Z4181" s="24"/>
      <c r="AA4181" s="24"/>
      <c r="AB4181" s="24"/>
      <c r="AC4181" s="24"/>
      <c r="AD4181" s="24"/>
      <c r="AE4181" s="24"/>
      <c r="AT4181" s="12" t="s">
        <v>108</v>
      </c>
      <c r="AU4181" s="12" t="s">
        <v>69</v>
      </c>
    </row>
    <row r="4182" spans="1:65" s="2" customFormat="1" ht="19.5">
      <c r="A4182" s="24"/>
      <c r="B4182" s="25"/>
      <c r="C4182" s="24"/>
      <c r="D4182" s="118" t="s">
        <v>110</v>
      </c>
      <c r="E4182" s="24"/>
      <c r="F4182" s="122" t="s">
        <v>7191</v>
      </c>
      <c r="G4182" s="24"/>
      <c r="H4182" s="24"/>
      <c r="I4182" s="24"/>
      <c r="J4182" s="24"/>
      <c r="K4182" s="24"/>
      <c r="L4182" s="25"/>
      <c r="M4182" s="120"/>
      <c r="N4182" s="121"/>
      <c r="O4182" s="45"/>
      <c r="P4182" s="45"/>
      <c r="Q4182" s="45"/>
      <c r="R4182" s="45"/>
      <c r="S4182" s="45"/>
      <c r="T4182" s="46"/>
      <c r="U4182" s="24"/>
      <c r="V4182" s="24"/>
      <c r="W4182" s="24"/>
      <c r="X4182" s="24"/>
      <c r="Y4182" s="24"/>
      <c r="Z4182" s="24"/>
      <c r="AA4182" s="24"/>
      <c r="AB4182" s="24"/>
      <c r="AC4182" s="24"/>
      <c r="AD4182" s="24"/>
      <c r="AE4182" s="24"/>
      <c r="AT4182" s="12" t="s">
        <v>110</v>
      </c>
      <c r="AU4182" s="12" t="s">
        <v>69</v>
      </c>
    </row>
    <row r="4183" spans="1:65" s="2" customFormat="1" ht="16.5" customHeight="1">
      <c r="A4183" s="24"/>
      <c r="B4183" s="105"/>
      <c r="C4183" s="106" t="s">
        <v>7192</v>
      </c>
      <c r="D4183" s="106" t="s">
        <v>100</v>
      </c>
      <c r="E4183" s="107" t="s">
        <v>7193</v>
      </c>
      <c r="F4183" s="108" t="s">
        <v>7194</v>
      </c>
      <c r="G4183" s="109" t="s">
        <v>163</v>
      </c>
      <c r="H4183" s="110">
        <v>100</v>
      </c>
      <c r="I4183" s="111">
        <v>575</v>
      </c>
      <c r="J4183" s="111">
        <f>ROUND(I4183*H4183,2)</f>
        <v>57500</v>
      </c>
      <c r="K4183" s="108" t="s">
        <v>104</v>
      </c>
      <c r="L4183" s="25"/>
      <c r="M4183" s="112" t="s">
        <v>3</v>
      </c>
      <c r="N4183" s="113" t="s">
        <v>40</v>
      </c>
      <c r="O4183" s="114">
        <v>0</v>
      </c>
      <c r="P4183" s="114">
        <f>O4183*H4183</f>
        <v>0</v>
      </c>
      <c r="Q4183" s="114">
        <v>0</v>
      </c>
      <c r="R4183" s="114">
        <f>Q4183*H4183</f>
        <v>0</v>
      </c>
      <c r="S4183" s="114">
        <v>0</v>
      </c>
      <c r="T4183" s="115">
        <f>S4183*H4183</f>
        <v>0</v>
      </c>
      <c r="U4183" s="24"/>
      <c r="V4183" s="24"/>
      <c r="W4183" s="24"/>
      <c r="X4183" s="24"/>
      <c r="Y4183" s="24"/>
      <c r="Z4183" s="24"/>
      <c r="AA4183" s="24"/>
      <c r="AB4183" s="24"/>
      <c r="AC4183" s="24"/>
      <c r="AD4183" s="24"/>
      <c r="AE4183" s="24"/>
      <c r="AR4183" s="116" t="s">
        <v>105</v>
      </c>
      <c r="AT4183" s="116" t="s">
        <v>100</v>
      </c>
      <c r="AU4183" s="116" t="s">
        <v>69</v>
      </c>
      <c r="AY4183" s="12" t="s">
        <v>106</v>
      </c>
      <c r="BE4183" s="117">
        <f>IF(N4183="základní",J4183,0)</f>
        <v>57500</v>
      </c>
      <c r="BF4183" s="117">
        <f>IF(N4183="snížená",J4183,0)</f>
        <v>0</v>
      </c>
      <c r="BG4183" s="117">
        <f>IF(N4183="zákl. přenesená",J4183,0)</f>
        <v>0</v>
      </c>
      <c r="BH4183" s="117">
        <f>IF(N4183="sníž. přenesená",J4183,0)</f>
        <v>0</v>
      </c>
      <c r="BI4183" s="117">
        <f>IF(N4183="nulová",J4183,0)</f>
        <v>0</v>
      </c>
      <c r="BJ4183" s="12" t="s">
        <v>77</v>
      </c>
      <c r="BK4183" s="117">
        <f>ROUND(I4183*H4183,2)</f>
        <v>57500</v>
      </c>
      <c r="BL4183" s="12" t="s">
        <v>105</v>
      </c>
      <c r="BM4183" s="116" t="s">
        <v>7195</v>
      </c>
    </row>
    <row r="4184" spans="1:65" s="2" customFormat="1" ht="19.5">
      <c r="A4184" s="24"/>
      <c r="B4184" s="25"/>
      <c r="C4184" s="24"/>
      <c r="D4184" s="118" t="s">
        <v>108</v>
      </c>
      <c r="E4184" s="24"/>
      <c r="F4184" s="119" t="s">
        <v>7196</v>
      </c>
      <c r="G4184" s="24"/>
      <c r="H4184" s="24"/>
      <c r="I4184" s="24"/>
      <c r="J4184" s="24"/>
      <c r="K4184" s="24"/>
      <c r="L4184" s="25"/>
      <c r="M4184" s="120"/>
      <c r="N4184" s="121"/>
      <c r="O4184" s="45"/>
      <c r="P4184" s="45"/>
      <c r="Q4184" s="45"/>
      <c r="R4184" s="45"/>
      <c r="S4184" s="45"/>
      <c r="T4184" s="46"/>
      <c r="U4184" s="24"/>
      <c r="V4184" s="24"/>
      <c r="W4184" s="24"/>
      <c r="X4184" s="24"/>
      <c r="Y4184" s="24"/>
      <c r="Z4184" s="24"/>
      <c r="AA4184" s="24"/>
      <c r="AB4184" s="24"/>
      <c r="AC4184" s="24"/>
      <c r="AD4184" s="24"/>
      <c r="AE4184" s="24"/>
      <c r="AT4184" s="12" t="s">
        <v>108</v>
      </c>
      <c r="AU4184" s="12" t="s">
        <v>69</v>
      </c>
    </row>
    <row r="4185" spans="1:65" s="2" customFormat="1" ht="19.5">
      <c r="A4185" s="24"/>
      <c r="B4185" s="25"/>
      <c r="C4185" s="24"/>
      <c r="D4185" s="118" t="s">
        <v>110</v>
      </c>
      <c r="E4185" s="24"/>
      <c r="F4185" s="122" t="s">
        <v>7191</v>
      </c>
      <c r="G4185" s="24"/>
      <c r="H4185" s="24"/>
      <c r="I4185" s="24"/>
      <c r="J4185" s="24"/>
      <c r="K4185" s="24"/>
      <c r="L4185" s="25"/>
      <c r="M4185" s="120"/>
      <c r="N4185" s="121"/>
      <c r="O4185" s="45"/>
      <c r="P4185" s="45"/>
      <c r="Q4185" s="45"/>
      <c r="R4185" s="45"/>
      <c r="S4185" s="45"/>
      <c r="T4185" s="46"/>
      <c r="U4185" s="24"/>
      <c r="V4185" s="24"/>
      <c r="W4185" s="24"/>
      <c r="X4185" s="24"/>
      <c r="Y4185" s="24"/>
      <c r="Z4185" s="24"/>
      <c r="AA4185" s="24"/>
      <c r="AB4185" s="24"/>
      <c r="AC4185" s="24"/>
      <c r="AD4185" s="24"/>
      <c r="AE4185" s="24"/>
      <c r="AT4185" s="12" t="s">
        <v>110</v>
      </c>
      <c r="AU4185" s="12" t="s">
        <v>69</v>
      </c>
    </row>
    <row r="4186" spans="1:65" s="2" customFormat="1" ht="21.75" customHeight="1">
      <c r="A4186" s="24"/>
      <c r="B4186" s="105"/>
      <c r="C4186" s="106" t="s">
        <v>7197</v>
      </c>
      <c r="D4186" s="106" t="s">
        <v>100</v>
      </c>
      <c r="E4186" s="107" t="s">
        <v>7198</v>
      </c>
      <c r="F4186" s="108" t="s">
        <v>7199</v>
      </c>
      <c r="G4186" s="109" t="s">
        <v>163</v>
      </c>
      <c r="H4186" s="110">
        <v>100</v>
      </c>
      <c r="I4186" s="111">
        <v>2120</v>
      </c>
      <c r="J4186" s="111">
        <f>ROUND(I4186*H4186,2)</f>
        <v>212000</v>
      </c>
      <c r="K4186" s="108" t="s">
        <v>104</v>
      </c>
      <c r="L4186" s="25"/>
      <c r="M4186" s="112" t="s">
        <v>3</v>
      </c>
      <c r="N4186" s="113" t="s">
        <v>40</v>
      </c>
      <c r="O4186" s="114">
        <v>0</v>
      </c>
      <c r="P4186" s="114">
        <f>O4186*H4186</f>
        <v>0</v>
      </c>
      <c r="Q4186" s="114">
        <v>0</v>
      </c>
      <c r="R4186" s="114">
        <f>Q4186*H4186</f>
        <v>0</v>
      </c>
      <c r="S4186" s="114">
        <v>0</v>
      </c>
      <c r="T4186" s="115">
        <f>S4186*H4186</f>
        <v>0</v>
      </c>
      <c r="U4186" s="24"/>
      <c r="V4186" s="24"/>
      <c r="W4186" s="24"/>
      <c r="X4186" s="24"/>
      <c r="Y4186" s="24"/>
      <c r="Z4186" s="24"/>
      <c r="AA4186" s="24"/>
      <c r="AB4186" s="24"/>
      <c r="AC4186" s="24"/>
      <c r="AD4186" s="24"/>
      <c r="AE4186" s="24"/>
      <c r="AR4186" s="116" t="s">
        <v>105</v>
      </c>
      <c r="AT4186" s="116" t="s">
        <v>100</v>
      </c>
      <c r="AU4186" s="116" t="s">
        <v>69</v>
      </c>
      <c r="AY4186" s="12" t="s">
        <v>106</v>
      </c>
      <c r="BE4186" s="117">
        <f>IF(N4186="základní",J4186,0)</f>
        <v>212000</v>
      </c>
      <c r="BF4186" s="117">
        <f>IF(N4186="snížená",J4186,0)</f>
        <v>0</v>
      </c>
      <c r="BG4186" s="117">
        <f>IF(N4186="zákl. přenesená",J4186,0)</f>
        <v>0</v>
      </c>
      <c r="BH4186" s="117">
        <f>IF(N4186="sníž. přenesená",J4186,0)</f>
        <v>0</v>
      </c>
      <c r="BI4186" s="117">
        <f>IF(N4186="nulová",J4186,0)</f>
        <v>0</v>
      </c>
      <c r="BJ4186" s="12" t="s">
        <v>77</v>
      </c>
      <c r="BK4186" s="117">
        <f>ROUND(I4186*H4186,2)</f>
        <v>212000</v>
      </c>
      <c r="BL4186" s="12" t="s">
        <v>105</v>
      </c>
      <c r="BM4186" s="116" t="s">
        <v>7200</v>
      </c>
    </row>
    <row r="4187" spans="1:65" s="2" customFormat="1" ht="19.5">
      <c r="A4187" s="24"/>
      <c r="B4187" s="25"/>
      <c r="C4187" s="24"/>
      <c r="D4187" s="118" t="s">
        <v>108</v>
      </c>
      <c r="E4187" s="24"/>
      <c r="F4187" s="119" t="s">
        <v>7201</v>
      </c>
      <c r="G4187" s="24"/>
      <c r="H4187" s="24"/>
      <c r="I4187" s="24"/>
      <c r="J4187" s="24"/>
      <c r="K4187" s="24"/>
      <c r="L4187" s="25"/>
      <c r="M4187" s="120"/>
      <c r="N4187" s="121"/>
      <c r="O4187" s="45"/>
      <c r="P4187" s="45"/>
      <c r="Q4187" s="45"/>
      <c r="R4187" s="45"/>
      <c r="S4187" s="45"/>
      <c r="T4187" s="46"/>
      <c r="U4187" s="24"/>
      <c r="V4187" s="24"/>
      <c r="W4187" s="24"/>
      <c r="X4187" s="24"/>
      <c r="Y4187" s="24"/>
      <c r="Z4187" s="24"/>
      <c r="AA4187" s="24"/>
      <c r="AB4187" s="24"/>
      <c r="AC4187" s="24"/>
      <c r="AD4187" s="24"/>
      <c r="AE4187" s="24"/>
      <c r="AT4187" s="12" t="s">
        <v>108</v>
      </c>
      <c r="AU4187" s="12" t="s">
        <v>69</v>
      </c>
    </row>
    <row r="4188" spans="1:65" s="2" customFormat="1" ht="19.5">
      <c r="A4188" s="24"/>
      <c r="B4188" s="25"/>
      <c r="C4188" s="24"/>
      <c r="D4188" s="118" t="s">
        <v>110</v>
      </c>
      <c r="E4188" s="24"/>
      <c r="F4188" s="122" t="s">
        <v>7191</v>
      </c>
      <c r="G4188" s="24"/>
      <c r="H4188" s="24"/>
      <c r="I4188" s="24"/>
      <c r="J4188" s="24"/>
      <c r="K4188" s="24"/>
      <c r="L4188" s="25"/>
      <c r="M4188" s="120"/>
      <c r="N4188" s="121"/>
      <c r="O4188" s="45"/>
      <c r="P4188" s="45"/>
      <c r="Q4188" s="45"/>
      <c r="R4188" s="45"/>
      <c r="S4188" s="45"/>
      <c r="T4188" s="46"/>
      <c r="U4188" s="24"/>
      <c r="V4188" s="24"/>
      <c r="W4188" s="24"/>
      <c r="X4188" s="24"/>
      <c r="Y4188" s="24"/>
      <c r="Z4188" s="24"/>
      <c r="AA4188" s="24"/>
      <c r="AB4188" s="24"/>
      <c r="AC4188" s="24"/>
      <c r="AD4188" s="24"/>
      <c r="AE4188" s="24"/>
      <c r="AT4188" s="12" t="s">
        <v>110</v>
      </c>
      <c r="AU4188" s="12" t="s">
        <v>69</v>
      </c>
    </row>
    <row r="4189" spans="1:65" s="2" customFormat="1" ht="21.75" customHeight="1">
      <c r="A4189" s="24"/>
      <c r="B4189" s="105"/>
      <c r="C4189" s="106" t="s">
        <v>7202</v>
      </c>
      <c r="D4189" s="106" t="s">
        <v>100</v>
      </c>
      <c r="E4189" s="107" t="s">
        <v>7203</v>
      </c>
      <c r="F4189" s="108" t="s">
        <v>7204</v>
      </c>
      <c r="G4189" s="109" t="s">
        <v>163</v>
      </c>
      <c r="H4189" s="110">
        <v>100</v>
      </c>
      <c r="I4189" s="111">
        <v>1910</v>
      </c>
      <c r="J4189" s="111">
        <f>ROUND(I4189*H4189,2)</f>
        <v>191000</v>
      </c>
      <c r="K4189" s="108" t="s">
        <v>104</v>
      </c>
      <c r="L4189" s="25"/>
      <c r="M4189" s="112" t="s">
        <v>3</v>
      </c>
      <c r="N4189" s="113" t="s">
        <v>40</v>
      </c>
      <c r="O4189" s="114">
        <v>0</v>
      </c>
      <c r="P4189" s="114">
        <f>O4189*H4189</f>
        <v>0</v>
      </c>
      <c r="Q4189" s="114">
        <v>0</v>
      </c>
      <c r="R4189" s="114">
        <f>Q4189*H4189</f>
        <v>0</v>
      </c>
      <c r="S4189" s="114">
        <v>0</v>
      </c>
      <c r="T4189" s="115">
        <f>S4189*H4189</f>
        <v>0</v>
      </c>
      <c r="U4189" s="24"/>
      <c r="V4189" s="24"/>
      <c r="W4189" s="24"/>
      <c r="X4189" s="24"/>
      <c r="Y4189" s="24"/>
      <c r="Z4189" s="24"/>
      <c r="AA4189" s="24"/>
      <c r="AB4189" s="24"/>
      <c r="AC4189" s="24"/>
      <c r="AD4189" s="24"/>
      <c r="AE4189" s="24"/>
      <c r="AR4189" s="116" t="s">
        <v>105</v>
      </c>
      <c r="AT4189" s="116" t="s">
        <v>100</v>
      </c>
      <c r="AU4189" s="116" t="s">
        <v>69</v>
      </c>
      <c r="AY4189" s="12" t="s">
        <v>106</v>
      </c>
      <c r="BE4189" s="117">
        <f>IF(N4189="základní",J4189,0)</f>
        <v>191000</v>
      </c>
      <c r="BF4189" s="117">
        <f>IF(N4189="snížená",J4189,0)</f>
        <v>0</v>
      </c>
      <c r="BG4189" s="117">
        <f>IF(N4189="zákl. přenesená",J4189,0)</f>
        <v>0</v>
      </c>
      <c r="BH4189" s="117">
        <f>IF(N4189="sníž. přenesená",J4189,0)</f>
        <v>0</v>
      </c>
      <c r="BI4189" s="117">
        <f>IF(N4189="nulová",J4189,0)</f>
        <v>0</v>
      </c>
      <c r="BJ4189" s="12" t="s">
        <v>77</v>
      </c>
      <c r="BK4189" s="117">
        <f>ROUND(I4189*H4189,2)</f>
        <v>191000</v>
      </c>
      <c r="BL4189" s="12" t="s">
        <v>105</v>
      </c>
      <c r="BM4189" s="116" t="s">
        <v>7205</v>
      </c>
    </row>
    <row r="4190" spans="1:65" s="2" customFormat="1" ht="19.5">
      <c r="A4190" s="24"/>
      <c r="B4190" s="25"/>
      <c r="C4190" s="24"/>
      <c r="D4190" s="118" t="s">
        <v>108</v>
      </c>
      <c r="E4190" s="24"/>
      <c r="F4190" s="119" t="s">
        <v>7206</v>
      </c>
      <c r="G4190" s="24"/>
      <c r="H4190" s="24"/>
      <c r="I4190" s="24"/>
      <c r="J4190" s="24"/>
      <c r="K4190" s="24"/>
      <c r="L4190" s="25"/>
      <c r="M4190" s="120"/>
      <c r="N4190" s="121"/>
      <c r="O4190" s="45"/>
      <c r="P4190" s="45"/>
      <c r="Q4190" s="45"/>
      <c r="R4190" s="45"/>
      <c r="S4190" s="45"/>
      <c r="T4190" s="46"/>
      <c r="U4190" s="24"/>
      <c r="V4190" s="24"/>
      <c r="W4190" s="24"/>
      <c r="X4190" s="24"/>
      <c r="Y4190" s="24"/>
      <c r="Z4190" s="24"/>
      <c r="AA4190" s="24"/>
      <c r="AB4190" s="24"/>
      <c r="AC4190" s="24"/>
      <c r="AD4190" s="24"/>
      <c r="AE4190" s="24"/>
      <c r="AT4190" s="12" t="s">
        <v>108</v>
      </c>
      <c r="AU4190" s="12" t="s">
        <v>69</v>
      </c>
    </row>
    <row r="4191" spans="1:65" s="2" customFormat="1" ht="19.5">
      <c r="A4191" s="24"/>
      <c r="B4191" s="25"/>
      <c r="C4191" s="24"/>
      <c r="D4191" s="118" t="s">
        <v>110</v>
      </c>
      <c r="E4191" s="24"/>
      <c r="F4191" s="122" t="s">
        <v>7191</v>
      </c>
      <c r="G4191" s="24"/>
      <c r="H4191" s="24"/>
      <c r="I4191" s="24"/>
      <c r="J4191" s="24"/>
      <c r="K4191" s="24"/>
      <c r="L4191" s="25"/>
      <c r="M4191" s="120"/>
      <c r="N4191" s="121"/>
      <c r="O4191" s="45"/>
      <c r="P4191" s="45"/>
      <c r="Q4191" s="45"/>
      <c r="R4191" s="45"/>
      <c r="S4191" s="45"/>
      <c r="T4191" s="46"/>
      <c r="U4191" s="24"/>
      <c r="V4191" s="24"/>
      <c r="W4191" s="24"/>
      <c r="X4191" s="24"/>
      <c r="Y4191" s="24"/>
      <c r="Z4191" s="24"/>
      <c r="AA4191" s="24"/>
      <c r="AB4191" s="24"/>
      <c r="AC4191" s="24"/>
      <c r="AD4191" s="24"/>
      <c r="AE4191" s="24"/>
      <c r="AT4191" s="12" t="s">
        <v>110</v>
      </c>
      <c r="AU4191" s="12" t="s">
        <v>69</v>
      </c>
    </row>
    <row r="4192" spans="1:65" s="2" customFormat="1" ht="16.5" customHeight="1">
      <c r="A4192" s="24"/>
      <c r="B4192" s="105"/>
      <c r="C4192" s="106" t="s">
        <v>7207</v>
      </c>
      <c r="D4192" s="106" t="s">
        <v>100</v>
      </c>
      <c r="E4192" s="107" t="s">
        <v>7208</v>
      </c>
      <c r="F4192" s="108" t="s">
        <v>7209</v>
      </c>
      <c r="G4192" s="109" t="s">
        <v>163</v>
      </c>
      <c r="H4192" s="110">
        <v>100</v>
      </c>
      <c r="I4192" s="111">
        <v>1220</v>
      </c>
      <c r="J4192" s="111">
        <f>ROUND(I4192*H4192,2)</f>
        <v>122000</v>
      </c>
      <c r="K4192" s="108" t="s">
        <v>104</v>
      </c>
      <c r="L4192" s="25"/>
      <c r="M4192" s="112" t="s">
        <v>3</v>
      </c>
      <c r="N4192" s="113" t="s">
        <v>40</v>
      </c>
      <c r="O4192" s="114">
        <v>0</v>
      </c>
      <c r="P4192" s="114">
        <f>O4192*H4192</f>
        <v>0</v>
      </c>
      <c r="Q4192" s="114">
        <v>0</v>
      </c>
      <c r="R4192" s="114">
        <f>Q4192*H4192</f>
        <v>0</v>
      </c>
      <c r="S4192" s="114">
        <v>0</v>
      </c>
      <c r="T4192" s="115">
        <f>S4192*H4192</f>
        <v>0</v>
      </c>
      <c r="U4192" s="24"/>
      <c r="V4192" s="24"/>
      <c r="W4192" s="24"/>
      <c r="X4192" s="24"/>
      <c r="Y4192" s="24"/>
      <c r="Z4192" s="24"/>
      <c r="AA4192" s="24"/>
      <c r="AB4192" s="24"/>
      <c r="AC4192" s="24"/>
      <c r="AD4192" s="24"/>
      <c r="AE4192" s="24"/>
      <c r="AR4192" s="116" t="s">
        <v>105</v>
      </c>
      <c r="AT4192" s="116" t="s">
        <v>100</v>
      </c>
      <c r="AU4192" s="116" t="s">
        <v>69</v>
      </c>
      <c r="AY4192" s="12" t="s">
        <v>106</v>
      </c>
      <c r="BE4192" s="117">
        <f>IF(N4192="základní",J4192,0)</f>
        <v>122000</v>
      </c>
      <c r="BF4192" s="117">
        <f>IF(N4192="snížená",J4192,0)</f>
        <v>0</v>
      </c>
      <c r="BG4192" s="117">
        <f>IF(N4192="zákl. přenesená",J4192,0)</f>
        <v>0</v>
      </c>
      <c r="BH4192" s="117">
        <f>IF(N4192="sníž. přenesená",J4192,0)</f>
        <v>0</v>
      </c>
      <c r="BI4192" s="117">
        <f>IF(N4192="nulová",J4192,0)</f>
        <v>0</v>
      </c>
      <c r="BJ4192" s="12" t="s">
        <v>77</v>
      </c>
      <c r="BK4192" s="117">
        <f>ROUND(I4192*H4192,2)</f>
        <v>122000</v>
      </c>
      <c r="BL4192" s="12" t="s">
        <v>105</v>
      </c>
      <c r="BM4192" s="116" t="s">
        <v>7210</v>
      </c>
    </row>
    <row r="4193" spans="1:65" s="2" customFormat="1" ht="19.5">
      <c r="A4193" s="24"/>
      <c r="B4193" s="25"/>
      <c r="C4193" s="24"/>
      <c r="D4193" s="118" t="s">
        <v>108</v>
      </c>
      <c r="E4193" s="24"/>
      <c r="F4193" s="119" t="s">
        <v>7211</v>
      </c>
      <c r="G4193" s="24"/>
      <c r="H4193" s="24"/>
      <c r="I4193" s="24"/>
      <c r="J4193" s="24"/>
      <c r="K4193" s="24"/>
      <c r="L4193" s="25"/>
      <c r="M4193" s="120"/>
      <c r="N4193" s="121"/>
      <c r="O4193" s="45"/>
      <c r="P4193" s="45"/>
      <c r="Q4193" s="45"/>
      <c r="R4193" s="45"/>
      <c r="S4193" s="45"/>
      <c r="T4193" s="46"/>
      <c r="U4193" s="24"/>
      <c r="V4193" s="24"/>
      <c r="W4193" s="24"/>
      <c r="X4193" s="24"/>
      <c r="Y4193" s="24"/>
      <c r="Z4193" s="24"/>
      <c r="AA4193" s="24"/>
      <c r="AB4193" s="24"/>
      <c r="AC4193" s="24"/>
      <c r="AD4193" s="24"/>
      <c r="AE4193" s="24"/>
      <c r="AT4193" s="12" t="s">
        <v>108</v>
      </c>
      <c r="AU4193" s="12" t="s">
        <v>69</v>
      </c>
    </row>
    <row r="4194" spans="1:65" s="2" customFormat="1" ht="19.5">
      <c r="A4194" s="24"/>
      <c r="B4194" s="25"/>
      <c r="C4194" s="24"/>
      <c r="D4194" s="118" t="s">
        <v>110</v>
      </c>
      <c r="E4194" s="24"/>
      <c r="F4194" s="122" t="s">
        <v>7191</v>
      </c>
      <c r="G4194" s="24"/>
      <c r="H4194" s="24"/>
      <c r="I4194" s="24"/>
      <c r="J4194" s="24"/>
      <c r="K4194" s="24"/>
      <c r="L4194" s="25"/>
      <c r="M4194" s="120"/>
      <c r="N4194" s="121"/>
      <c r="O4194" s="45"/>
      <c r="P4194" s="45"/>
      <c r="Q4194" s="45"/>
      <c r="R4194" s="45"/>
      <c r="S4194" s="45"/>
      <c r="T4194" s="46"/>
      <c r="U4194" s="24"/>
      <c r="V4194" s="24"/>
      <c r="W4194" s="24"/>
      <c r="X4194" s="24"/>
      <c r="Y4194" s="24"/>
      <c r="Z4194" s="24"/>
      <c r="AA4194" s="24"/>
      <c r="AB4194" s="24"/>
      <c r="AC4194" s="24"/>
      <c r="AD4194" s="24"/>
      <c r="AE4194" s="24"/>
      <c r="AT4194" s="12" t="s">
        <v>110</v>
      </c>
      <c r="AU4194" s="12" t="s">
        <v>69</v>
      </c>
    </row>
    <row r="4195" spans="1:65" s="2" customFormat="1" ht="21.75" customHeight="1">
      <c r="A4195" s="24"/>
      <c r="B4195" s="105"/>
      <c r="C4195" s="106" t="s">
        <v>7212</v>
      </c>
      <c r="D4195" s="106" t="s">
        <v>100</v>
      </c>
      <c r="E4195" s="107" t="s">
        <v>7213</v>
      </c>
      <c r="F4195" s="108" t="s">
        <v>7214</v>
      </c>
      <c r="G4195" s="109" t="s">
        <v>163</v>
      </c>
      <c r="H4195" s="110">
        <v>100</v>
      </c>
      <c r="I4195" s="111">
        <v>2350</v>
      </c>
      <c r="J4195" s="111">
        <f>ROUND(I4195*H4195,2)</f>
        <v>235000</v>
      </c>
      <c r="K4195" s="108" t="s">
        <v>104</v>
      </c>
      <c r="L4195" s="25"/>
      <c r="M4195" s="112" t="s">
        <v>3</v>
      </c>
      <c r="N4195" s="113" t="s">
        <v>40</v>
      </c>
      <c r="O4195" s="114">
        <v>0</v>
      </c>
      <c r="P4195" s="114">
        <f>O4195*H4195</f>
        <v>0</v>
      </c>
      <c r="Q4195" s="114">
        <v>0</v>
      </c>
      <c r="R4195" s="114">
        <f>Q4195*H4195</f>
        <v>0</v>
      </c>
      <c r="S4195" s="114">
        <v>0</v>
      </c>
      <c r="T4195" s="115">
        <f>S4195*H4195</f>
        <v>0</v>
      </c>
      <c r="U4195" s="24"/>
      <c r="V4195" s="24"/>
      <c r="W4195" s="24"/>
      <c r="X4195" s="24"/>
      <c r="Y4195" s="24"/>
      <c r="Z4195" s="24"/>
      <c r="AA4195" s="24"/>
      <c r="AB4195" s="24"/>
      <c r="AC4195" s="24"/>
      <c r="AD4195" s="24"/>
      <c r="AE4195" s="24"/>
      <c r="AR4195" s="116" t="s">
        <v>105</v>
      </c>
      <c r="AT4195" s="116" t="s">
        <v>100</v>
      </c>
      <c r="AU4195" s="116" t="s">
        <v>69</v>
      </c>
      <c r="AY4195" s="12" t="s">
        <v>106</v>
      </c>
      <c r="BE4195" s="117">
        <f>IF(N4195="základní",J4195,0)</f>
        <v>235000</v>
      </c>
      <c r="BF4195" s="117">
        <f>IF(N4195="snížená",J4195,0)</f>
        <v>0</v>
      </c>
      <c r="BG4195" s="117">
        <f>IF(N4195="zákl. přenesená",J4195,0)</f>
        <v>0</v>
      </c>
      <c r="BH4195" s="117">
        <f>IF(N4195="sníž. přenesená",J4195,0)</f>
        <v>0</v>
      </c>
      <c r="BI4195" s="117">
        <f>IF(N4195="nulová",J4195,0)</f>
        <v>0</v>
      </c>
      <c r="BJ4195" s="12" t="s">
        <v>77</v>
      </c>
      <c r="BK4195" s="117">
        <f>ROUND(I4195*H4195,2)</f>
        <v>235000</v>
      </c>
      <c r="BL4195" s="12" t="s">
        <v>105</v>
      </c>
      <c r="BM4195" s="116" t="s">
        <v>7215</v>
      </c>
    </row>
    <row r="4196" spans="1:65" s="2" customFormat="1" ht="19.5">
      <c r="A4196" s="24"/>
      <c r="B4196" s="25"/>
      <c r="C4196" s="24"/>
      <c r="D4196" s="118" t="s">
        <v>108</v>
      </c>
      <c r="E4196" s="24"/>
      <c r="F4196" s="119" t="s">
        <v>7216</v>
      </c>
      <c r="G4196" s="24"/>
      <c r="H4196" s="24"/>
      <c r="I4196" s="24"/>
      <c r="J4196" s="24"/>
      <c r="K4196" s="24"/>
      <c r="L4196" s="25"/>
      <c r="M4196" s="120"/>
      <c r="N4196" s="121"/>
      <c r="O4196" s="45"/>
      <c r="P4196" s="45"/>
      <c r="Q4196" s="45"/>
      <c r="R4196" s="45"/>
      <c r="S4196" s="45"/>
      <c r="T4196" s="46"/>
      <c r="U4196" s="24"/>
      <c r="V4196" s="24"/>
      <c r="W4196" s="24"/>
      <c r="X4196" s="24"/>
      <c r="Y4196" s="24"/>
      <c r="Z4196" s="24"/>
      <c r="AA4196" s="24"/>
      <c r="AB4196" s="24"/>
      <c r="AC4196" s="24"/>
      <c r="AD4196" s="24"/>
      <c r="AE4196" s="24"/>
      <c r="AT4196" s="12" t="s">
        <v>108</v>
      </c>
      <c r="AU4196" s="12" t="s">
        <v>69</v>
      </c>
    </row>
    <row r="4197" spans="1:65" s="2" customFormat="1" ht="19.5">
      <c r="A4197" s="24"/>
      <c r="B4197" s="25"/>
      <c r="C4197" s="24"/>
      <c r="D4197" s="118" t="s">
        <v>110</v>
      </c>
      <c r="E4197" s="24"/>
      <c r="F4197" s="122" t="s">
        <v>7191</v>
      </c>
      <c r="G4197" s="24"/>
      <c r="H4197" s="24"/>
      <c r="I4197" s="24"/>
      <c r="J4197" s="24"/>
      <c r="K4197" s="24"/>
      <c r="L4197" s="25"/>
      <c r="M4197" s="120"/>
      <c r="N4197" s="121"/>
      <c r="O4197" s="45"/>
      <c r="P4197" s="45"/>
      <c r="Q4197" s="45"/>
      <c r="R4197" s="45"/>
      <c r="S4197" s="45"/>
      <c r="T4197" s="46"/>
      <c r="U4197" s="24"/>
      <c r="V4197" s="24"/>
      <c r="W4197" s="24"/>
      <c r="X4197" s="24"/>
      <c r="Y4197" s="24"/>
      <c r="Z4197" s="24"/>
      <c r="AA4197" s="24"/>
      <c r="AB4197" s="24"/>
      <c r="AC4197" s="24"/>
      <c r="AD4197" s="24"/>
      <c r="AE4197" s="24"/>
      <c r="AT4197" s="12" t="s">
        <v>110</v>
      </c>
      <c r="AU4197" s="12" t="s">
        <v>69</v>
      </c>
    </row>
    <row r="4198" spans="1:65" s="2" customFormat="1" ht="21.75" customHeight="1">
      <c r="A4198" s="24"/>
      <c r="B4198" s="105"/>
      <c r="C4198" s="106" t="s">
        <v>7217</v>
      </c>
      <c r="D4198" s="106" t="s">
        <v>100</v>
      </c>
      <c r="E4198" s="107" t="s">
        <v>7218</v>
      </c>
      <c r="F4198" s="108" t="s">
        <v>7219</v>
      </c>
      <c r="G4198" s="109" t="s">
        <v>163</v>
      </c>
      <c r="H4198" s="110">
        <v>100</v>
      </c>
      <c r="I4198" s="111">
        <v>2280</v>
      </c>
      <c r="J4198" s="111">
        <f>ROUND(I4198*H4198,2)</f>
        <v>228000</v>
      </c>
      <c r="K4198" s="108" t="s">
        <v>104</v>
      </c>
      <c r="L4198" s="25"/>
      <c r="M4198" s="112" t="s">
        <v>3</v>
      </c>
      <c r="N4198" s="113" t="s">
        <v>40</v>
      </c>
      <c r="O4198" s="114">
        <v>0</v>
      </c>
      <c r="P4198" s="114">
        <f>O4198*H4198</f>
        <v>0</v>
      </c>
      <c r="Q4198" s="114">
        <v>0</v>
      </c>
      <c r="R4198" s="114">
        <f>Q4198*H4198</f>
        <v>0</v>
      </c>
      <c r="S4198" s="114">
        <v>0</v>
      </c>
      <c r="T4198" s="115">
        <f>S4198*H4198</f>
        <v>0</v>
      </c>
      <c r="U4198" s="24"/>
      <c r="V4198" s="24"/>
      <c r="W4198" s="24"/>
      <c r="X4198" s="24"/>
      <c r="Y4198" s="24"/>
      <c r="Z4198" s="24"/>
      <c r="AA4198" s="24"/>
      <c r="AB4198" s="24"/>
      <c r="AC4198" s="24"/>
      <c r="AD4198" s="24"/>
      <c r="AE4198" s="24"/>
      <c r="AR4198" s="116" t="s">
        <v>105</v>
      </c>
      <c r="AT4198" s="116" t="s">
        <v>100</v>
      </c>
      <c r="AU4198" s="116" t="s">
        <v>69</v>
      </c>
      <c r="AY4198" s="12" t="s">
        <v>106</v>
      </c>
      <c r="BE4198" s="117">
        <f>IF(N4198="základní",J4198,0)</f>
        <v>228000</v>
      </c>
      <c r="BF4198" s="117">
        <f>IF(N4198="snížená",J4198,0)</f>
        <v>0</v>
      </c>
      <c r="BG4198" s="117">
        <f>IF(N4198="zákl. přenesená",J4198,0)</f>
        <v>0</v>
      </c>
      <c r="BH4198" s="117">
        <f>IF(N4198="sníž. přenesená",J4198,0)</f>
        <v>0</v>
      </c>
      <c r="BI4198" s="117">
        <f>IF(N4198="nulová",J4198,0)</f>
        <v>0</v>
      </c>
      <c r="BJ4198" s="12" t="s">
        <v>77</v>
      </c>
      <c r="BK4198" s="117">
        <f>ROUND(I4198*H4198,2)</f>
        <v>228000</v>
      </c>
      <c r="BL4198" s="12" t="s">
        <v>105</v>
      </c>
      <c r="BM4198" s="116" t="s">
        <v>7220</v>
      </c>
    </row>
    <row r="4199" spans="1:65" s="2" customFormat="1" ht="19.5">
      <c r="A4199" s="24"/>
      <c r="B4199" s="25"/>
      <c r="C4199" s="24"/>
      <c r="D4199" s="118" t="s">
        <v>108</v>
      </c>
      <c r="E4199" s="24"/>
      <c r="F4199" s="119" t="s">
        <v>7221</v>
      </c>
      <c r="G4199" s="24"/>
      <c r="H4199" s="24"/>
      <c r="I4199" s="24"/>
      <c r="J4199" s="24"/>
      <c r="K4199" s="24"/>
      <c r="L4199" s="25"/>
      <c r="M4199" s="120"/>
      <c r="N4199" s="121"/>
      <c r="O4199" s="45"/>
      <c r="P4199" s="45"/>
      <c r="Q4199" s="45"/>
      <c r="R4199" s="45"/>
      <c r="S4199" s="45"/>
      <c r="T4199" s="46"/>
      <c r="U4199" s="24"/>
      <c r="V4199" s="24"/>
      <c r="W4199" s="24"/>
      <c r="X4199" s="24"/>
      <c r="Y4199" s="24"/>
      <c r="Z4199" s="24"/>
      <c r="AA4199" s="24"/>
      <c r="AB4199" s="24"/>
      <c r="AC4199" s="24"/>
      <c r="AD4199" s="24"/>
      <c r="AE4199" s="24"/>
      <c r="AT4199" s="12" t="s">
        <v>108</v>
      </c>
      <c r="AU4199" s="12" t="s">
        <v>69</v>
      </c>
    </row>
    <row r="4200" spans="1:65" s="2" customFormat="1" ht="29.25">
      <c r="A4200" s="24"/>
      <c r="B4200" s="25"/>
      <c r="C4200" s="24"/>
      <c r="D4200" s="118" t="s">
        <v>110</v>
      </c>
      <c r="E4200" s="24"/>
      <c r="F4200" s="122" t="s">
        <v>7222</v>
      </c>
      <c r="G4200" s="24"/>
      <c r="H4200" s="24"/>
      <c r="I4200" s="24"/>
      <c r="J4200" s="24"/>
      <c r="K4200" s="24"/>
      <c r="L4200" s="25"/>
      <c r="M4200" s="120"/>
      <c r="N4200" s="121"/>
      <c r="O4200" s="45"/>
      <c r="P4200" s="45"/>
      <c r="Q4200" s="45"/>
      <c r="R4200" s="45"/>
      <c r="S4200" s="45"/>
      <c r="T4200" s="46"/>
      <c r="U4200" s="24"/>
      <c r="V4200" s="24"/>
      <c r="W4200" s="24"/>
      <c r="X4200" s="24"/>
      <c r="Y4200" s="24"/>
      <c r="Z4200" s="24"/>
      <c r="AA4200" s="24"/>
      <c r="AB4200" s="24"/>
      <c r="AC4200" s="24"/>
      <c r="AD4200" s="24"/>
      <c r="AE4200" s="24"/>
      <c r="AT4200" s="12" t="s">
        <v>110</v>
      </c>
      <c r="AU4200" s="12" t="s">
        <v>69</v>
      </c>
    </row>
    <row r="4201" spans="1:65" s="2" customFormat="1" ht="16.5" customHeight="1">
      <c r="A4201" s="24"/>
      <c r="B4201" s="105"/>
      <c r="C4201" s="106" t="s">
        <v>7223</v>
      </c>
      <c r="D4201" s="106" t="s">
        <v>100</v>
      </c>
      <c r="E4201" s="107" t="s">
        <v>7224</v>
      </c>
      <c r="F4201" s="108" t="s">
        <v>7225</v>
      </c>
      <c r="G4201" s="109" t="s">
        <v>163</v>
      </c>
      <c r="H4201" s="110">
        <v>100</v>
      </c>
      <c r="I4201" s="111">
        <v>1440</v>
      </c>
      <c r="J4201" s="111">
        <f>ROUND(I4201*H4201,2)</f>
        <v>144000</v>
      </c>
      <c r="K4201" s="108" t="s">
        <v>104</v>
      </c>
      <c r="L4201" s="25"/>
      <c r="M4201" s="112" t="s">
        <v>3</v>
      </c>
      <c r="N4201" s="113" t="s">
        <v>40</v>
      </c>
      <c r="O4201" s="114">
        <v>0</v>
      </c>
      <c r="P4201" s="114">
        <f>O4201*H4201</f>
        <v>0</v>
      </c>
      <c r="Q4201" s="114">
        <v>0</v>
      </c>
      <c r="R4201" s="114">
        <f>Q4201*H4201</f>
        <v>0</v>
      </c>
      <c r="S4201" s="114">
        <v>0</v>
      </c>
      <c r="T4201" s="115">
        <f>S4201*H4201</f>
        <v>0</v>
      </c>
      <c r="U4201" s="24"/>
      <c r="V4201" s="24"/>
      <c r="W4201" s="24"/>
      <c r="X4201" s="24"/>
      <c r="Y4201" s="24"/>
      <c r="Z4201" s="24"/>
      <c r="AA4201" s="24"/>
      <c r="AB4201" s="24"/>
      <c r="AC4201" s="24"/>
      <c r="AD4201" s="24"/>
      <c r="AE4201" s="24"/>
      <c r="AR4201" s="116" t="s">
        <v>105</v>
      </c>
      <c r="AT4201" s="116" t="s">
        <v>100</v>
      </c>
      <c r="AU4201" s="116" t="s">
        <v>69</v>
      </c>
      <c r="AY4201" s="12" t="s">
        <v>106</v>
      </c>
      <c r="BE4201" s="117">
        <f>IF(N4201="základní",J4201,0)</f>
        <v>144000</v>
      </c>
      <c r="BF4201" s="117">
        <f>IF(N4201="snížená",J4201,0)</f>
        <v>0</v>
      </c>
      <c r="BG4201" s="117">
        <f>IF(N4201="zákl. přenesená",J4201,0)</f>
        <v>0</v>
      </c>
      <c r="BH4201" s="117">
        <f>IF(N4201="sníž. přenesená",J4201,0)</f>
        <v>0</v>
      </c>
      <c r="BI4201" s="117">
        <f>IF(N4201="nulová",J4201,0)</f>
        <v>0</v>
      </c>
      <c r="BJ4201" s="12" t="s">
        <v>77</v>
      </c>
      <c r="BK4201" s="117">
        <f>ROUND(I4201*H4201,2)</f>
        <v>144000</v>
      </c>
      <c r="BL4201" s="12" t="s">
        <v>105</v>
      </c>
      <c r="BM4201" s="116" t="s">
        <v>7226</v>
      </c>
    </row>
    <row r="4202" spans="1:65" s="2" customFormat="1" ht="19.5">
      <c r="A4202" s="24"/>
      <c r="B4202" s="25"/>
      <c r="C4202" s="24"/>
      <c r="D4202" s="118" t="s">
        <v>108</v>
      </c>
      <c r="E4202" s="24"/>
      <c r="F4202" s="119" t="s">
        <v>7227</v>
      </c>
      <c r="G4202" s="24"/>
      <c r="H4202" s="24"/>
      <c r="I4202" s="24"/>
      <c r="J4202" s="24"/>
      <c r="K4202" s="24"/>
      <c r="L4202" s="25"/>
      <c r="M4202" s="120"/>
      <c r="N4202" s="121"/>
      <c r="O4202" s="45"/>
      <c r="P4202" s="45"/>
      <c r="Q4202" s="45"/>
      <c r="R4202" s="45"/>
      <c r="S4202" s="45"/>
      <c r="T4202" s="46"/>
      <c r="U4202" s="24"/>
      <c r="V4202" s="24"/>
      <c r="W4202" s="24"/>
      <c r="X4202" s="24"/>
      <c r="Y4202" s="24"/>
      <c r="Z4202" s="24"/>
      <c r="AA4202" s="24"/>
      <c r="AB4202" s="24"/>
      <c r="AC4202" s="24"/>
      <c r="AD4202" s="24"/>
      <c r="AE4202" s="24"/>
      <c r="AT4202" s="12" t="s">
        <v>108</v>
      </c>
      <c r="AU4202" s="12" t="s">
        <v>69</v>
      </c>
    </row>
    <row r="4203" spans="1:65" s="2" customFormat="1" ht="29.25">
      <c r="A4203" s="24"/>
      <c r="B4203" s="25"/>
      <c r="C4203" s="24"/>
      <c r="D4203" s="118" t="s">
        <v>110</v>
      </c>
      <c r="E4203" s="24"/>
      <c r="F4203" s="122" t="s">
        <v>7222</v>
      </c>
      <c r="G4203" s="24"/>
      <c r="H4203" s="24"/>
      <c r="I4203" s="24"/>
      <c r="J4203" s="24"/>
      <c r="K4203" s="24"/>
      <c r="L4203" s="25"/>
      <c r="M4203" s="120"/>
      <c r="N4203" s="121"/>
      <c r="O4203" s="45"/>
      <c r="P4203" s="45"/>
      <c r="Q4203" s="45"/>
      <c r="R4203" s="45"/>
      <c r="S4203" s="45"/>
      <c r="T4203" s="46"/>
      <c r="U4203" s="24"/>
      <c r="V4203" s="24"/>
      <c r="W4203" s="24"/>
      <c r="X4203" s="24"/>
      <c r="Y4203" s="24"/>
      <c r="Z4203" s="24"/>
      <c r="AA4203" s="24"/>
      <c r="AB4203" s="24"/>
      <c r="AC4203" s="24"/>
      <c r="AD4203" s="24"/>
      <c r="AE4203" s="24"/>
      <c r="AT4203" s="12" t="s">
        <v>110</v>
      </c>
      <c r="AU4203" s="12" t="s">
        <v>69</v>
      </c>
    </row>
    <row r="4204" spans="1:65" s="2" customFormat="1" ht="21.75" customHeight="1">
      <c r="A4204" s="24"/>
      <c r="B4204" s="105"/>
      <c r="C4204" s="106" t="s">
        <v>7228</v>
      </c>
      <c r="D4204" s="106" t="s">
        <v>100</v>
      </c>
      <c r="E4204" s="107" t="s">
        <v>7229</v>
      </c>
      <c r="F4204" s="108" t="s">
        <v>7230</v>
      </c>
      <c r="G4204" s="109" t="s">
        <v>163</v>
      </c>
      <c r="H4204" s="110">
        <v>100</v>
      </c>
      <c r="I4204" s="111">
        <v>5300</v>
      </c>
      <c r="J4204" s="111">
        <f>ROUND(I4204*H4204,2)</f>
        <v>530000</v>
      </c>
      <c r="K4204" s="108" t="s">
        <v>104</v>
      </c>
      <c r="L4204" s="25"/>
      <c r="M4204" s="112" t="s">
        <v>3</v>
      </c>
      <c r="N4204" s="113" t="s">
        <v>40</v>
      </c>
      <c r="O4204" s="114">
        <v>0</v>
      </c>
      <c r="P4204" s="114">
        <f>O4204*H4204</f>
        <v>0</v>
      </c>
      <c r="Q4204" s="114">
        <v>0</v>
      </c>
      <c r="R4204" s="114">
        <f>Q4204*H4204</f>
        <v>0</v>
      </c>
      <c r="S4204" s="114">
        <v>0</v>
      </c>
      <c r="T4204" s="115">
        <f>S4204*H4204</f>
        <v>0</v>
      </c>
      <c r="U4204" s="24"/>
      <c r="V4204" s="24"/>
      <c r="W4204" s="24"/>
      <c r="X4204" s="24"/>
      <c r="Y4204" s="24"/>
      <c r="Z4204" s="24"/>
      <c r="AA4204" s="24"/>
      <c r="AB4204" s="24"/>
      <c r="AC4204" s="24"/>
      <c r="AD4204" s="24"/>
      <c r="AE4204" s="24"/>
      <c r="AR4204" s="116" t="s">
        <v>105</v>
      </c>
      <c r="AT4204" s="116" t="s">
        <v>100</v>
      </c>
      <c r="AU4204" s="116" t="s">
        <v>69</v>
      </c>
      <c r="AY4204" s="12" t="s">
        <v>106</v>
      </c>
      <c r="BE4204" s="117">
        <f>IF(N4204="základní",J4204,0)</f>
        <v>530000</v>
      </c>
      <c r="BF4204" s="117">
        <f>IF(N4204="snížená",J4204,0)</f>
        <v>0</v>
      </c>
      <c r="BG4204" s="117">
        <f>IF(N4204="zákl. přenesená",J4204,0)</f>
        <v>0</v>
      </c>
      <c r="BH4204" s="117">
        <f>IF(N4204="sníž. přenesená",J4204,0)</f>
        <v>0</v>
      </c>
      <c r="BI4204" s="117">
        <f>IF(N4204="nulová",J4204,0)</f>
        <v>0</v>
      </c>
      <c r="BJ4204" s="12" t="s">
        <v>77</v>
      </c>
      <c r="BK4204" s="117">
        <f>ROUND(I4204*H4204,2)</f>
        <v>530000</v>
      </c>
      <c r="BL4204" s="12" t="s">
        <v>105</v>
      </c>
      <c r="BM4204" s="116" t="s">
        <v>7231</v>
      </c>
    </row>
    <row r="4205" spans="1:65" s="2" customFormat="1" ht="19.5">
      <c r="A4205" s="24"/>
      <c r="B4205" s="25"/>
      <c r="C4205" s="24"/>
      <c r="D4205" s="118" t="s">
        <v>108</v>
      </c>
      <c r="E4205" s="24"/>
      <c r="F4205" s="119" t="s">
        <v>7232</v>
      </c>
      <c r="G4205" s="24"/>
      <c r="H4205" s="24"/>
      <c r="I4205" s="24"/>
      <c r="J4205" s="24"/>
      <c r="K4205" s="24"/>
      <c r="L4205" s="25"/>
      <c r="M4205" s="120"/>
      <c r="N4205" s="121"/>
      <c r="O4205" s="45"/>
      <c r="P4205" s="45"/>
      <c r="Q4205" s="45"/>
      <c r="R4205" s="45"/>
      <c r="S4205" s="45"/>
      <c r="T4205" s="46"/>
      <c r="U4205" s="24"/>
      <c r="V4205" s="24"/>
      <c r="W4205" s="24"/>
      <c r="X4205" s="24"/>
      <c r="Y4205" s="24"/>
      <c r="Z4205" s="24"/>
      <c r="AA4205" s="24"/>
      <c r="AB4205" s="24"/>
      <c r="AC4205" s="24"/>
      <c r="AD4205" s="24"/>
      <c r="AE4205" s="24"/>
      <c r="AT4205" s="12" t="s">
        <v>108</v>
      </c>
      <c r="AU4205" s="12" t="s">
        <v>69</v>
      </c>
    </row>
    <row r="4206" spans="1:65" s="2" customFormat="1" ht="29.25">
      <c r="A4206" s="24"/>
      <c r="B4206" s="25"/>
      <c r="C4206" s="24"/>
      <c r="D4206" s="118" t="s">
        <v>110</v>
      </c>
      <c r="E4206" s="24"/>
      <c r="F4206" s="122" t="s">
        <v>7222</v>
      </c>
      <c r="G4206" s="24"/>
      <c r="H4206" s="24"/>
      <c r="I4206" s="24"/>
      <c r="J4206" s="24"/>
      <c r="K4206" s="24"/>
      <c r="L4206" s="25"/>
      <c r="M4206" s="120"/>
      <c r="N4206" s="121"/>
      <c r="O4206" s="45"/>
      <c r="P4206" s="45"/>
      <c r="Q4206" s="45"/>
      <c r="R4206" s="45"/>
      <c r="S4206" s="45"/>
      <c r="T4206" s="46"/>
      <c r="U4206" s="24"/>
      <c r="V4206" s="24"/>
      <c r="W4206" s="24"/>
      <c r="X4206" s="24"/>
      <c r="Y4206" s="24"/>
      <c r="Z4206" s="24"/>
      <c r="AA4206" s="24"/>
      <c r="AB4206" s="24"/>
      <c r="AC4206" s="24"/>
      <c r="AD4206" s="24"/>
      <c r="AE4206" s="24"/>
      <c r="AT4206" s="12" t="s">
        <v>110</v>
      </c>
      <c r="AU4206" s="12" t="s">
        <v>69</v>
      </c>
    </row>
    <row r="4207" spans="1:65" s="2" customFormat="1" ht="21.75" customHeight="1">
      <c r="A4207" s="24"/>
      <c r="B4207" s="105"/>
      <c r="C4207" s="106" t="s">
        <v>7233</v>
      </c>
      <c r="D4207" s="106" t="s">
        <v>100</v>
      </c>
      <c r="E4207" s="107" t="s">
        <v>7234</v>
      </c>
      <c r="F4207" s="108" t="s">
        <v>7235</v>
      </c>
      <c r="G4207" s="109" t="s">
        <v>163</v>
      </c>
      <c r="H4207" s="110">
        <v>100</v>
      </c>
      <c r="I4207" s="111">
        <v>4770</v>
      </c>
      <c r="J4207" s="111">
        <f>ROUND(I4207*H4207,2)</f>
        <v>477000</v>
      </c>
      <c r="K4207" s="108" t="s">
        <v>104</v>
      </c>
      <c r="L4207" s="25"/>
      <c r="M4207" s="112" t="s">
        <v>3</v>
      </c>
      <c r="N4207" s="113" t="s">
        <v>40</v>
      </c>
      <c r="O4207" s="114">
        <v>0</v>
      </c>
      <c r="P4207" s="114">
        <f>O4207*H4207</f>
        <v>0</v>
      </c>
      <c r="Q4207" s="114">
        <v>0</v>
      </c>
      <c r="R4207" s="114">
        <f>Q4207*H4207</f>
        <v>0</v>
      </c>
      <c r="S4207" s="114">
        <v>0</v>
      </c>
      <c r="T4207" s="115">
        <f>S4207*H4207</f>
        <v>0</v>
      </c>
      <c r="U4207" s="24"/>
      <c r="V4207" s="24"/>
      <c r="W4207" s="24"/>
      <c r="X4207" s="24"/>
      <c r="Y4207" s="24"/>
      <c r="Z4207" s="24"/>
      <c r="AA4207" s="24"/>
      <c r="AB4207" s="24"/>
      <c r="AC4207" s="24"/>
      <c r="AD4207" s="24"/>
      <c r="AE4207" s="24"/>
      <c r="AR4207" s="116" t="s">
        <v>105</v>
      </c>
      <c r="AT4207" s="116" t="s">
        <v>100</v>
      </c>
      <c r="AU4207" s="116" t="s">
        <v>69</v>
      </c>
      <c r="AY4207" s="12" t="s">
        <v>106</v>
      </c>
      <c r="BE4207" s="117">
        <f>IF(N4207="základní",J4207,0)</f>
        <v>477000</v>
      </c>
      <c r="BF4207" s="117">
        <f>IF(N4207="snížená",J4207,0)</f>
        <v>0</v>
      </c>
      <c r="BG4207" s="117">
        <f>IF(N4207="zákl. přenesená",J4207,0)</f>
        <v>0</v>
      </c>
      <c r="BH4207" s="117">
        <f>IF(N4207="sníž. přenesená",J4207,0)</f>
        <v>0</v>
      </c>
      <c r="BI4207" s="117">
        <f>IF(N4207="nulová",J4207,0)</f>
        <v>0</v>
      </c>
      <c r="BJ4207" s="12" t="s">
        <v>77</v>
      </c>
      <c r="BK4207" s="117">
        <f>ROUND(I4207*H4207,2)</f>
        <v>477000</v>
      </c>
      <c r="BL4207" s="12" t="s">
        <v>105</v>
      </c>
      <c r="BM4207" s="116" t="s">
        <v>7236</v>
      </c>
    </row>
    <row r="4208" spans="1:65" s="2" customFormat="1" ht="19.5">
      <c r="A4208" s="24"/>
      <c r="B4208" s="25"/>
      <c r="C4208" s="24"/>
      <c r="D4208" s="118" t="s">
        <v>108</v>
      </c>
      <c r="E4208" s="24"/>
      <c r="F4208" s="119" t="s">
        <v>7237</v>
      </c>
      <c r="G4208" s="24"/>
      <c r="H4208" s="24"/>
      <c r="I4208" s="24"/>
      <c r="J4208" s="24"/>
      <c r="K4208" s="24"/>
      <c r="L4208" s="25"/>
      <c r="M4208" s="120"/>
      <c r="N4208" s="121"/>
      <c r="O4208" s="45"/>
      <c r="P4208" s="45"/>
      <c r="Q4208" s="45"/>
      <c r="R4208" s="45"/>
      <c r="S4208" s="45"/>
      <c r="T4208" s="46"/>
      <c r="U4208" s="24"/>
      <c r="V4208" s="24"/>
      <c r="W4208" s="24"/>
      <c r="X4208" s="24"/>
      <c r="Y4208" s="24"/>
      <c r="Z4208" s="24"/>
      <c r="AA4208" s="24"/>
      <c r="AB4208" s="24"/>
      <c r="AC4208" s="24"/>
      <c r="AD4208" s="24"/>
      <c r="AE4208" s="24"/>
      <c r="AT4208" s="12" t="s">
        <v>108</v>
      </c>
      <c r="AU4208" s="12" t="s">
        <v>69</v>
      </c>
    </row>
    <row r="4209" spans="1:65" s="2" customFormat="1" ht="29.25">
      <c r="A4209" s="24"/>
      <c r="B4209" s="25"/>
      <c r="C4209" s="24"/>
      <c r="D4209" s="118" t="s">
        <v>110</v>
      </c>
      <c r="E4209" s="24"/>
      <c r="F4209" s="122" t="s">
        <v>7222</v>
      </c>
      <c r="G4209" s="24"/>
      <c r="H4209" s="24"/>
      <c r="I4209" s="24"/>
      <c r="J4209" s="24"/>
      <c r="K4209" s="24"/>
      <c r="L4209" s="25"/>
      <c r="M4209" s="120"/>
      <c r="N4209" s="121"/>
      <c r="O4209" s="45"/>
      <c r="P4209" s="45"/>
      <c r="Q4209" s="45"/>
      <c r="R4209" s="45"/>
      <c r="S4209" s="45"/>
      <c r="T4209" s="46"/>
      <c r="U4209" s="24"/>
      <c r="V4209" s="24"/>
      <c r="W4209" s="24"/>
      <c r="X4209" s="24"/>
      <c r="Y4209" s="24"/>
      <c r="Z4209" s="24"/>
      <c r="AA4209" s="24"/>
      <c r="AB4209" s="24"/>
      <c r="AC4209" s="24"/>
      <c r="AD4209" s="24"/>
      <c r="AE4209" s="24"/>
      <c r="AT4209" s="12" t="s">
        <v>110</v>
      </c>
      <c r="AU4209" s="12" t="s">
        <v>69</v>
      </c>
    </row>
    <row r="4210" spans="1:65" s="2" customFormat="1" ht="16.5" customHeight="1">
      <c r="A4210" s="24"/>
      <c r="B4210" s="105"/>
      <c r="C4210" s="106" t="s">
        <v>7238</v>
      </c>
      <c r="D4210" s="106" t="s">
        <v>100</v>
      </c>
      <c r="E4210" s="107" t="s">
        <v>7239</v>
      </c>
      <c r="F4210" s="108" t="s">
        <v>7240</v>
      </c>
      <c r="G4210" s="109" t="s">
        <v>163</v>
      </c>
      <c r="H4210" s="110">
        <v>100</v>
      </c>
      <c r="I4210" s="111">
        <v>3060</v>
      </c>
      <c r="J4210" s="111">
        <f>ROUND(I4210*H4210,2)</f>
        <v>306000</v>
      </c>
      <c r="K4210" s="108" t="s">
        <v>104</v>
      </c>
      <c r="L4210" s="25"/>
      <c r="M4210" s="112" t="s">
        <v>3</v>
      </c>
      <c r="N4210" s="113" t="s">
        <v>40</v>
      </c>
      <c r="O4210" s="114">
        <v>0</v>
      </c>
      <c r="P4210" s="114">
        <f>O4210*H4210</f>
        <v>0</v>
      </c>
      <c r="Q4210" s="114">
        <v>0</v>
      </c>
      <c r="R4210" s="114">
        <f>Q4210*H4210</f>
        <v>0</v>
      </c>
      <c r="S4210" s="114">
        <v>0</v>
      </c>
      <c r="T4210" s="115">
        <f>S4210*H4210</f>
        <v>0</v>
      </c>
      <c r="U4210" s="24"/>
      <c r="V4210" s="24"/>
      <c r="W4210" s="24"/>
      <c r="X4210" s="24"/>
      <c r="Y4210" s="24"/>
      <c r="Z4210" s="24"/>
      <c r="AA4210" s="24"/>
      <c r="AB4210" s="24"/>
      <c r="AC4210" s="24"/>
      <c r="AD4210" s="24"/>
      <c r="AE4210" s="24"/>
      <c r="AR4210" s="116" t="s">
        <v>105</v>
      </c>
      <c r="AT4210" s="116" t="s">
        <v>100</v>
      </c>
      <c r="AU4210" s="116" t="s">
        <v>69</v>
      </c>
      <c r="AY4210" s="12" t="s">
        <v>106</v>
      </c>
      <c r="BE4210" s="117">
        <f>IF(N4210="základní",J4210,0)</f>
        <v>306000</v>
      </c>
      <c r="BF4210" s="117">
        <f>IF(N4210="snížená",J4210,0)</f>
        <v>0</v>
      </c>
      <c r="BG4210" s="117">
        <f>IF(N4210="zákl. přenesená",J4210,0)</f>
        <v>0</v>
      </c>
      <c r="BH4210" s="117">
        <f>IF(N4210="sníž. přenesená",J4210,0)</f>
        <v>0</v>
      </c>
      <c r="BI4210" s="117">
        <f>IF(N4210="nulová",J4210,0)</f>
        <v>0</v>
      </c>
      <c r="BJ4210" s="12" t="s">
        <v>77</v>
      </c>
      <c r="BK4210" s="117">
        <f>ROUND(I4210*H4210,2)</f>
        <v>306000</v>
      </c>
      <c r="BL4210" s="12" t="s">
        <v>105</v>
      </c>
      <c r="BM4210" s="116" t="s">
        <v>7241</v>
      </c>
    </row>
    <row r="4211" spans="1:65" s="2" customFormat="1" ht="19.5">
      <c r="A4211" s="24"/>
      <c r="B4211" s="25"/>
      <c r="C4211" s="24"/>
      <c r="D4211" s="118" t="s">
        <v>108</v>
      </c>
      <c r="E4211" s="24"/>
      <c r="F4211" s="119" t="s">
        <v>7242</v>
      </c>
      <c r="G4211" s="24"/>
      <c r="H4211" s="24"/>
      <c r="I4211" s="24"/>
      <c r="J4211" s="24"/>
      <c r="K4211" s="24"/>
      <c r="L4211" s="25"/>
      <c r="M4211" s="120"/>
      <c r="N4211" s="121"/>
      <c r="O4211" s="45"/>
      <c r="P4211" s="45"/>
      <c r="Q4211" s="45"/>
      <c r="R4211" s="45"/>
      <c r="S4211" s="45"/>
      <c r="T4211" s="46"/>
      <c r="U4211" s="24"/>
      <c r="V4211" s="24"/>
      <c r="W4211" s="24"/>
      <c r="X4211" s="24"/>
      <c r="Y4211" s="24"/>
      <c r="Z4211" s="24"/>
      <c r="AA4211" s="24"/>
      <c r="AB4211" s="24"/>
      <c r="AC4211" s="24"/>
      <c r="AD4211" s="24"/>
      <c r="AE4211" s="24"/>
      <c r="AT4211" s="12" t="s">
        <v>108</v>
      </c>
      <c r="AU4211" s="12" t="s">
        <v>69</v>
      </c>
    </row>
    <row r="4212" spans="1:65" s="2" customFormat="1" ht="29.25">
      <c r="A4212" s="24"/>
      <c r="B4212" s="25"/>
      <c r="C4212" s="24"/>
      <c r="D4212" s="118" t="s">
        <v>110</v>
      </c>
      <c r="E4212" s="24"/>
      <c r="F4212" s="122" t="s">
        <v>7222</v>
      </c>
      <c r="G4212" s="24"/>
      <c r="H4212" s="24"/>
      <c r="I4212" s="24"/>
      <c r="J4212" s="24"/>
      <c r="K4212" s="24"/>
      <c r="L4212" s="25"/>
      <c r="M4212" s="120"/>
      <c r="N4212" s="121"/>
      <c r="O4212" s="45"/>
      <c r="P4212" s="45"/>
      <c r="Q4212" s="45"/>
      <c r="R4212" s="45"/>
      <c r="S4212" s="45"/>
      <c r="T4212" s="46"/>
      <c r="U4212" s="24"/>
      <c r="V4212" s="24"/>
      <c r="W4212" s="24"/>
      <c r="X4212" s="24"/>
      <c r="Y4212" s="24"/>
      <c r="Z4212" s="24"/>
      <c r="AA4212" s="24"/>
      <c r="AB4212" s="24"/>
      <c r="AC4212" s="24"/>
      <c r="AD4212" s="24"/>
      <c r="AE4212" s="24"/>
      <c r="AT4212" s="12" t="s">
        <v>110</v>
      </c>
      <c r="AU4212" s="12" t="s">
        <v>69</v>
      </c>
    </row>
    <row r="4213" spans="1:65" s="2" customFormat="1" ht="21.75" customHeight="1">
      <c r="A4213" s="24"/>
      <c r="B4213" s="105"/>
      <c r="C4213" s="106" t="s">
        <v>7243</v>
      </c>
      <c r="D4213" s="106" t="s">
        <v>100</v>
      </c>
      <c r="E4213" s="107" t="s">
        <v>7244</v>
      </c>
      <c r="F4213" s="108" t="s">
        <v>7245</v>
      </c>
      <c r="G4213" s="109" t="s">
        <v>163</v>
      </c>
      <c r="H4213" s="110">
        <v>100</v>
      </c>
      <c r="I4213" s="111">
        <v>5870</v>
      </c>
      <c r="J4213" s="111">
        <f>ROUND(I4213*H4213,2)</f>
        <v>587000</v>
      </c>
      <c r="K4213" s="108" t="s">
        <v>104</v>
      </c>
      <c r="L4213" s="25"/>
      <c r="M4213" s="112" t="s">
        <v>3</v>
      </c>
      <c r="N4213" s="113" t="s">
        <v>40</v>
      </c>
      <c r="O4213" s="114">
        <v>0</v>
      </c>
      <c r="P4213" s="114">
        <f>O4213*H4213</f>
        <v>0</v>
      </c>
      <c r="Q4213" s="114">
        <v>0</v>
      </c>
      <c r="R4213" s="114">
        <f>Q4213*H4213</f>
        <v>0</v>
      </c>
      <c r="S4213" s="114">
        <v>0</v>
      </c>
      <c r="T4213" s="115">
        <f>S4213*H4213</f>
        <v>0</v>
      </c>
      <c r="U4213" s="24"/>
      <c r="V4213" s="24"/>
      <c r="W4213" s="24"/>
      <c r="X4213" s="24"/>
      <c r="Y4213" s="24"/>
      <c r="Z4213" s="24"/>
      <c r="AA4213" s="24"/>
      <c r="AB4213" s="24"/>
      <c r="AC4213" s="24"/>
      <c r="AD4213" s="24"/>
      <c r="AE4213" s="24"/>
      <c r="AR4213" s="116" t="s">
        <v>105</v>
      </c>
      <c r="AT4213" s="116" t="s">
        <v>100</v>
      </c>
      <c r="AU4213" s="116" t="s">
        <v>69</v>
      </c>
      <c r="AY4213" s="12" t="s">
        <v>106</v>
      </c>
      <c r="BE4213" s="117">
        <f>IF(N4213="základní",J4213,0)</f>
        <v>587000</v>
      </c>
      <c r="BF4213" s="117">
        <f>IF(N4213="snížená",J4213,0)</f>
        <v>0</v>
      </c>
      <c r="BG4213" s="117">
        <f>IF(N4213="zákl. přenesená",J4213,0)</f>
        <v>0</v>
      </c>
      <c r="BH4213" s="117">
        <f>IF(N4213="sníž. přenesená",J4213,0)</f>
        <v>0</v>
      </c>
      <c r="BI4213" s="117">
        <f>IF(N4213="nulová",J4213,0)</f>
        <v>0</v>
      </c>
      <c r="BJ4213" s="12" t="s">
        <v>77</v>
      </c>
      <c r="BK4213" s="117">
        <f>ROUND(I4213*H4213,2)</f>
        <v>587000</v>
      </c>
      <c r="BL4213" s="12" t="s">
        <v>105</v>
      </c>
      <c r="BM4213" s="116" t="s">
        <v>7246</v>
      </c>
    </row>
    <row r="4214" spans="1:65" s="2" customFormat="1" ht="19.5">
      <c r="A4214" s="24"/>
      <c r="B4214" s="25"/>
      <c r="C4214" s="24"/>
      <c r="D4214" s="118" t="s">
        <v>108</v>
      </c>
      <c r="E4214" s="24"/>
      <c r="F4214" s="119" t="s">
        <v>7247</v>
      </c>
      <c r="G4214" s="24"/>
      <c r="H4214" s="24"/>
      <c r="I4214" s="24"/>
      <c r="J4214" s="24"/>
      <c r="K4214" s="24"/>
      <c r="L4214" s="25"/>
      <c r="M4214" s="120"/>
      <c r="N4214" s="121"/>
      <c r="O4214" s="45"/>
      <c r="P4214" s="45"/>
      <c r="Q4214" s="45"/>
      <c r="R4214" s="45"/>
      <c r="S4214" s="45"/>
      <c r="T4214" s="46"/>
      <c r="U4214" s="24"/>
      <c r="V4214" s="24"/>
      <c r="W4214" s="24"/>
      <c r="X4214" s="24"/>
      <c r="Y4214" s="24"/>
      <c r="Z4214" s="24"/>
      <c r="AA4214" s="24"/>
      <c r="AB4214" s="24"/>
      <c r="AC4214" s="24"/>
      <c r="AD4214" s="24"/>
      <c r="AE4214" s="24"/>
      <c r="AT4214" s="12" t="s">
        <v>108</v>
      </c>
      <c r="AU4214" s="12" t="s">
        <v>69</v>
      </c>
    </row>
    <row r="4215" spans="1:65" s="2" customFormat="1" ht="29.25">
      <c r="A4215" s="24"/>
      <c r="B4215" s="25"/>
      <c r="C4215" s="24"/>
      <c r="D4215" s="118" t="s">
        <v>110</v>
      </c>
      <c r="E4215" s="24"/>
      <c r="F4215" s="122" t="s">
        <v>7222</v>
      </c>
      <c r="G4215" s="24"/>
      <c r="H4215" s="24"/>
      <c r="I4215" s="24"/>
      <c r="J4215" s="24"/>
      <c r="K4215" s="24"/>
      <c r="L4215" s="25"/>
      <c r="M4215" s="120"/>
      <c r="N4215" s="121"/>
      <c r="O4215" s="45"/>
      <c r="P4215" s="45"/>
      <c r="Q4215" s="45"/>
      <c r="R4215" s="45"/>
      <c r="S4215" s="45"/>
      <c r="T4215" s="46"/>
      <c r="U4215" s="24"/>
      <c r="V4215" s="24"/>
      <c r="W4215" s="24"/>
      <c r="X4215" s="24"/>
      <c r="Y4215" s="24"/>
      <c r="Z4215" s="24"/>
      <c r="AA4215" s="24"/>
      <c r="AB4215" s="24"/>
      <c r="AC4215" s="24"/>
      <c r="AD4215" s="24"/>
      <c r="AE4215" s="24"/>
      <c r="AT4215" s="12" t="s">
        <v>110</v>
      </c>
      <c r="AU4215" s="12" t="s">
        <v>69</v>
      </c>
    </row>
    <row r="4216" spans="1:65" s="2" customFormat="1" ht="16.5" customHeight="1">
      <c r="A4216" s="24"/>
      <c r="B4216" s="105"/>
      <c r="C4216" s="106" t="s">
        <v>7248</v>
      </c>
      <c r="D4216" s="106" t="s">
        <v>100</v>
      </c>
      <c r="E4216" s="107" t="s">
        <v>7249</v>
      </c>
      <c r="F4216" s="108" t="s">
        <v>7250</v>
      </c>
      <c r="G4216" s="109" t="s">
        <v>163</v>
      </c>
      <c r="H4216" s="110">
        <v>30</v>
      </c>
      <c r="I4216" s="111">
        <v>1100</v>
      </c>
      <c r="J4216" s="111">
        <f>ROUND(I4216*H4216,2)</f>
        <v>33000</v>
      </c>
      <c r="K4216" s="108" t="s">
        <v>104</v>
      </c>
      <c r="L4216" s="25"/>
      <c r="M4216" s="112" t="s">
        <v>3</v>
      </c>
      <c r="N4216" s="113" t="s">
        <v>40</v>
      </c>
      <c r="O4216" s="114">
        <v>0</v>
      </c>
      <c r="P4216" s="114">
        <f>O4216*H4216</f>
        <v>0</v>
      </c>
      <c r="Q4216" s="114">
        <v>0</v>
      </c>
      <c r="R4216" s="114">
        <f>Q4216*H4216</f>
        <v>0</v>
      </c>
      <c r="S4216" s="114">
        <v>0</v>
      </c>
      <c r="T4216" s="115">
        <f>S4216*H4216</f>
        <v>0</v>
      </c>
      <c r="U4216" s="24"/>
      <c r="V4216" s="24"/>
      <c r="W4216" s="24"/>
      <c r="X4216" s="24"/>
      <c r="Y4216" s="24"/>
      <c r="Z4216" s="24"/>
      <c r="AA4216" s="24"/>
      <c r="AB4216" s="24"/>
      <c r="AC4216" s="24"/>
      <c r="AD4216" s="24"/>
      <c r="AE4216" s="24"/>
      <c r="AR4216" s="116" t="s">
        <v>105</v>
      </c>
      <c r="AT4216" s="116" t="s">
        <v>100</v>
      </c>
      <c r="AU4216" s="116" t="s">
        <v>69</v>
      </c>
      <c r="AY4216" s="12" t="s">
        <v>106</v>
      </c>
      <c r="BE4216" s="117">
        <f>IF(N4216="základní",J4216,0)</f>
        <v>33000</v>
      </c>
      <c r="BF4216" s="117">
        <f>IF(N4216="snížená",J4216,0)</f>
        <v>0</v>
      </c>
      <c r="BG4216" s="117">
        <f>IF(N4216="zákl. přenesená",J4216,0)</f>
        <v>0</v>
      </c>
      <c r="BH4216" s="117">
        <f>IF(N4216="sníž. přenesená",J4216,0)</f>
        <v>0</v>
      </c>
      <c r="BI4216" s="117">
        <f>IF(N4216="nulová",J4216,0)</f>
        <v>0</v>
      </c>
      <c r="BJ4216" s="12" t="s">
        <v>77</v>
      </c>
      <c r="BK4216" s="117">
        <f>ROUND(I4216*H4216,2)</f>
        <v>33000</v>
      </c>
      <c r="BL4216" s="12" t="s">
        <v>105</v>
      </c>
      <c r="BM4216" s="116" t="s">
        <v>7251</v>
      </c>
    </row>
    <row r="4217" spans="1:65" s="2" customFormat="1" ht="29.25">
      <c r="A4217" s="24"/>
      <c r="B4217" s="25"/>
      <c r="C4217" s="24"/>
      <c r="D4217" s="118" t="s">
        <v>108</v>
      </c>
      <c r="E4217" s="24"/>
      <c r="F4217" s="119" t="s">
        <v>7252</v>
      </c>
      <c r="G4217" s="24"/>
      <c r="H4217" s="24"/>
      <c r="I4217" s="24"/>
      <c r="J4217" s="24"/>
      <c r="K4217" s="24"/>
      <c r="L4217" s="25"/>
      <c r="M4217" s="120"/>
      <c r="N4217" s="121"/>
      <c r="O4217" s="45"/>
      <c r="P4217" s="45"/>
      <c r="Q4217" s="45"/>
      <c r="R4217" s="45"/>
      <c r="S4217" s="45"/>
      <c r="T4217" s="46"/>
      <c r="U4217" s="24"/>
      <c r="V4217" s="24"/>
      <c r="W4217" s="24"/>
      <c r="X4217" s="24"/>
      <c r="Y4217" s="24"/>
      <c r="Z4217" s="24"/>
      <c r="AA4217" s="24"/>
      <c r="AB4217" s="24"/>
      <c r="AC4217" s="24"/>
      <c r="AD4217" s="24"/>
      <c r="AE4217" s="24"/>
      <c r="AT4217" s="12" t="s">
        <v>108</v>
      </c>
      <c r="AU4217" s="12" t="s">
        <v>69</v>
      </c>
    </row>
    <row r="4218" spans="1:65" s="2" customFormat="1" ht="39">
      <c r="A4218" s="24"/>
      <c r="B4218" s="25"/>
      <c r="C4218" s="24"/>
      <c r="D4218" s="118" t="s">
        <v>110</v>
      </c>
      <c r="E4218" s="24"/>
      <c r="F4218" s="122" t="s">
        <v>7253</v>
      </c>
      <c r="G4218" s="24"/>
      <c r="H4218" s="24"/>
      <c r="I4218" s="24"/>
      <c r="J4218" s="24"/>
      <c r="K4218" s="24"/>
      <c r="L4218" s="25"/>
      <c r="M4218" s="120"/>
      <c r="N4218" s="121"/>
      <c r="O4218" s="45"/>
      <c r="P4218" s="45"/>
      <c r="Q4218" s="45"/>
      <c r="R4218" s="45"/>
      <c r="S4218" s="45"/>
      <c r="T4218" s="46"/>
      <c r="U4218" s="24"/>
      <c r="V4218" s="24"/>
      <c r="W4218" s="24"/>
      <c r="X4218" s="24"/>
      <c r="Y4218" s="24"/>
      <c r="Z4218" s="24"/>
      <c r="AA4218" s="24"/>
      <c r="AB4218" s="24"/>
      <c r="AC4218" s="24"/>
      <c r="AD4218" s="24"/>
      <c r="AE4218" s="24"/>
      <c r="AT4218" s="12" t="s">
        <v>110</v>
      </c>
      <c r="AU4218" s="12" t="s">
        <v>69</v>
      </c>
    </row>
    <row r="4219" spans="1:65" s="2" customFormat="1" ht="16.5" customHeight="1">
      <c r="A4219" s="24"/>
      <c r="B4219" s="105"/>
      <c r="C4219" s="106" t="s">
        <v>7254</v>
      </c>
      <c r="D4219" s="106" t="s">
        <v>100</v>
      </c>
      <c r="E4219" s="107" t="s">
        <v>7255</v>
      </c>
      <c r="F4219" s="108" t="s">
        <v>7256</v>
      </c>
      <c r="G4219" s="109" t="s">
        <v>163</v>
      </c>
      <c r="H4219" s="110">
        <v>30</v>
      </c>
      <c r="I4219" s="111">
        <v>2760</v>
      </c>
      <c r="J4219" s="111">
        <f>ROUND(I4219*H4219,2)</f>
        <v>82800</v>
      </c>
      <c r="K4219" s="108" t="s">
        <v>104</v>
      </c>
      <c r="L4219" s="25"/>
      <c r="M4219" s="112" t="s">
        <v>3</v>
      </c>
      <c r="N4219" s="113" t="s">
        <v>40</v>
      </c>
      <c r="O4219" s="114">
        <v>0</v>
      </c>
      <c r="P4219" s="114">
        <f>O4219*H4219</f>
        <v>0</v>
      </c>
      <c r="Q4219" s="114">
        <v>0</v>
      </c>
      <c r="R4219" s="114">
        <f>Q4219*H4219</f>
        <v>0</v>
      </c>
      <c r="S4219" s="114">
        <v>0</v>
      </c>
      <c r="T4219" s="115">
        <f>S4219*H4219</f>
        <v>0</v>
      </c>
      <c r="U4219" s="24"/>
      <c r="V4219" s="24"/>
      <c r="W4219" s="24"/>
      <c r="X4219" s="24"/>
      <c r="Y4219" s="24"/>
      <c r="Z4219" s="24"/>
      <c r="AA4219" s="24"/>
      <c r="AB4219" s="24"/>
      <c r="AC4219" s="24"/>
      <c r="AD4219" s="24"/>
      <c r="AE4219" s="24"/>
      <c r="AR4219" s="116" t="s">
        <v>105</v>
      </c>
      <c r="AT4219" s="116" t="s">
        <v>100</v>
      </c>
      <c r="AU4219" s="116" t="s">
        <v>69</v>
      </c>
      <c r="AY4219" s="12" t="s">
        <v>106</v>
      </c>
      <c r="BE4219" s="117">
        <f>IF(N4219="základní",J4219,0)</f>
        <v>82800</v>
      </c>
      <c r="BF4219" s="117">
        <f>IF(N4219="snížená",J4219,0)</f>
        <v>0</v>
      </c>
      <c r="BG4219" s="117">
        <f>IF(N4219="zákl. přenesená",J4219,0)</f>
        <v>0</v>
      </c>
      <c r="BH4219" s="117">
        <f>IF(N4219="sníž. přenesená",J4219,0)</f>
        <v>0</v>
      </c>
      <c r="BI4219" s="117">
        <f>IF(N4219="nulová",J4219,0)</f>
        <v>0</v>
      </c>
      <c r="BJ4219" s="12" t="s">
        <v>77</v>
      </c>
      <c r="BK4219" s="117">
        <f>ROUND(I4219*H4219,2)</f>
        <v>82800</v>
      </c>
      <c r="BL4219" s="12" t="s">
        <v>105</v>
      </c>
      <c r="BM4219" s="116" t="s">
        <v>7257</v>
      </c>
    </row>
    <row r="4220" spans="1:65" s="2" customFormat="1" ht="19.5">
      <c r="A4220" s="24"/>
      <c r="B4220" s="25"/>
      <c r="C4220" s="24"/>
      <c r="D4220" s="118" t="s">
        <v>108</v>
      </c>
      <c r="E4220" s="24"/>
      <c r="F4220" s="119" t="s">
        <v>7258</v>
      </c>
      <c r="G4220" s="24"/>
      <c r="H4220" s="24"/>
      <c r="I4220" s="24"/>
      <c r="J4220" s="24"/>
      <c r="K4220" s="24"/>
      <c r="L4220" s="25"/>
      <c r="M4220" s="120"/>
      <c r="N4220" s="121"/>
      <c r="O4220" s="45"/>
      <c r="P4220" s="45"/>
      <c r="Q4220" s="45"/>
      <c r="R4220" s="45"/>
      <c r="S4220" s="45"/>
      <c r="T4220" s="46"/>
      <c r="U4220" s="24"/>
      <c r="V4220" s="24"/>
      <c r="W4220" s="24"/>
      <c r="X4220" s="24"/>
      <c r="Y4220" s="24"/>
      <c r="Z4220" s="24"/>
      <c r="AA4220" s="24"/>
      <c r="AB4220" s="24"/>
      <c r="AC4220" s="24"/>
      <c r="AD4220" s="24"/>
      <c r="AE4220" s="24"/>
      <c r="AT4220" s="12" t="s">
        <v>108</v>
      </c>
      <c r="AU4220" s="12" t="s">
        <v>69</v>
      </c>
    </row>
    <row r="4221" spans="1:65" s="2" customFormat="1" ht="29.25">
      <c r="A4221" s="24"/>
      <c r="B4221" s="25"/>
      <c r="C4221" s="24"/>
      <c r="D4221" s="118" t="s">
        <v>110</v>
      </c>
      <c r="E4221" s="24"/>
      <c r="F4221" s="122" t="s">
        <v>7259</v>
      </c>
      <c r="G4221" s="24"/>
      <c r="H4221" s="24"/>
      <c r="I4221" s="24"/>
      <c r="J4221" s="24"/>
      <c r="K4221" s="24"/>
      <c r="L4221" s="25"/>
      <c r="M4221" s="120"/>
      <c r="N4221" s="121"/>
      <c r="O4221" s="45"/>
      <c r="P4221" s="45"/>
      <c r="Q4221" s="45"/>
      <c r="R4221" s="45"/>
      <c r="S4221" s="45"/>
      <c r="T4221" s="46"/>
      <c r="U4221" s="24"/>
      <c r="V4221" s="24"/>
      <c r="W4221" s="24"/>
      <c r="X4221" s="24"/>
      <c r="Y4221" s="24"/>
      <c r="Z4221" s="24"/>
      <c r="AA4221" s="24"/>
      <c r="AB4221" s="24"/>
      <c r="AC4221" s="24"/>
      <c r="AD4221" s="24"/>
      <c r="AE4221" s="24"/>
      <c r="AT4221" s="12" t="s">
        <v>110</v>
      </c>
      <c r="AU4221" s="12" t="s">
        <v>69</v>
      </c>
    </row>
    <row r="4222" spans="1:65" s="2" customFormat="1" ht="16.5" customHeight="1">
      <c r="A4222" s="24"/>
      <c r="B4222" s="105"/>
      <c r="C4222" s="106" t="s">
        <v>7260</v>
      </c>
      <c r="D4222" s="106" t="s">
        <v>100</v>
      </c>
      <c r="E4222" s="107" t="s">
        <v>7261</v>
      </c>
      <c r="F4222" s="108" t="s">
        <v>7262</v>
      </c>
      <c r="G4222" s="109" t="s">
        <v>114</v>
      </c>
      <c r="H4222" s="110">
        <v>50</v>
      </c>
      <c r="I4222" s="111">
        <v>1460</v>
      </c>
      <c r="J4222" s="111">
        <f>ROUND(I4222*H4222,2)</f>
        <v>73000</v>
      </c>
      <c r="K4222" s="108" t="s">
        <v>104</v>
      </c>
      <c r="L4222" s="25"/>
      <c r="M4222" s="112" t="s">
        <v>3</v>
      </c>
      <c r="N4222" s="113" t="s">
        <v>40</v>
      </c>
      <c r="O4222" s="114">
        <v>0</v>
      </c>
      <c r="P4222" s="114">
        <f>O4222*H4222</f>
        <v>0</v>
      </c>
      <c r="Q4222" s="114">
        <v>0</v>
      </c>
      <c r="R4222" s="114">
        <f>Q4222*H4222</f>
        <v>0</v>
      </c>
      <c r="S4222" s="114">
        <v>0</v>
      </c>
      <c r="T4222" s="115">
        <f>S4222*H4222</f>
        <v>0</v>
      </c>
      <c r="U4222" s="24"/>
      <c r="V4222" s="24"/>
      <c r="W4222" s="24"/>
      <c r="X4222" s="24"/>
      <c r="Y4222" s="24"/>
      <c r="Z4222" s="24"/>
      <c r="AA4222" s="24"/>
      <c r="AB4222" s="24"/>
      <c r="AC4222" s="24"/>
      <c r="AD4222" s="24"/>
      <c r="AE4222" s="24"/>
      <c r="AR4222" s="116" t="s">
        <v>105</v>
      </c>
      <c r="AT4222" s="116" t="s">
        <v>100</v>
      </c>
      <c r="AU4222" s="116" t="s">
        <v>69</v>
      </c>
      <c r="AY4222" s="12" t="s">
        <v>106</v>
      </c>
      <c r="BE4222" s="117">
        <f>IF(N4222="základní",J4222,0)</f>
        <v>73000</v>
      </c>
      <c r="BF4222" s="117">
        <f>IF(N4222="snížená",J4222,0)</f>
        <v>0</v>
      </c>
      <c r="BG4222" s="117">
        <f>IF(N4222="zákl. přenesená",J4222,0)</f>
        <v>0</v>
      </c>
      <c r="BH4222" s="117">
        <f>IF(N4222="sníž. přenesená",J4222,0)</f>
        <v>0</v>
      </c>
      <c r="BI4222" s="117">
        <f>IF(N4222="nulová",J4222,0)</f>
        <v>0</v>
      </c>
      <c r="BJ4222" s="12" t="s">
        <v>77</v>
      </c>
      <c r="BK4222" s="117">
        <f>ROUND(I4222*H4222,2)</f>
        <v>73000</v>
      </c>
      <c r="BL4222" s="12" t="s">
        <v>105</v>
      </c>
      <c r="BM4222" s="116" t="s">
        <v>7263</v>
      </c>
    </row>
    <row r="4223" spans="1:65" s="2" customFormat="1" ht="19.5">
      <c r="A4223" s="24"/>
      <c r="B4223" s="25"/>
      <c r="C4223" s="24"/>
      <c r="D4223" s="118" t="s">
        <v>108</v>
      </c>
      <c r="E4223" s="24"/>
      <c r="F4223" s="119" t="s">
        <v>7264</v>
      </c>
      <c r="G4223" s="24"/>
      <c r="H4223" s="24"/>
      <c r="I4223" s="24"/>
      <c r="J4223" s="24"/>
      <c r="K4223" s="24"/>
      <c r="L4223" s="25"/>
      <c r="M4223" s="120"/>
      <c r="N4223" s="121"/>
      <c r="O4223" s="45"/>
      <c r="P4223" s="45"/>
      <c r="Q4223" s="45"/>
      <c r="R4223" s="45"/>
      <c r="S4223" s="45"/>
      <c r="T4223" s="46"/>
      <c r="U4223" s="24"/>
      <c r="V4223" s="24"/>
      <c r="W4223" s="24"/>
      <c r="X4223" s="24"/>
      <c r="Y4223" s="24"/>
      <c r="Z4223" s="24"/>
      <c r="AA4223" s="24"/>
      <c r="AB4223" s="24"/>
      <c r="AC4223" s="24"/>
      <c r="AD4223" s="24"/>
      <c r="AE4223" s="24"/>
      <c r="AT4223" s="12" t="s">
        <v>108</v>
      </c>
      <c r="AU4223" s="12" t="s">
        <v>69</v>
      </c>
    </row>
    <row r="4224" spans="1:65" s="2" customFormat="1" ht="29.25">
      <c r="A4224" s="24"/>
      <c r="B4224" s="25"/>
      <c r="C4224" s="24"/>
      <c r="D4224" s="118" t="s">
        <v>110</v>
      </c>
      <c r="E4224" s="24"/>
      <c r="F4224" s="122" t="s">
        <v>7063</v>
      </c>
      <c r="G4224" s="24"/>
      <c r="H4224" s="24"/>
      <c r="I4224" s="24"/>
      <c r="J4224" s="24"/>
      <c r="K4224" s="24"/>
      <c r="L4224" s="25"/>
      <c r="M4224" s="120"/>
      <c r="N4224" s="121"/>
      <c r="O4224" s="45"/>
      <c r="P4224" s="45"/>
      <c r="Q4224" s="45"/>
      <c r="R4224" s="45"/>
      <c r="S4224" s="45"/>
      <c r="T4224" s="46"/>
      <c r="U4224" s="24"/>
      <c r="V4224" s="24"/>
      <c r="W4224" s="24"/>
      <c r="X4224" s="24"/>
      <c r="Y4224" s="24"/>
      <c r="Z4224" s="24"/>
      <c r="AA4224" s="24"/>
      <c r="AB4224" s="24"/>
      <c r="AC4224" s="24"/>
      <c r="AD4224" s="24"/>
      <c r="AE4224" s="24"/>
      <c r="AT4224" s="12" t="s">
        <v>110</v>
      </c>
      <c r="AU4224" s="12" t="s">
        <v>69</v>
      </c>
    </row>
    <row r="4225" spans="1:65" s="2" customFormat="1" ht="16.5" customHeight="1">
      <c r="A4225" s="24"/>
      <c r="B4225" s="105"/>
      <c r="C4225" s="106" t="s">
        <v>7265</v>
      </c>
      <c r="D4225" s="106" t="s">
        <v>100</v>
      </c>
      <c r="E4225" s="107" t="s">
        <v>7266</v>
      </c>
      <c r="F4225" s="108" t="s">
        <v>7267</v>
      </c>
      <c r="G4225" s="109" t="s">
        <v>114</v>
      </c>
      <c r="H4225" s="110">
        <v>50</v>
      </c>
      <c r="I4225" s="111">
        <v>1610</v>
      </c>
      <c r="J4225" s="111">
        <f>ROUND(I4225*H4225,2)</f>
        <v>80500</v>
      </c>
      <c r="K4225" s="108" t="s">
        <v>104</v>
      </c>
      <c r="L4225" s="25"/>
      <c r="M4225" s="112" t="s">
        <v>3</v>
      </c>
      <c r="N4225" s="113" t="s">
        <v>40</v>
      </c>
      <c r="O4225" s="114">
        <v>0</v>
      </c>
      <c r="P4225" s="114">
        <f>O4225*H4225</f>
        <v>0</v>
      </c>
      <c r="Q4225" s="114">
        <v>0</v>
      </c>
      <c r="R4225" s="114">
        <f>Q4225*H4225</f>
        <v>0</v>
      </c>
      <c r="S4225" s="114">
        <v>0</v>
      </c>
      <c r="T4225" s="115">
        <f>S4225*H4225</f>
        <v>0</v>
      </c>
      <c r="U4225" s="24"/>
      <c r="V4225" s="24"/>
      <c r="W4225" s="24"/>
      <c r="X4225" s="24"/>
      <c r="Y4225" s="24"/>
      <c r="Z4225" s="24"/>
      <c r="AA4225" s="24"/>
      <c r="AB4225" s="24"/>
      <c r="AC4225" s="24"/>
      <c r="AD4225" s="24"/>
      <c r="AE4225" s="24"/>
      <c r="AR4225" s="116" t="s">
        <v>105</v>
      </c>
      <c r="AT4225" s="116" t="s">
        <v>100</v>
      </c>
      <c r="AU4225" s="116" t="s">
        <v>69</v>
      </c>
      <c r="AY4225" s="12" t="s">
        <v>106</v>
      </c>
      <c r="BE4225" s="117">
        <f>IF(N4225="základní",J4225,0)</f>
        <v>80500</v>
      </c>
      <c r="BF4225" s="117">
        <f>IF(N4225="snížená",J4225,0)</f>
        <v>0</v>
      </c>
      <c r="BG4225" s="117">
        <f>IF(N4225="zákl. přenesená",J4225,0)</f>
        <v>0</v>
      </c>
      <c r="BH4225" s="117">
        <f>IF(N4225="sníž. přenesená",J4225,0)</f>
        <v>0</v>
      </c>
      <c r="BI4225" s="117">
        <f>IF(N4225="nulová",J4225,0)</f>
        <v>0</v>
      </c>
      <c r="BJ4225" s="12" t="s">
        <v>77</v>
      </c>
      <c r="BK4225" s="117">
        <f>ROUND(I4225*H4225,2)</f>
        <v>80500</v>
      </c>
      <c r="BL4225" s="12" t="s">
        <v>105</v>
      </c>
      <c r="BM4225" s="116" t="s">
        <v>7268</v>
      </c>
    </row>
    <row r="4226" spans="1:65" s="2" customFormat="1" ht="19.5">
      <c r="A4226" s="24"/>
      <c r="B4226" s="25"/>
      <c r="C4226" s="24"/>
      <c r="D4226" s="118" t="s">
        <v>108</v>
      </c>
      <c r="E4226" s="24"/>
      <c r="F4226" s="119" t="s">
        <v>7269</v>
      </c>
      <c r="G4226" s="24"/>
      <c r="H4226" s="24"/>
      <c r="I4226" s="24"/>
      <c r="J4226" s="24"/>
      <c r="K4226" s="24"/>
      <c r="L4226" s="25"/>
      <c r="M4226" s="120"/>
      <c r="N4226" s="121"/>
      <c r="O4226" s="45"/>
      <c r="P4226" s="45"/>
      <c r="Q4226" s="45"/>
      <c r="R4226" s="45"/>
      <c r="S4226" s="45"/>
      <c r="T4226" s="46"/>
      <c r="U4226" s="24"/>
      <c r="V4226" s="24"/>
      <c r="W4226" s="24"/>
      <c r="X4226" s="24"/>
      <c r="Y4226" s="24"/>
      <c r="Z4226" s="24"/>
      <c r="AA4226" s="24"/>
      <c r="AB4226" s="24"/>
      <c r="AC4226" s="24"/>
      <c r="AD4226" s="24"/>
      <c r="AE4226" s="24"/>
      <c r="AT4226" s="12" t="s">
        <v>108</v>
      </c>
      <c r="AU4226" s="12" t="s">
        <v>69</v>
      </c>
    </row>
    <row r="4227" spans="1:65" s="2" customFormat="1" ht="29.25">
      <c r="A4227" s="24"/>
      <c r="B4227" s="25"/>
      <c r="C4227" s="24"/>
      <c r="D4227" s="118" t="s">
        <v>110</v>
      </c>
      <c r="E4227" s="24"/>
      <c r="F4227" s="122" t="s">
        <v>7063</v>
      </c>
      <c r="G4227" s="24"/>
      <c r="H4227" s="24"/>
      <c r="I4227" s="24"/>
      <c r="J4227" s="24"/>
      <c r="K4227" s="24"/>
      <c r="L4227" s="25"/>
      <c r="M4227" s="120"/>
      <c r="N4227" s="121"/>
      <c r="O4227" s="45"/>
      <c r="P4227" s="45"/>
      <c r="Q4227" s="45"/>
      <c r="R4227" s="45"/>
      <c r="S4227" s="45"/>
      <c r="T4227" s="46"/>
      <c r="U4227" s="24"/>
      <c r="V4227" s="24"/>
      <c r="W4227" s="24"/>
      <c r="X4227" s="24"/>
      <c r="Y4227" s="24"/>
      <c r="Z4227" s="24"/>
      <c r="AA4227" s="24"/>
      <c r="AB4227" s="24"/>
      <c r="AC4227" s="24"/>
      <c r="AD4227" s="24"/>
      <c r="AE4227" s="24"/>
      <c r="AT4227" s="12" t="s">
        <v>110</v>
      </c>
      <c r="AU4227" s="12" t="s">
        <v>69</v>
      </c>
    </row>
    <row r="4228" spans="1:65" s="2" customFormat="1" ht="16.5" customHeight="1">
      <c r="A4228" s="24"/>
      <c r="B4228" s="105"/>
      <c r="C4228" s="106" t="s">
        <v>7270</v>
      </c>
      <c r="D4228" s="106" t="s">
        <v>100</v>
      </c>
      <c r="E4228" s="107" t="s">
        <v>7271</v>
      </c>
      <c r="F4228" s="108" t="s">
        <v>7272</v>
      </c>
      <c r="G4228" s="109" t="s">
        <v>114</v>
      </c>
      <c r="H4228" s="110">
        <v>50</v>
      </c>
      <c r="I4228" s="111">
        <v>168</v>
      </c>
      <c r="J4228" s="111">
        <f>ROUND(I4228*H4228,2)</f>
        <v>8400</v>
      </c>
      <c r="K4228" s="108" t="s">
        <v>104</v>
      </c>
      <c r="L4228" s="25"/>
      <c r="M4228" s="112" t="s">
        <v>3</v>
      </c>
      <c r="N4228" s="113" t="s">
        <v>40</v>
      </c>
      <c r="O4228" s="114">
        <v>0</v>
      </c>
      <c r="P4228" s="114">
        <f>O4228*H4228</f>
        <v>0</v>
      </c>
      <c r="Q4228" s="114">
        <v>0</v>
      </c>
      <c r="R4228" s="114">
        <f>Q4228*H4228</f>
        <v>0</v>
      </c>
      <c r="S4228" s="114">
        <v>0</v>
      </c>
      <c r="T4228" s="115">
        <f>S4228*H4228</f>
        <v>0</v>
      </c>
      <c r="U4228" s="24"/>
      <c r="V4228" s="24"/>
      <c r="W4228" s="24"/>
      <c r="X4228" s="24"/>
      <c r="Y4228" s="24"/>
      <c r="Z4228" s="24"/>
      <c r="AA4228" s="24"/>
      <c r="AB4228" s="24"/>
      <c r="AC4228" s="24"/>
      <c r="AD4228" s="24"/>
      <c r="AE4228" s="24"/>
      <c r="AR4228" s="116" t="s">
        <v>105</v>
      </c>
      <c r="AT4228" s="116" t="s">
        <v>100</v>
      </c>
      <c r="AU4228" s="116" t="s">
        <v>69</v>
      </c>
      <c r="AY4228" s="12" t="s">
        <v>106</v>
      </c>
      <c r="BE4228" s="117">
        <f>IF(N4228="základní",J4228,0)</f>
        <v>8400</v>
      </c>
      <c r="BF4228" s="117">
        <f>IF(N4228="snížená",J4228,0)</f>
        <v>0</v>
      </c>
      <c r="BG4228" s="117">
        <f>IF(N4228="zákl. přenesená",J4228,0)</f>
        <v>0</v>
      </c>
      <c r="BH4228" s="117">
        <f>IF(N4228="sníž. přenesená",J4228,0)</f>
        <v>0</v>
      </c>
      <c r="BI4228" s="117">
        <f>IF(N4228="nulová",J4228,0)</f>
        <v>0</v>
      </c>
      <c r="BJ4228" s="12" t="s">
        <v>77</v>
      </c>
      <c r="BK4228" s="117">
        <f>ROUND(I4228*H4228,2)</f>
        <v>8400</v>
      </c>
      <c r="BL4228" s="12" t="s">
        <v>105</v>
      </c>
      <c r="BM4228" s="116" t="s">
        <v>7273</v>
      </c>
    </row>
    <row r="4229" spans="1:65" s="2" customFormat="1" ht="19.5">
      <c r="A4229" s="24"/>
      <c r="B4229" s="25"/>
      <c r="C4229" s="24"/>
      <c r="D4229" s="118" t="s">
        <v>108</v>
      </c>
      <c r="E4229" s="24"/>
      <c r="F4229" s="119" t="s">
        <v>7274</v>
      </c>
      <c r="G4229" s="24"/>
      <c r="H4229" s="24"/>
      <c r="I4229" s="24"/>
      <c r="J4229" s="24"/>
      <c r="K4229" s="24"/>
      <c r="L4229" s="25"/>
      <c r="M4229" s="120"/>
      <c r="N4229" s="121"/>
      <c r="O4229" s="45"/>
      <c r="P4229" s="45"/>
      <c r="Q4229" s="45"/>
      <c r="R4229" s="45"/>
      <c r="S4229" s="45"/>
      <c r="T4229" s="46"/>
      <c r="U4229" s="24"/>
      <c r="V4229" s="24"/>
      <c r="W4229" s="24"/>
      <c r="X4229" s="24"/>
      <c r="Y4229" s="24"/>
      <c r="Z4229" s="24"/>
      <c r="AA4229" s="24"/>
      <c r="AB4229" s="24"/>
      <c r="AC4229" s="24"/>
      <c r="AD4229" s="24"/>
      <c r="AE4229" s="24"/>
      <c r="AT4229" s="12" t="s">
        <v>108</v>
      </c>
      <c r="AU4229" s="12" t="s">
        <v>69</v>
      </c>
    </row>
    <row r="4230" spans="1:65" s="2" customFormat="1" ht="29.25">
      <c r="A4230" s="24"/>
      <c r="B4230" s="25"/>
      <c r="C4230" s="24"/>
      <c r="D4230" s="118" t="s">
        <v>110</v>
      </c>
      <c r="E4230" s="24"/>
      <c r="F4230" s="122" t="s">
        <v>7063</v>
      </c>
      <c r="G4230" s="24"/>
      <c r="H4230" s="24"/>
      <c r="I4230" s="24"/>
      <c r="J4230" s="24"/>
      <c r="K4230" s="24"/>
      <c r="L4230" s="25"/>
      <c r="M4230" s="120"/>
      <c r="N4230" s="121"/>
      <c r="O4230" s="45"/>
      <c r="P4230" s="45"/>
      <c r="Q4230" s="45"/>
      <c r="R4230" s="45"/>
      <c r="S4230" s="45"/>
      <c r="T4230" s="46"/>
      <c r="U4230" s="24"/>
      <c r="V4230" s="24"/>
      <c r="W4230" s="24"/>
      <c r="X4230" s="24"/>
      <c r="Y4230" s="24"/>
      <c r="Z4230" s="24"/>
      <c r="AA4230" s="24"/>
      <c r="AB4230" s="24"/>
      <c r="AC4230" s="24"/>
      <c r="AD4230" s="24"/>
      <c r="AE4230" s="24"/>
      <c r="AT4230" s="12" t="s">
        <v>110</v>
      </c>
      <c r="AU4230" s="12" t="s">
        <v>69</v>
      </c>
    </row>
    <row r="4231" spans="1:65" s="2" customFormat="1" ht="16.5" customHeight="1">
      <c r="A4231" s="24"/>
      <c r="B4231" s="105"/>
      <c r="C4231" s="106" t="s">
        <v>7275</v>
      </c>
      <c r="D4231" s="106" t="s">
        <v>100</v>
      </c>
      <c r="E4231" s="107" t="s">
        <v>7276</v>
      </c>
      <c r="F4231" s="108" t="s">
        <v>7277</v>
      </c>
      <c r="G4231" s="109" t="s">
        <v>114</v>
      </c>
      <c r="H4231" s="110">
        <v>200</v>
      </c>
      <c r="I4231" s="111">
        <v>587</v>
      </c>
      <c r="J4231" s="111">
        <f>ROUND(I4231*H4231,2)</f>
        <v>117400</v>
      </c>
      <c r="K4231" s="108" t="s">
        <v>104</v>
      </c>
      <c r="L4231" s="25"/>
      <c r="M4231" s="112" t="s">
        <v>3</v>
      </c>
      <c r="N4231" s="113" t="s">
        <v>40</v>
      </c>
      <c r="O4231" s="114">
        <v>0</v>
      </c>
      <c r="P4231" s="114">
        <f>O4231*H4231</f>
        <v>0</v>
      </c>
      <c r="Q4231" s="114">
        <v>0</v>
      </c>
      <c r="R4231" s="114">
        <f>Q4231*H4231</f>
        <v>0</v>
      </c>
      <c r="S4231" s="114">
        <v>0</v>
      </c>
      <c r="T4231" s="115">
        <f>S4231*H4231</f>
        <v>0</v>
      </c>
      <c r="U4231" s="24"/>
      <c r="V4231" s="24"/>
      <c r="W4231" s="24"/>
      <c r="X4231" s="24"/>
      <c r="Y4231" s="24"/>
      <c r="Z4231" s="24"/>
      <c r="AA4231" s="24"/>
      <c r="AB4231" s="24"/>
      <c r="AC4231" s="24"/>
      <c r="AD4231" s="24"/>
      <c r="AE4231" s="24"/>
      <c r="AR4231" s="116" t="s">
        <v>105</v>
      </c>
      <c r="AT4231" s="116" t="s">
        <v>100</v>
      </c>
      <c r="AU4231" s="116" t="s">
        <v>69</v>
      </c>
      <c r="AY4231" s="12" t="s">
        <v>106</v>
      </c>
      <c r="BE4231" s="117">
        <f>IF(N4231="základní",J4231,0)</f>
        <v>117400</v>
      </c>
      <c r="BF4231" s="117">
        <f>IF(N4231="snížená",J4231,0)</f>
        <v>0</v>
      </c>
      <c r="BG4231" s="117">
        <f>IF(N4231="zákl. přenesená",J4231,0)</f>
        <v>0</v>
      </c>
      <c r="BH4231" s="117">
        <f>IF(N4231="sníž. přenesená",J4231,0)</f>
        <v>0</v>
      </c>
      <c r="BI4231" s="117">
        <f>IF(N4231="nulová",J4231,0)</f>
        <v>0</v>
      </c>
      <c r="BJ4231" s="12" t="s">
        <v>77</v>
      </c>
      <c r="BK4231" s="117">
        <f>ROUND(I4231*H4231,2)</f>
        <v>117400</v>
      </c>
      <c r="BL4231" s="12" t="s">
        <v>105</v>
      </c>
      <c r="BM4231" s="116" t="s">
        <v>7278</v>
      </c>
    </row>
    <row r="4232" spans="1:65" s="2" customFormat="1" ht="19.5">
      <c r="A4232" s="24"/>
      <c r="B4232" s="25"/>
      <c r="C4232" s="24"/>
      <c r="D4232" s="118" t="s">
        <v>108</v>
      </c>
      <c r="E4232" s="24"/>
      <c r="F4232" s="119" t="s">
        <v>7279</v>
      </c>
      <c r="G4232" s="24"/>
      <c r="H4232" s="24"/>
      <c r="I4232" s="24"/>
      <c r="J4232" s="24"/>
      <c r="K4232" s="24"/>
      <c r="L4232" s="25"/>
      <c r="M4232" s="120"/>
      <c r="N4232" s="121"/>
      <c r="O4232" s="45"/>
      <c r="P4232" s="45"/>
      <c r="Q4232" s="45"/>
      <c r="R4232" s="45"/>
      <c r="S4232" s="45"/>
      <c r="T4232" s="46"/>
      <c r="U4232" s="24"/>
      <c r="V4232" s="24"/>
      <c r="W4232" s="24"/>
      <c r="X4232" s="24"/>
      <c r="Y4232" s="24"/>
      <c r="Z4232" s="24"/>
      <c r="AA4232" s="24"/>
      <c r="AB4232" s="24"/>
      <c r="AC4232" s="24"/>
      <c r="AD4232" s="24"/>
      <c r="AE4232" s="24"/>
      <c r="AT4232" s="12" t="s">
        <v>108</v>
      </c>
      <c r="AU4232" s="12" t="s">
        <v>69</v>
      </c>
    </row>
    <row r="4233" spans="1:65" s="2" customFormat="1" ht="19.5">
      <c r="A4233" s="24"/>
      <c r="B4233" s="25"/>
      <c r="C4233" s="24"/>
      <c r="D4233" s="118" t="s">
        <v>110</v>
      </c>
      <c r="E4233" s="24"/>
      <c r="F4233" s="122" t="s">
        <v>7280</v>
      </c>
      <c r="G4233" s="24"/>
      <c r="H4233" s="24"/>
      <c r="I4233" s="24"/>
      <c r="J4233" s="24"/>
      <c r="K4233" s="24"/>
      <c r="L4233" s="25"/>
      <c r="M4233" s="120"/>
      <c r="N4233" s="121"/>
      <c r="O4233" s="45"/>
      <c r="P4233" s="45"/>
      <c r="Q4233" s="45"/>
      <c r="R4233" s="45"/>
      <c r="S4233" s="45"/>
      <c r="T4233" s="46"/>
      <c r="U4233" s="24"/>
      <c r="V4233" s="24"/>
      <c r="W4233" s="24"/>
      <c r="X4233" s="24"/>
      <c r="Y4233" s="24"/>
      <c r="Z4233" s="24"/>
      <c r="AA4233" s="24"/>
      <c r="AB4233" s="24"/>
      <c r="AC4233" s="24"/>
      <c r="AD4233" s="24"/>
      <c r="AE4233" s="24"/>
      <c r="AT4233" s="12" t="s">
        <v>110</v>
      </c>
      <c r="AU4233" s="12" t="s">
        <v>69</v>
      </c>
    </row>
    <row r="4234" spans="1:65" s="2" customFormat="1" ht="16.5" customHeight="1">
      <c r="A4234" s="24"/>
      <c r="B4234" s="105"/>
      <c r="C4234" s="106" t="s">
        <v>7281</v>
      </c>
      <c r="D4234" s="106" t="s">
        <v>100</v>
      </c>
      <c r="E4234" s="107" t="s">
        <v>7282</v>
      </c>
      <c r="F4234" s="108" t="s">
        <v>7283</v>
      </c>
      <c r="G4234" s="109" t="s">
        <v>114</v>
      </c>
      <c r="H4234" s="110">
        <v>200</v>
      </c>
      <c r="I4234" s="111">
        <v>642</v>
      </c>
      <c r="J4234" s="111">
        <f>ROUND(I4234*H4234,2)</f>
        <v>128400</v>
      </c>
      <c r="K4234" s="108" t="s">
        <v>104</v>
      </c>
      <c r="L4234" s="25"/>
      <c r="M4234" s="112" t="s">
        <v>3</v>
      </c>
      <c r="N4234" s="113" t="s">
        <v>40</v>
      </c>
      <c r="O4234" s="114">
        <v>0</v>
      </c>
      <c r="P4234" s="114">
        <f>O4234*H4234</f>
        <v>0</v>
      </c>
      <c r="Q4234" s="114">
        <v>0</v>
      </c>
      <c r="R4234" s="114">
        <f>Q4234*H4234</f>
        <v>0</v>
      </c>
      <c r="S4234" s="114">
        <v>0</v>
      </c>
      <c r="T4234" s="115">
        <f>S4234*H4234</f>
        <v>0</v>
      </c>
      <c r="U4234" s="24"/>
      <c r="V4234" s="24"/>
      <c r="W4234" s="24"/>
      <c r="X4234" s="24"/>
      <c r="Y4234" s="24"/>
      <c r="Z4234" s="24"/>
      <c r="AA4234" s="24"/>
      <c r="AB4234" s="24"/>
      <c r="AC4234" s="24"/>
      <c r="AD4234" s="24"/>
      <c r="AE4234" s="24"/>
      <c r="AR4234" s="116" t="s">
        <v>105</v>
      </c>
      <c r="AT4234" s="116" t="s">
        <v>100</v>
      </c>
      <c r="AU4234" s="116" t="s">
        <v>69</v>
      </c>
      <c r="AY4234" s="12" t="s">
        <v>106</v>
      </c>
      <c r="BE4234" s="117">
        <f>IF(N4234="základní",J4234,0)</f>
        <v>128400</v>
      </c>
      <c r="BF4234" s="117">
        <f>IF(N4234="snížená",J4234,0)</f>
        <v>0</v>
      </c>
      <c r="BG4234" s="117">
        <f>IF(N4234="zákl. přenesená",J4234,0)</f>
        <v>0</v>
      </c>
      <c r="BH4234" s="117">
        <f>IF(N4234="sníž. přenesená",J4234,0)</f>
        <v>0</v>
      </c>
      <c r="BI4234" s="117">
        <f>IF(N4234="nulová",J4234,0)</f>
        <v>0</v>
      </c>
      <c r="BJ4234" s="12" t="s">
        <v>77</v>
      </c>
      <c r="BK4234" s="117">
        <f>ROUND(I4234*H4234,2)</f>
        <v>128400</v>
      </c>
      <c r="BL4234" s="12" t="s">
        <v>105</v>
      </c>
      <c r="BM4234" s="116" t="s">
        <v>7284</v>
      </c>
    </row>
    <row r="4235" spans="1:65" s="2" customFormat="1" ht="19.5">
      <c r="A4235" s="24"/>
      <c r="B4235" s="25"/>
      <c r="C4235" s="24"/>
      <c r="D4235" s="118" t="s">
        <v>108</v>
      </c>
      <c r="E4235" s="24"/>
      <c r="F4235" s="119" t="s">
        <v>7285</v>
      </c>
      <c r="G4235" s="24"/>
      <c r="H4235" s="24"/>
      <c r="I4235" s="24"/>
      <c r="J4235" s="24"/>
      <c r="K4235" s="24"/>
      <c r="L4235" s="25"/>
      <c r="M4235" s="120"/>
      <c r="N4235" s="121"/>
      <c r="O4235" s="45"/>
      <c r="P4235" s="45"/>
      <c r="Q4235" s="45"/>
      <c r="R4235" s="45"/>
      <c r="S4235" s="45"/>
      <c r="T4235" s="46"/>
      <c r="U4235" s="24"/>
      <c r="V4235" s="24"/>
      <c r="W4235" s="24"/>
      <c r="X4235" s="24"/>
      <c r="Y4235" s="24"/>
      <c r="Z4235" s="24"/>
      <c r="AA4235" s="24"/>
      <c r="AB4235" s="24"/>
      <c r="AC4235" s="24"/>
      <c r="AD4235" s="24"/>
      <c r="AE4235" s="24"/>
      <c r="AT4235" s="12" t="s">
        <v>108</v>
      </c>
      <c r="AU4235" s="12" t="s">
        <v>69</v>
      </c>
    </row>
    <row r="4236" spans="1:65" s="2" customFormat="1" ht="19.5">
      <c r="A4236" s="24"/>
      <c r="B4236" s="25"/>
      <c r="C4236" s="24"/>
      <c r="D4236" s="118" t="s">
        <v>110</v>
      </c>
      <c r="E4236" s="24"/>
      <c r="F4236" s="122" t="s">
        <v>7280</v>
      </c>
      <c r="G4236" s="24"/>
      <c r="H4236" s="24"/>
      <c r="I4236" s="24"/>
      <c r="J4236" s="24"/>
      <c r="K4236" s="24"/>
      <c r="L4236" s="25"/>
      <c r="M4236" s="120"/>
      <c r="N4236" s="121"/>
      <c r="O4236" s="45"/>
      <c r="P4236" s="45"/>
      <c r="Q4236" s="45"/>
      <c r="R4236" s="45"/>
      <c r="S4236" s="45"/>
      <c r="T4236" s="46"/>
      <c r="U4236" s="24"/>
      <c r="V4236" s="24"/>
      <c r="W4236" s="24"/>
      <c r="X4236" s="24"/>
      <c r="Y4236" s="24"/>
      <c r="Z4236" s="24"/>
      <c r="AA4236" s="24"/>
      <c r="AB4236" s="24"/>
      <c r="AC4236" s="24"/>
      <c r="AD4236" s="24"/>
      <c r="AE4236" s="24"/>
      <c r="AT4236" s="12" t="s">
        <v>110</v>
      </c>
      <c r="AU4236" s="12" t="s">
        <v>69</v>
      </c>
    </row>
    <row r="4237" spans="1:65" s="2" customFormat="1" ht="16.5" customHeight="1">
      <c r="A4237" s="24"/>
      <c r="B4237" s="105"/>
      <c r="C4237" s="106" t="s">
        <v>7286</v>
      </c>
      <c r="D4237" s="106" t="s">
        <v>100</v>
      </c>
      <c r="E4237" s="107" t="s">
        <v>7287</v>
      </c>
      <c r="F4237" s="108" t="s">
        <v>7288</v>
      </c>
      <c r="G4237" s="109" t="s">
        <v>114</v>
      </c>
      <c r="H4237" s="110">
        <v>200</v>
      </c>
      <c r="I4237" s="111">
        <v>67</v>
      </c>
      <c r="J4237" s="111">
        <f>ROUND(I4237*H4237,2)</f>
        <v>13400</v>
      </c>
      <c r="K4237" s="108" t="s">
        <v>104</v>
      </c>
      <c r="L4237" s="25"/>
      <c r="M4237" s="112" t="s">
        <v>3</v>
      </c>
      <c r="N4237" s="113" t="s">
        <v>40</v>
      </c>
      <c r="O4237" s="114">
        <v>0</v>
      </c>
      <c r="P4237" s="114">
        <f>O4237*H4237</f>
        <v>0</v>
      </c>
      <c r="Q4237" s="114">
        <v>0</v>
      </c>
      <c r="R4237" s="114">
        <f>Q4237*H4237</f>
        <v>0</v>
      </c>
      <c r="S4237" s="114">
        <v>0</v>
      </c>
      <c r="T4237" s="115">
        <f>S4237*H4237</f>
        <v>0</v>
      </c>
      <c r="U4237" s="24"/>
      <c r="V4237" s="24"/>
      <c r="W4237" s="24"/>
      <c r="X4237" s="24"/>
      <c r="Y4237" s="24"/>
      <c r="Z4237" s="24"/>
      <c r="AA4237" s="24"/>
      <c r="AB4237" s="24"/>
      <c r="AC4237" s="24"/>
      <c r="AD4237" s="24"/>
      <c r="AE4237" s="24"/>
      <c r="AR4237" s="116" t="s">
        <v>105</v>
      </c>
      <c r="AT4237" s="116" t="s">
        <v>100</v>
      </c>
      <c r="AU4237" s="116" t="s">
        <v>69</v>
      </c>
      <c r="AY4237" s="12" t="s">
        <v>106</v>
      </c>
      <c r="BE4237" s="117">
        <f>IF(N4237="základní",J4237,0)</f>
        <v>13400</v>
      </c>
      <c r="BF4237" s="117">
        <f>IF(N4237="snížená",J4237,0)</f>
        <v>0</v>
      </c>
      <c r="BG4237" s="117">
        <f>IF(N4237="zákl. přenesená",J4237,0)</f>
        <v>0</v>
      </c>
      <c r="BH4237" s="117">
        <f>IF(N4237="sníž. přenesená",J4237,0)</f>
        <v>0</v>
      </c>
      <c r="BI4237" s="117">
        <f>IF(N4237="nulová",J4237,0)</f>
        <v>0</v>
      </c>
      <c r="BJ4237" s="12" t="s">
        <v>77</v>
      </c>
      <c r="BK4237" s="117">
        <f>ROUND(I4237*H4237,2)</f>
        <v>13400</v>
      </c>
      <c r="BL4237" s="12" t="s">
        <v>105</v>
      </c>
      <c r="BM4237" s="116" t="s">
        <v>7289</v>
      </c>
    </row>
    <row r="4238" spans="1:65" s="2" customFormat="1" ht="19.5">
      <c r="A4238" s="24"/>
      <c r="B4238" s="25"/>
      <c r="C4238" s="24"/>
      <c r="D4238" s="118" t="s">
        <v>108</v>
      </c>
      <c r="E4238" s="24"/>
      <c r="F4238" s="119" t="s">
        <v>7290</v>
      </c>
      <c r="G4238" s="24"/>
      <c r="H4238" s="24"/>
      <c r="I4238" s="24"/>
      <c r="J4238" s="24"/>
      <c r="K4238" s="24"/>
      <c r="L4238" s="25"/>
      <c r="M4238" s="120"/>
      <c r="N4238" s="121"/>
      <c r="O4238" s="45"/>
      <c r="P4238" s="45"/>
      <c r="Q4238" s="45"/>
      <c r="R4238" s="45"/>
      <c r="S4238" s="45"/>
      <c r="T4238" s="46"/>
      <c r="U4238" s="24"/>
      <c r="V4238" s="24"/>
      <c r="W4238" s="24"/>
      <c r="X4238" s="24"/>
      <c r="Y4238" s="24"/>
      <c r="Z4238" s="24"/>
      <c r="AA4238" s="24"/>
      <c r="AB4238" s="24"/>
      <c r="AC4238" s="24"/>
      <c r="AD4238" s="24"/>
      <c r="AE4238" s="24"/>
      <c r="AT4238" s="12" t="s">
        <v>108</v>
      </c>
      <c r="AU4238" s="12" t="s">
        <v>69</v>
      </c>
    </row>
    <row r="4239" spans="1:65" s="2" customFormat="1" ht="19.5">
      <c r="A4239" s="24"/>
      <c r="B4239" s="25"/>
      <c r="C4239" s="24"/>
      <c r="D4239" s="118" t="s">
        <v>110</v>
      </c>
      <c r="E4239" s="24"/>
      <c r="F4239" s="122" t="s">
        <v>7280</v>
      </c>
      <c r="G4239" s="24"/>
      <c r="H4239" s="24"/>
      <c r="I4239" s="24"/>
      <c r="J4239" s="24"/>
      <c r="K4239" s="24"/>
      <c r="L4239" s="25"/>
      <c r="M4239" s="120"/>
      <c r="N4239" s="121"/>
      <c r="O4239" s="45"/>
      <c r="P4239" s="45"/>
      <c r="Q4239" s="45"/>
      <c r="R4239" s="45"/>
      <c r="S4239" s="45"/>
      <c r="T4239" s="46"/>
      <c r="U4239" s="24"/>
      <c r="V4239" s="24"/>
      <c r="W4239" s="24"/>
      <c r="X4239" s="24"/>
      <c r="Y4239" s="24"/>
      <c r="Z4239" s="24"/>
      <c r="AA4239" s="24"/>
      <c r="AB4239" s="24"/>
      <c r="AC4239" s="24"/>
      <c r="AD4239" s="24"/>
      <c r="AE4239" s="24"/>
      <c r="AT4239" s="12" t="s">
        <v>110</v>
      </c>
      <c r="AU4239" s="12" t="s">
        <v>69</v>
      </c>
    </row>
    <row r="4240" spans="1:65" s="2" customFormat="1" ht="16.5" customHeight="1">
      <c r="A4240" s="24"/>
      <c r="B4240" s="105"/>
      <c r="C4240" s="106" t="s">
        <v>7291</v>
      </c>
      <c r="D4240" s="106" t="s">
        <v>100</v>
      </c>
      <c r="E4240" s="107" t="s">
        <v>7292</v>
      </c>
      <c r="F4240" s="108" t="s">
        <v>7293</v>
      </c>
      <c r="G4240" s="109" t="s">
        <v>114</v>
      </c>
      <c r="H4240" s="110">
        <v>100</v>
      </c>
      <c r="I4240" s="111">
        <v>881</v>
      </c>
      <c r="J4240" s="111">
        <f>ROUND(I4240*H4240,2)</f>
        <v>88100</v>
      </c>
      <c r="K4240" s="108" t="s">
        <v>104</v>
      </c>
      <c r="L4240" s="25"/>
      <c r="M4240" s="112" t="s">
        <v>3</v>
      </c>
      <c r="N4240" s="113" t="s">
        <v>40</v>
      </c>
      <c r="O4240" s="114">
        <v>0</v>
      </c>
      <c r="P4240" s="114">
        <f>O4240*H4240</f>
        <v>0</v>
      </c>
      <c r="Q4240" s="114">
        <v>0</v>
      </c>
      <c r="R4240" s="114">
        <f>Q4240*H4240</f>
        <v>0</v>
      </c>
      <c r="S4240" s="114">
        <v>0</v>
      </c>
      <c r="T4240" s="115">
        <f>S4240*H4240</f>
        <v>0</v>
      </c>
      <c r="U4240" s="24"/>
      <c r="V4240" s="24"/>
      <c r="W4240" s="24"/>
      <c r="X4240" s="24"/>
      <c r="Y4240" s="24"/>
      <c r="Z4240" s="24"/>
      <c r="AA4240" s="24"/>
      <c r="AB4240" s="24"/>
      <c r="AC4240" s="24"/>
      <c r="AD4240" s="24"/>
      <c r="AE4240" s="24"/>
      <c r="AR4240" s="116" t="s">
        <v>105</v>
      </c>
      <c r="AT4240" s="116" t="s">
        <v>100</v>
      </c>
      <c r="AU4240" s="116" t="s">
        <v>69</v>
      </c>
      <c r="AY4240" s="12" t="s">
        <v>106</v>
      </c>
      <c r="BE4240" s="117">
        <f>IF(N4240="základní",J4240,0)</f>
        <v>88100</v>
      </c>
      <c r="BF4240" s="117">
        <f>IF(N4240="snížená",J4240,0)</f>
        <v>0</v>
      </c>
      <c r="BG4240" s="117">
        <f>IF(N4240="zákl. přenesená",J4240,0)</f>
        <v>0</v>
      </c>
      <c r="BH4240" s="117">
        <f>IF(N4240="sníž. přenesená",J4240,0)</f>
        <v>0</v>
      </c>
      <c r="BI4240" s="117">
        <f>IF(N4240="nulová",J4240,0)</f>
        <v>0</v>
      </c>
      <c r="BJ4240" s="12" t="s">
        <v>77</v>
      </c>
      <c r="BK4240" s="117">
        <f>ROUND(I4240*H4240,2)</f>
        <v>88100</v>
      </c>
      <c r="BL4240" s="12" t="s">
        <v>105</v>
      </c>
      <c r="BM4240" s="116" t="s">
        <v>7294</v>
      </c>
    </row>
    <row r="4241" spans="1:65" s="2" customFormat="1" ht="19.5">
      <c r="A4241" s="24"/>
      <c r="B4241" s="25"/>
      <c r="C4241" s="24"/>
      <c r="D4241" s="118" t="s">
        <v>108</v>
      </c>
      <c r="E4241" s="24"/>
      <c r="F4241" s="119" t="s">
        <v>7295</v>
      </c>
      <c r="G4241" s="24"/>
      <c r="H4241" s="24"/>
      <c r="I4241" s="24"/>
      <c r="J4241" s="24"/>
      <c r="K4241" s="24"/>
      <c r="L4241" s="25"/>
      <c r="M4241" s="120"/>
      <c r="N4241" s="121"/>
      <c r="O4241" s="45"/>
      <c r="P4241" s="45"/>
      <c r="Q4241" s="45"/>
      <c r="R4241" s="45"/>
      <c r="S4241" s="45"/>
      <c r="T4241" s="46"/>
      <c r="U4241" s="24"/>
      <c r="V4241" s="24"/>
      <c r="W4241" s="24"/>
      <c r="X4241" s="24"/>
      <c r="Y4241" s="24"/>
      <c r="Z4241" s="24"/>
      <c r="AA4241" s="24"/>
      <c r="AB4241" s="24"/>
      <c r="AC4241" s="24"/>
      <c r="AD4241" s="24"/>
      <c r="AE4241" s="24"/>
      <c r="AT4241" s="12" t="s">
        <v>108</v>
      </c>
      <c r="AU4241" s="12" t="s">
        <v>69</v>
      </c>
    </row>
    <row r="4242" spans="1:65" s="2" customFormat="1" ht="29.25">
      <c r="A4242" s="24"/>
      <c r="B4242" s="25"/>
      <c r="C4242" s="24"/>
      <c r="D4242" s="118" t="s">
        <v>110</v>
      </c>
      <c r="E4242" s="24"/>
      <c r="F4242" s="122" t="s">
        <v>7140</v>
      </c>
      <c r="G4242" s="24"/>
      <c r="H4242" s="24"/>
      <c r="I4242" s="24"/>
      <c r="J4242" s="24"/>
      <c r="K4242" s="24"/>
      <c r="L4242" s="25"/>
      <c r="M4242" s="120"/>
      <c r="N4242" s="121"/>
      <c r="O4242" s="45"/>
      <c r="P4242" s="45"/>
      <c r="Q4242" s="45"/>
      <c r="R4242" s="45"/>
      <c r="S4242" s="45"/>
      <c r="T4242" s="46"/>
      <c r="U4242" s="24"/>
      <c r="V4242" s="24"/>
      <c r="W4242" s="24"/>
      <c r="X4242" s="24"/>
      <c r="Y4242" s="24"/>
      <c r="Z4242" s="24"/>
      <c r="AA4242" s="24"/>
      <c r="AB4242" s="24"/>
      <c r="AC4242" s="24"/>
      <c r="AD4242" s="24"/>
      <c r="AE4242" s="24"/>
      <c r="AT4242" s="12" t="s">
        <v>110</v>
      </c>
      <c r="AU4242" s="12" t="s">
        <v>69</v>
      </c>
    </row>
    <row r="4243" spans="1:65" s="2" customFormat="1" ht="16.5" customHeight="1">
      <c r="A4243" s="24"/>
      <c r="B4243" s="105"/>
      <c r="C4243" s="106" t="s">
        <v>7296</v>
      </c>
      <c r="D4243" s="106" t="s">
        <v>100</v>
      </c>
      <c r="E4243" s="107" t="s">
        <v>7297</v>
      </c>
      <c r="F4243" s="108" t="s">
        <v>7298</v>
      </c>
      <c r="G4243" s="109" t="s">
        <v>114</v>
      </c>
      <c r="H4243" s="110">
        <v>100</v>
      </c>
      <c r="I4243" s="111">
        <v>965</v>
      </c>
      <c r="J4243" s="111">
        <f>ROUND(I4243*H4243,2)</f>
        <v>96500</v>
      </c>
      <c r="K4243" s="108" t="s">
        <v>104</v>
      </c>
      <c r="L4243" s="25"/>
      <c r="M4243" s="112" t="s">
        <v>3</v>
      </c>
      <c r="N4243" s="113" t="s">
        <v>40</v>
      </c>
      <c r="O4243" s="114">
        <v>0</v>
      </c>
      <c r="P4243" s="114">
        <f>O4243*H4243</f>
        <v>0</v>
      </c>
      <c r="Q4243" s="114">
        <v>0</v>
      </c>
      <c r="R4243" s="114">
        <f>Q4243*H4243</f>
        <v>0</v>
      </c>
      <c r="S4243" s="114">
        <v>0</v>
      </c>
      <c r="T4243" s="115">
        <f>S4243*H4243</f>
        <v>0</v>
      </c>
      <c r="U4243" s="24"/>
      <c r="V4243" s="24"/>
      <c r="W4243" s="24"/>
      <c r="X4243" s="24"/>
      <c r="Y4243" s="24"/>
      <c r="Z4243" s="24"/>
      <c r="AA4243" s="24"/>
      <c r="AB4243" s="24"/>
      <c r="AC4243" s="24"/>
      <c r="AD4243" s="24"/>
      <c r="AE4243" s="24"/>
      <c r="AR4243" s="116" t="s">
        <v>105</v>
      </c>
      <c r="AT4243" s="116" t="s">
        <v>100</v>
      </c>
      <c r="AU4243" s="116" t="s">
        <v>69</v>
      </c>
      <c r="AY4243" s="12" t="s">
        <v>106</v>
      </c>
      <c r="BE4243" s="117">
        <f>IF(N4243="základní",J4243,0)</f>
        <v>96500</v>
      </c>
      <c r="BF4243" s="117">
        <f>IF(N4243="snížená",J4243,0)</f>
        <v>0</v>
      </c>
      <c r="BG4243" s="117">
        <f>IF(N4243="zákl. přenesená",J4243,0)</f>
        <v>0</v>
      </c>
      <c r="BH4243" s="117">
        <f>IF(N4243="sníž. přenesená",J4243,0)</f>
        <v>0</v>
      </c>
      <c r="BI4243" s="117">
        <f>IF(N4243="nulová",J4243,0)</f>
        <v>0</v>
      </c>
      <c r="BJ4243" s="12" t="s">
        <v>77</v>
      </c>
      <c r="BK4243" s="117">
        <f>ROUND(I4243*H4243,2)</f>
        <v>96500</v>
      </c>
      <c r="BL4243" s="12" t="s">
        <v>105</v>
      </c>
      <c r="BM4243" s="116" t="s">
        <v>7299</v>
      </c>
    </row>
    <row r="4244" spans="1:65" s="2" customFormat="1" ht="19.5">
      <c r="A4244" s="24"/>
      <c r="B4244" s="25"/>
      <c r="C4244" s="24"/>
      <c r="D4244" s="118" t="s">
        <v>108</v>
      </c>
      <c r="E4244" s="24"/>
      <c r="F4244" s="119" t="s">
        <v>7300</v>
      </c>
      <c r="G4244" s="24"/>
      <c r="H4244" s="24"/>
      <c r="I4244" s="24"/>
      <c r="J4244" s="24"/>
      <c r="K4244" s="24"/>
      <c r="L4244" s="25"/>
      <c r="M4244" s="120"/>
      <c r="N4244" s="121"/>
      <c r="O4244" s="45"/>
      <c r="P4244" s="45"/>
      <c r="Q4244" s="45"/>
      <c r="R4244" s="45"/>
      <c r="S4244" s="45"/>
      <c r="T4244" s="46"/>
      <c r="U4244" s="24"/>
      <c r="V4244" s="24"/>
      <c r="W4244" s="24"/>
      <c r="X4244" s="24"/>
      <c r="Y4244" s="24"/>
      <c r="Z4244" s="24"/>
      <c r="AA4244" s="24"/>
      <c r="AB4244" s="24"/>
      <c r="AC4244" s="24"/>
      <c r="AD4244" s="24"/>
      <c r="AE4244" s="24"/>
      <c r="AT4244" s="12" t="s">
        <v>108</v>
      </c>
      <c r="AU4244" s="12" t="s">
        <v>69</v>
      </c>
    </row>
    <row r="4245" spans="1:65" s="2" customFormat="1" ht="29.25">
      <c r="A4245" s="24"/>
      <c r="B4245" s="25"/>
      <c r="C4245" s="24"/>
      <c r="D4245" s="118" t="s">
        <v>110</v>
      </c>
      <c r="E4245" s="24"/>
      <c r="F4245" s="122" t="s">
        <v>7140</v>
      </c>
      <c r="G4245" s="24"/>
      <c r="H4245" s="24"/>
      <c r="I4245" s="24"/>
      <c r="J4245" s="24"/>
      <c r="K4245" s="24"/>
      <c r="L4245" s="25"/>
      <c r="M4245" s="120"/>
      <c r="N4245" s="121"/>
      <c r="O4245" s="45"/>
      <c r="P4245" s="45"/>
      <c r="Q4245" s="45"/>
      <c r="R4245" s="45"/>
      <c r="S4245" s="45"/>
      <c r="T4245" s="46"/>
      <c r="U4245" s="24"/>
      <c r="V4245" s="24"/>
      <c r="W4245" s="24"/>
      <c r="X4245" s="24"/>
      <c r="Y4245" s="24"/>
      <c r="Z4245" s="24"/>
      <c r="AA4245" s="24"/>
      <c r="AB4245" s="24"/>
      <c r="AC4245" s="24"/>
      <c r="AD4245" s="24"/>
      <c r="AE4245" s="24"/>
      <c r="AT4245" s="12" t="s">
        <v>110</v>
      </c>
      <c r="AU4245" s="12" t="s">
        <v>69</v>
      </c>
    </row>
    <row r="4246" spans="1:65" s="2" customFormat="1" ht="16.5" customHeight="1">
      <c r="A4246" s="24"/>
      <c r="B4246" s="105"/>
      <c r="C4246" s="106" t="s">
        <v>7301</v>
      </c>
      <c r="D4246" s="106" t="s">
        <v>100</v>
      </c>
      <c r="E4246" s="107" t="s">
        <v>7302</v>
      </c>
      <c r="F4246" s="108" t="s">
        <v>7303</v>
      </c>
      <c r="G4246" s="109" t="s">
        <v>114</v>
      </c>
      <c r="H4246" s="110">
        <v>100</v>
      </c>
      <c r="I4246" s="111">
        <v>101</v>
      </c>
      <c r="J4246" s="111">
        <f>ROUND(I4246*H4246,2)</f>
        <v>10100</v>
      </c>
      <c r="K4246" s="108" t="s">
        <v>104</v>
      </c>
      <c r="L4246" s="25"/>
      <c r="M4246" s="112" t="s">
        <v>3</v>
      </c>
      <c r="N4246" s="113" t="s">
        <v>40</v>
      </c>
      <c r="O4246" s="114">
        <v>0</v>
      </c>
      <c r="P4246" s="114">
        <f>O4246*H4246</f>
        <v>0</v>
      </c>
      <c r="Q4246" s="114">
        <v>0</v>
      </c>
      <c r="R4246" s="114">
        <f>Q4246*H4246</f>
        <v>0</v>
      </c>
      <c r="S4246" s="114">
        <v>0</v>
      </c>
      <c r="T4246" s="115">
        <f>S4246*H4246</f>
        <v>0</v>
      </c>
      <c r="U4246" s="24"/>
      <c r="V4246" s="24"/>
      <c r="W4246" s="24"/>
      <c r="X4246" s="24"/>
      <c r="Y4246" s="24"/>
      <c r="Z4246" s="24"/>
      <c r="AA4246" s="24"/>
      <c r="AB4246" s="24"/>
      <c r="AC4246" s="24"/>
      <c r="AD4246" s="24"/>
      <c r="AE4246" s="24"/>
      <c r="AR4246" s="116" t="s">
        <v>105</v>
      </c>
      <c r="AT4246" s="116" t="s">
        <v>100</v>
      </c>
      <c r="AU4246" s="116" t="s">
        <v>69</v>
      </c>
      <c r="AY4246" s="12" t="s">
        <v>106</v>
      </c>
      <c r="BE4246" s="117">
        <f>IF(N4246="základní",J4246,0)</f>
        <v>10100</v>
      </c>
      <c r="BF4246" s="117">
        <f>IF(N4246="snížená",J4246,0)</f>
        <v>0</v>
      </c>
      <c r="BG4246" s="117">
        <f>IF(N4246="zákl. přenesená",J4246,0)</f>
        <v>0</v>
      </c>
      <c r="BH4246" s="117">
        <f>IF(N4246="sníž. přenesená",J4246,0)</f>
        <v>0</v>
      </c>
      <c r="BI4246" s="117">
        <f>IF(N4246="nulová",J4246,0)</f>
        <v>0</v>
      </c>
      <c r="BJ4246" s="12" t="s">
        <v>77</v>
      </c>
      <c r="BK4246" s="117">
        <f>ROUND(I4246*H4246,2)</f>
        <v>10100</v>
      </c>
      <c r="BL4246" s="12" t="s">
        <v>105</v>
      </c>
      <c r="BM4246" s="116" t="s">
        <v>7304</v>
      </c>
    </row>
    <row r="4247" spans="1:65" s="2" customFormat="1" ht="19.5">
      <c r="A4247" s="24"/>
      <c r="B4247" s="25"/>
      <c r="C4247" s="24"/>
      <c r="D4247" s="118" t="s">
        <v>108</v>
      </c>
      <c r="E4247" s="24"/>
      <c r="F4247" s="119" t="s">
        <v>7305</v>
      </c>
      <c r="G4247" s="24"/>
      <c r="H4247" s="24"/>
      <c r="I4247" s="24"/>
      <c r="J4247" s="24"/>
      <c r="K4247" s="24"/>
      <c r="L4247" s="25"/>
      <c r="M4247" s="120"/>
      <c r="N4247" s="121"/>
      <c r="O4247" s="45"/>
      <c r="P4247" s="45"/>
      <c r="Q4247" s="45"/>
      <c r="R4247" s="45"/>
      <c r="S4247" s="45"/>
      <c r="T4247" s="46"/>
      <c r="U4247" s="24"/>
      <c r="V4247" s="24"/>
      <c r="W4247" s="24"/>
      <c r="X4247" s="24"/>
      <c r="Y4247" s="24"/>
      <c r="Z4247" s="24"/>
      <c r="AA4247" s="24"/>
      <c r="AB4247" s="24"/>
      <c r="AC4247" s="24"/>
      <c r="AD4247" s="24"/>
      <c r="AE4247" s="24"/>
      <c r="AT4247" s="12" t="s">
        <v>108</v>
      </c>
      <c r="AU4247" s="12" t="s">
        <v>69</v>
      </c>
    </row>
    <row r="4248" spans="1:65" s="2" customFormat="1" ht="29.25">
      <c r="A4248" s="24"/>
      <c r="B4248" s="25"/>
      <c r="C4248" s="24"/>
      <c r="D4248" s="118" t="s">
        <v>110</v>
      </c>
      <c r="E4248" s="24"/>
      <c r="F4248" s="122" t="s">
        <v>7140</v>
      </c>
      <c r="G4248" s="24"/>
      <c r="H4248" s="24"/>
      <c r="I4248" s="24"/>
      <c r="J4248" s="24"/>
      <c r="K4248" s="24"/>
      <c r="L4248" s="25"/>
      <c r="M4248" s="120"/>
      <c r="N4248" s="121"/>
      <c r="O4248" s="45"/>
      <c r="P4248" s="45"/>
      <c r="Q4248" s="45"/>
      <c r="R4248" s="45"/>
      <c r="S4248" s="45"/>
      <c r="T4248" s="46"/>
      <c r="U4248" s="24"/>
      <c r="V4248" s="24"/>
      <c r="W4248" s="24"/>
      <c r="X4248" s="24"/>
      <c r="Y4248" s="24"/>
      <c r="Z4248" s="24"/>
      <c r="AA4248" s="24"/>
      <c r="AB4248" s="24"/>
      <c r="AC4248" s="24"/>
      <c r="AD4248" s="24"/>
      <c r="AE4248" s="24"/>
      <c r="AT4248" s="12" t="s">
        <v>110</v>
      </c>
      <c r="AU4248" s="12" t="s">
        <v>69</v>
      </c>
    </row>
    <row r="4249" spans="1:65" s="2" customFormat="1" ht="16.5" customHeight="1">
      <c r="A4249" s="24"/>
      <c r="B4249" s="105"/>
      <c r="C4249" s="106" t="s">
        <v>7306</v>
      </c>
      <c r="D4249" s="106" t="s">
        <v>100</v>
      </c>
      <c r="E4249" s="107" t="s">
        <v>7307</v>
      </c>
      <c r="F4249" s="108" t="s">
        <v>7308</v>
      </c>
      <c r="G4249" s="109" t="s">
        <v>163</v>
      </c>
      <c r="H4249" s="110">
        <v>50</v>
      </c>
      <c r="I4249" s="111">
        <v>851</v>
      </c>
      <c r="J4249" s="111">
        <f>ROUND(I4249*H4249,2)</f>
        <v>42550</v>
      </c>
      <c r="K4249" s="108" t="s">
        <v>104</v>
      </c>
      <c r="L4249" s="25"/>
      <c r="M4249" s="112" t="s">
        <v>3</v>
      </c>
      <c r="N4249" s="113" t="s">
        <v>40</v>
      </c>
      <c r="O4249" s="114">
        <v>0</v>
      </c>
      <c r="P4249" s="114">
        <f>O4249*H4249</f>
        <v>0</v>
      </c>
      <c r="Q4249" s="114">
        <v>0</v>
      </c>
      <c r="R4249" s="114">
        <f>Q4249*H4249</f>
        <v>0</v>
      </c>
      <c r="S4249" s="114">
        <v>0</v>
      </c>
      <c r="T4249" s="115">
        <f>S4249*H4249</f>
        <v>0</v>
      </c>
      <c r="U4249" s="24"/>
      <c r="V4249" s="24"/>
      <c r="W4249" s="24"/>
      <c r="X4249" s="24"/>
      <c r="Y4249" s="24"/>
      <c r="Z4249" s="24"/>
      <c r="AA4249" s="24"/>
      <c r="AB4249" s="24"/>
      <c r="AC4249" s="24"/>
      <c r="AD4249" s="24"/>
      <c r="AE4249" s="24"/>
      <c r="AR4249" s="116" t="s">
        <v>105</v>
      </c>
      <c r="AT4249" s="116" t="s">
        <v>100</v>
      </c>
      <c r="AU4249" s="116" t="s">
        <v>69</v>
      </c>
      <c r="AY4249" s="12" t="s">
        <v>106</v>
      </c>
      <c r="BE4249" s="117">
        <f>IF(N4249="základní",J4249,0)</f>
        <v>42550</v>
      </c>
      <c r="BF4249" s="117">
        <f>IF(N4249="snížená",J4249,0)</f>
        <v>0</v>
      </c>
      <c r="BG4249" s="117">
        <f>IF(N4249="zákl. přenesená",J4249,0)</f>
        <v>0</v>
      </c>
      <c r="BH4249" s="117">
        <f>IF(N4249="sníž. přenesená",J4249,0)</f>
        <v>0</v>
      </c>
      <c r="BI4249" s="117">
        <f>IF(N4249="nulová",J4249,0)</f>
        <v>0</v>
      </c>
      <c r="BJ4249" s="12" t="s">
        <v>77</v>
      </c>
      <c r="BK4249" s="117">
        <f>ROUND(I4249*H4249,2)</f>
        <v>42550</v>
      </c>
      <c r="BL4249" s="12" t="s">
        <v>105</v>
      </c>
      <c r="BM4249" s="116" t="s">
        <v>7309</v>
      </c>
    </row>
    <row r="4250" spans="1:65" s="2" customFormat="1" ht="19.5">
      <c r="A4250" s="24"/>
      <c r="B4250" s="25"/>
      <c r="C4250" s="24"/>
      <c r="D4250" s="118" t="s">
        <v>108</v>
      </c>
      <c r="E4250" s="24"/>
      <c r="F4250" s="119" t="s">
        <v>7310</v>
      </c>
      <c r="G4250" s="24"/>
      <c r="H4250" s="24"/>
      <c r="I4250" s="24"/>
      <c r="J4250" s="24"/>
      <c r="K4250" s="24"/>
      <c r="L4250" s="25"/>
      <c r="M4250" s="120"/>
      <c r="N4250" s="121"/>
      <c r="O4250" s="45"/>
      <c r="P4250" s="45"/>
      <c r="Q4250" s="45"/>
      <c r="R4250" s="45"/>
      <c r="S4250" s="45"/>
      <c r="T4250" s="46"/>
      <c r="U4250" s="24"/>
      <c r="V4250" s="24"/>
      <c r="W4250" s="24"/>
      <c r="X4250" s="24"/>
      <c r="Y4250" s="24"/>
      <c r="Z4250" s="24"/>
      <c r="AA4250" s="24"/>
      <c r="AB4250" s="24"/>
      <c r="AC4250" s="24"/>
      <c r="AD4250" s="24"/>
      <c r="AE4250" s="24"/>
      <c r="AT4250" s="12" t="s">
        <v>108</v>
      </c>
      <c r="AU4250" s="12" t="s">
        <v>69</v>
      </c>
    </row>
    <row r="4251" spans="1:65" s="2" customFormat="1" ht="29.25">
      <c r="A4251" s="24"/>
      <c r="B4251" s="25"/>
      <c r="C4251" s="24"/>
      <c r="D4251" s="118" t="s">
        <v>110</v>
      </c>
      <c r="E4251" s="24"/>
      <c r="F4251" s="122" t="s">
        <v>7311</v>
      </c>
      <c r="G4251" s="24"/>
      <c r="H4251" s="24"/>
      <c r="I4251" s="24"/>
      <c r="J4251" s="24"/>
      <c r="K4251" s="24"/>
      <c r="L4251" s="25"/>
      <c r="M4251" s="120"/>
      <c r="N4251" s="121"/>
      <c r="O4251" s="45"/>
      <c r="P4251" s="45"/>
      <c r="Q4251" s="45"/>
      <c r="R4251" s="45"/>
      <c r="S4251" s="45"/>
      <c r="T4251" s="46"/>
      <c r="U4251" s="24"/>
      <c r="V4251" s="24"/>
      <c r="W4251" s="24"/>
      <c r="X4251" s="24"/>
      <c r="Y4251" s="24"/>
      <c r="Z4251" s="24"/>
      <c r="AA4251" s="24"/>
      <c r="AB4251" s="24"/>
      <c r="AC4251" s="24"/>
      <c r="AD4251" s="24"/>
      <c r="AE4251" s="24"/>
      <c r="AT4251" s="12" t="s">
        <v>110</v>
      </c>
      <c r="AU4251" s="12" t="s">
        <v>69</v>
      </c>
    </row>
    <row r="4252" spans="1:65" s="2" customFormat="1" ht="16.5" customHeight="1">
      <c r="A4252" s="24"/>
      <c r="B4252" s="105"/>
      <c r="C4252" s="106" t="s">
        <v>7312</v>
      </c>
      <c r="D4252" s="106" t="s">
        <v>100</v>
      </c>
      <c r="E4252" s="107" t="s">
        <v>7313</v>
      </c>
      <c r="F4252" s="108" t="s">
        <v>7314</v>
      </c>
      <c r="G4252" s="109" t="s">
        <v>163</v>
      </c>
      <c r="H4252" s="110">
        <v>50</v>
      </c>
      <c r="I4252" s="111">
        <v>540</v>
      </c>
      <c r="J4252" s="111">
        <f>ROUND(I4252*H4252,2)</f>
        <v>27000</v>
      </c>
      <c r="K4252" s="108" t="s">
        <v>104</v>
      </c>
      <c r="L4252" s="25"/>
      <c r="M4252" s="112" t="s">
        <v>3</v>
      </c>
      <c r="N4252" s="113" t="s">
        <v>40</v>
      </c>
      <c r="O4252" s="114">
        <v>0</v>
      </c>
      <c r="P4252" s="114">
        <f>O4252*H4252</f>
        <v>0</v>
      </c>
      <c r="Q4252" s="114">
        <v>0</v>
      </c>
      <c r="R4252" s="114">
        <f>Q4252*H4252</f>
        <v>0</v>
      </c>
      <c r="S4252" s="114">
        <v>0</v>
      </c>
      <c r="T4252" s="115">
        <f>S4252*H4252</f>
        <v>0</v>
      </c>
      <c r="U4252" s="24"/>
      <c r="V4252" s="24"/>
      <c r="W4252" s="24"/>
      <c r="X4252" s="24"/>
      <c r="Y4252" s="24"/>
      <c r="Z4252" s="24"/>
      <c r="AA4252" s="24"/>
      <c r="AB4252" s="24"/>
      <c r="AC4252" s="24"/>
      <c r="AD4252" s="24"/>
      <c r="AE4252" s="24"/>
      <c r="AR4252" s="116" t="s">
        <v>105</v>
      </c>
      <c r="AT4252" s="116" t="s">
        <v>100</v>
      </c>
      <c r="AU4252" s="116" t="s">
        <v>69</v>
      </c>
      <c r="AY4252" s="12" t="s">
        <v>106</v>
      </c>
      <c r="BE4252" s="117">
        <f>IF(N4252="základní",J4252,0)</f>
        <v>27000</v>
      </c>
      <c r="BF4252" s="117">
        <f>IF(N4252="snížená",J4252,0)</f>
        <v>0</v>
      </c>
      <c r="BG4252" s="117">
        <f>IF(N4252="zákl. přenesená",J4252,0)</f>
        <v>0</v>
      </c>
      <c r="BH4252" s="117">
        <f>IF(N4252="sníž. přenesená",J4252,0)</f>
        <v>0</v>
      </c>
      <c r="BI4252" s="117">
        <f>IF(N4252="nulová",J4252,0)</f>
        <v>0</v>
      </c>
      <c r="BJ4252" s="12" t="s">
        <v>77</v>
      </c>
      <c r="BK4252" s="117">
        <f>ROUND(I4252*H4252,2)</f>
        <v>27000</v>
      </c>
      <c r="BL4252" s="12" t="s">
        <v>105</v>
      </c>
      <c r="BM4252" s="116" t="s">
        <v>7315</v>
      </c>
    </row>
    <row r="4253" spans="1:65" s="2" customFormat="1" ht="19.5">
      <c r="A4253" s="24"/>
      <c r="B4253" s="25"/>
      <c r="C4253" s="24"/>
      <c r="D4253" s="118" t="s">
        <v>108</v>
      </c>
      <c r="E4253" s="24"/>
      <c r="F4253" s="119" t="s">
        <v>7316</v>
      </c>
      <c r="G4253" s="24"/>
      <c r="H4253" s="24"/>
      <c r="I4253" s="24"/>
      <c r="J4253" s="24"/>
      <c r="K4253" s="24"/>
      <c r="L4253" s="25"/>
      <c r="M4253" s="120"/>
      <c r="N4253" s="121"/>
      <c r="O4253" s="45"/>
      <c r="P4253" s="45"/>
      <c r="Q4253" s="45"/>
      <c r="R4253" s="45"/>
      <c r="S4253" s="45"/>
      <c r="T4253" s="46"/>
      <c r="U4253" s="24"/>
      <c r="V4253" s="24"/>
      <c r="W4253" s="24"/>
      <c r="X4253" s="24"/>
      <c r="Y4253" s="24"/>
      <c r="Z4253" s="24"/>
      <c r="AA4253" s="24"/>
      <c r="AB4253" s="24"/>
      <c r="AC4253" s="24"/>
      <c r="AD4253" s="24"/>
      <c r="AE4253" s="24"/>
      <c r="AT4253" s="12" t="s">
        <v>108</v>
      </c>
      <c r="AU4253" s="12" t="s">
        <v>69</v>
      </c>
    </row>
    <row r="4254" spans="1:65" s="2" customFormat="1" ht="29.25">
      <c r="A4254" s="24"/>
      <c r="B4254" s="25"/>
      <c r="C4254" s="24"/>
      <c r="D4254" s="118" t="s">
        <v>110</v>
      </c>
      <c r="E4254" s="24"/>
      <c r="F4254" s="122" t="s">
        <v>7311</v>
      </c>
      <c r="G4254" s="24"/>
      <c r="H4254" s="24"/>
      <c r="I4254" s="24"/>
      <c r="J4254" s="24"/>
      <c r="K4254" s="24"/>
      <c r="L4254" s="25"/>
      <c r="M4254" s="120"/>
      <c r="N4254" s="121"/>
      <c r="O4254" s="45"/>
      <c r="P4254" s="45"/>
      <c r="Q4254" s="45"/>
      <c r="R4254" s="45"/>
      <c r="S4254" s="45"/>
      <c r="T4254" s="46"/>
      <c r="U4254" s="24"/>
      <c r="V4254" s="24"/>
      <c r="W4254" s="24"/>
      <c r="X4254" s="24"/>
      <c r="Y4254" s="24"/>
      <c r="Z4254" s="24"/>
      <c r="AA4254" s="24"/>
      <c r="AB4254" s="24"/>
      <c r="AC4254" s="24"/>
      <c r="AD4254" s="24"/>
      <c r="AE4254" s="24"/>
      <c r="AT4254" s="12" t="s">
        <v>110</v>
      </c>
      <c r="AU4254" s="12" t="s">
        <v>69</v>
      </c>
    </row>
    <row r="4255" spans="1:65" s="2" customFormat="1" ht="16.5" customHeight="1">
      <c r="A4255" s="24"/>
      <c r="B4255" s="105"/>
      <c r="C4255" s="106" t="s">
        <v>7317</v>
      </c>
      <c r="D4255" s="106" t="s">
        <v>100</v>
      </c>
      <c r="E4255" s="107" t="s">
        <v>7318</v>
      </c>
      <c r="F4255" s="108" t="s">
        <v>7319</v>
      </c>
      <c r="G4255" s="109" t="s">
        <v>163</v>
      </c>
      <c r="H4255" s="110">
        <v>50</v>
      </c>
      <c r="I4255" s="111">
        <v>1990</v>
      </c>
      <c r="J4255" s="111">
        <f>ROUND(I4255*H4255,2)</f>
        <v>99500</v>
      </c>
      <c r="K4255" s="108" t="s">
        <v>104</v>
      </c>
      <c r="L4255" s="25"/>
      <c r="M4255" s="112" t="s">
        <v>3</v>
      </c>
      <c r="N4255" s="113" t="s">
        <v>40</v>
      </c>
      <c r="O4255" s="114">
        <v>0</v>
      </c>
      <c r="P4255" s="114">
        <f>O4255*H4255</f>
        <v>0</v>
      </c>
      <c r="Q4255" s="114">
        <v>0</v>
      </c>
      <c r="R4255" s="114">
        <f>Q4255*H4255</f>
        <v>0</v>
      </c>
      <c r="S4255" s="114">
        <v>0</v>
      </c>
      <c r="T4255" s="115">
        <f>S4255*H4255</f>
        <v>0</v>
      </c>
      <c r="U4255" s="24"/>
      <c r="V4255" s="24"/>
      <c r="W4255" s="24"/>
      <c r="X4255" s="24"/>
      <c r="Y4255" s="24"/>
      <c r="Z4255" s="24"/>
      <c r="AA4255" s="24"/>
      <c r="AB4255" s="24"/>
      <c r="AC4255" s="24"/>
      <c r="AD4255" s="24"/>
      <c r="AE4255" s="24"/>
      <c r="AR4255" s="116" t="s">
        <v>105</v>
      </c>
      <c r="AT4255" s="116" t="s">
        <v>100</v>
      </c>
      <c r="AU4255" s="116" t="s">
        <v>69</v>
      </c>
      <c r="AY4255" s="12" t="s">
        <v>106</v>
      </c>
      <c r="BE4255" s="117">
        <f>IF(N4255="základní",J4255,0)</f>
        <v>99500</v>
      </c>
      <c r="BF4255" s="117">
        <f>IF(N4255="snížená",J4255,0)</f>
        <v>0</v>
      </c>
      <c r="BG4255" s="117">
        <f>IF(N4255="zákl. přenesená",J4255,0)</f>
        <v>0</v>
      </c>
      <c r="BH4255" s="117">
        <f>IF(N4255="sníž. přenesená",J4255,0)</f>
        <v>0</v>
      </c>
      <c r="BI4255" s="117">
        <f>IF(N4255="nulová",J4255,0)</f>
        <v>0</v>
      </c>
      <c r="BJ4255" s="12" t="s">
        <v>77</v>
      </c>
      <c r="BK4255" s="117">
        <f>ROUND(I4255*H4255,2)</f>
        <v>99500</v>
      </c>
      <c r="BL4255" s="12" t="s">
        <v>105</v>
      </c>
      <c r="BM4255" s="116" t="s">
        <v>7320</v>
      </c>
    </row>
    <row r="4256" spans="1:65" s="2" customFormat="1" ht="19.5">
      <c r="A4256" s="24"/>
      <c r="B4256" s="25"/>
      <c r="C4256" s="24"/>
      <c r="D4256" s="118" t="s">
        <v>108</v>
      </c>
      <c r="E4256" s="24"/>
      <c r="F4256" s="119" t="s">
        <v>7321</v>
      </c>
      <c r="G4256" s="24"/>
      <c r="H4256" s="24"/>
      <c r="I4256" s="24"/>
      <c r="J4256" s="24"/>
      <c r="K4256" s="24"/>
      <c r="L4256" s="25"/>
      <c r="M4256" s="120"/>
      <c r="N4256" s="121"/>
      <c r="O4256" s="45"/>
      <c r="P4256" s="45"/>
      <c r="Q4256" s="45"/>
      <c r="R4256" s="45"/>
      <c r="S4256" s="45"/>
      <c r="T4256" s="46"/>
      <c r="U4256" s="24"/>
      <c r="V4256" s="24"/>
      <c r="W4256" s="24"/>
      <c r="X4256" s="24"/>
      <c r="Y4256" s="24"/>
      <c r="Z4256" s="24"/>
      <c r="AA4256" s="24"/>
      <c r="AB4256" s="24"/>
      <c r="AC4256" s="24"/>
      <c r="AD4256" s="24"/>
      <c r="AE4256" s="24"/>
      <c r="AT4256" s="12" t="s">
        <v>108</v>
      </c>
      <c r="AU4256" s="12" t="s">
        <v>69</v>
      </c>
    </row>
    <row r="4257" spans="1:65" s="2" customFormat="1" ht="29.25">
      <c r="A4257" s="24"/>
      <c r="B4257" s="25"/>
      <c r="C4257" s="24"/>
      <c r="D4257" s="118" t="s">
        <v>110</v>
      </c>
      <c r="E4257" s="24"/>
      <c r="F4257" s="122" t="s">
        <v>7311</v>
      </c>
      <c r="G4257" s="24"/>
      <c r="H4257" s="24"/>
      <c r="I4257" s="24"/>
      <c r="J4257" s="24"/>
      <c r="K4257" s="24"/>
      <c r="L4257" s="25"/>
      <c r="M4257" s="120"/>
      <c r="N4257" s="121"/>
      <c r="O4257" s="45"/>
      <c r="P4257" s="45"/>
      <c r="Q4257" s="45"/>
      <c r="R4257" s="45"/>
      <c r="S4257" s="45"/>
      <c r="T4257" s="46"/>
      <c r="U4257" s="24"/>
      <c r="V4257" s="24"/>
      <c r="W4257" s="24"/>
      <c r="X4257" s="24"/>
      <c r="Y4257" s="24"/>
      <c r="Z4257" s="24"/>
      <c r="AA4257" s="24"/>
      <c r="AB4257" s="24"/>
      <c r="AC4257" s="24"/>
      <c r="AD4257" s="24"/>
      <c r="AE4257" s="24"/>
      <c r="AT4257" s="12" t="s">
        <v>110</v>
      </c>
      <c r="AU4257" s="12" t="s">
        <v>69</v>
      </c>
    </row>
    <row r="4258" spans="1:65" s="2" customFormat="1" ht="16.5" customHeight="1">
      <c r="A4258" s="24"/>
      <c r="B4258" s="105"/>
      <c r="C4258" s="106" t="s">
        <v>7322</v>
      </c>
      <c r="D4258" s="106" t="s">
        <v>100</v>
      </c>
      <c r="E4258" s="107" t="s">
        <v>7323</v>
      </c>
      <c r="F4258" s="108" t="s">
        <v>7324</v>
      </c>
      <c r="G4258" s="109" t="s">
        <v>163</v>
      </c>
      <c r="H4258" s="110">
        <v>50</v>
      </c>
      <c r="I4258" s="111">
        <v>851</v>
      </c>
      <c r="J4258" s="111">
        <f>ROUND(I4258*H4258,2)</f>
        <v>42550</v>
      </c>
      <c r="K4258" s="108" t="s">
        <v>104</v>
      </c>
      <c r="L4258" s="25"/>
      <c r="M4258" s="112" t="s">
        <v>3</v>
      </c>
      <c r="N4258" s="113" t="s">
        <v>40</v>
      </c>
      <c r="O4258" s="114">
        <v>0</v>
      </c>
      <c r="P4258" s="114">
        <f>O4258*H4258</f>
        <v>0</v>
      </c>
      <c r="Q4258" s="114">
        <v>0</v>
      </c>
      <c r="R4258" s="114">
        <f>Q4258*H4258</f>
        <v>0</v>
      </c>
      <c r="S4258" s="114">
        <v>0</v>
      </c>
      <c r="T4258" s="115">
        <f>S4258*H4258</f>
        <v>0</v>
      </c>
      <c r="U4258" s="24"/>
      <c r="V4258" s="24"/>
      <c r="W4258" s="24"/>
      <c r="X4258" s="24"/>
      <c r="Y4258" s="24"/>
      <c r="Z4258" s="24"/>
      <c r="AA4258" s="24"/>
      <c r="AB4258" s="24"/>
      <c r="AC4258" s="24"/>
      <c r="AD4258" s="24"/>
      <c r="AE4258" s="24"/>
      <c r="AR4258" s="116" t="s">
        <v>105</v>
      </c>
      <c r="AT4258" s="116" t="s">
        <v>100</v>
      </c>
      <c r="AU4258" s="116" t="s">
        <v>69</v>
      </c>
      <c r="AY4258" s="12" t="s">
        <v>106</v>
      </c>
      <c r="BE4258" s="117">
        <f>IF(N4258="základní",J4258,0)</f>
        <v>42550</v>
      </c>
      <c r="BF4258" s="117">
        <f>IF(N4258="snížená",J4258,0)</f>
        <v>0</v>
      </c>
      <c r="BG4258" s="117">
        <f>IF(N4258="zákl. přenesená",J4258,0)</f>
        <v>0</v>
      </c>
      <c r="BH4258" s="117">
        <f>IF(N4258="sníž. přenesená",J4258,0)</f>
        <v>0</v>
      </c>
      <c r="BI4258" s="117">
        <f>IF(N4258="nulová",J4258,0)</f>
        <v>0</v>
      </c>
      <c r="BJ4258" s="12" t="s">
        <v>77</v>
      </c>
      <c r="BK4258" s="117">
        <f>ROUND(I4258*H4258,2)</f>
        <v>42550</v>
      </c>
      <c r="BL4258" s="12" t="s">
        <v>105</v>
      </c>
      <c r="BM4258" s="116" t="s">
        <v>7325</v>
      </c>
    </row>
    <row r="4259" spans="1:65" s="2" customFormat="1" ht="19.5">
      <c r="A4259" s="24"/>
      <c r="B4259" s="25"/>
      <c r="C4259" s="24"/>
      <c r="D4259" s="118" t="s">
        <v>108</v>
      </c>
      <c r="E4259" s="24"/>
      <c r="F4259" s="119" t="s">
        <v>7326</v>
      </c>
      <c r="G4259" s="24"/>
      <c r="H4259" s="24"/>
      <c r="I4259" s="24"/>
      <c r="J4259" s="24"/>
      <c r="K4259" s="24"/>
      <c r="L4259" s="25"/>
      <c r="M4259" s="120"/>
      <c r="N4259" s="121"/>
      <c r="O4259" s="45"/>
      <c r="P4259" s="45"/>
      <c r="Q4259" s="45"/>
      <c r="R4259" s="45"/>
      <c r="S4259" s="45"/>
      <c r="T4259" s="46"/>
      <c r="U4259" s="24"/>
      <c r="V4259" s="24"/>
      <c r="W4259" s="24"/>
      <c r="X4259" s="24"/>
      <c r="Y4259" s="24"/>
      <c r="Z4259" s="24"/>
      <c r="AA4259" s="24"/>
      <c r="AB4259" s="24"/>
      <c r="AC4259" s="24"/>
      <c r="AD4259" s="24"/>
      <c r="AE4259" s="24"/>
      <c r="AT4259" s="12" t="s">
        <v>108</v>
      </c>
      <c r="AU4259" s="12" t="s">
        <v>69</v>
      </c>
    </row>
    <row r="4260" spans="1:65" s="2" customFormat="1" ht="19.5">
      <c r="A4260" s="24"/>
      <c r="B4260" s="25"/>
      <c r="C4260" s="24"/>
      <c r="D4260" s="118" t="s">
        <v>110</v>
      </c>
      <c r="E4260" s="24"/>
      <c r="F4260" s="122" t="s">
        <v>7280</v>
      </c>
      <c r="G4260" s="24"/>
      <c r="H4260" s="24"/>
      <c r="I4260" s="24"/>
      <c r="J4260" s="24"/>
      <c r="K4260" s="24"/>
      <c r="L4260" s="25"/>
      <c r="M4260" s="120"/>
      <c r="N4260" s="121"/>
      <c r="O4260" s="45"/>
      <c r="P4260" s="45"/>
      <c r="Q4260" s="45"/>
      <c r="R4260" s="45"/>
      <c r="S4260" s="45"/>
      <c r="T4260" s="46"/>
      <c r="U4260" s="24"/>
      <c r="V4260" s="24"/>
      <c r="W4260" s="24"/>
      <c r="X4260" s="24"/>
      <c r="Y4260" s="24"/>
      <c r="Z4260" s="24"/>
      <c r="AA4260" s="24"/>
      <c r="AB4260" s="24"/>
      <c r="AC4260" s="24"/>
      <c r="AD4260" s="24"/>
      <c r="AE4260" s="24"/>
      <c r="AT4260" s="12" t="s">
        <v>110</v>
      </c>
      <c r="AU4260" s="12" t="s">
        <v>69</v>
      </c>
    </row>
    <row r="4261" spans="1:65" s="2" customFormat="1" ht="16.5" customHeight="1">
      <c r="A4261" s="24"/>
      <c r="B4261" s="105"/>
      <c r="C4261" s="106" t="s">
        <v>7327</v>
      </c>
      <c r="D4261" s="106" t="s">
        <v>100</v>
      </c>
      <c r="E4261" s="107" t="s">
        <v>7328</v>
      </c>
      <c r="F4261" s="108" t="s">
        <v>7329</v>
      </c>
      <c r="G4261" s="109" t="s">
        <v>163</v>
      </c>
      <c r="H4261" s="110">
        <v>50</v>
      </c>
      <c r="I4261" s="111">
        <v>540</v>
      </c>
      <c r="J4261" s="111">
        <f>ROUND(I4261*H4261,2)</f>
        <v>27000</v>
      </c>
      <c r="K4261" s="108" t="s">
        <v>104</v>
      </c>
      <c r="L4261" s="25"/>
      <c r="M4261" s="112" t="s">
        <v>3</v>
      </c>
      <c r="N4261" s="113" t="s">
        <v>40</v>
      </c>
      <c r="O4261" s="114">
        <v>0</v>
      </c>
      <c r="P4261" s="114">
        <f>O4261*H4261</f>
        <v>0</v>
      </c>
      <c r="Q4261" s="114">
        <v>0</v>
      </c>
      <c r="R4261" s="114">
        <f>Q4261*H4261</f>
        <v>0</v>
      </c>
      <c r="S4261" s="114">
        <v>0</v>
      </c>
      <c r="T4261" s="115">
        <f>S4261*H4261</f>
        <v>0</v>
      </c>
      <c r="U4261" s="24"/>
      <c r="V4261" s="24"/>
      <c r="W4261" s="24"/>
      <c r="X4261" s="24"/>
      <c r="Y4261" s="24"/>
      <c r="Z4261" s="24"/>
      <c r="AA4261" s="24"/>
      <c r="AB4261" s="24"/>
      <c r="AC4261" s="24"/>
      <c r="AD4261" s="24"/>
      <c r="AE4261" s="24"/>
      <c r="AR4261" s="116" t="s">
        <v>105</v>
      </c>
      <c r="AT4261" s="116" t="s">
        <v>100</v>
      </c>
      <c r="AU4261" s="116" t="s">
        <v>69</v>
      </c>
      <c r="AY4261" s="12" t="s">
        <v>106</v>
      </c>
      <c r="BE4261" s="117">
        <f>IF(N4261="základní",J4261,0)</f>
        <v>27000</v>
      </c>
      <c r="BF4261" s="117">
        <f>IF(N4261="snížená",J4261,0)</f>
        <v>0</v>
      </c>
      <c r="BG4261" s="117">
        <f>IF(N4261="zákl. přenesená",J4261,0)</f>
        <v>0</v>
      </c>
      <c r="BH4261" s="117">
        <f>IF(N4261="sníž. přenesená",J4261,0)</f>
        <v>0</v>
      </c>
      <c r="BI4261" s="117">
        <f>IF(N4261="nulová",J4261,0)</f>
        <v>0</v>
      </c>
      <c r="BJ4261" s="12" t="s">
        <v>77</v>
      </c>
      <c r="BK4261" s="117">
        <f>ROUND(I4261*H4261,2)</f>
        <v>27000</v>
      </c>
      <c r="BL4261" s="12" t="s">
        <v>105</v>
      </c>
      <c r="BM4261" s="116" t="s">
        <v>7330</v>
      </c>
    </row>
    <row r="4262" spans="1:65" s="2" customFormat="1" ht="19.5">
      <c r="A4262" s="24"/>
      <c r="B4262" s="25"/>
      <c r="C4262" s="24"/>
      <c r="D4262" s="118" t="s">
        <v>108</v>
      </c>
      <c r="E4262" s="24"/>
      <c r="F4262" s="119" t="s">
        <v>7331</v>
      </c>
      <c r="G4262" s="24"/>
      <c r="H4262" s="24"/>
      <c r="I4262" s="24"/>
      <c r="J4262" s="24"/>
      <c r="K4262" s="24"/>
      <c r="L4262" s="25"/>
      <c r="M4262" s="120"/>
      <c r="N4262" s="121"/>
      <c r="O4262" s="45"/>
      <c r="P4262" s="45"/>
      <c r="Q4262" s="45"/>
      <c r="R4262" s="45"/>
      <c r="S4262" s="45"/>
      <c r="T4262" s="46"/>
      <c r="U4262" s="24"/>
      <c r="V4262" s="24"/>
      <c r="W4262" s="24"/>
      <c r="X4262" s="24"/>
      <c r="Y4262" s="24"/>
      <c r="Z4262" s="24"/>
      <c r="AA4262" s="24"/>
      <c r="AB4262" s="24"/>
      <c r="AC4262" s="24"/>
      <c r="AD4262" s="24"/>
      <c r="AE4262" s="24"/>
      <c r="AT4262" s="12" t="s">
        <v>108</v>
      </c>
      <c r="AU4262" s="12" t="s">
        <v>69</v>
      </c>
    </row>
    <row r="4263" spans="1:65" s="2" customFormat="1" ht="19.5">
      <c r="A4263" s="24"/>
      <c r="B4263" s="25"/>
      <c r="C4263" s="24"/>
      <c r="D4263" s="118" t="s">
        <v>110</v>
      </c>
      <c r="E4263" s="24"/>
      <c r="F4263" s="122" t="s">
        <v>7280</v>
      </c>
      <c r="G4263" s="24"/>
      <c r="H4263" s="24"/>
      <c r="I4263" s="24"/>
      <c r="J4263" s="24"/>
      <c r="K4263" s="24"/>
      <c r="L4263" s="25"/>
      <c r="M4263" s="120"/>
      <c r="N4263" s="121"/>
      <c r="O4263" s="45"/>
      <c r="P4263" s="45"/>
      <c r="Q4263" s="45"/>
      <c r="R4263" s="45"/>
      <c r="S4263" s="45"/>
      <c r="T4263" s="46"/>
      <c r="U4263" s="24"/>
      <c r="V4263" s="24"/>
      <c r="W4263" s="24"/>
      <c r="X4263" s="24"/>
      <c r="Y4263" s="24"/>
      <c r="Z4263" s="24"/>
      <c r="AA4263" s="24"/>
      <c r="AB4263" s="24"/>
      <c r="AC4263" s="24"/>
      <c r="AD4263" s="24"/>
      <c r="AE4263" s="24"/>
      <c r="AT4263" s="12" t="s">
        <v>110</v>
      </c>
      <c r="AU4263" s="12" t="s">
        <v>69</v>
      </c>
    </row>
    <row r="4264" spans="1:65" s="2" customFormat="1" ht="16.5" customHeight="1">
      <c r="A4264" s="24"/>
      <c r="B4264" s="105"/>
      <c r="C4264" s="106" t="s">
        <v>7332</v>
      </c>
      <c r="D4264" s="106" t="s">
        <v>100</v>
      </c>
      <c r="E4264" s="107" t="s">
        <v>7333</v>
      </c>
      <c r="F4264" s="108" t="s">
        <v>7334</v>
      </c>
      <c r="G4264" s="109" t="s">
        <v>163</v>
      </c>
      <c r="H4264" s="110">
        <v>50</v>
      </c>
      <c r="I4264" s="111">
        <v>1980</v>
      </c>
      <c r="J4264" s="111">
        <f>ROUND(I4264*H4264,2)</f>
        <v>99000</v>
      </c>
      <c r="K4264" s="108" t="s">
        <v>104</v>
      </c>
      <c r="L4264" s="25"/>
      <c r="M4264" s="112" t="s">
        <v>3</v>
      </c>
      <c r="N4264" s="113" t="s">
        <v>40</v>
      </c>
      <c r="O4264" s="114">
        <v>0</v>
      </c>
      <c r="P4264" s="114">
        <f>O4264*H4264</f>
        <v>0</v>
      </c>
      <c r="Q4264" s="114">
        <v>0</v>
      </c>
      <c r="R4264" s="114">
        <f>Q4264*H4264</f>
        <v>0</v>
      </c>
      <c r="S4264" s="114">
        <v>0</v>
      </c>
      <c r="T4264" s="115">
        <f>S4264*H4264</f>
        <v>0</v>
      </c>
      <c r="U4264" s="24"/>
      <c r="V4264" s="24"/>
      <c r="W4264" s="24"/>
      <c r="X4264" s="24"/>
      <c r="Y4264" s="24"/>
      <c r="Z4264" s="24"/>
      <c r="AA4264" s="24"/>
      <c r="AB4264" s="24"/>
      <c r="AC4264" s="24"/>
      <c r="AD4264" s="24"/>
      <c r="AE4264" s="24"/>
      <c r="AR4264" s="116" t="s">
        <v>105</v>
      </c>
      <c r="AT4264" s="116" t="s">
        <v>100</v>
      </c>
      <c r="AU4264" s="116" t="s">
        <v>69</v>
      </c>
      <c r="AY4264" s="12" t="s">
        <v>106</v>
      </c>
      <c r="BE4264" s="117">
        <f>IF(N4264="základní",J4264,0)</f>
        <v>99000</v>
      </c>
      <c r="BF4264" s="117">
        <f>IF(N4264="snížená",J4264,0)</f>
        <v>0</v>
      </c>
      <c r="BG4264" s="117">
        <f>IF(N4264="zákl. přenesená",J4264,0)</f>
        <v>0</v>
      </c>
      <c r="BH4264" s="117">
        <f>IF(N4264="sníž. přenesená",J4264,0)</f>
        <v>0</v>
      </c>
      <c r="BI4264" s="117">
        <f>IF(N4264="nulová",J4264,0)</f>
        <v>0</v>
      </c>
      <c r="BJ4264" s="12" t="s">
        <v>77</v>
      </c>
      <c r="BK4264" s="117">
        <f>ROUND(I4264*H4264,2)</f>
        <v>99000</v>
      </c>
      <c r="BL4264" s="12" t="s">
        <v>105</v>
      </c>
      <c r="BM4264" s="116" t="s">
        <v>7335</v>
      </c>
    </row>
    <row r="4265" spans="1:65" s="2" customFormat="1" ht="19.5">
      <c r="A4265" s="24"/>
      <c r="B4265" s="25"/>
      <c r="C4265" s="24"/>
      <c r="D4265" s="118" t="s">
        <v>108</v>
      </c>
      <c r="E4265" s="24"/>
      <c r="F4265" s="119" t="s">
        <v>7336</v>
      </c>
      <c r="G4265" s="24"/>
      <c r="H4265" s="24"/>
      <c r="I4265" s="24"/>
      <c r="J4265" s="24"/>
      <c r="K4265" s="24"/>
      <c r="L4265" s="25"/>
      <c r="M4265" s="120"/>
      <c r="N4265" s="121"/>
      <c r="O4265" s="45"/>
      <c r="P4265" s="45"/>
      <c r="Q4265" s="45"/>
      <c r="R4265" s="45"/>
      <c r="S4265" s="45"/>
      <c r="T4265" s="46"/>
      <c r="U4265" s="24"/>
      <c r="V4265" s="24"/>
      <c r="W4265" s="24"/>
      <c r="X4265" s="24"/>
      <c r="Y4265" s="24"/>
      <c r="Z4265" s="24"/>
      <c r="AA4265" s="24"/>
      <c r="AB4265" s="24"/>
      <c r="AC4265" s="24"/>
      <c r="AD4265" s="24"/>
      <c r="AE4265" s="24"/>
      <c r="AT4265" s="12" t="s">
        <v>108</v>
      </c>
      <c r="AU4265" s="12" t="s">
        <v>69</v>
      </c>
    </row>
    <row r="4266" spans="1:65" s="2" customFormat="1" ht="19.5">
      <c r="A4266" s="24"/>
      <c r="B4266" s="25"/>
      <c r="C4266" s="24"/>
      <c r="D4266" s="118" t="s">
        <v>110</v>
      </c>
      <c r="E4266" s="24"/>
      <c r="F4266" s="122" t="s">
        <v>7280</v>
      </c>
      <c r="G4266" s="24"/>
      <c r="H4266" s="24"/>
      <c r="I4266" s="24"/>
      <c r="J4266" s="24"/>
      <c r="K4266" s="24"/>
      <c r="L4266" s="25"/>
      <c r="M4266" s="120"/>
      <c r="N4266" s="121"/>
      <c r="O4266" s="45"/>
      <c r="P4266" s="45"/>
      <c r="Q4266" s="45"/>
      <c r="R4266" s="45"/>
      <c r="S4266" s="45"/>
      <c r="T4266" s="46"/>
      <c r="U4266" s="24"/>
      <c r="V4266" s="24"/>
      <c r="W4266" s="24"/>
      <c r="X4266" s="24"/>
      <c r="Y4266" s="24"/>
      <c r="Z4266" s="24"/>
      <c r="AA4266" s="24"/>
      <c r="AB4266" s="24"/>
      <c r="AC4266" s="24"/>
      <c r="AD4266" s="24"/>
      <c r="AE4266" s="24"/>
      <c r="AT4266" s="12" t="s">
        <v>110</v>
      </c>
      <c r="AU4266" s="12" t="s">
        <v>69</v>
      </c>
    </row>
    <row r="4267" spans="1:65" s="2" customFormat="1" ht="16.5" customHeight="1">
      <c r="A4267" s="24"/>
      <c r="B4267" s="105"/>
      <c r="C4267" s="106" t="s">
        <v>7337</v>
      </c>
      <c r="D4267" s="106" t="s">
        <v>100</v>
      </c>
      <c r="E4267" s="107" t="s">
        <v>7338</v>
      </c>
      <c r="F4267" s="108" t="s">
        <v>7339</v>
      </c>
      <c r="G4267" s="109" t="s">
        <v>163</v>
      </c>
      <c r="H4267" s="110">
        <v>50</v>
      </c>
      <c r="I4267" s="111">
        <v>2010</v>
      </c>
      <c r="J4267" s="111">
        <f>ROUND(I4267*H4267,2)</f>
        <v>100500</v>
      </c>
      <c r="K4267" s="108" t="s">
        <v>104</v>
      </c>
      <c r="L4267" s="25"/>
      <c r="M4267" s="112" t="s">
        <v>3</v>
      </c>
      <c r="N4267" s="113" t="s">
        <v>40</v>
      </c>
      <c r="O4267" s="114">
        <v>0</v>
      </c>
      <c r="P4267" s="114">
        <f>O4267*H4267</f>
        <v>0</v>
      </c>
      <c r="Q4267" s="114">
        <v>0</v>
      </c>
      <c r="R4267" s="114">
        <f>Q4267*H4267</f>
        <v>0</v>
      </c>
      <c r="S4267" s="114">
        <v>0</v>
      </c>
      <c r="T4267" s="115">
        <f>S4267*H4267</f>
        <v>0</v>
      </c>
      <c r="U4267" s="24"/>
      <c r="V4267" s="24"/>
      <c r="W4267" s="24"/>
      <c r="X4267" s="24"/>
      <c r="Y4267" s="24"/>
      <c r="Z4267" s="24"/>
      <c r="AA4267" s="24"/>
      <c r="AB4267" s="24"/>
      <c r="AC4267" s="24"/>
      <c r="AD4267" s="24"/>
      <c r="AE4267" s="24"/>
      <c r="AR4267" s="116" t="s">
        <v>105</v>
      </c>
      <c r="AT4267" s="116" t="s">
        <v>100</v>
      </c>
      <c r="AU4267" s="116" t="s">
        <v>69</v>
      </c>
      <c r="AY4267" s="12" t="s">
        <v>106</v>
      </c>
      <c r="BE4267" s="117">
        <f>IF(N4267="základní",J4267,0)</f>
        <v>100500</v>
      </c>
      <c r="BF4267" s="117">
        <f>IF(N4267="snížená",J4267,0)</f>
        <v>0</v>
      </c>
      <c r="BG4267" s="117">
        <f>IF(N4267="zákl. přenesená",J4267,0)</f>
        <v>0</v>
      </c>
      <c r="BH4267" s="117">
        <f>IF(N4267="sníž. přenesená",J4267,0)</f>
        <v>0</v>
      </c>
      <c r="BI4267" s="117">
        <f>IF(N4267="nulová",J4267,0)</f>
        <v>0</v>
      </c>
      <c r="BJ4267" s="12" t="s">
        <v>77</v>
      </c>
      <c r="BK4267" s="117">
        <f>ROUND(I4267*H4267,2)</f>
        <v>100500</v>
      </c>
      <c r="BL4267" s="12" t="s">
        <v>105</v>
      </c>
      <c r="BM4267" s="116" t="s">
        <v>7340</v>
      </c>
    </row>
    <row r="4268" spans="1:65" s="2" customFormat="1" ht="19.5">
      <c r="A4268" s="24"/>
      <c r="B4268" s="25"/>
      <c r="C4268" s="24"/>
      <c r="D4268" s="118" t="s">
        <v>108</v>
      </c>
      <c r="E4268" s="24"/>
      <c r="F4268" s="119" t="s">
        <v>7341</v>
      </c>
      <c r="G4268" s="24"/>
      <c r="H4268" s="24"/>
      <c r="I4268" s="24"/>
      <c r="J4268" s="24"/>
      <c r="K4268" s="24"/>
      <c r="L4268" s="25"/>
      <c r="M4268" s="120"/>
      <c r="N4268" s="121"/>
      <c r="O4268" s="45"/>
      <c r="P4268" s="45"/>
      <c r="Q4268" s="45"/>
      <c r="R4268" s="45"/>
      <c r="S4268" s="45"/>
      <c r="T4268" s="46"/>
      <c r="U4268" s="24"/>
      <c r="V4268" s="24"/>
      <c r="W4268" s="24"/>
      <c r="X4268" s="24"/>
      <c r="Y4268" s="24"/>
      <c r="Z4268" s="24"/>
      <c r="AA4268" s="24"/>
      <c r="AB4268" s="24"/>
      <c r="AC4268" s="24"/>
      <c r="AD4268" s="24"/>
      <c r="AE4268" s="24"/>
      <c r="AT4268" s="12" t="s">
        <v>108</v>
      </c>
      <c r="AU4268" s="12" t="s">
        <v>69</v>
      </c>
    </row>
    <row r="4269" spans="1:65" s="2" customFormat="1" ht="29.25">
      <c r="A4269" s="24"/>
      <c r="B4269" s="25"/>
      <c r="C4269" s="24"/>
      <c r="D4269" s="118" t="s">
        <v>110</v>
      </c>
      <c r="E4269" s="24"/>
      <c r="F4269" s="122" t="s">
        <v>7222</v>
      </c>
      <c r="G4269" s="24"/>
      <c r="H4269" s="24"/>
      <c r="I4269" s="24"/>
      <c r="J4269" s="24"/>
      <c r="K4269" s="24"/>
      <c r="L4269" s="25"/>
      <c r="M4269" s="120"/>
      <c r="N4269" s="121"/>
      <c r="O4269" s="45"/>
      <c r="P4269" s="45"/>
      <c r="Q4269" s="45"/>
      <c r="R4269" s="45"/>
      <c r="S4269" s="45"/>
      <c r="T4269" s="46"/>
      <c r="U4269" s="24"/>
      <c r="V4269" s="24"/>
      <c r="W4269" s="24"/>
      <c r="X4269" s="24"/>
      <c r="Y4269" s="24"/>
      <c r="Z4269" s="24"/>
      <c r="AA4269" s="24"/>
      <c r="AB4269" s="24"/>
      <c r="AC4269" s="24"/>
      <c r="AD4269" s="24"/>
      <c r="AE4269" s="24"/>
      <c r="AT4269" s="12" t="s">
        <v>110</v>
      </c>
      <c r="AU4269" s="12" t="s">
        <v>69</v>
      </c>
    </row>
    <row r="4270" spans="1:65" s="2" customFormat="1" ht="16.5" customHeight="1">
      <c r="A4270" s="24"/>
      <c r="B4270" s="105"/>
      <c r="C4270" s="106" t="s">
        <v>7342</v>
      </c>
      <c r="D4270" s="106" t="s">
        <v>100</v>
      </c>
      <c r="E4270" s="107" t="s">
        <v>7343</v>
      </c>
      <c r="F4270" s="108" t="s">
        <v>7344</v>
      </c>
      <c r="G4270" s="109" t="s">
        <v>163</v>
      </c>
      <c r="H4270" s="110">
        <v>50</v>
      </c>
      <c r="I4270" s="111">
        <v>1280</v>
      </c>
      <c r="J4270" s="111">
        <f>ROUND(I4270*H4270,2)</f>
        <v>64000</v>
      </c>
      <c r="K4270" s="108" t="s">
        <v>104</v>
      </c>
      <c r="L4270" s="25"/>
      <c r="M4270" s="112" t="s">
        <v>3</v>
      </c>
      <c r="N4270" s="113" t="s">
        <v>40</v>
      </c>
      <c r="O4270" s="114">
        <v>0</v>
      </c>
      <c r="P4270" s="114">
        <f>O4270*H4270</f>
        <v>0</v>
      </c>
      <c r="Q4270" s="114">
        <v>0</v>
      </c>
      <c r="R4270" s="114">
        <f>Q4270*H4270</f>
        <v>0</v>
      </c>
      <c r="S4270" s="114">
        <v>0</v>
      </c>
      <c r="T4270" s="115">
        <f>S4270*H4270</f>
        <v>0</v>
      </c>
      <c r="U4270" s="24"/>
      <c r="V4270" s="24"/>
      <c r="W4270" s="24"/>
      <c r="X4270" s="24"/>
      <c r="Y4270" s="24"/>
      <c r="Z4270" s="24"/>
      <c r="AA4270" s="24"/>
      <c r="AB4270" s="24"/>
      <c r="AC4270" s="24"/>
      <c r="AD4270" s="24"/>
      <c r="AE4270" s="24"/>
      <c r="AR4270" s="116" t="s">
        <v>105</v>
      </c>
      <c r="AT4270" s="116" t="s">
        <v>100</v>
      </c>
      <c r="AU4270" s="116" t="s">
        <v>69</v>
      </c>
      <c r="AY4270" s="12" t="s">
        <v>106</v>
      </c>
      <c r="BE4270" s="117">
        <f>IF(N4270="základní",J4270,0)</f>
        <v>64000</v>
      </c>
      <c r="BF4270" s="117">
        <f>IF(N4270="snížená",J4270,0)</f>
        <v>0</v>
      </c>
      <c r="BG4270" s="117">
        <f>IF(N4270="zákl. přenesená",J4270,0)</f>
        <v>0</v>
      </c>
      <c r="BH4270" s="117">
        <f>IF(N4270="sníž. přenesená",J4270,0)</f>
        <v>0</v>
      </c>
      <c r="BI4270" s="117">
        <f>IF(N4270="nulová",J4270,0)</f>
        <v>0</v>
      </c>
      <c r="BJ4270" s="12" t="s">
        <v>77</v>
      </c>
      <c r="BK4270" s="117">
        <f>ROUND(I4270*H4270,2)</f>
        <v>64000</v>
      </c>
      <c r="BL4270" s="12" t="s">
        <v>105</v>
      </c>
      <c r="BM4270" s="116" t="s">
        <v>7345</v>
      </c>
    </row>
    <row r="4271" spans="1:65" s="2" customFormat="1" ht="19.5">
      <c r="A4271" s="24"/>
      <c r="B4271" s="25"/>
      <c r="C4271" s="24"/>
      <c r="D4271" s="118" t="s">
        <v>108</v>
      </c>
      <c r="E4271" s="24"/>
      <c r="F4271" s="119" t="s">
        <v>7346</v>
      </c>
      <c r="G4271" s="24"/>
      <c r="H4271" s="24"/>
      <c r="I4271" s="24"/>
      <c r="J4271" s="24"/>
      <c r="K4271" s="24"/>
      <c r="L4271" s="25"/>
      <c r="M4271" s="120"/>
      <c r="N4271" s="121"/>
      <c r="O4271" s="45"/>
      <c r="P4271" s="45"/>
      <c r="Q4271" s="45"/>
      <c r="R4271" s="45"/>
      <c r="S4271" s="45"/>
      <c r="T4271" s="46"/>
      <c r="U4271" s="24"/>
      <c r="V4271" s="24"/>
      <c r="W4271" s="24"/>
      <c r="X4271" s="24"/>
      <c r="Y4271" s="24"/>
      <c r="Z4271" s="24"/>
      <c r="AA4271" s="24"/>
      <c r="AB4271" s="24"/>
      <c r="AC4271" s="24"/>
      <c r="AD4271" s="24"/>
      <c r="AE4271" s="24"/>
      <c r="AT4271" s="12" t="s">
        <v>108</v>
      </c>
      <c r="AU4271" s="12" t="s">
        <v>69</v>
      </c>
    </row>
    <row r="4272" spans="1:65" s="2" customFormat="1" ht="29.25">
      <c r="A4272" s="24"/>
      <c r="B4272" s="25"/>
      <c r="C4272" s="24"/>
      <c r="D4272" s="118" t="s">
        <v>110</v>
      </c>
      <c r="E4272" s="24"/>
      <c r="F4272" s="122" t="s">
        <v>7222</v>
      </c>
      <c r="G4272" s="24"/>
      <c r="H4272" s="24"/>
      <c r="I4272" s="24"/>
      <c r="J4272" s="24"/>
      <c r="K4272" s="24"/>
      <c r="L4272" s="25"/>
      <c r="M4272" s="120"/>
      <c r="N4272" s="121"/>
      <c r="O4272" s="45"/>
      <c r="P4272" s="45"/>
      <c r="Q4272" s="45"/>
      <c r="R4272" s="45"/>
      <c r="S4272" s="45"/>
      <c r="T4272" s="46"/>
      <c r="U4272" s="24"/>
      <c r="V4272" s="24"/>
      <c r="W4272" s="24"/>
      <c r="X4272" s="24"/>
      <c r="Y4272" s="24"/>
      <c r="Z4272" s="24"/>
      <c r="AA4272" s="24"/>
      <c r="AB4272" s="24"/>
      <c r="AC4272" s="24"/>
      <c r="AD4272" s="24"/>
      <c r="AE4272" s="24"/>
      <c r="AT4272" s="12" t="s">
        <v>110</v>
      </c>
      <c r="AU4272" s="12" t="s">
        <v>69</v>
      </c>
    </row>
    <row r="4273" spans="1:65" s="2" customFormat="1" ht="16.5" customHeight="1">
      <c r="A4273" s="24"/>
      <c r="B4273" s="105"/>
      <c r="C4273" s="106" t="s">
        <v>7347</v>
      </c>
      <c r="D4273" s="106" t="s">
        <v>100</v>
      </c>
      <c r="E4273" s="107" t="s">
        <v>7348</v>
      </c>
      <c r="F4273" s="108" t="s">
        <v>7349</v>
      </c>
      <c r="G4273" s="109" t="s">
        <v>163</v>
      </c>
      <c r="H4273" s="110">
        <v>50</v>
      </c>
      <c r="I4273" s="111">
        <v>4680</v>
      </c>
      <c r="J4273" s="111">
        <f>ROUND(I4273*H4273,2)</f>
        <v>234000</v>
      </c>
      <c r="K4273" s="108" t="s">
        <v>104</v>
      </c>
      <c r="L4273" s="25"/>
      <c r="M4273" s="112" t="s">
        <v>3</v>
      </c>
      <c r="N4273" s="113" t="s">
        <v>40</v>
      </c>
      <c r="O4273" s="114">
        <v>0</v>
      </c>
      <c r="P4273" s="114">
        <f>O4273*H4273</f>
        <v>0</v>
      </c>
      <c r="Q4273" s="114">
        <v>0</v>
      </c>
      <c r="R4273" s="114">
        <f>Q4273*H4273</f>
        <v>0</v>
      </c>
      <c r="S4273" s="114">
        <v>0</v>
      </c>
      <c r="T4273" s="115">
        <f>S4273*H4273</f>
        <v>0</v>
      </c>
      <c r="U4273" s="24"/>
      <c r="V4273" s="24"/>
      <c r="W4273" s="24"/>
      <c r="X4273" s="24"/>
      <c r="Y4273" s="24"/>
      <c r="Z4273" s="24"/>
      <c r="AA4273" s="24"/>
      <c r="AB4273" s="24"/>
      <c r="AC4273" s="24"/>
      <c r="AD4273" s="24"/>
      <c r="AE4273" s="24"/>
      <c r="AR4273" s="116" t="s">
        <v>105</v>
      </c>
      <c r="AT4273" s="116" t="s">
        <v>100</v>
      </c>
      <c r="AU4273" s="116" t="s">
        <v>69</v>
      </c>
      <c r="AY4273" s="12" t="s">
        <v>106</v>
      </c>
      <c r="BE4273" s="117">
        <f>IF(N4273="základní",J4273,0)</f>
        <v>234000</v>
      </c>
      <c r="BF4273" s="117">
        <f>IF(N4273="snížená",J4273,0)</f>
        <v>0</v>
      </c>
      <c r="BG4273" s="117">
        <f>IF(N4273="zákl. přenesená",J4273,0)</f>
        <v>0</v>
      </c>
      <c r="BH4273" s="117">
        <f>IF(N4273="sníž. přenesená",J4273,0)</f>
        <v>0</v>
      </c>
      <c r="BI4273" s="117">
        <f>IF(N4273="nulová",J4273,0)</f>
        <v>0</v>
      </c>
      <c r="BJ4273" s="12" t="s">
        <v>77</v>
      </c>
      <c r="BK4273" s="117">
        <f>ROUND(I4273*H4273,2)</f>
        <v>234000</v>
      </c>
      <c r="BL4273" s="12" t="s">
        <v>105</v>
      </c>
      <c r="BM4273" s="116" t="s">
        <v>7350</v>
      </c>
    </row>
    <row r="4274" spans="1:65" s="2" customFormat="1" ht="19.5">
      <c r="A4274" s="24"/>
      <c r="B4274" s="25"/>
      <c r="C4274" s="24"/>
      <c r="D4274" s="118" t="s">
        <v>108</v>
      </c>
      <c r="E4274" s="24"/>
      <c r="F4274" s="119" t="s">
        <v>7351</v>
      </c>
      <c r="G4274" s="24"/>
      <c r="H4274" s="24"/>
      <c r="I4274" s="24"/>
      <c r="J4274" s="24"/>
      <c r="K4274" s="24"/>
      <c r="L4274" s="25"/>
      <c r="M4274" s="120"/>
      <c r="N4274" s="121"/>
      <c r="O4274" s="45"/>
      <c r="P4274" s="45"/>
      <c r="Q4274" s="45"/>
      <c r="R4274" s="45"/>
      <c r="S4274" s="45"/>
      <c r="T4274" s="46"/>
      <c r="U4274" s="24"/>
      <c r="V4274" s="24"/>
      <c r="W4274" s="24"/>
      <c r="X4274" s="24"/>
      <c r="Y4274" s="24"/>
      <c r="Z4274" s="24"/>
      <c r="AA4274" s="24"/>
      <c r="AB4274" s="24"/>
      <c r="AC4274" s="24"/>
      <c r="AD4274" s="24"/>
      <c r="AE4274" s="24"/>
      <c r="AT4274" s="12" t="s">
        <v>108</v>
      </c>
      <c r="AU4274" s="12" t="s">
        <v>69</v>
      </c>
    </row>
    <row r="4275" spans="1:65" s="2" customFormat="1" ht="29.25">
      <c r="A4275" s="24"/>
      <c r="B4275" s="25"/>
      <c r="C4275" s="24"/>
      <c r="D4275" s="118" t="s">
        <v>110</v>
      </c>
      <c r="E4275" s="24"/>
      <c r="F4275" s="122" t="s">
        <v>7222</v>
      </c>
      <c r="G4275" s="24"/>
      <c r="H4275" s="24"/>
      <c r="I4275" s="24"/>
      <c r="J4275" s="24"/>
      <c r="K4275" s="24"/>
      <c r="L4275" s="25"/>
      <c r="M4275" s="120"/>
      <c r="N4275" s="121"/>
      <c r="O4275" s="45"/>
      <c r="P4275" s="45"/>
      <c r="Q4275" s="45"/>
      <c r="R4275" s="45"/>
      <c r="S4275" s="45"/>
      <c r="T4275" s="46"/>
      <c r="U4275" s="24"/>
      <c r="V4275" s="24"/>
      <c r="W4275" s="24"/>
      <c r="X4275" s="24"/>
      <c r="Y4275" s="24"/>
      <c r="Z4275" s="24"/>
      <c r="AA4275" s="24"/>
      <c r="AB4275" s="24"/>
      <c r="AC4275" s="24"/>
      <c r="AD4275" s="24"/>
      <c r="AE4275" s="24"/>
      <c r="AT4275" s="12" t="s">
        <v>110</v>
      </c>
      <c r="AU4275" s="12" t="s">
        <v>69</v>
      </c>
    </row>
    <row r="4276" spans="1:65" s="2" customFormat="1" ht="16.5" customHeight="1">
      <c r="A4276" s="24"/>
      <c r="B4276" s="105"/>
      <c r="C4276" s="106" t="s">
        <v>7352</v>
      </c>
      <c r="D4276" s="106" t="s">
        <v>100</v>
      </c>
      <c r="E4276" s="107" t="s">
        <v>7353</v>
      </c>
      <c r="F4276" s="108" t="s">
        <v>7354</v>
      </c>
      <c r="G4276" s="109" t="s">
        <v>163</v>
      </c>
      <c r="H4276" s="110">
        <v>20</v>
      </c>
      <c r="I4276" s="111">
        <v>1170</v>
      </c>
      <c r="J4276" s="111">
        <f>ROUND(I4276*H4276,2)</f>
        <v>23400</v>
      </c>
      <c r="K4276" s="108" t="s">
        <v>104</v>
      </c>
      <c r="L4276" s="25"/>
      <c r="M4276" s="112" t="s">
        <v>3</v>
      </c>
      <c r="N4276" s="113" t="s">
        <v>40</v>
      </c>
      <c r="O4276" s="114">
        <v>0</v>
      </c>
      <c r="P4276" s="114">
        <f>O4276*H4276</f>
        <v>0</v>
      </c>
      <c r="Q4276" s="114">
        <v>0</v>
      </c>
      <c r="R4276" s="114">
        <f>Q4276*H4276</f>
        <v>0</v>
      </c>
      <c r="S4276" s="114">
        <v>0</v>
      </c>
      <c r="T4276" s="115">
        <f>S4276*H4276</f>
        <v>0</v>
      </c>
      <c r="U4276" s="24"/>
      <c r="V4276" s="24"/>
      <c r="W4276" s="24"/>
      <c r="X4276" s="24"/>
      <c r="Y4276" s="24"/>
      <c r="Z4276" s="24"/>
      <c r="AA4276" s="24"/>
      <c r="AB4276" s="24"/>
      <c r="AC4276" s="24"/>
      <c r="AD4276" s="24"/>
      <c r="AE4276" s="24"/>
      <c r="AR4276" s="116" t="s">
        <v>105</v>
      </c>
      <c r="AT4276" s="116" t="s">
        <v>100</v>
      </c>
      <c r="AU4276" s="116" t="s">
        <v>69</v>
      </c>
      <c r="AY4276" s="12" t="s">
        <v>106</v>
      </c>
      <c r="BE4276" s="117">
        <f>IF(N4276="základní",J4276,0)</f>
        <v>23400</v>
      </c>
      <c r="BF4276" s="117">
        <f>IF(N4276="snížená",J4276,0)</f>
        <v>0</v>
      </c>
      <c r="BG4276" s="117">
        <f>IF(N4276="zákl. přenesená",J4276,0)</f>
        <v>0</v>
      </c>
      <c r="BH4276" s="117">
        <f>IF(N4276="sníž. přenesená",J4276,0)</f>
        <v>0</v>
      </c>
      <c r="BI4276" s="117">
        <f>IF(N4276="nulová",J4276,0)</f>
        <v>0</v>
      </c>
      <c r="BJ4276" s="12" t="s">
        <v>77</v>
      </c>
      <c r="BK4276" s="117">
        <f>ROUND(I4276*H4276,2)</f>
        <v>23400</v>
      </c>
      <c r="BL4276" s="12" t="s">
        <v>105</v>
      </c>
      <c r="BM4276" s="116" t="s">
        <v>7355</v>
      </c>
    </row>
    <row r="4277" spans="1:65" s="2" customFormat="1" ht="19.5">
      <c r="A4277" s="24"/>
      <c r="B4277" s="25"/>
      <c r="C4277" s="24"/>
      <c r="D4277" s="118" t="s">
        <v>108</v>
      </c>
      <c r="E4277" s="24"/>
      <c r="F4277" s="119" t="s">
        <v>7356</v>
      </c>
      <c r="G4277" s="24"/>
      <c r="H4277" s="24"/>
      <c r="I4277" s="24"/>
      <c r="J4277" s="24"/>
      <c r="K4277" s="24"/>
      <c r="L4277" s="25"/>
      <c r="M4277" s="120"/>
      <c r="N4277" s="121"/>
      <c r="O4277" s="45"/>
      <c r="P4277" s="45"/>
      <c r="Q4277" s="45"/>
      <c r="R4277" s="45"/>
      <c r="S4277" s="45"/>
      <c r="T4277" s="46"/>
      <c r="U4277" s="24"/>
      <c r="V4277" s="24"/>
      <c r="W4277" s="24"/>
      <c r="X4277" s="24"/>
      <c r="Y4277" s="24"/>
      <c r="Z4277" s="24"/>
      <c r="AA4277" s="24"/>
      <c r="AB4277" s="24"/>
      <c r="AC4277" s="24"/>
      <c r="AD4277" s="24"/>
      <c r="AE4277" s="24"/>
      <c r="AT4277" s="12" t="s">
        <v>108</v>
      </c>
      <c r="AU4277" s="12" t="s">
        <v>69</v>
      </c>
    </row>
    <row r="4278" spans="1:65" s="2" customFormat="1" ht="19.5">
      <c r="A4278" s="24"/>
      <c r="B4278" s="25"/>
      <c r="C4278" s="24"/>
      <c r="D4278" s="118" t="s">
        <v>110</v>
      </c>
      <c r="E4278" s="24"/>
      <c r="F4278" s="122" t="s">
        <v>7357</v>
      </c>
      <c r="G4278" s="24"/>
      <c r="H4278" s="24"/>
      <c r="I4278" s="24"/>
      <c r="J4278" s="24"/>
      <c r="K4278" s="24"/>
      <c r="L4278" s="25"/>
      <c r="M4278" s="120"/>
      <c r="N4278" s="121"/>
      <c r="O4278" s="45"/>
      <c r="P4278" s="45"/>
      <c r="Q4278" s="45"/>
      <c r="R4278" s="45"/>
      <c r="S4278" s="45"/>
      <c r="T4278" s="46"/>
      <c r="U4278" s="24"/>
      <c r="V4278" s="24"/>
      <c r="W4278" s="24"/>
      <c r="X4278" s="24"/>
      <c r="Y4278" s="24"/>
      <c r="Z4278" s="24"/>
      <c r="AA4278" s="24"/>
      <c r="AB4278" s="24"/>
      <c r="AC4278" s="24"/>
      <c r="AD4278" s="24"/>
      <c r="AE4278" s="24"/>
      <c r="AT4278" s="12" t="s">
        <v>110</v>
      </c>
      <c r="AU4278" s="12" t="s">
        <v>69</v>
      </c>
    </row>
    <row r="4279" spans="1:65" s="2" customFormat="1" ht="16.5" customHeight="1">
      <c r="A4279" s="24"/>
      <c r="B4279" s="105"/>
      <c r="C4279" s="106" t="s">
        <v>7358</v>
      </c>
      <c r="D4279" s="106" t="s">
        <v>100</v>
      </c>
      <c r="E4279" s="107" t="s">
        <v>7359</v>
      </c>
      <c r="F4279" s="108" t="s">
        <v>7360</v>
      </c>
      <c r="G4279" s="109" t="s">
        <v>163</v>
      </c>
      <c r="H4279" s="110">
        <v>20</v>
      </c>
      <c r="I4279" s="111">
        <v>2940</v>
      </c>
      <c r="J4279" s="111">
        <f>ROUND(I4279*H4279,2)</f>
        <v>58800</v>
      </c>
      <c r="K4279" s="108" t="s">
        <v>104</v>
      </c>
      <c r="L4279" s="25"/>
      <c r="M4279" s="112" t="s">
        <v>3</v>
      </c>
      <c r="N4279" s="113" t="s">
        <v>40</v>
      </c>
      <c r="O4279" s="114">
        <v>0</v>
      </c>
      <c r="P4279" s="114">
        <f>O4279*H4279</f>
        <v>0</v>
      </c>
      <c r="Q4279" s="114">
        <v>0</v>
      </c>
      <c r="R4279" s="114">
        <f>Q4279*H4279</f>
        <v>0</v>
      </c>
      <c r="S4279" s="114">
        <v>0</v>
      </c>
      <c r="T4279" s="115">
        <f>S4279*H4279</f>
        <v>0</v>
      </c>
      <c r="U4279" s="24"/>
      <c r="V4279" s="24"/>
      <c r="W4279" s="24"/>
      <c r="X4279" s="24"/>
      <c r="Y4279" s="24"/>
      <c r="Z4279" s="24"/>
      <c r="AA4279" s="24"/>
      <c r="AB4279" s="24"/>
      <c r="AC4279" s="24"/>
      <c r="AD4279" s="24"/>
      <c r="AE4279" s="24"/>
      <c r="AR4279" s="116" t="s">
        <v>105</v>
      </c>
      <c r="AT4279" s="116" t="s">
        <v>100</v>
      </c>
      <c r="AU4279" s="116" t="s">
        <v>69</v>
      </c>
      <c r="AY4279" s="12" t="s">
        <v>106</v>
      </c>
      <c r="BE4279" s="117">
        <f>IF(N4279="základní",J4279,0)</f>
        <v>58800</v>
      </c>
      <c r="BF4279" s="117">
        <f>IF(N4279="snížená",J4279,0)</f>
        <v>0</v>
      </c>
      <c r="BG4279" s="117">
        <f>IF(N4279="zákl. přenesená",J4279,0)</f>
        <v>0</v>
      </c>
      <c r="BH4279" s="117">
        <f>IF(N4279="sníž. přenesená",J4279,0)</f>
        <v>0</v>
      </c>
      <c r="BI4279" s="117">
        <f>IF(N4279="nulová",J4279,0)</f>
        <v>0</v>
      </c>
      <c r="BJ4279" s="12" t="s">
        <v>77</v>
      </c>
      <c r="BK4279" s="117">
        <f>ROUND(I4279*H4279,2)</f>
        <v>58800</v>
      </c>
      <c r="BL4279" s="12" t="s">
        <v>105</v>
      </c>
      <c r="BM4279" s="116" t="s">
        <v>7361</v>
      </c>
    </row>
    <row r="4280" spans="1:65" s="2" customFormat="1" ht="19.5">
      <c r="A4280" s="24"/>
      <c r="B4280" s="25"/>
      <c r="C4280" s="24"/>
      <c r="D4280" s="118" t="s">
        <v>108</v>
      </c>
      <c r="E4280" s="24"/>
      <c r="F4280" s="119" t="s">
        <v>7362</v>
      </c>
      <c r="G4280" s="24"/>
      <c r="H4280" s="24"/>
      <c r="I4280" s="24"/>
      <c r="J4280" s="24"/>
      <c r="K4280" s="24"/>
      <c r="L4280" s="25"/>
      <c r="M4280" s="120"/>
      <c r="N4280" s="121"/>
      <c r="O4280" s="45"/>
      <c r="P4280" s="45"/>
      <c r="Q4280" s="45"/>
      <c r="R4280" s="45"/>
      <c r="S4280" s="45"/>
      <c r="T4280" s="46"/>
      <c r="U4280" s="24"/>
      <c r="V4280" s="24"/>
      <c r="W4280" s="24"/>
      <c r="X4280" s="24"/>
      <c r="Y4280" s="24"/>
      <c r="Z4280" s="24"/>
      <c r="AA4280" s="24"/>
      <c r="AB4280" s="24"/>
      <c r="AC4280" s="24"/>
      <c r="AD4280" s="24"/>
      <c r="AE4280" s="24"/>
      <c r="AT4280" s="12" t="s">
        <v>108</v>
      </c>
      <c r="AU4280" s="12" t="s">
        <v>69</v>
      </c>
    </row>
    <row r="4281" spans="1:65" s="2" customFormat="1" ht="29.25">
      <c r="A4281" s="24"/>
      <c r="B4281" s="25"/>
      <c r="C4281" s="24"/>
      <c r="D4281" s="118" t="s">
        <v>110</v>
      </c>
      <c r="E4281" s="24"/>
      <c r="F4281" s="122" t="s">
        <v>7363</v>
      </c>
      <c r="G4281" s="24"/>
      <c r="H4281" s="24"/>
      <c r="I4281" s="24"/>
      <c r="J4281" s="24"/>
      <c r="K4281" s="24"/>
      <c r="L4281" s="25"/>
      <c r="M4281" s="120"/>
      <c r="N4281" s="121"/>
      <c r="O4281" s="45"/>
      <c r="P4281" s="45"/>
      <c r="Q4281" s="45"/>
      <c r="R4281" s="45"/>
      <c r="S4281" s="45"/>
      <c r="T4281" s="46"/>
      <c r="U4281" s="24"/>
      <c r="V4281" s="24"/>
      <c r="W4281" s="24"/>
      <c r="X4281" s="24"/>
      <c r="Y4281" s="24"/>
      <c r="Z4281" s="24"/>
      <c r="AA4281" s="24"/>
      <c r="AB4281" s="24"/>
      <c r="AC4281" s="24"/>
      <c r="AD4281" s="24"/>
      <c r="AE4281" s="24"/>
      <c r="AT4281" s="12" t="s">
        <v>110</v>
      </c>
      <c r="AU4281" s="12" t="s">
        <v>69</v>
      </c>
    </row>
    <row r="4282" spans="1:65" s="2" customFormat="1" ht="16.5" customHeight="1">
      <c r="A4282" s="24"/>
      <c r="B4282" s="105"/>
      <c r="C4282" s="106" t="s">
        <v>7364</v>
      </c>
      <c r="D4282" s="106" t="s">
        <v>100</v>
      </c>
      <c r="E4282" s="107" t="s">
        <v>7365</v>
      </c>
      <c r="F4282" s="108" t="s">
        <v>7366</v>
      </c>
      <c r="G4282" s="109" t="s">
        <v>114</v>
      </c>
      <c r="H4282" s="110">
        <v>10</v>
      </c>
      <c r="I4282" s="111">
        <v>642</v>
      </c>
      <c r="J4282" s="111">
        <f>ROUND(I4282*H4282,2)</f>
        <v>6420</v>
      </c>
      <c r="K4282" s="108" t="s">
        <v>104</v>
      </c>
      <c r="L4282" s="25"/>
      <c r="M4282" s="112" t="s">
        <v>3</v>
      </c>
      <c r="N4282" s="113" t="s">
        <v>40</v>
      </c>
      <c r="O4282" s="114">
        <v>0</v>
      </c>
      <c r="P4282" s="114">
        <f>O4282*H4282</f>
        <v>0</v>
      </c>
      <c r="Q4282" s="114">
        <v>0</v>
      </c>
      <c r="R4282" s="114">
        <f>Q4282*H4282</f>
        <v>0</v>
      </c>
      <c r="S4282" s="114">
        <v>0</v>
      </c>
      <c r="T4282" s="115">
        <f>S4282*H4282</f>
        <v>0</v>
      </c>
      <c r="U4282" s="24"/>
      <c r="V4282" s="24"/>
      <c r="W4282" s="24"/>
      <c r="X4282" s="24"/>
      <c r="Y4282" s="24"/>
      <c r="Z4282" s="24"/>
      <c r="AA4282" s="24"/>
      <c r="AB4282" s="24"/>
      <c r="AC4282" s="24"/>
      <c r="AD4282" s="24"/>
      <c r="AE4282" s="24"/>
      <c r="AR4282" s="116" t="s">
        <v>105</v>
      </c>
      <c r="AT4282" s="116" t="s">
        <v>100</v>
      </c>
      <c r="AU4282" s="116" t="s">
        <v>69</v>
      </c>
      <c r="AY4282" s="12" t="s">
        <v>106</v>
      </c>
      <c r="BE4282" s="117">
        <f>IF(N4282="základní",J4282,0)</f>
        <v>6420</v>
      </c>
      <c r="BF4282" s="117">
        <f>IF(N4282="snížená",J4282,0)</f>
        <v>0</v>
      </c>
      <c r="BG4282" s="117">
        <f>IF(N4282="zákl. přenesená",J4282,0)</f>
        <v>0</v>
      </c>
      <c r="BH4282" s="117">
        <f>IF(N4282="sníž. přenesená",J4282,0)</f>
        <v>0</v>
      </c>
      <c r="BI4282" s="117">
        <f>IF(N4282="nulová",J4282,0)</f>
        <v>0</v>
      </c>
      <c r="BJ4282" s="12" t="s">
        <v>77</v>
      </c>
      <c r="BK4282" s="117">
        <f>ROUND(I4282*H4282,2)</f>
        <v>6420</v>
      </c>
      <c r="BL4282" s="12" t="s">
        <v>105</v>
      </c>
      <c r="BM4282" s="116" t="s">
        <v>7367</v>
      </c>
    </row>
    <row r="4283" spans="1:65" s="2" customFormat="1" ht="19.5">
      <c r="A4283" s="24"/>
      <c r="B4283" s="25"/>
      <c r="C4283" s="24"/>
      <c r="D4283" s="118" t="s">
        <v>108</v>
      </c>
      <c r="E4283" s="24"/>
      <c r="F4283" s="119" t="s">
        <v>7368</v>
      </c>
      <c r="G4283" s="24"/>
      <c r="H4283" s="24"/>
      <c r="I4283" s="24"/>
      <c r="J4283" s="24"/>
      <c r="K4283" s="24"/>
      <c r="L4283" s="25"/>
      <c r="M4283" s="120"/>
      <c r="N4283" s="121"/>
      <c r="O4283" s="45"/>
      <c r="P4283" s="45"/>
      <c r="Q4283" s="45"/>
      <c r="R4283" s="45"/>
      <c r="S4283" s="45"/>
      <c r="T4283" s="46"/>
      <c r="U4283" s="24"/>
      <c r="V4283" s="24"/>
      <c r="W4283" s="24"/>
      <c r="X4283" s="24"/>
      <c r="Y4283" s="24"/>
      <c r="Z4283" s="24"/>
      <c r="AA4283" s="24"/>
      <c r="AB4283" s="24"/>
      <c r="AC4283" s="24"/>
      <c r="AD4283" s="24"/>
      <c r="AE4283" s="24"/>
      <c r="AT4283" s="12" t="s">
        <v>108</v>
      </c>
      <c r="AU4283" s="12" t="s">
        <v>69</v>
      </c>
    </row>
    <row r="4284" spans="1:65" s="2" customFormat="1" ht="29.25">
      <c r="A4284" s="24"/>
      <c r="B4284" s="25"/>
      <c r="C4284" s="24"/>
      <c r="D4284" s="118" t="s">
        <v>110</v>
      </c>
      <c r="E4284" s="24"/>
      <c r="F4284" s="122" t="s">
        <v>7369</v>
      </c>
      <c r="G4284" s="24"/>
      <c r="H4284" s="24"/>
      <c r="I4284" s="24"/>
      <c r="J4284" s="24"/>
      <c r="K4284" s="24"/>
      <c r="L4284" s="25"/>
      <c r="M4284" s="120"/>
      <c r="N4284" s="121"/>
      <c r="O4284" s="45"/>
      <c r="P4284" s="45"/>
      <c r="Q4284" s="45"/>
      <c r="R4284" s="45"/>
      <c r="S4284" s="45"/>
      <c r="T4284" s="46"/>
      <c r="U4284" s="24"/>
      <c r="V4284" s="24"/>
      <c r="W4284" s="24"/>
      <c r="X4284" s="24"/>
      <c r="Y4284" s="24"/>
      <c r="Z4284" s="24"/>
      <c r="AA4284" s="24"/>
      <c r="AB4284" s="24"/>
      <c r="AC4284" s="24"/>
      <c r="AD4284" s="24"/>
      <c r="AE4284" s="24"/>
      <c r="AT4284" s="12" t="s">
        <v>110</v>
      </c>
      <c r="AU4284" s="12" t="s">
        <v>69</v>
      </c>
    </row>
    <row r="4285" spans="1:65" s="2" customFormat="1" ht="16.5" customHeight="1">
      <c r="A4285" s="24"/>
      <c r="B4285" s="105"/>
      <c r="C4285" s="106" t="s">
        <v>7370</v>
      </c>
      <c r="D4285" s="106" t="s">
        <v>100</v>
      </c>
      <c r="E4285" s="107" t="s">
        <v>7371</v>
      </c>
      <c r="F4285" s="108" t="s">
        <v>7372</v>
      </c>
      <c r="G4285" s="109" t="s">
        <v>114</v>
      </c>
      <c r="H4285" s="110">
        <v>10</v>
      </c>
      <c r="I4285" s="111">
        <v>1200</v>
      </c>
      <c r="J4285" s="111">
        <f>ROUND(I4285*H4285,2)</f>
        <v>12000</v>
      </c>
      <c r="K4285" s="108" t="s">
        <v>104</v>
      </c>
      <c r="L4285" s="25"/>
      <c r="M4285" s="112" t="s">
        <v>3</v>
      </c>
      <c r="N4285" s="113" t="s">
        <v>40</v>
      </c>
      <c r="O4285" s="114">
        <v>0</v>
      </c>
      <c r="P4285" s="114">
        <f>O4285*H4285</f>
        <v>0</v>
      </c>
      <c r="Q4285" s="114">
        <v>0</v>
      </c>
      <c r="R4285" s="114">
        <f>Q4285*H4285</f>
        <v>0</v>
      </c>
      <c r="S4285" s="114">
        <v>0</v>
      </c>
      <c r="T4285" s="115">
        <f>S4285*H4285</f>
        <v>0</v>
      </c>
      <c r="U4285" s="24"/>
      <c r="V4285" s="24"/>
      <c r="W4285" s="24"/>
      <c r="X4285" s="24"/>
      <c r="Y4285" s="24"/>
      <c r="Z4285" s="24"/>
      <c r="AA4285" s="24"/>
      <c r="AB4285" s="24"/>
      <c r="AC4285" s="24"/>
      <c r="AD4285" s="24"/>
      <c r="AE4285" s="24"/>
      <c r="AR4285" s="116" t="s">
        <v>105</v>
      </c>
      <c r="AT4285" s="116" t="s">
        <v>100</v>
      </c>
      <c r="AU4285" s="116" t="s">
        <v>69</v>
      </c>
      <c r="AY4285" s="12" t="s">
        <v>106</v>
      </c>
      <c r="BE4285" s="117">
        <f>IF(N4285="základní",J4285,0)</f>
        <v>12000</v>
      </c>
      <c r="BF4285" s="117">
        <f>IF(N4285="snížená",J4285,0)</f>
        <v>0</v>
      </c>
      <c r="BG4285" s="117">
        <f>IF(N4285="zákl. přenesená",J4285,0)</f>
        <v>0</v>
      </c>
      <c r="BH4285" s="117">
        <f>IF(N4285="sníž. přenesená",J4285,0)</f>
        <v>0</v>
      </c>
      <c r="BI4285" s="117">
        <f>IF(N4285="nulová",J4285,0)</f>
        <v>0</v>
      </c>
      <c r="BJ4285" s="12" t="s">
        <v>77</v>
      </c>
      <c r="BK4285" s="117">
        <f>ROUND(I4285*H4285,2)</f>
        <v>12000</v>
      </c>
      <c r="BL4285" s="12" t="s">
        <v>105</v>
      </c>
      <c r="BM4285" s="116" t="s">
        <v>7373</v>
      </c>
    </row>
    <row r="4286" spans="1:65" s="2" customFormat="1" ht="19.5">
      <c r="A4286" s="24"/>
      <c r="B4286" s="25"/>
      <c r="C4286" s="24"/>
      <c r="D4286" s="118" t="s">
        <v>108</v>
      </c>
      <c r="E4286" s="24"/>
      <c r="F4286" s="119" t="s">
        <v>7374</v>
      </c>
      <c r="G4286" s="24"/>
      <c r="H4286" s="24"/>
      <c r="I4286" s="24"/>
      <c r="J4286" s="24"/>
      <c r="K4286" s="24"/>
      <c r="L4286" s="25"/>
      <c r="M4286" s="120"/>
      <c r="N4286" s="121"/>
      <c r="O4286" s="45"/>
      <c r="P4286" s="45"/>
      <c r="Q4286" s="45"/>
      <c r="R4286" s="45"/>
      <c r="S4286" s="45"/>
      <c r="T4286" s="46"/>
      <c r="U4286" s="24"/>
      <c r="V4286" s="24"/>
      <c r="W4286" s="24"/>
      <c r="X4286" s="24"/>
      <c r="Y4286" s="24"/>
      <c r="Z4286" s="24"/>
      <c r="AA4286" s="24"/>
      <c r="AB4286" s="24"/>
      <c r="AC4286" s="24"/>
      <c r="AD4286" s="24"/>
      <c r="AE4286" s="24"/>
      <c r="AT4286" s="12" t="s">
        <v>108</v>
      </c>
      <c r="AU4286" s="12" t="s">
        <v>69</v>
      </c>
    </row>
    <row r="4287" spans="1:65" s="2" customFormat="1" ht="29.25">
      <c r="A4287" s="24"/>
      <c r="B4287" s="25"/>
      <c r="C4287" s="24"/>
      <c r="D4287" s="118" t="s">
        <v>110</v>
      </c>
      <c r="E4287" s="24"/>
      <c r="F4287" s="122" t="s">
        <v>7369</v>
      </c>
      <c r="G4287" s="24"/>
      <c r="H4287" s="24"/>
      <c r="I4287" s="24"/>
      <c r="J4287" s="24"/>
      <c r="K4287" s="24"/>
      <c r="L4287" s="25"/>
      <c r="M4287" s="120"/>
      <c r="N4287" s="121"/>
      <c r="O4287" s="45"/>
      <c r="P4287" s="45"/>
      <c r="Q4287" s="45"/>
      <c r="R4287" s="45"/>
      <c r="S4287" s="45"/>
      <c r="T4287" s="46"/>
      <c r="U4287" s="24"/>
      <c r="V4287" s="24"/>
      <c r="W4287" s="24"/>
      <c r="X4287" s="24"/>
      <c r="Y4287" s="24"/>
      <c r="Z4287" s="24"/>
      <c r="AA4287" s="24"/>
      <c r="AB4287" s="24"/>
      <c r="AC4287" s="24"/>
      <c r="AD4287" s="24"/>
      <c r="AE4287" s="24"/>
      <c r="AT4287" s="12" t="s">
        <v>110</v>
      </c>
      <c r="AU4287" s="12" t="s">
        <v>69</v>
      </c>
    </row>
    <row r="4288" spans="1:65" s="2" customFormat="1" ht="16.5" customHeight="1">
      <c r="A4288" s="24"/>
      <c r="B4288" s="105"/>
      <c r="C4288" s="106" t="s">
        <v>7375</v>
      </c>
      <c r="D4288" s="106" t="s">
        <v>100</v>
      </c>
      <c r="E4288" s="107" t="s">
        <v>7376</v>
      </c>
      <c r="F4288" s="108" t="s">
        <v>7377</v>
      </c>
      <c r="G4288" s="109" t="s">
        <v>114</v>
      </c>
      <c r="H4288" s="110">
        <v>10</v>
      </c>
      <c r="I4288" s="111">
        <v>1610</v>
      </c>
      <c r="J4288" s="111">
        <f>ROUND(I4288*H4288,2)</f>
        <v>16100</v>
      </c>
      <c r="K4288" s="108" t="s">
        <v>104</v>
      </c>
      <c r="L4288" s="25"/>
      <c r="M4288" s="112" t="s">
        <v>3</v>
      </c>
      <c r="N4288" s="113" t="s">
        <v>40</v>
      </c>
      <c r="O4288" s="114">
        <v>0</v>
      </c>
      <c r="P4288" s="114">
        <f>O4288*H4288</f>
        <v>0</v>
      </c>
      <c r="Q4288" s="114">
        <v>0</v>
      </c>
      <c r="R4288" s="114">
        <f>Q4288*H4288</f>
        <v>0</v>
      </c>
      <c r="S4288" s="114">
        <v>0</v>
      </c>
      <c r="T4288" s="115">
        <f>S4288*H4288</f>
        <v>0</v>
      </c>
      <c r="U4288" s="24"/>
      <c r="V4288" s="24"/>
      <c r="W4288" s="24"/>
      <c r="X4288" s="24"/>
      <c r="Y4288" s="24"/>
      <c r="Z4288" s="24"/>
      <c r="AA4288" s="24"/>
      <c r="AB4288" s="24"/>
      <c r="AC4288" s="24"/>
      <c r="AD4288" s="24"/>
      <c r="AE4288" s="24"/>
      <c r="AR4288" s="116" t="s">
        <v>105</v>
      </c>
      <c r="AT4288" s="116" t="s">
        <v>100</v>
      </c>
      <c r="AU4288" s="116" t="s">
        <v>69</v>
      </c>
      <c r="AY4288" s="12" t="s">
        <v>106</v>
      </c>
      <c r="BE4288" s="117">
        <f>IF(N4288="základní",J4288,0)</f>
        <v>16100</v>
      </c>
      <c r="BF4288" s="117">
        <f>IF(N4288="snížená",J4288,0)</f>
        <v>0</v>
      </c>
      <c r="BG4288" s="117">
        <f>IF(N4288="zákl. přenesená",J4288,0)</f>
        <v>0</v>
      </c>
      <c r="BH4288" s="117">
        <f>IF(N4288="sníž. přenesená",J4288,0)</f>
        <v>0</v>
      </c>
      <c r="BI4288" s="117">
        <f>IF(N4288="nulová",J4288,0)</f>
        <v>0</v>
      </c>
      <c r="BJ4288" s="12" t="s">
        <v>77</v>
      </c>
      <c r="BK4288" s="117">
        <f>ROUND(I4288*H4288,2)</f>
        <v>16100</v>
      </c>
      <c r="BL4288" s="12" t="s">
        <v>105</v>
      </c>
      <c r="BM4288" s="116" t="s">
        <v>7378</v>
      </c>
    </row>
    <row r="4289" spans="1:65" s="2" customFormat="1" ht="19.5">
      <c r="A4289" s="24"/>
      <c r="B4289" s="25"/>
      <c r="C4289" s="24"/>
      <c r="D4289" s="118" t="s">
        <v>108</v>
      </c>
      <c r="E4289" s="24"/>
      <c r="F4289" s="119" t="s">
        <v>7379</v>
      </c>
      <c r="G4289" s="24"/>
      <c r="H4289" s="24"/>
      <c r="I4289" s="24"/>
      <c r="J4289" s="24"/>
      <c r="K4289" s="24"/>
      <c r="L4289" s="25"/>
      <c r="M4289" s="120"/>
      <c r="N4289" s="121"/>
      <c r="O4289" s="45"/>
      <c r="P4289" s="45"/>
      <c r="Q4289" s="45"/>
      <c r="R4289" s="45"/>
      <c r="S4289" s="45"/>
      <c r="T4289" s="46"/>
      <c r="U4289" s="24"/>
      <c r="V4289" s="24"/>
      <c r="W4289" s="24"/>
      <c r="X4289" s="24"/>
      <c r="Y4289" s="24"/>
      <c r="Z4289" s="24"/>
      <c r="AA4289" s="24"/>
      <c r="AB4289" s="24"/>
      <c r="AC4289" s="24"/>
      <c r="AD4289" s="24"/>
      <c r="AE4289" s="24"/>
      <c r="AT4289" s="12" t="s">
        <v>108</v>
      </c>
      <c r="AU4289" s="12" t="s">
        <v>69</v>
      </c>
    </row>
    <row r="4290" spans="1:65" s="2" customFormat="1" ht="29.25">
      <c r="A4290" s="24"/>
      <c r="B4290" s="25"/>
      <c r="C4290" s="24"/>
      <c r="D4290" s="118" t="s">
        <v>110</v>
      </c>
      <c r="E4290" s="24"/>
      <c r="F4290" s="122" t="s">
        <v>7369</v>
      </c>
      <c r="G4290" s="24"/>
      <c r="H4290" s="24"/>
      <c r="I4290" s="24"/>
      <c r="J4290" s="24"/>
      <c r="K4290" s="24"/>
      <c r="L4290" s="25"/>
      <c r="M4290" s="120"/>
      <c r="N4290" s="121"/>
      <c r="O4290" s="45"/>
      <c r="P4290" s="45"/>
      <c r="Q4290" s="45"/>
      <c r="R4290" s="45"/>
      <c r="S4290" s="45"/>
      <c r="T4290" s="46"/>
      <c r="U4290" s="24"/>
      <c r="V4290" s="24"/>
      <c r="W4290" s="24"/>
      <c r="X4290" s="24"/>
      <c r="Y4290" s="24"/>
      <c r="Z4290" s="24"/>
      <c r="AA4290" s="24"/>
      <c r="AB4290" s="24"/>
      <c r="AC4290" s="24"/>
      <c r="AD4290" s="24"/>
      <c r="AE4290" s="24"/>
      <c r="AT4290" s="12" t="s">
        <v>110</v>
      </c>
      <c r="AU4290" s="12" t="s">
        <v>69</v>
      </c>
    </row>
    <row r="4291" spans="1:65" s="2" customFormat="1" ht="16.5" customHeight="1">
      <c r="A4291" s="24"/>
      <c r="B4291" s="105"/>
      <c r="C4291" s="106" t="s">
        <v>7380</v>
      </c>
      <c r="D4291" s="106" t="s">
        <v>100</v>
      </c>
      <c r="E4291" s="107" t="s">
        <v>7381</v>
      </c>
      <c r="F4291" s="108" t="s">
        <v>7382</v>
      </c>
      <c r="G4291" s="109" t="s">
        <v>114</v>
      </c>
      <c r="H4291" s="110">
        <v>10</v>
      </c>
      <c r="I4291" s="111">
        <v>108</v>
      </c>
      <c r="J4291" s="111">
        <f>ROUND(I4291*H4291,2)</f>
        <v>1080</v>
      </c>
      <c r="K4291" s="108" t="s">
        <v>104</v>
      </c>
      <c r="L4291" s="25"/>
      <c r="M4291" s="112" t="s">
        <v>3</v>
      </c>
      <c r="N4291" s="113" t="s">
        <v>40</v>
      </c>
      <c r="O4291" s="114">
        <v>0</v>
      </c>
      <c r="P4291" s="114">
        <f>O4291*H4291</f>
        <v>0</v>
      </c>
      <c r="Q4291" s="114">
        <v>0</v>
      </c>
      <c r="R4291" s="114">
        <f>Q4291*H4291</f>
        <v>0</v>
      </c>
      <c r="S4291" s="114">
        <v>0</v>
      </c>
      <c r="T4291" s="115">
        <f>S4291*H4291</f>
        <v>0</v>
      </c>
      <c r="U4291" s="24"/>
      <c r="V4291" s="24"/>
      <c r="W4291" s="24"/>
      <c r="X4291" s="24"/>
      <c r="Y4291" s="24"/>
      <c r="Z4291" s="24"/>
      <c r="AA4291" s="24"/>
      <c r="AB4291" s="24"/>
      <c r="AC4291" s="24"/>
      <c r="AD4291" s="24"/>
      <c r="AE4291" s="24"/>
      <c r="AR4291" s="116" t="s">
        <v>105</v>
      </c>
      <c r="AT4291" s="116" t="s">
        <v>100</v>
      </c>
      <c r="AU4291" s="116" t="s">
        <v>69</v>
      </c>
      <c r="AY4291" s="12" t="s">
        <v>106</v>
      </c>
      <c r="BE4291" s="117">
        <f>IF(N4291="základní",J4291,0)</f>
        <v>1080</v>
      </c>
      <c r="BF4291" s="117">
        <f>IF(N4291="snížená",J4291,0)</f>
        <v>0</v>
      </c>
      <c r="BG4291" s="117">
        <f>IF(N4291="zákl. přenesená",J4291,0)</f>
        <v>0</v>
      </c>
      <c r="BH4291" s="117">
        <f>IF(N4291="sníž. přenesená",J4291,0)</f>
        <v>0</v>
      </c>
      <c r="BI4291" s="117">
        <f>IF(N4291="nulová",J4291,0)</f>
        <v>0</v>
      </c>
      <c r="BJ4291" s="12" t="s">
        <v>77</v>
      </c>
      <c r="BK4291" s="117">
        <f>ROUND(I4291*H4291,2)</f>
        <v>1080</v>
      </c>
      <c r="BL4291" s="12" t="s">
        <v>105</v>
      </c>
      <c r="BM4291" s="116" t="s">
        <v>7383</v>
      </c>
    </row>
    <row r="4292" spans="1:65" s="2" customFormat="1" ht="19.5">
      <c r="A4292" s="24"/>
      <c r="B4292" s="25"/>
      <c r="C4292" s="24"/>
      <c r="D4292" s="118" t="s">
        <v>108</v>
      </c>
      <c r="E4292" s="24"/>
      <c r="F4292" s="119" t="s">
        <v>7384</v>
      </c>
      <c r="G4292" s="24"/>
      <c r="H4292" s="24"/>
      <c r="I4292" s="24"/>
      <c r="J4292" s="24"/>
      <c r="K4292" s="24"/>
      <c r="L4292" s="25"/>
      <c r="M4292" s="120"/>
      <c r="N4292" s="121"/>
      <c r="O4292" s="45"/>
      <c r="P4292" s="45"/>
      <c r="Q4292" s="45"/>
      <c r="R4292" s="45"/>
      <c r="S4292" s="45"/>
      <c r="T4292" s="46"/>
      <c r="U4292" s="24"/>
      <c r="V4292" s="24"/>
      <c r="W4292" s="24"/>
      <c r="X4292" s="24"/>
      <c r="Y4292" s="24"/>
      <c r="Z4292" s="24"/>
      <c r="AA4292" s="24"/>
      <c r="AB4292" s="24"/>
      <c r="AC4292" s="24"/>
      <c r="AD4292" s="24"/>
      <c r="AE4292" s="24"/>
      <c r="AT4292" s="12" t="s">
        <v>108</v>
      </c>
      <c r="AU4292" s="12" t="s">
        <v>69</v>
      </c>
    </row>
    <row r="4293" spans="1:65" s="2" customFormat="1" ht="29.25">
      <c r="A4293" s="24"/>
      <c r="B4293" s="25"/>
      <c r="C4293" s="24"/>
      <c r="D4293" s="118" t="s">
        <v>110</v>
      </c>
      <c r="E4293" s="24"/>
      <c r="F4293" s="122" t="s">
        <v>7369</v>
      </c>
      <c r="G4293" s="24"/>
      <c r="H4293" s="24"/>
      <c r="I4293" s="24"/>
      <c r="J4293" s="24"/>
      <c r="K4293" s="24"/>
      <c r="L4293" s="25"/>
      <c r="M4293" s="120"/>
      <c r="N4293" s="121"/>
      <c r="O4293" s="45"/>
      <c r="P4293" s="45"/>
      <c r="Q4293" s="45"/>
      <c r="R4293" s="45"/>
      <c r="S4293" s="45"/>
      <c r="T4293" s="46"/>
      <c r="U4293" s="24"/>
      <c r="V4293" s="24"/>
      <c r="W4293" s="24"/>
      <c r="X4293" s="24"/>
      <c r="Y4293" s="24"/>
      <c r="Z4293" s="24"/>
      <c r="AA4293" s="24"/>
      <c r="AB4293" s="24"/>
      <c r="AC4293" s="24"/>
      <c r="AD4293" s="24"/>
      <c r="AE4293" s="24"/>
      <c r="AT4293" s="12" t="s">
        <v>110</v>
      </c>
      <c r="AU4293" s="12" t="s">
        <v>69</v>
      </c>
    </row>
    <row r="4294" spans="1:65" s="2" customFormat="1" ht="16.5" customHeight="1">
      <c r="A4294" s="24"/>
      <c r="B4294" s="105"/>
      <c r="C4294" s="106" t="s">
        <v>7385</v>
      </c>
      <c r="D4294" s="106" t="s">
        <v>100</v>
      </c>
      <c r="E4294" s="107" t="s">
        <v>7386</v>
      </c>
      <c r="F4294" s="108" t="s">
        <v>7387</v>
      </c>
      <c r="G4294" s="109" t="s">
        <v>114</v>
      </c>
      <c r="H4294" s="110">
        <v>100</v>
      </c>
      <c r="I4294" s="111">
        <v>258</v>
      </c>
      <c r="J4294" s="111">
        <f>ROUND(I4294*H4294,2)</f>
        <v>25800</v>
      </c>
      <c r="K4294" s="108" t="s">
        <v>104</v>
      </c>
      <c r="L4294" s="25"/>
      <c r="M4294" s="112" t="s">
        <v>3</v>
      </c>
      <c r="N4294" s="113" t="s">
        <v>40</v>
      </c>
      <c r="O4294" s="114">
        <v>0</v>
      </c>
      <c r="P4294" s="114">
        <f>O4294*H4294</f>
        <v>0</v>
      </c>
      <c r="Q4294" s="114">
        <v>0</v>
      </c>
      <c r="R4294" s="114">
        <f>Q4294*H4294</f>
        <v>0</v>
      </c>
      <c r="S4294" s="114">
        <v>0</v>
      </c>
      <c r="T4294" s="115">
        <f>S4294*H4294</f>
        <v>0</v>
      </c>
      <c r="U4294" s="24"/>
      <c r="V4294" s="24"/>
      <c r="W4294" s="24"/>
      <c r="X4294" s="24"/>
      <c r="Y4294" s="24"/>
      <c r="Z4294" s="24"/>
      <c r="AA4294" s="24"/>
      <c r="AB4294" s="24"/>
      <c r="AC4294" s="24"/>
      <c r="AD4294" s="24"/>
      <c r="AE4294" s="24"/>
      <c r="AR4294" s="116" t="s">
        <v>105</v>
      </c>
      <c r="AT4294" s="116" t="s">
        <v>100</v>
      </c>
      <c r="AU4294" s="116" t="s">
        <v>69</v>
      </c>
      <c r="AY4294" s="12" t="s">
        <v>106</v>
      </c>
      <c r="BE4294" s="117">
        <f>IF(N4294="základní",J4294,0)</f>
        <v>25800</v>
      </c>
      <c r="BF4294" s="117">
        <f>IF(N4294="snížená",J4294,0)</f>
        <v>0</v>
      </c>
      <c r="BG4294" s="117">
        <f>IF(N4294="zákl. přenesená",J4294,0)</f>
        <v>0</v>
      </c>
      <c r="BH4294" s="117">
        <f>IF(N4294="sníž. přenesená",J4294,0)</f>
        <v>0</v>
      </c>
      <c r="BI4294" s="117">
        <f>IF(N4294="nulová",J4294,0)</f>
        <v>0</v>
      </c>
      <c r="BJ4294" s="12" t="s">
        <v>77</v>
      </c>
      <c r="BK4294" s="117">
        <f>ROUND(I4294*H4294,2)</f>
        <v>25800</v>
      </c>
      <c r="BL4294" s="12" t="s">
        <v>105</v>
      </c>
      <c r="BM4294" s="116" t="s">
        <v>7388</v>
      </c>
    </row>
    <row r="4295" spans="1:65" s="2" customFormat="1" ht="19.5">
      <c r="A4295" s="24"/>
      <c r="B4295" s="25"/>
      <c r="C4295" s="24"/>
      <c r="D4295" s="118" t="s">
        <v>108</v>
      </c>
      <c r="E4295" s="24"/>
      <c r="F4295" s="119" t="s">
        <v>7389</v>
      </c>
      <c r="G4295" s="24"/>
      <c r="H4295" s="24"/>
      <c r="I4295" s="24"/>
      <c r="J4295" s="24"/>
      <c r="K4295" s="24"/>
      <c r="L4295" s="25"/>
      <c r="M4295" s="120"/>
      <c r="N4295" s="121"/>
      <c r="O4295" s="45"/>
      <c r="P4295" s="45"/>
      <c r="Q4295" s="45"/>
      <c r="R4295" s="45"/>
      <c r="S4295" s="45"/>
      <c r="T4295" s="46"/>
      <c r="U4295" s="24"/>
      <c r="V4295" s="24"/>
      <c r="W4295" s="24"/>
      <c r="X4295" s="24"/>
      <c r="Y4295" s="24"/>
      <c r="Z4295" s="24"/>
      <c r="AA4295" s="24"/>
      <c r="AB4295" s="24"/>
      <c r="AC4295" s="24"/>
      <c r="AD4295" s="24"/>
      <c r="AE4295" s="24"/>
      <c r="AT4295" s="12" t="s">
        <v>108</v>
      </c>
      <c r="AU4295" s="12" t="s">
        <v>69</v>
      </c>
    </row>
    <row r="4296" spans="1:65" s="2" customFormat="1" ht="19.5">
      <c r="A4296" s="24"/>
      <c r="B4296" s="25"/>
      <c r="C4296" s="24"/>
      <c r="D4296" s="118" t="s">
        <v>110</v>
      </c>
      <c r="E4296" s="24"/>
      <c r="F4296" s="122" t="s">
        <v>3550</v>
      </c>
      <c r="G4296" s="24"/>
      <c r="H4296" s="24"/>
      <c r="I4296" s="24"/>
      <c r="J4296" s="24"/>
      <c r="K4296" s="24"/>
      <c r="L4296" s="25"/>
      <c r="M4296" s="120"/>
      <c r="N4296" s="121"/>
      <c r="O4296" s="45"/>
      <c r="P4296" s="45"/>
      <c r="Q4296" s="45"/>
      <c r="R4296" s="45"/>
      <c r="S4296" s="45"/>
      <c r="T4296" s="46"/>
      <c r="U4296" s="24"/>
      <c r="V4296" s="24"/>
      <c r="W4296" s="24"/>
      <c r="X4296" s="24"/>
      <c r="Y4296" s="24"/>
      <c r="Z4296" s="24"/>
      <c r="AA4296" s="24"/>
      <c r="AB4296" s="24"/>
      <c r="AC4296" s="24"/>
      <c r="AD4296" s="24"/>
      <c r="AE4296" s="24"/>
      <c r="AT4296" s="12" t="s">
        <v>110</v>
      </c>
      <c r="AU4296" s="12" t="s">
        <v>69</v>
      </c>
    </row>
    <row r="4297" spans="1:65" s="2" customFormat="1" ht="16.5" customHeight="1">
      <c r="A4297" s="24"/>
      <c r="B4297" s="105"/>
      <c r="C4297" s="106" t="s">
        <v>7390</v>
      </c>
      <c r="D4297" s="106" t="s">
        <v>100</v>
      </c>
      <c r="E4297" s="107" t="s">
        <v>7391</v>
      </c>
      <c r="F4297" s="108" t="s">
        <v>7392</v>
      </c>
      <c r="G4297" s="109" t="s">
        <v>114</v>
      </c>
      <c r="H4297" s="110">
        <v>100</v>
      </c>
      <c r="I4297" s="111">
        <v>480</v>
      </c>
      <c r="J4297" s="111">
        <f>ROUND(I4297*H4297,2)</f>
        <v>48000</v>
      </c>
      <c r="K4297" s="108" t="s">
        <v>104</v>
      </c>
      <c r="L4297" s="25"/>
      <c r="M4297" s="112" t="s">
        <v>3</v>
      </c>
      <c r="N4297" s="113" t="s">
        <v>40</v>
      </c>
      <c r="O4297" s="114">
        <v>0</v>
      </c>
      <c r="P4297" s="114">
        <f>O4297*H4297</f>
        <v>0</v>
      </c>
      <c r="Q4297" s="114">
        <v>0</v>
      </c>
      <c r="R4297" s="114">
        <f>Q4297*H4297</f>
        <v>0</v>
      </c>
      <c r="S4297" s="114">
        <v>0</v>
      </c>
      <c r="T4297" s="115">
        <f>S4297*H4297</f>
        <v>0</v>
      </c>
      <c r="U4297" s="24"/>
      <c r="V4297" s="24"/>
      <c r="W4297" s="24"/>
      <c r="X4297" s="24"/>
      <c r="Y4297" s="24"/>
      <c r="Z4297" s="24"/>
      <c r="AA4297" s="24"/>
      <c r="AB4297" s="24"/>
      <c r="AC4297" s="24"/>
      <c r="AD4297" s="24"/>
      <c r="AE4297" s="24"/>
      <c r="AR4297" s="116" t="s">
        <v>105</v>
      </c>
      <c r="AT4297" s="116" t="s">
        <v>100</v>
      </c>
      <c r="AU4297" s="116" t="s">
        <v>69</v>
      </c>
      <c r="AY4297" s="12" t="s">
        <v>106</v>
      </c>
      <c r="BE4297" s="117">
        <f>IF(N4297="základní",J4297,0)</f>
        <v>48000</v>
      </c>
      <c r="BF4297" s="117">
        <f>IF(N4297="snížená",J4297,0)</f>
        <v>0</v>
      </c>
      <c r="BG4297" s="117">
        <f>IF(N4297="zákl. přenesená",J4297,0)</f>
        <v>0</v>
      </c>
      <c r="BH4297" s="117">
        <f>IF(N4297="sníž. přenesená",J4297,0)</f>
        <v>0</v>
      </c>
      <c r="BI4297" s="117">
        <f>IF(N4297="nulová",J4297,0)</f>
        <v>0</v>
      </c>
      <c r="BJ4297" s="12" t="s">
        <v>77</v>
      </c>
      <c r="BK4297" s="117">
        <f>ROUND(I4297*H4297,2)</f>
        <v>48000</v>
      </c>
      <c r="BL4297" s="12" t="s">
        <v>105</v>
      </c>
      <c r="BM4297" s="116" t="s">
        <v>7393</v>
      </c>
    </row>
    <row r="4298" spans="1:65" s="2" customFormat="1" ht="19.5">
      <c r="A4298" s="24"/>
      <c r="B4298" s="25"/>
      <c r="C4298" s="24"/>
      <c r="D4298" s="118" t="s">
        <v>108</v>
      </c>
      <c r="E4298" s="24"/>
      <c r="F4298" s="119" t="s">
        <v>7394</v>
      </c>
      <c r="G4298" s="24"/>
      <c r="H4298" s="24"/>
      <c r="I4298" s="24"/>
      <c r="J4298" s="24"/>
      <c r="K4298" s="24"/>
      <c r="L4298" s="25"/>
      <c r="M4298" s="120"/>
      <c r="N4298" s="121"/>
      <c r="O4298" s="45"/>
      <c r="P4298" s="45"/>
      <c r="Q4298" s="45"/>
      <c r="R4298" s="45"/>
      <c r="S4298" s="45"/>
      <c r="T4298" s="46"/>
      <c r="U4298" s="24"/>
      <c r="V4298" s="24"/>
      <c r="W4298" s="24"/>
      <c r="X4298" s="24"/>
      <c r="Y4298" s="24"/>
      <c r="Z4298" s="24"/>
      <c r="AA4298" s="24"/>
      <c r="AB4298" s="24"/>
      <c r="AC4298" s="24"/>
      <c r="AD4298" s="24"/>
      <c r="AE4298" s="24"/>
      <c r="AT4298" s="12" t="s">
        <v>108</v>
      </c>
      <c r="AU4298" s="12" t="s">
        <v>69</v>
      </c>
    </row>
    <row r="4299" spans="1:65" s="2" customFormat="1" ht="19.5">
      <c r="A4299" s="24"/>
      <c r="B4299" s="25"/>
      <c r="C4299" s="24"/>
      <c r="D4299" s="118" t="s">
        <v>110</v>
      </c>
      <c r="E4299" s="24"/>
      <c r="F4299" s="122" t="s">
        <v>3550</v>
      </c>
      <c r="G4299" s="24"/>
      <c r="H4299" s="24"/>
      <c r="I4299" s="24"/>
      <c r="J4299" s="24"/>
      <c r="K4299" s="24"/>
      <c r="L4299" s="25"/>
      <c r="M4299" s="120"/>
      <c r="N4299" s="121"/>
      <c r="O4299" s="45"/>
      <c r="P4299" s="45"/>
      <c r="Q4299" s="45"/>
      <c r="R4299" s="45"/>
      <c r="S4299" s="45"/>
      <c r="T4299" s="46"/>
      <c r="U4299" s="24"/>
      <c r="V4299" s="24"/>
      <c r="W4299" s="24"/>
      <c r="X4299" s="24"/>
      <c r="Y4299" s="24"/>
      <c r="Z4299" s="24"/>
      <c r="AA4299" s="24"/>
      <c r="AB4299" s="24"/>
      <c r="AC4299" s="24"/>
      <c r="AD4299" s="24"/>
      <c r="AE4299" s="24"/>
      <c r="AT4299" s="12" t="s">
        <v>110</v>
      </c>
      <c r="AU4299" s="12" t="s">
        <v>69</v>
      </c>
    </row>
    <row r="4300" spans="1:65" s="2" customFormat="1" ht="16.5" customHeight="1">
      <c r="A4300" s="24"/>
      <c r="B4300" s="105"/>
      <c r="C4300" s="106" t="s">
        <v>7395</v>
      </c>
      <c r="D4300" s="106" t="s">
        <v>100</v>
      </c>
      <c r="E4300" s="107" t="s">
        <v>7396</v>
      </c>
      <c r="F4300" s="108" t="s">
        <v>7397</v>
      </c>
      <c r="G4300" s="109" t="s">
        <v>114</v>
      </c>
      <c r="H4300" s="110">
        <v>100</v>
      </c>
      <c r="I4300" s="111">
        <v>642</v>
      </c>
      <c r="J4300" s="111">
        <f>ROUND(I4300*H4300,2)</f>
        <v>64200</v>
      </c>
      <c r="K4300" s="108" t="s">
        <v>104</v>
      </c>
      <c r="L4300" s="25"/>
      <c r="M4300" s="112" t="s">
        <v>3</v>
      </c>
      <c r="N4300" s="113" t="s">
        <v>40</v>
      </c>
      <c r="O4300" s="114">
        <v>0</v>
      </c>
      <c r="P4300" s="114">
        <f>O4300*H4300</f>
        <v>0</v>
      </c>
      <c r="Q4300" s="114">
        <v>0</v>
      </c>
      <c r="R4300" s="114">
        <f>Q4300*H4300</f>
        <v>0</v>
      </c>
      <c r="S4300" s="114">
        <v>0</v>
      </c>
      <c r="T4300" s="115">
        <f>S4300*H4300</f>
        <v>0</v>
      </c>
      <c r="U4300" s="24"/>
      <c r="V4300" s="24"/>
      <c r="W4300" s="24"/>
      <c r="X4300" s="24"/>
      <c r="Y4300" s="24"/>
      <c r="Z4300" s="24"/>
      <c r="AA4300" s="24"/>
      <c r="AB4300" s="24"/>
      <c r="AC4300" s="24"/>
      <c r="AD4300" s="24"/>
      <c r="AE4300" s="24"/>
      <c r="AR4300" s="116" t="s">
        <v>105</v>
      </c>
      <c r="AT4300" s="116" t="s">
        <v>100</v>
      </c>
      <c r="AU4300" s="116" t="s">
        <v>69</v>
      </c>
      <c r="AY4300" s="12" t="s">
        <v>106</v>
      </c>
      <c r="BE4300" s="117">
        <f>IF(N4300="základní",J4300,0)</f>
        <v>64200</v>
      </c>
      <c r="BF4300" s="117">
        <f>IF(N4300="snížená",J4300,0)</f>
        <v>0</v>
      </c>
      <c r="BG4300" s="117">
        <f>IF(N4300="zákl. přenesená",J4300,0)</f>
        <v>0</v>
      </c>
      <c r="BH4300" s="117">
        <f>IF(N4300="sníž. přenesená",J4300,0)</f>
        <v>0</v>
      </c>
      <c r="BI4300" s="117">
        <f>IF(N4300="nulová",J4300,0)</f>
        <v>0</v>
      </c>
      <c r="BJ4300" s="12" t="s">
        <v>77</v>
      </c>
      <c r="BK4300" s="117">
        <f>ROUND(I4300*H4300,2)</f>
        <v>64200</v>
      </c>
      <c r="BL4300" s="12" t="s">
        <v>105</v>
      </c>
      <c r="BM4300" s="116" t="s">
        <v>7398</v>
      </c>
    </row>
    <row r="4301" spans="1:65" s="2" customFormat="1" ht="19.5">
      <c r="A4301" s="24"/>
      <c r="B4301" s="25"/>
      <c r="C4301" s="24"/>
      <c r="D4301" s="118" t="s">
        <v>108</v>
      </c>
      <c r="E4301" s="24"/>
      <c r="F4301" s="119" t="s">
        <v>7399</v>
      </c>
      <c r="G4301" s="24"/>
      <c r="H4301" s="24"/>
      <c r="I4301" s="24"/>
      <c r="J4301" s="24"/>
      <c r="K4301" s="24"/>
      <c r="L4301" s="25"/>
      <c r="M4301" s="120"/>
      <c r="N4301" s="121"/>
      <c r="O4301" s="45"/>
      <c r="P4301" s="45"/>
      <c r="Q4301" s="45"/>
      <c r="R4301" s="45"/>
      <c r="S4301" s="45"/>
      <c r="T4301" s="46"/>
      <c r="U4301" s="24"/>
      <c r="V4301" s="24"/>
      <c r="W4301" s="24"/>
      <c r="X4301" s="24"/>
      <c r="Y4301" s="24"/>
      <c r="Z4301" s="24"/>
      <c r="AA4301" s="24"/>
      <c r="AB4301" s="24"/>
      <c r="AC4301" s="24"/>
      <c r="AD4301" s="24"/>
      <c r="AE4301" s="24"/>
      <c r="AT4301" s="12" t="s">
        <v>108</v>
      </c>
      <c r="AU4301" s="12" t="s">
        <v>69</v>
      </c>
    </row>
    <row r="4302" spans="1:65" s="2" customFormat="1" ht="19.5">
      <c r="A4302" s="24"/>
      <c r="B4302" s="25"/>
      <c r="C4302" s="24"/>
      <c r="D4302" s="118" t="s">
        <v>110</v>
      </c>
      <c r="E4302" s="24"/>
      <c r="F4302" s="122" t="s">
        <v>3550</v>
      </c>
      <c r="G4302" s="24"/>
      <c r="H4302" s="24"/>
      <c r="I4302" s="24"/>
      <c r="J4302" s="24"/>
      <c r="K4302" s="24"/>
      <c r="L4302" s="25"/>
      <c r="M4302" s="120"/>
      <c r="N4302" s="121"/>
      <c r="O4302" s="45"/>
      <c r="P4302" s="45"/>
      <c r="Q4302" s="45"/>
      <c r="R4302" s="45"/>
      <c r="S4302" s="45"/>
      <c r="T4302" s="46"/>
      <c r="U4302" s="24"/>
      <c r="V4302" s="24"/>
      <c r="W4302" s="24"/>
      <c r="X4302" s="24"/>
      <c r="Y4302" s="24"/>
      <c r="Z4302" s="24"/>
      <c r="AA4302" s="24"/>
      <c r="AB4302" s="24"/>
      <c r="AC4302" s="24"/>
      <c r="AD4302" s="24"/>
      <c r="AE4302" s="24"/>
      <c r="AT4302" s="12" t="s">
        <v>110</v>
      </c>
      <c r="AU4302" s="12" t="s">
        <v>69</v>
      </c>
    </row>
    <row r="4303" spans="1:65" s="2" customFormat="1" ht="16.5" customHeight="1">
      <c r="A4303" s="24"/>
      <c r="B4303" s="105"/>
      <c r="C4303" s="106" t="s">
        <v>7400</v>
      </c>
      <c r="D4303" s="106" t="s">
        <v>100</v>
      </c>
      <c r="E4303" s="107" t="s">
        <v>7401</v>
      </c>
      <c r="F4303" s="108" t="s">
        <v>7402</v>
      </c>
      <c r="G4303" s="109" t="s">
        <v>114</v>
      </c>
      <c r="H4303" s="110">
        <v>100</v>
      </c>
      <c r="I4303" s="111">
        <v>42.1</v>
      </c>
      <c r="J4303" s="111">
        <f>ROUND(I4303*H4303,2)</f>
        <v>4210</v>
      </c>
      <c r="K4303" s="108" t="s">
        <v>104</v>
      </c>
      <c r="L4303" s="25"/>
      <c r="M4303" s="112" t="s">
        <v>3</v>
      </c>
      <c r="N4303" s="113" t="s">
        <v>40</v>
      </c>
      <c r="O4303" s="114">
        <v>0</v>
      </c>
      <c r="P4303" s="114">
        <f>O4303*H4303</f>
        <v>0</v>
      </c>
      <c r="Q4303" s="114">
        <v>0</v>
      </c>
      <c r="R4303" s="114">
        <f>Q4303*H4303</f>
        <v>0</v>
      </c>
      <c r="S4303" s="114">
        <v>0</v>
      </c>
      <c r="T4303" s="115">
        <f>S4303*H4303</f>
        <v>0</v>
      </c>
      <c r="U4303" s="24"/>
      <c r="V4303" s="24"/>
      <c r="W4303" s="24"/>
      <c r="X4303" s="24"/>
      <c r="Y4303" s="24"/>
      <c r="Z4303" s="24"/>
      <c r="AA4303" s="24"/>
      <c r="AB4303" s="24"/>
      <c r="AC4303" s="24"/>
      <c r="AD4303" s="24"/>
      <c r="AE4303" s="24"/>
      <c r="AR4303" s="116" t="s">
        <v>105</v>
      </c>
      <c r="AT4303" s="116" t="s">
        <v>100</v>
      </c>
      <c r="AU4303" s="116" t="s">
        <v>69</v>
      </c>
      <c r="AY4303" s="12" t="s">
        <v>106</v>
      </c>
      <c r="BE4303" s="117">
        <f>IF(N4303="základní",J4303,0)</f>
        <v>4210</v>
      </c>
      <c r="BF4303" s="117">
        <f>IF(N4303="snížená",J4303,0)</f>
        <v>0</v>
      </c>
      <c r="BG4303" s="117">
        <f>IF(N4303="zákl. přenesená",J4303,0)</f>
        <v>0</v>
      </c>
      <c r="BH4303" s="117">
        <f>IF(N4303="sníž. přenesená",J4303,0)</f>
        <v>0</v>
      </c>
      <c r="BI4303" s="117">
        <f>IF(N4303="nulová",J4303,0)</f>
        <v>0</v>
      </c>
      <c r="BJ4303" s="12" t="s">
        <v>77</v>
      </c>
      <c r="BK4303" s="117">
        <f>ROUND(I4303*H4303,2)</f>
        <v>4210</v>
      </c>
      <c r="BL4303" s="12" t="s">
        <v>105</v>
      </c>
      <c r="BM4303" s="116" t="s">
        <v>7403</v>
      </c>
    </row>
    <row r="4304" spans="1:65" s="2" customFormat="1" ht="19.5">
      <c r="A4304" s="24"/>
      <c r="B4304" s="25"/>
      <c r="C4304" s="24"/>
      <c r="D4304" s="118" t="s">
        <v>108</v>
      </c>
      <c r="E4304" s="24"/>
      <c r="F4304" s="119" t="s">
        <v>7404</v>
      </c>
      <c r="G4304" s="24"/>
      <c r="H4304" s="24"/>
      <c r="I4304" s="24"/>
      <c r="J4304" s="24"/>
      <c r="K4304" s="24"/>
      <c r="L4304" s="25"/>
      <c r="M4304" s="120"/>
      <c r="N4304" s="121"/>
      <c r="O4304" s="45"/>
      <c r="P4304" s="45"/>
      <c r="Q4304" s="45"/>
      <c r="R4304" s="45"/>
      <c r="S4304" s="45"/>
      <c r="T4304" s="46"/>
      <c r="U4304" s="24"/>
      <c r="V4304" s="24"/>
      <c r="W4304" s="24"/>
      <c r="X4304" s="24"/>
      <c r="Y4304" s="24"/>
      <c r="Z4304" s="24"/>
      <c r="AA4304" s="24"/>
      <c r="AB4304" s="24"/>
      <c r="AC4304" s="24"/>
      <c r="AD4304" s="24"/>
      <c r="AE4304" s="24"/>
      <c r="AT4304" s="12" t="s">
        <v>108</v>
      </c>
      <c r="AU4304" s="12" t="s">
        <v>69</v>
      </c>
    </row>
    <row r="4305" spans="1:65" s="2" customFormat="1" ht="19.5">
      <c r="A4305" s="24"/>
      <c r="B4305" s="25"/>
      <c r="C4305" s="24"/>
      <c r="D4305" s="118" t="s">
        <v>110</v>
      </c>
      <c r="E4305" s="24"/>
      <c r="F4305" s="122" t="s">
        <v>3550</v>
      </c>
      <c r="G4305" s="24"/>
      <c r="H4305" s="24"/>
      <c r="I4305" s="24"/>
      <c r="J4305" s="24"/>
      <c r="K4305" s="24"/>
      <c r="L4305" s="25"/>
      <c r="M4305" s="120"/>
      <c r="N4305" s="121"/>
      <c r="O4305" s="45"/>
      <c r="P4305" s="45"/>
      <c r="Q4305" s="45"/>
      <c r="R4305" s="45"/>
      <c r="S4305" s="45"/>
      <c r="T4305" s="46"/>
      <c r="U4305" s="24"/>
      <c r="V4305" s="24"/>
      <c r="W4305" s="24"/>
      <c r="X4305" s="24"/>
      <c r="Y4305" s="24"/>
      <c r="Z4305" s="24"/>
      <c r="AA4305" s="24"/>
      <c r="AB4305" s="24"/>
      <c r="AC4305" s="24"/>
      <c r="AD4305" s="24"/>
      <c r="AE4305" s="24"/>
      <c r="AT4305" s="12" t="s">
        <v>110</v>
      </c>
      <c r="AU4305" s="12" t="s">
        <v>69</v>
      </c>
    </row>
    <row r="4306" spans="1:65" s="2" customFormat="1" ht="16.5" customHeight="1">
      <c r="A4306" s="24"/>
      <c r="B4306" s="105"/>
      <c r="C4306" s="106" t="s">
        <v>7405</v>
      </c>
      <c r="D4306" s="106" t="s">
        <v>100</v>
      </c>
      <c r="E4306" s="107" t="s">
        <v>7406</v>
      </c>
      <c r="F4306" s="108" t="s">
        <v>7407</v>
      </c>
      <c r="G4306" s="109" t="s">
        <v>114</v>
      </c>
      <c r="H4306" s="110">
        <v>20</v>
      </c>
      <c r="I4306" s="111">
        <v>384</v>
      </c>
      <c r="J4306" s="111">
        <f>ROUND(I4306*H4306,2)</f>
        <v>7680</v>
      </c>
      <c r="K4306" s="108" t="s">
        <v>104</v>
      </c>
      <c r="L4306" s="25"/>
      <c r="M4306" s="112" t="s">
        <v>3</v>
      </c>
      <c r="N4306" s="113" t="s">
        <v>40</v>
      </c>
      <c r="O4306" s="114">
        <v>0</v>
      </c>
      <c r="P4306" s="114">
        <f>O4306*H4306</f>
        <v>0</v>
      </c>
      <c r="Q4306" s="114">
        <v>0</v>
      </c>
      <c r="R4306" s="114">
        <f>Q4306*H4306</f>
        <v>0</v>
      </c>
      <c r="S4306" s="114">
        <v>0</v>
      </c>
      <c r="T4306" s="115">
        <f>S4306*H4306</f>
        <v>0</v>
      </c>
      <c r="U4306" s="24"/>
      <c r="V4306" s="24"/>
      <c r="W4306" s="24"/>
      <c r="X4306" s="24"/>
      <c r="Y4306" s="24"/>
      <c r="Z4306" s="24"/>
      <c r="AA4306" s="24"/>
      <c r="AB4306" s="24"/>
      <c r="AC4306" s="24"/>
      <c r="AD4306" s="24"/>
      <c r="AE4306" s="24"/>
      <c r="AR4306" s="116" t="s">
        <v>105</v>
      </c>
      <c r="AT4306" s="116" t="s">
        <v>100</v>
      </c>
      <c r="AU4306" s="116" t="s">
        <v>69</v>
      </c>
      <c r="AY4306" s="12" t="s">
        <v>106</v>
      </c>
      <c r="BE4306" s="117">
        <f>IF(N4306="základní",J4306,0)</f>
        <v>7680</v>
      </c>
      <c r="BF4306" s="117">
        <f>IF(N4306="snížená",J4306,0)</f>
        <v>0</v>
      </c>
      <c r="BG4306" s="117">
        <f>IF(N4306="zákl. přenesená",J4306,0)</f>
        <v>0</v>
      </c>
      <c r="BH4306" s="117">
        <f>IF(N4306="sníž. přenesená",J4306,0)</f>
        <v>0</v>
      </c>
      <c r="BI4306" s="117">
        <f>IF(N4306="nulová",J4306,0)</f>
        <v>0</v>
      </c>
      <c r="BJ4306" s="12" t="s">
        <v>77</v>
      </c>
      <c r="BK4306" s="117">
        <f>ROUND(I4306*H4306,2)</f>
        <v>7680</v>
      </c>
      <c r="BL4306" s="12" t="s">
        <v>105</v>
      </c>
      <c r="BM4306" s="116" t="s">
        <v>7408</v>
      </c>
    </row>
    <row r="4307" spans="1:65" s="2" customFormat="1" ht="19.5">
      <c r="A4307" s="24"/>
      <c r="B4307" s="25"/>
      <c r="C4307" s="24"/>
      <c r="D4307" s="118" t="s">
        <v>108</v>
      </c>
      <c r="E4307" s="24"/>
      <c r="F4307" s="119" t="s">
        <v>7409</v>
      </c>
      <c r="G4307" s="24"/>
      <c r="H4307" s="24"/>
      <c r="I4307" s="24"/>
      <c r="J4307" s="24"/>
      <c r="K4307" s="24"/>
      <c r="L4307" s="25"/>
      <c r="M4307" s="120"/>
      <c r="N4307" s="121"/>
      <c r="O4307" s="45"/>
      <c r="P4307" s="45"/>
      <c r="Q4307" s="45"/>
      <c r="R4307" s="45"/>
      <c r="S4307" s="45"/>
      <c r="T4307" s="46"/>
      <c r="U4307" s="24"/>
      <c r="V4307" s="24"/>
      <c r="W4307" s="24"/>
      <c r="X4307" s="24"/>
      <c r="Y4307" s="24"/>
      <c r="Z4307" s="24"/>
      <c r="AA4307" s="24"/>
      <c r="AB4307" s="24"/>
      <c r="AC4307" s="24"/>
      <c r="AD4307" s="24"/>
      <c r="AE4307" s="24"/>
      <c r="AT4307" s="12" t="s">
        <v>108</v>
      </c>
      <c r="AU4307" s="12" t="s">
        <v>69</v>
      </c>
    </row>
    <row r="4308" spans="1:65" s="2" customFormat="1" ht="29.25">
      <c r="A4308" s="24"/>
      <c r="B4308" s="25"/>
      <c r="C4308" s="24"/>
      <c r="D4308" s="118" t="s">
        <v>110</v>
      </c>
      <c r="E4308" s="24"/>
      <c r="F4308" s="122" t="s">
        <v>7140</v>
      </c>
      <c r="G4308" s="24"/>
      <c r="H4308" s="24"/>
      <c r="I4308" s="24"/>
      <c r="J4308" s="24"/>
      <c r="K4308" s="24"/>
      <c r="L4308" s="25"/>
      <c r="M4308" s="120"/>
      <c r="N4308" s="121"/>
      <c r="O4308" s="45"/>
      <c r="P4308" s="45"/>
      <c r="Q4308" s="45"/>
      <c r="R4308" s="45"/>
      <c r="S4308" s="45"/>
      <c r="T4308" s="46"/>
      <c r="U4308" s="24"/>
      <c r="V4308" s="24"/>
      <c r="W4308" s="24"/>
      <c r="X4308" s="24"/>
      <c r="Y4308" s="24"/>
      <c r="Z4308" s="24"/>
      <c r="AA4308" s="24"/>
      <c r="AB4308" s="24"/>
      <c r="AC4308" s="24"/>
      <c r="AD4308" s="24"/>
      <c r="AE4308" s="24"/>
      <c r="AT4308" s="12" t="s">
        <v>110</v>
      </c>
      <c r="AU4308" s="12" t="s">
        <v>69</v>
      </c>
    </row>
    <row r="4309" spans="1:65" s="2" customFormat="1" ht="16.5" customHeight="1">
      <c r="A4309" s="24"/>
      <c r="B4309" s="105"/>
      <c r="C4309" s="106" t="s">
        <v>7410</v>
      </c>
      <c r="D4309" s="106" t="s">
        <v>100</v>
      </c>
      <c r="E4309" s="107" t="s">
        <v>7411</v>
      </c>
      <c r="F4309" s="108" t="s">
        <v>7412</v>
      </c>
      <c r="G4309" s="109" t="s">
        <v>114</v>
      </c>
      <c r="H4309" s="110">
        <v>20</v>
      </c>
      <c r="I4309" s="111">
        <v>719</v>
      </c>
      <c r="J4309" s="111">
        <f>ROUND(I4309*H4309,2)</f>
        <v>14380</v>
      </c>
      <c r="K4309" s="108" t="s">
        <v>104</v>
      </c>
      <c r="L4309" s="25"/>
      <c r="M4309" s="112" t="s">
        <v>3</v>
      </c>
      <c r="N4309" s="113" t="s">
        <v>40</v>
      </c>
      <c r="O4309" s="114">
        <v>0</v>
      </c>
      <c r="P4309" s="114">
        <f>O4309*H4309</f>
        <v>0</v>
      </c>
      <c r="Q4309" s="114">
        <v>0</v>
      </c>
      <c r="R4309" s="114">
        <f>Q4309*H4309</f>
        <v>0</v>
      </c>
      <c r="S4309" s="114">
        <v>0</v>
      </c>
      <c r="T4309" s="115">
        <f>S4309*H4309</f>
        <v>0</v>
      </c>
      <c r="U4309" s="24"/>
      <c r="V4309" s="24"/>
      <c r="W4309" s="24"/>
      <c r="X4309" s="24"/>
      <c r="Y4309" s="24"/>
      <c r="Z4309" s="24"/>
      <c r="AA4309" s="24"/>
      <c r="AB4309" s="24"/>
      <c r="AC4309" s="24"/>
      <c r="AD4309" s="24"/>
      <c r="AE4309" s="24"/>
      <c r="AR4309" s="116" t="s">
        <v>105</v>
      </c>
      <c r="AT4309" s="116" t="s">
        <v>100</v>
      </c>
      <c r="AU4309" s="116" t="s">
        <v>69</v>
      </c>
      <c r="AY4309" s="12" t="s">
        <v>106</v>
      </c>
      <c r="BE4309" s="117">
        <f>IF(N4309="základní",J4309,0)</f>
        <v>14380</v>
      </c>
      <c r="BF4309" s="117">
        <f>IF(N4309="snížená",J4309,0)</f>
        <v>0</v>
      </c>
      <c r="BG4309" s="117">
        <f>IF(N4309="zákl. přenesená",J4309,0)</f>
        <v>0</v>
      </c>
      <c r="BH4309" s="117">
        <f>IF(N4309="sníž. přenesená",J4309,0)</f>
        <v>0</v>
      </c>
      <c r="BI4309" s="117">
        <f>IF(N4309="nulová",J4309,0)</f>
        <v>0</v>
      </c>
      <c r="BJ4309" s="12" t="s">
        <v>77</v>
      </c>
      <c r="BK4309" s="117">
        <f>ROUND(I4309*H4309,2)</f>
        <v>14380</v>
      </c>
      <c r="BL4309" s="12" t="s">
        <v>105</v>
      </c>
      <c r="BM4309" s="116" t="s">
        <v>7413</v>
      </c>
    </row>
    <row r="4310" spans="1:65" s="2" customFormat="1" ht="19.5">
      <c r="A4310" s="24"/>
      <c r="B4310" s="25"/>
      <c r="C4310" s="24"/>
      <c r="D4310" s="118" t="s">
        <v>108</v>
      </c>
      <c r="E4310" s="24"/>
      <c r="F4310" s="119" t="s">
        <v>7414</v>
      </c>
      <c r="G4310" s="24"/>
      <c r="H4310" s="24"/>
      <c r="I4310" s="24"/>
      <c r="J4310" s="24"/>
      <c r="K4310" s="24"/>
      <c r="L4310" s="25"/>
      <c r="M4310" s="120"/>
      <c r="N4310" s="121"/>
      <c r="O4310" s="45"/>
      <c r="P4310" s="45"/>
      <c r="Q4310" s="45"/>
      <c r="R4310" s="45"/>
      <c r="S4310" s="45"/>
      <c r="T4310" s="46"/>
      <c r="U4310" s="24"/>
      <c r="V4310" s="24"/>
      <c r="W4310" s="24"/>
      <c r="X4310" s="24"/>
      <c r="Y4310" s="24"/>
      <c r="Z4310" s="24"/>
      <c r="AA4310" s="24"/>
      <c r="AB4310" s="24"/>
      <c r="AC4310" s="24"/>
      <c r="AD4310" s="24"/>
      <c r="AE4310" s="24"/>
      <c r="AT4310" s="12" t="s">
        <v>108</v>
      </c>
      <c r="AU4310" s="12" t="s">
        <v>69</v>
      </c>
    </row>
    <row r="4311" spans="1:65" s="2" customFormat="1" ht="29.25">
      <c r="A4311" s="24"/>
      <c r="B4311" s="25"/>
      <c r="C4311" s="24"/>
      <c r="D4311" s="118" t="s">
        <v>110</v>
      </c>
      <c r="E4311" s="24"/>
      <c r="F4311" s="122" t="s">
        <v>7140</v>
      </c>
      <c r="G4311" s="24"/>
      <c r="H4311" s="24"/>
      <c r="I4311" s="24"/>
      <c r="J4311" s="24"/>
      <c r="K4311" s="24"/>
      <c r="L4311" s="25"/>
      <c r="M4311" s="120"/>
      <c r="N4311" s="121"/>
      <c r="O4311" s="45"/>
      <c r="P4311" s="45"/>
      <c r="Q4311" s="45"/>
      <c r="R4311" s="45"/>
      <c r="S4311" s="45"/>
      <c r="T4311" s="46"/>
      <c r="U4311" s="24"/>
      <c r="V4311" s="24"/>
      <c r="W4311" s="24"/>
      <c r="X4311" s="24"/>
      <c r="Y4311" s="24"/>
      <c r="Z4311" s="24"/>
      <c r="AA4311" s="24"/>
      <c r="AB4311" s="24"/>
      <c r="AC4311" s="24"/>
      <c r="AD4311" s="24"/>
      <c r="AE4311" s="24"/>
      <c r="AT4311" s="12" t="s">
        <v>110</v>
      </c>
      <c r="AU4311" s="12" t="s">
        <v>69</v>
      </c>
    </row>
    <row r="4312" spans="1:65" s="2" customFormat="1" ht="16.5" customHeight="1">
      <c r="A4312" s="24"/>
      <c r="B4312" s="105"/>
      <c r="C4312" s="106" t="s">
        <v>7415</v>
      </c>
      <c r="D4312" s="106" t="s">
        <v>100</v>
      </c>
      <c r="E4312" s="107" t="s">
        <v>7416</v>
      </c>
      <c r="F4312" s="108" t="s">
        <v>7417</v>
      </c>
      <c r="G4312" s="109" t="s">
        <v>114</v>
      </c>
      <c r="H4312" s="110">
        <v>20</v>
      </c>
      <c r="I4312" s="111">
        <v>965</v>
      </c>
      <c r="J4312" s="111">
        <f>ROUND(I4312*H4312,2)</f>
        <v>19300</v>
      </c>
      <c r="K4312" s="108" t="s">
        <v>104</v>
      </c>
      <c r="L4312" s="25"/>
      <c r="M4312" s="112" t="s">
        <v>3</v>
      </c>
      <c r="N4312" s="113" t="s">
        <v>40</v>
      </c>
      <c r="O4312" s="114">
        <v>0</v>
      </c>
      <c r="P4312" s="114">
        <f>O4312*H4312</f>
        <v>0</v>
      </c>
      <c r="Q4312" s="114">
        <v>0</v>
      </c>
      <c r="R4312" s="114">
        <f>Q4312*H4312</f>
        <v>0</v>
      </c>
      <c r="S4312" s="114">
        <v>0</v>
      </c>
      <c r="T4312" s="115">
        <f>S4312*H4312</f>
        <v>0</v>
      </c>
      <c r="U4312" s="24"/>
      <c r="V4312" s="24"/>
      <c r="W4312" s="24"/>
      <c r="X4312" s="24"/>
      <c r="Y4312" s="24"/>
      <c r="Z4312" s="24"/>
      <c r="AA4312" s="24"/>
      <c r="AB4312" s="24"/>
      <c r="AC4312" s="24"/>
      <c r="AD4312" s="24"/>
      <c r="AE4312" s="24"/>
      <c r="AR4312" s="116" t="s">
        <v>105</v>
      </c>
      <c r="AT4312" s="116" t="s">
        <v>100</v>
      </c>
      <c r="AU4312" s="116" t="s">
        <v>69</v>
      </c>
      <c r="AY4312" s="12" t="s">
        <v>106</v>
      </c>
      <c r="BE4312" s="117">
        <f>IF(N4312="základní",J4312,0)</f>
        <v>19300</v>
      </c>
      <c r="BF4312" s="117">
        <f>IF(N4312="snížená",J4312,0)</f>
        <v>0</v>
      </c>
      <c r="BG4312" s="117">
        <f>IF(N4312="zákl. přenesená",J4312,0)</f>
        <v>0</v>
      </c>
      <c r="BH4312" s="117">
        <f>IF(N4312="sníž. přenesená",J4312,0)</f>
        <v>0</v>
      </c>
      <c r="BI4312" s="117">
        <f>IF(N4312="nulová",J4312,0)</f>
        <v>0</v>
      </c>
      <c r="BJ4312" s="12" t="s">
        <v>77</v>
      </c>
      <c r="BK4312" s="117">
        <f>ROUND(I4312*H4312,2)</f>
        <v>19300</v>
      </c>
      <c r="BL4312" s="12" t="s">
        <v>105</v>
      </c>
      <c r="BM4312" s="116" t="s">
        <v>7418</v>
      </c>
    </row>
    <row r="4313" spans="1:65" s="2" customFormat="1" ht="19.5">
      <c r="A4313" s="24"/>
      <c r="B4313" s="25"/>
      <c r="C4313" s="24"/>
      <c r="D4313" s="118" t="s">
        <v>108</v>
      </c>
      <c r="E4313" s="24"/>
      <c r="F4313" s="119" t="s">
        <v>7419</v>
      </c>
      <c r="G4313" s="24"/>
      <c r="H4313" s="24"/>
      <c r="I4313" s="24"/>
      <c r="J4313" s="24"/>
      <c r="K4313" s="24"/>
      <c r="L4313" s="25"/>
      <c r="M4313" s="120"/>
      <c r="N4313" s="121"/>
      <c r="O4313" s="45"/>
      <c r="P4313" s="45"/>
      <c r="Q4313" s="45"/>
      <c r="R4313" s="45"/>
      <c r="S4313" s="45"/>
      <c r="T4313" s="46"/>
      <c r="U4313" s="24"/>
      <c r="V4313" s="24"/>
      <c r="W4313" s="24"/>
      <c r="X4313" s="24"/>
      <c r="Y4313" s="24"/>
      <c r="Z4313" s="24"/>
      <c r="AA4313" s="24"/>
      <c r="AB4313" s="24"/>
      <c r="AC4313" s="24"/>
      <c r="AD4313" s="24"/>
      <c r="AE4313" s="24"/>
      <c r="AT4313" s="12" t="s">
        <v>108</v>
      </c>
      <c r="AU4313" s="12" t="s">
        <v>69</v>
      </c>
    </row>
    <row r="4314" spans="1:65" s="2" customFormat="1" ht="29.25">
      <c r="A4314" s="24"/>
      <c r="B4314" s="25"/>
      <c r="C4314" s="24"/>
      <c r="D4314" s="118" t="s">
        <v>110</v>
      </c>
      <c r="E4314" s="24"/>
      <c r="F4314" s="122" t="s">
        <v>7140</v>
      </c>
      <c r="G4314" s="24"/>
      <c r="H4314" s="24"/>
      <c r="I4314" s="24"/>
      <c r="J4314" s="24"/>
      <c r="K4314" s="24"/>
      <c r="L4314" s="25"/>
      <c r="M4314" s="120"/>
      <c r="N4314" s="121"/>
      <c r="O4314" s="45"/>
      <c r="P4314" s="45"/>
      <c r="Q4314" s="45"/>
      <c r="R4314" s="45"/>
      <c r="S4314" s="45"/>
      <c r="T4314" s="46"/>
      <c r="U4314" s="24"/>
      <c r="V4314" s="24"/>
      <c r="W4314" s="24"/>
      <c r="X4314" s="24"/>
      <c r="Y4314" s="24"/>
      <c r="Z4314" s="24"/>
      <c r="AA4314" s="24"/>
      <c r="AB4314" s="24"/>
      <c r="AC4314" s="24"/>
      <c r="AD4314" s="24"/>
      <c r="AE4314" s="24"/>
      <c r="AT4314" s="12" t="s">
        <v>110</v>
      </c>
      <c r="AU4314" s="12" t="s">
        <v>69</v>
      </c>
    </row>
    <row r="4315" spans="1:65" s="2" customFormat="1" ht="16.5" customHeight="1">
      <c r="A4315" s="24"/>
      <c r="B4315" s="105"/>
      <c r="C4315" s="106" t="s">
        <v>7420</v>
      </c>
      <c r="D4315" s="106" t="s">
        <v>100</v>
      </c>
      <c r="E4315" s="107" t="s">
        <v>7421</v>
      </c>
      <c r="F4315" s="108" t="s">
        <v>7422</v>
      </c>
      <c r="G4315" s="109" t="s">
        <v>114</v>
      </c>
      <c r="H4315" s="110">
        <v>20</v>
      </c>
      <c r="I4315" s="111">
        <v>65.7</v>
      </c>
      <c r="J4315" s="111">
        <f>ROUND(I4315*H4315,2)</f>
        <v>1314</v>
      </c>
      <c r="K4315" s="108" t="s">
        <v>104</v>
      </c>
      <c r="L4315" s="25"/>
      <c r="M4315" s="112" t="s">
        <v>3</v>
      </c>
      <c r="N4315" s="113" t="s">
        <v>40</v>
      </c>
      <c r="O4315" s="114">
        <v>0</v>
      </c>
      <c r="P4315" s="114">
        <f>O4315*H4315</f>
        <v>0</v>
      </c>
      <c r="Q4315" s="114">
        <v>0</v>
      </c>
      <c r="R4315" s="114">
        <f>Q4315*H4315</f>
        <v>0</v>
      </c>
      <c r="S4315" s="114">
        <v>0</v>
      </c>
      <c r="T4315" s="115">
        <f>S4315*H4315</f>
        <v>0</v>
      </c>
      <c r="U4315" s="24"/>
      <c r="V4315" s="24"/>
      <c r="W4315" s="24"/>
      <c r="X4315" s="24"/>
      <c r="Y4315" s="24"/>
      <c r="Z4315" s="24"/>
      <c r="AA4315" s="24"/>
      <c r="AB4315" s="24"/>
      <c r="AC4315" s="24"/>
      <c r="AD4315" s="24"/>
      <c r="AE4315" s="24"/>
      <c r="AR4315" s="116" t="s">
        <v>105</v>
      </c>
      <c r="AT4315" s="116" t="s">
        <v>100</v>
      </c>
      <c r="AU4315" s="116" t="s">
        <v>69</v>
      </c>
      <c r="AY4315" s="12" t="s">
        <v>106</v>
      </c>
      <c r="BE4315" s="117">
        <f>IF(N4315="základní",J4315,0)</f>
        <v>1314</v>
      </c>
      <c r="BF4315" s="117">
        <f>IF(N4315="snížená",J4315,0)</f>
        <v>0</v>
      </c>
      <c r="BG4315" s="117">
        <f>IF(N4315="zákl. přenesená",J4315,0)</f>
        <v>0</v>
      </c>
      <c r="BH4315" s="117">
        <f>IF(N4315="sníž. přenesená",J4315,0)</f>
        <v>0</v>
      </c>
      <c r="BI4315" s="117">
        <f>IF(N4315="nulová",J4315,0)</f>
        <v>0</v>
      </c>
      <c r="BJ4315" s="12" t="s">
        <v>77</v>
      </c>
      <c r="BK4315" s="117">
        <f>ROUND(I4315*H4315,2)</f>
        <v>1314</v>
      </c>
      <c r="BL4315" s="12" t="s">
        <v>105</v>
      </c>
      <c r="BM4315" s="116" t="s">
        <v>7423</v>
      </c>
    </row>
    <row r="4316" spans="1:65" s="2" customFormat="1" ht="19.5">
      <c r="A4316" s="24"/>
      <c r="B4316" s="25"/>
      <c r="C4316" s="24"/>
      <c r="D4316" s="118" t="s">
        <v>108</v>
      </c>
      <c r="E4316" s="24"/>
      <c r="F4316" s="119" t="s">
        <v>7424</v>
      </c>
      <c r="G4316" s="24"/>
      <c r="H4316" s="24"/>
      <c r="I4316" s="24"/>
      <c r="J4316" s="24"/>
      <c r="K4316" s="24"/>
      <c r="L4316" s="25"/>
      <c r="M4316" s="120"/>
      <c r="N4316" s="121"/>
      <c r="O4316" s="45"/>
      <c r="P4316" s="45"/>
      <c r="Q4316" s="45"/>
      <c r="R4316" s="45"/>
      <c r="S4316" s="45"/>
      <c r="T4316" s="46"/>
      <c r="U4316" s="24"/>
      <c r="V4316" s="24"/>
      <c r="W4316" s="24"/>
      <c r="X4316" s="24"/>
      <c r="Y4316" s="24"/>
      <c r="Z4316" s="24"/>
      <c r="AA4316" s="24"/>
      <c r="AB4316" s="24"/>
      <c r="AC4316" s="24"/>
      <c r="AD4316" s="24"/>
      <c r="AE4316" s="24"/>
      <c r="AT4316" s="12" t="s">
        <v>108</v>
      </c>
      <c r="AU4316" s="12" t="s">
        <v>69</v>
      </c>
    </row>
    <row r="4317" spans="1:65" s="2" customFormat="1" ht="29.25">
      <c r="A4317" s="24"/>
      <c r="B4317" s="25"/>
      <c r="C4317" s="24"/>
      <c r="D4317" s="118" t="s">
        <v>110</v>
      </c>
      <c r="E4317" s="24"/>
      <c r="F4317" s="122" t="s">
        <v>7140</v>
      </c>
      <c r="G4317" s="24"/>
      <c r="H4317" s="24"/>
      <c r="I4317" s="24"/>
      <c r="J4317" s="24"/>
      <c r="K4317" s="24"/>
      <c r="L4317" s="25"/>
      <c r="M4317" s="120"/>
      <c r="N4317" s="121"/>
      <c r="O4317" s="45"/>
      <c r="P4317" s="45"/>
      <c r="Q4317" s="45"/>
      <c r="R4317" s="45"/>
      <c r="S4317" s="45"/>
      <c r="T4317" s="46"/>
      <c r="U4317" s="24"/>
      <c r="V4317" s="24"/>
      <c r="W4317" s="24"/>
      <c r="X4317" s="24"/>
      <c r="Y4317" s="24"/>
      <c r="Z4317" s="24"/>
      <c r="AA4317" s="24"/>
      <c r="AB4317" s="24"/>
      <c r="AC4317" s="24"/>
      <c r="AD4317" s="24"/>
      <c r="AE4317" s="24"/>
      <c r="AT4317" s="12" t="s">
        <v>110</v>
      </c>
      <c r="AU4317" s="12" t="s">
        <v>69</v>
      </c>
    </row>
    <row r="4318" spans="1:65" s="2" customFormat="1" ht="16.5" customHeight="1">
      <c r="A4318" s="24"/>
      <c r="B4318" s="105"/>
      <c r="C4318" s="106" t="s">
        <v>7425</v>
      </c>
      <c r="D4318" s="106" t="s">
        <v>100</v>
      </c>
      <c r="E4318" s="107" t="s">
        <v>7426</v>
      </c>
      <c r="F4318" s="108" t="s">
        <v>7427</v>
      </c>
      <c r="G4318" s="109" t="s">
        <v>163</v>
      </c>
      <c r="H4318" s="110">
        <v>100</v>
      </c>
      <c r="I4318" s="111">
        <v>851</v>
      </c>
      <c r="J4318" s="111">
        <f>ROUND(I4318*H4318,2)</f>
        <v>85100</v>
      </c>
      <c r="K4318" s="108" t="s">
        <v>104</v>
      </c>
      <c r="L4318" s="25"/>
      <c r="M4318" s="112" t="s">
        <v>3</v>
      </c>
      <c r="N4318" s="113" t="s">
        <v>40</v>
      </c>
      <c r="O4318" s="114">
        <v>0</v>
      </c>
      <c r="P4318" s="114">
        <f>O4318*H4318</f>
        <v>0</v>
      </c>
      <c r="Q4318" s="114">
        <v>0</v>
      </c>
      <c r="R4318" s="114">
        <f>Q4318*H4318</f>
        <v>0</v>
      </c>
      <c r="S4318" s="114">
        <v>0</v>
      </c>
      <c r="T4318" s="115">
        <f>S4318*H4318</f>
        <v>0</v>
      </c>
      <c r="U4318" s="24"/>
      <c r="V4318" s="24"/>
      <c r="W4318" s="24"/>
      <c r="X4318" s="24"/>
      <c r="Y4318" s="24"/>
      <c r="Z4318" s="24"/>
      <c r="AA4318" s="24"/>
      <c r="AB4318" s="24"/>
      <c r="AC4318" s="24"/>
      <c r="AD4318" s="24"/>
      <c r="AE4318" s="24"/>
      <c r="AR4318" s="116" t="s">
        <v>105</v>
      </c>
      <c r="AT4318" s="116" t="s">
        <v>100</v>
      </c>
      <c r="AU4318" s="116" t="s">
        <v>69</v>
      </c>
      <c r="AY4318" s="12" t="s">
        <v>106</v>
      </c>
      <c r="BE4318" s="117">
        <f>IF(N4318="základní",J4318,0)</f>
        <v>85100</v>
      </c>
      <c r="BF4318" s="117">
        <f>IF(N4318="snížená",J4318,0)</f>
        <v>0</v>
      </c>
      <c r="BG4318" s="117">
        <f>IF(N4318="zákl. přenesená",J4318,0)</f>
        <v>0</v>
      </c>
      <c r="BH4318" s="117">
        <f>IF(N4318="sníž. přenesená",J4318,0)</f>
        <v>0</v>
      </c>
      <c r="BI4318" s="117">
        <f>IF(N4318="nulová",J4318,0)</f>
        <v>0</v>
      </c>
      <c r="BJ4318" s="12" t="s">
        <v>77</v>
      </c>
      <c r="BK4318" s="117">
        <f>ROUND(I4318*H4318,2)</f>
        <v>85100</v>
      </c>
      <c r="BL4318" s="12" t="s">
        <v>105</v>
      </c>
      <c r="BM4318" s="116" t="s">
        <v>7428</v>
      </c>
    </row>
    <row r="4319" spans="1:65" s="2" customFormat="1" ht="19.5">
      <c r="A4319" s="24"/>
      <c r="B4319" s="25"/>
      <c r="C4319" s="24"/>
      <c r="D4319" s="118" t="s">
        <v>108</v>
      </c>
      <c r="E4319" s="24"/>
      <c r="F4319" s="119" t="s">
        <v>7429</v>
      </c>
      <c r="G4319" s="24"/>
      <c r="H4319" s="24"/>
      <c r="I4319" s="24"/>
      <c r="J4319" s="24"/>
      <c r="K4319" s="24"/>
      <c r="L4319" s="25"/>
      <c r="M4319" s="120"/>
      <c r="N4319" s="121"/>
      <c r="O4319" s="45"/>
      <c r="P4319" s="45"/>
      <c r="Q4319" s="45"/>
      <c r="R4319" s="45"/>
      <c r="S4319" s="45"/>
      <c r="T4319" s="46"/>
      <c r="U4319" s="24"/>
      <c r="V4319" s="24"/>
      <c r="W4319" s="24"/>
      <c r="X4319" s="24"/>
      <c r="Y4319" s="24"/>
      <c r="Z4319" s="24"/>
      <c r="AA4319" s="24"/>
      <c r="AB4319" s="24"/>
      <c r="AC4319" s="24"/>
      <c r="AD4319" s="24"/>
      <c r="AE4319" s="24"/>
      <c r="AT4319" s="12" t="s">
        <v>108</v>
      </c>
      <c r="AU4319" s="12" t="s">
        <v>69</v>
      </c>
    </row>
    <row r="4320" spans="1:65" s="2" customFormat="1" ht="19.5">
      <c r="A4320" s="24"/>
      <c r="B4320" s="25"/>
      <c r="C4320" s="24"/>
      <c r="D4320" s="118" t="s">
        <v>110</v>
      </c>
      <c r="E4320" s="24"/>
      <c r="F4320" s="122" t="s">
        <v>3550</v>
      </c>
      <c r="G4320" s="24"/>
      <c r="H4320" s="24"/>
      <c r="I4320" s="24"/>
      <c r="J4320" s="24"/>
      <c r="K4320" s="24"/>
      <c r="L4320" s="25"/>
      <c r="M4320" s="120"/>
      <c r="N4320" s="121"/>
      <c r="O4320" s="45"/>
      <c r="P4320" s="45"/>
      <c r="Q4320" s="45"/>
      <c r="R4320" s="45"/>
      <c r="S4320" s="45"/>
      <c r="T4320" s="46"/>
      <c r="U4320" s="24"/>
      <c r="V4320" s="24"/>
      <c r="W4320" s="24"/>
      <c r="X4320" s="24"/>
      <c r="Y4320" s="24"/>
      <c r="Z4320" s="24"/>
      <c r="AA4320" s="24"/>
      <c r="AB4320" s="24"/>
      <c r="AC4320" s="24"/>
      <c r="AD4320" s="24"/>
      <c r="AE4320" s="24"/>
      <c r="AT4320" s="12" t="s">
        <v>110</v>
      </c>
      <c r="AU4320" s="12" t="s">
        <v>69</v>
      </c>
    </row>
    <row r="4321" spans="1:65" s="2" customFormat="1" ht="16.5" customHeight="1">
      <c r="A4321" s="24"/>
      <c r="B4321" s="105"/>
      <c r="C4321" s="106" t="s">
        <v>7430</v>
      </c>
      <c r="D4321" s="106" t="s">
        <v>100</v>
      </c>
      <c r="E4321" s="107" t="s">
        <v>7431</v>
      </c>
      <c r="F4321" s="108" t="s">
        <v>7432</v>
      </c>
      <c r="G4321" s="109" t="s">
        <v>163</v>
      </c>
      <c r="H4321" s="110">
        <v>100</v>
      </c>
      <c r="I4321" s="111">
        <v>540</v>
      </c>
      <c r="J4321" s="111">
        <f>ROUND(I4321*H4321,2)</f>
        <v>54000</v>
      </c>
      <c r="K4321" s="108" t="s">
        <v>104</v>
      </c>
      <c r="L4321" s="25"/>
      <c r="M4321" s="112" t="s">
        <v>3</v>
      </c>
      <c r="N4321" s="113" t="s">
        <v>40</v>
      </c>
      <c r="O4321" s="114">
        <v>0</v>
      </c>
      <c r="P4321" s="114">
        <f>O4321*H4321</f>
        <v>0</v>
      </c>
      <c r="Q4321" s="114">
        <v>0</v>
      </c>
      <c r="R4321" s="114">
        <f>Q4321*H4321</f>
        <v>0</v>
      </c>
      <c r="S4321" s="114">
        <v>0</v>
      </c>
      <c r="T4321" s="115">
        <f>S4321*H4321</f>
        <v>0</v>
      </c>
      <c r="U4321" s="24"/>
      <c r="V4321" s="24"/>
      <c r="W4321" s="24"/>
      <c r="X4321" s="24"/>
      <c r="Y4321" s="24"/>
      <c r="Z4321" s="24"/>
      <c r="AA4321" s="24"/>
      <c r="AB4321" s="24"/>
      <c r="AC4321" s="24"/>
      <c r="AD4321" s="24"/>
      <c r="AE4321" s="24"/>
      <c r="AR4321" s="116" t="s">
        <v>105</v>
      </c>
      <c r="AT4321" s="116" t="s">
        <v>100</v>
      </c>
      <c r="AU4321" s="116" t="s">
        <v>69</v>
      </c>
      <c r="AY4321" s="12" t="s">
        <v>106</v>
      </c>
      <c r="BE4321" s="117">
        <f>IF(N4321="základní",J4321,0)</f>
        <v>54000</v>
      </c>
      <c r="BF4321" s="117">
        <f>IF(N4321="snížená",J4321,0)</f>
        <v>0</v>
      </c>
      <c r="BG4321" s="117">
        <f>IF(N4321="zákl. přenesená",J4321,0)</f>
        <v>0</v>
      </c>
      <c r="BH4321" s="117">
        <f>IF(N4321="sníž. přenesená",J4321,0)</f>
        <v>0</v>
      </c>
      <c r="BI4321" s="117">
        <f>IF(N4321="nulová",J4321,0)</f>
        <v>0</v>
      </c>
      <c r="BJ4321" s="12" t="s">
        <v>77</v>
      </c>
      <c r="BK4321" s="117">
        <f>ROUND(I4321*H4321,2)</f>
        <v>54000</v>
      </c>
      <c r="BL4321" s="12" t="s">
        <v>105</v>
      </c>
      <c r="BM4321" s="116" t="s">
        <v>7433</v>
      </c>
    </row>
    <row r="4322" spans="1:65" s="2" customFormat="1" ht="19.5">
      <c r="A4322" s="24"/>
      <c r="B4322" s="25"/>
      <c r="C4322" s="24"/>
      <c r="D4322" s="118" t="s">
        <v>108</v>
      </c>
      <c r="E4322" s="24"/>
      <c r="F4322" s="119" t="s">
        <v>7434</v>
      </c>
      <c r="G4322" s="24"/>
      <c r="H4322" s="24"/>
      <c r="I4322" s="24"/>
      <c r="J4322" s="24"/>
      <c r="K4322" s="24"/>
      <c r="L4322" s="25"/>
      <c r="M4322" s="120"/>
      <c r="N4322" s="121"/>
      <c r="O4322" s="45"/>
      <c r="P4322" s="45"/>
      <c r="Q4322" s="45"/>
      <c r="R4322" s="45"/>
      <c r="S4322" s="45"/>
      <c r="T4322" s="46"/>
      <c r="U4322" s="24"/>
      <c r="V4322" s="24"/>
      <c r="W4322" s="24"/>
      <c r="X4322" s="24"/>
      <c r="Y4322" s="24"/>
      <c r="Z4322" s="24"/>
      <c r="AA4322" s="24"/>
      <c r="AB4322" s="24"/>
      <c r="AC4322" s="24"/>
      <c r="AD4322" s="24"/>
      <c r="AE4322" s="24"/>
      <c r="AT4322" s="12" t="s">
        <v>108</v>
      </c>
      <c r="AU4322" s="12" t="s">
        <v>69</v>
      </c>
    </row>
    <row r="4323" spans="1:65" s="2" customFormat="1" ht="19.5">
      <c r="A4323" s="24"/>
      <c r="B4323" s="25"/>
      <c r="C4323" s="24"/>
      <c r="D4323" s="118" t="s">
        <v>110</v>
      </c>
      <c r="E4323" s="24"/>
      <c r="F4323" s="122" t="s">
        <v>3550</v>
      </c>
      <c r="G4323" s="24"/>
      <c r="H4323" s="24"/>
      <c r="I4323" s="24"/>
      <c r="J4323" s="24"/>
      <c r="K4323" s="24"/>
      <c r="L4323" s="25"/>
      <c r="M4323" s="120"/>
      <c r="N4323" s="121"/>
      <c r="O4323" s="45"/>
      <c r="P4323" s="45"/>
      <c r="Q4323" s="45"/>
      <c r="R4323" s="45"/>
      <c r="S4323" s="45"/>
      <c r="T4323" s="46"/>
      <c r="U4323" s="24"/>
      <c r="V4323" s="24"/>
      <c r="W4323" s="24"/>
      <c r="X4323" s="24"/>
      <c r="Y4323" s="24"/>
      <c r="Z4323" s="24"/>
      <c r="AA4323" s="24"/>
      <c r="AB4323" s="24"/>
      <c r="AC4323" s="24"/>
      <c r="AD4323" s="24"/>
      <c r="AE4323" s="24"/>
      <c r="AT4323" s="12" t="s">
        <v>110</v>
      </c>
      <c r="AU4323" s="12" t="s">
        <v>69</v>
      </c>
    </row>
    <row r="4324" spans="1:65" s="2" customFormat="1" ht="16.5" customHeight="1">
      <c r="A4324" s="24"/>
      <c r="B4324" s="105"/>
      <c r="C4324" s="106" t="s">
        <v>7435</v>
      </c>
      <c r="D4324" s="106" t="s">
        <v>100</v>
      </c>
      <c r="E4324" s="107" t="s">
        <v>7436</v>
      </c>
      <c r="F4324" s="108" t="s">
        <v>7437</v>
      </c>
      <c r="G4324" s="109" t="s">
        <v>163</v>
      </c>
      <c r="H4324" s="110">
        <v>100</v>
      </c>
      <c r="I4324" s="111">
        <v>2130</v>
      </c>
      <c r="J4324" s="111">
        <f>ROUND(I4324*H4324,2)</f>
        <v>213000</v>
      </c>
      <c r="K4324" s="108" t="s">
        <v>104</v>
      </c>
      <c r="L4324" s="25"/>
      <c r="M4324" s="112" t="s">
        <v>3</v>
      </c>
      <c r="N4324" s="113" t="s">
        <v>40</v>
      </c>
      <c r="O4324" s="114">
        <v>0</v>
      </c>
      <c r="P4324" s="114">
        <f>O4324*H4324</f>
        <v>0</v>
      </c>
      <c r="Q4324" s="114">
        <v>0</v>
      </c>
      <c r="R4324" s="114">
        <f>Q4324*H4324</f>
        <v>0</v>
      </c>
      <c r="S4324" s="114">
        <v>0</v>
      </c>
      <c r="T4324" s="115">
        <f>S4324*H4324</f>
        <v>0</v>
      </c>
      <c r="U4324" s="24"/>
      <c r="V4324" s="24"/>
      <c r="W4324" s="24"/>
      <c r="X4324" s="24"/>
      <c r="Y4324" s="24"/>
      <c r="Z4324" s="24"/>
      <c r="AA4324" s="24"/>
      <c r="AB4324" s="24"/>
      <c r="AC4324" s="24"/>
      <c r="AD4324" s="24"/>
      <c r="AE4324" s="24"/>
      <c r="AR4324" s="116" t="s">
        <v>105</v>
      </c>
      <c r="AT4324" s="116" t="s">
        <v>100</v>
      </c>
      <c r="AU4324" s="116" t="s">
        <v>69</v>
      </c>
      <c r="AY4324" s="12" t="s">
        <v>106</v>
      </c>
      <c r="BE4324" s="117">
        <f>IF(N4324="základní",J4324,0)</f>
        <v>213000</v>
      </c>
      <c r="BF4324" s="117">
        <f>IF(N4324="snížená",J4324,0)</f>
        <v>0</v>
      </c>
      <c r="BG4324" s="117">
        <f>IF(N4324="zákl. přenesená",J4324,0)</f>
        <v>0</v>
      </c>
      <c r="BH4324" s="117">
        <f>IF(N4324="sníž. přenesená",J4324,0)</f>
        <v>0</v>
      </c>
      <c r="BI4324" s="117">
        <f>IF(N4324="nulová",J4324,0)</f>
        <v>0</v>
      </c>
      <c r="BJ4324" s="12" t="s">
        <v>77</v>
      </c>
      <c r="BK4324" s="117">
        <f>ROUND(I4324*H4324,2)</f>
        <v>213000</v>
      </c>
      <c r="BL4324" s="12" t="s">
        <v>105</v>
      </c>
      <c r="BM4324" s="116" t="s">
        <v>7438</v>
      </c>
    </row>
    <row r="4325" spans="1:65" s="2" customFormat="1" ht="19.5">
      <c r="A4325" s="24"/>
      <c r="B4325" s="25"/>
      <c r="C4325" s="24"/>
      <c r="D4325" s="118" t="s">
        <v>108</v>
      </c>
      <c r="E4325" s="24"/>
      <c r="F4325" s="119" t="s">
        <v>7439</v>
      </c>
      <c r="G4325" s="24"/>
      <c r="H4325" s="24"/>
      <c r="I4325" s="24"/>
      <c r="J4325" s="24"/>
      <c r="K4325" s="24"/>
      <c r="L4325" s="25"/>
      <c r="M4325" s="120"/>
      <c r="N4325" s="121"/>
      <c r="O4325" s="45"/>
      <c r="P4325" s="45"/>
      <c r="Q4325" s="45"/>
      <c r="R4325" s="45"/>
      <c r="S4325" s="45"/>
      <c r="T4325" s="46"/>
      <c r="U4325" s="24"/>
      <c r="V4325" s="24"/>
      <c r="W4325" s="24"/>
      <c r="X4325" s="24"/>
      <c r="Y4325" s="24"/>
      <c r="Z4325" s="24"/>
      <c r="AA4325" s="24"/>
      <c r="AB4325" s="24"/>
      <c r="AC4325" s="24"/>
      <c r="AD4325" s="24"/>
      <c r="AE4325" s="24"/>
      <c r="AT4325" s="12" t="s">
        <v>108</v>
      </c>
      <c r="AU4325" s="12" t="s">
        <v>69</v>
      </c>
    </row>
    <row r="4326" spans="1:65" s="2" customFormat="1" ht="29.25">
      <c r="A4326" s="24"/>
      <c r="B4326" s="25"/>
      <c r="C4326" s="24"/>
      <c r="D4326" s="118" t="s">
        <v>110</v>
      </c>
      <c r="E4326" s="24"/>
      <c r="F4326" s="122" t="s">
        <v>7222</v>
      </c>
      <c r="G4326" s="24"/>
      <c r="H4326" s="24"/>
      <c r="I4326" s="24"/>
      <c r="J4326" s="24"/>
      <c r="K4326" s="24"/>
      <c r="L4326" s="25"/>
      <c r="M4326" s="120"/>
      <c r="N4326" s="121"/>
      <c r="O4326" s="45"/>
      <c r="P4326" s="45"/>
      <c r="Q4326" s="45"/>
      <c r="R4326" s="45"/>
      <c r="S4326" s="45"/>
      <c r="T4326" s="46"/>
      <c r="U4326" s="24"/>
      <c r="V4326" s="24"/>
      <c r="W4326" s="24"/>
      <c r="X4326" s="24"/>
      <c r="Y4326" s="24"/>
      <c r="Z4326" s="24"/>
      <c r="AA4326" s="24"/>
      <c r="AB4326" s="24"/>
      <c r="AC4326" s="24"/>
      <c r="AD4326" s="24"/>
      <c r="AE4326" s="24"/>
      <c r="AT4326" s="12" t="s">
        <v>110</v>
      </c>
      <c r="AU4326" s="12" t="s">
        <v>69</v>
      </c>
    </row>
    <row r="4327" spans="1:65" s="2" customFormat="1" ht="16.5" customHeight="1">
      <c r="A4327" s="24"/>
      <c r="B4327" s="105"/>
      <c r="C4327" s="106" t="s">
        <v>7440</v>
      </c>
      <c r="D4327" s="106" t="s">
        <v>100</v>
      </c>
      <c r="E4327" s="107" t="s">
        <v>7441</v>
      </c>
      <c r="F4327" s="108" t="s">
        <v>7442</v>
      </c>
      <c r="G4327" s="109" t="s">
        <v>163</v>
      </c>
      <c r="H4327" s="110">
        <v>100</v>
      </c>
      <c r="I4327" s="111">
        <v>1350</v>
      </c>
      <c r="J4327" s="111">
        <f>ROUND(I4327*H4327,2)</f>
        <v>135000</v>
      </c>
      <c r="K4327" s="108" t="s">
        <v>104</v>
      </c>
      <c r="L4327" s="25"/>
      <c r="M4327" s="112" t="s">
        <v>3</v>
      </c>
      <c r="N4327" s="113" t="s">
        <v>40</v>
      </c>
      <c r="O4327" s="114">
        <v>0</v>
      </c>
      <c r="P4327" s="114">
        <f>O4327*H4327</f>
        <v>0</v>
      </c>
      <c r="Q4327" s="114">
        <v>0</v>
      </c>
      <c r="R4327" s="114">
        <f>Q4327*H4327</f>
        <v>0</v>
      </c>
      <c r="S4327" s="114">
        <v>0</v>
      </c>
      <c r="T4327" s="115">
        <f>S4327*H4327</f>
        <v>0</v>
      </c>
      <c r="U4327" s="24"/>
      <c r="V4327" s="24"/>
      <c r="W4327" s="24"/>
      <c r="X4327" s="24"/>
      <c r="Y4327" s="24"/>
      <c r="Z4327" s="24"/>
      <c r="AA4327" s="24"/>
      <c r="AB4327" s="24"/>
      <c r="AC4327" s="24"/>
      <c r="AD4327" s="24"/>
      <c r="AE4327" s="24"/>
      <c r="AR4327" s="116" t="s">
        <v>105</v>
      </c>
      <c r="AT4327" s="116" t="s">
        <v>100</v>
      </c>
      <c r="AU4327" s="116" t="s">
        <v>69</v>
      </c>
      <c r="AY4327" s="12" t="s">
        <v>106</v>
      </c>
      <c r="BE4327" s="117">
        <f>IF(N4327="základní",J4327,0)</f>
        <v>135000</v>
      </c>
      <c r="BF4327" s="117">
        <f>IF(N4327="snížená",J4327,0)</f>
        <v>0</v>
      </c>
      <c r="BG4327" s="117">
        <f>IF(N4327="zákl. přenesená",J4327,0)</f>
        <v>0</v>
      </c>
      <c r="BH4327" s="117">
        <f>IF(N4327="sníž. přenesená",J4327,0)</f>
        <v>0</v>
      </c>
      <c r="BI4327" s="117">
        <f>IF(N4327="nulová",J4327,0)</f>
        <v>0</v>
      </c>
      <c r="BJ4327" s="12" t="s">
        <v>77</v>
      </c>
      <c r="BK4327" s="117">
        <f>ROUND(I4327*H4327,2)</f>
        <v>135000</v>
      </c>
      <c r="BL4327" s="12" t="s">
        <v>105</v>
      </c>
      <c r="BM4327" s="116" t="s">
        <v>7443</v>
      </c>
    </row>
    <row r="4328" spans="1:65" s="2" customFormat="1" ht="19.5">
      <c r="A4328" s="24"/>
      <c r="B4328" s="25"/>
      <c r="C4328" s="24"/>
      <c r="D4328" s="118" t="s">
        <v>108</v>
      </c>
      <c r="E4328" s="24"/>
      <c r="F4328" s="119" t="s">
        <v>7444</v>
      </c>
      <c r="G4328" s="24"/>
      <c r="H4328" s="24"/>
      <c r="I4328" s="24"/>
      <c r="J4328" s="24"/>
      <c r="K4328" s="24"/>
      <c r="L4328" s="25"/>
      <c r="M4328" s="120"/>
      <c r="N4328" s="121"/>
      <c r="O4328" s="45"/>
      <c r="P4328" s="45"/>
      <c r="Q4328" s="45"/>
      <c r="R4328" s="45"/>
      <c r="S4328" s="45"/>
      <c r="T4328" s="46"/>
      <c r="U4328" s="24"/>
      <c r="V4328" s="24"/>
      <c r="W4328" s="24"/>
      <c r="X4328" s="24"/>
      <c r="Y4328" s="24"/>
      <c r="Z4328" s="24"/>
      <c r="AA4328" s="24"/>
      <c r="AB4328" s="24"/>
      <c r="AC4328" s="24"/>
      <c r="AD4328" s="24"/>
      <c r="AE4328" s="24"/>
      <c r="AT4328" s="12" t="s">
        <v>108</v>
      </c>
      <c r="AU4328" s="12" t="s">
        <v>69</v>
      </c>
    </row>
    <row r="4329" spans="1:65" s="2" customFormat="1" ht="29.25">
      <c r="A4329" s="24"/>
      <c r="B4329" s="25"/>
      <c r="C4329" s="24"/>
      <c r="D4329" s="118" t="s">
        <v>110</v>
      </c>
      <c r="E4329" s="24"/>
      <c r="F4329" s="122" t="s">
        <v>7222</v>
      </c>
      <c r="G4329" s="24"/>
      <c r="H4329" s="24"/>
      <c r="I4329" s="24"/>
      <c r="J4329" s="24"/>
      <c r="K4329" s="24"/>
      <c r="L4329" s="25"/>
      <c r="M4329" s="120"/>
      <c r="N4329" s="121"/>
      <c r="O4329" s="45"/>
      <c r="P4329" s="45"/>
      <c r="Q4329" s="45"/>
      <c r="R4329" s="45"/>
      <c r="S4329" s="45"/>
      <c r="T4329" s="46"/>
      <c r="U4329" s="24"/>
      <c r="V4329" s="24"/>
      <c r="W4329" s="24"/>
      <c r="X4329" s="24"/>
      <c r="Y4329" s="24"/>
      <c r="Z4329" s="24"/>
      <c r="AA4329" s="24"/>
      <c r="AB4329" s="24"/>
      <c r="AC4329" s="24"/>
      <c r="AD4329" s="24"/>
      <c r="AE4329" s="24"/>
      <c r="AT4329" s="12" t="s">
        <v>110</v>
      </c>
      <c r="AU4329" s="12" t="s">
        <v>69</v>
      </c>
    </row>
    <row r="4330" spans="1:65" s="2" customFormat="1" ht="16.5" customHeight="1">
      <c r="A4330" s="24"/>
      <c r="B4330" s="105"/>
      <c r="C4330" s="106" t="s">
        <v>7445</v>
      </c>
      <c r="D4330" s="106" t="s">
        <v>100</v>
      </c>
      <c r="E4330" s="107" t="s">
        <v>7446</v>
      </c>
      <c r="F4330" s="108" t="s">
        <v>7447</v>
      </c>
      <c r="G4330" s="109" t="s">
        <v>114</v>
      </c>
      <c r="H4330" s="110">
        <v>20</v>
      </c>
      <c r="I4330" s="111">
        <v>1650</v>
      </c>
      <c r="J4330" s="111">
        <f>ROUND(I4330*H4330,2)</f>
        <v>33000</v>
      </c>
      <c r="K4330" s="108" t="s">
        <v>104</v>
      </c>
      <c r="L4330" s="25"/>
      <c r="M4330" s="112" t="s">
        <v>3</v>
      </c>
      <c r="N4330" s="113" t="s">
        <v>40</v>
      </c>
      <c r="O4330" s="114">
        <v>0</v>
      </c>
      <c r="P4330" s="114">
        <f>O4330*H4330</f>
        <v>0</v>
      </c>
      <c r="Q4330" s="114">
        <v>0</v>
      </c>
      <c r="R4330" s="114">
        <f>Q4330*H4330</f>
        <v>0</v>
      </c>
      <c r="S4330" s="114">
        <v>0</v>
      </c>
      <c r="T4330" s="115">
        <f>S4330*H4330</f>
        <v>0</v>
      </c>
      <c r="U4330" s="24"/>
      <c r="V4330" s="24"/>
      <c r="W4330" s="24"/>
      <c r="X4330" s="24"/>
      <c r="Y4330" s="24"/>
      <c r="Z4330" s="24"/>
      <c r="AA4330" s="24"/>
      <c r="AB4330" s="24"/>
      <c r="AC4330" s="24"/>
      <c r="AD4330" s="24"/>
      <c r="AE4330" s="24"/>
      <c r="AR4330" s="116" t="s">
        <v>105</v>
      </c>
      <c r="AT4330" s="116" t="s">
        <v>100</v>
      </c>
      <c r="AU4330" s="116" t="s">
        <v>69</v>
      </c>
      <c r="AY4330" s="12" t="s">
        <v>106</v>
      </c>
      <c r="BE4330" s="117">
        <f>IF(N4330="základní",J4330,0)</f>
        <v>33000</v>
      </c>
      <c r="BF4330" s="117">
        <f>IF(N4330="snížená",J4330,0)</f>
        <v>0</v>
      </c>
      <c r="BG4330" s="117">
        <f>IF(N4330="zákl. přenesená",J4330,0)</f>
        <v>0</v>
      </c>
      <c r="BH4330" s="117">
        <f>IF(N4330="sníž. přenesená",J4330,0)</f>
        <v>0</v>
      </c>
      <c r="BI4330" s="117">
        <f>IF(N4330="nulová",J4330,0)</f>
        <v>0</v>
      </c>
      <c r="BJ4330" s="12" t="s">
        <v>77</v>
      </c>
      <c r="BK4330" s="117">
        <f>ROUND(I4330*H4330,2)</f>
        <v>33000</v>
      </c>
      <c r="BL4330" s="12" t="s">
        <v>105</v>
      </c>
      <c r="BM4330" s="116" t="s">
        <v>7448</v>
      </c>
    </row>
    <row r="4331" spans="1:65" s="2" customFormat="1" ht="19.5">
      <c r="A4331" s="24"/>
      <c r="B4331" s="25"/>
      <c r="C4331" s="24"/>
      <c r="D4331" s="118" t="s">
        <v>108</v>
      </c>
      <c r="E4331" s="24"/>
      <c r="F4331" s="119" t="s">
        <v>7449</v>
      </c>
      <c r="G4331" s="24"/>
      <c r="H4331" s="24"/>
      <c r="I4331" s="24"/>
      <c r="J4331" s="24"/>
      <c r="K4331" s="24"/>
      <c r="L4331" s="25"/>
      <c r="M4331" s="120"/>
      <c r="N4331" s="121"/>
      <c r="O4331" s="45"/>
      <c r="P4331" s="45"/>
      <c r="Q4331" s="45"/>
      <c r="R4331" s="45"/>
      <c r="S4331" s="45"/>
      <c r="T4331" s="46"/>
      <c r="U4331" s="24"/>
      <c r="V4331" s="24"/>
      <c r="W4331" s="24"/>
      <c r="X4331" s="24"/>
      <c r="Y4331" s="24"/>
      <c r="Z4331" s="24"/>
      <c r="AA4331" s="24"/>
      <c r="AB4331" s="24"/>
      <c r="AC4331" s="24"/>
      <c r="AD4331" s="24"/>
      <c r="AE4331" s="24"/>
      <c r="AT4331" s="12" t="s">
        <v>108</v>
      </c>
      <c r="AU4331" s="12" t="s">
        <v>69</v>
      </c>
    </row>
    <row r="4332" spans="1:65" s="2" customFormat="1" ht="29.25">
      <c r="A4332" s="24"/>
      <c r="B4332" s="25"/>
      <c r="C4332" s="24"/>
      <c r="D4332" s="118" t="s">
        <v>110</v>
      </c>
      <c r="E4332" s="24"/>
      <c r="F4332" s="122" t="s">
        <v>7450</v>
      </c>
      <c r="G4332" s="24"/>
      <c r="H4332" s="24"/>
      <c r="I4332" s="24"/>
      <c r="J4332" s="24"/>
      <c r="K4332" s="24"/>
      <c r="L4332" s="25"/>
      <c r="M4332" s="120"/>
      <c r="N4332" s="121"/>
      <c r="O4332" s="45"/>
      <c r="P4332" s="45"/>
      <c r="Q4332" s="45"/>
      <c r="R4332" s="45"/>
      <c r="S4332" s="45"/>
      <c r="T4332" s="46"/>
      <c r="U4332" s="24"/>
      <c r="V4332" s="24"/>
      <c r="W4332" s="24"/>
      <c r="X4332" s="24"/>
      <c r="Y4332" s="24"/>
      <c r="Z4332" s="24"/>
      <c r="AA4332" s="24"/>
      <c r="AB4332" s="24"/>
      <c r="AC4332" s="24"/>
      <c r="AD4332" s="24"/>
      <c r="AE4332" s="24"/>
      <c r="AT4332" s="12" t="s">
        <v>110</v>
      </c>
      <c r="AU4332" s="12" t="s">
        <v>69</v>
      </c>
    </row>
    <row r="4333" spans="1:65" s="2" customFormat="1" ht="16.5" customHeight="1">
      <c r="A4333" s="24"/>
      <c r="B4333" s="105"/>
      <c r="C4333" s="106" t="s">
        <v>7451</v>
      </c>
      <c r="D4333" s="106" t="s">
        <v>100</v>
      </c>
      <c r="E4333" s="107" t="s">
        <v>7452</v>
      </c>
      <c r="F4333" s="108" t="s">
        <v>7453</v>
      </c>
      <c r="G4333" s="109" t="s">
        <v>114</v>
      </c>
      <c r="H4333" s="110">
        <v>20</v>
      </c>
      <c r="I4333" s="111">
        <v>1500</v>
      </c>
      <c r="J4333" s="111">
        <f>ROUND(I4333*H4333,2)</f>
        <v>30000</v>
      </c>
      <c r="K4333" s="108" t="s">
        <v>104</v>
      </c>
      <c r="L4333" s="25"/>
      <c r="M4333" s="112" t="s">
        <v>3</v>
      </c>
      <c r="N4333" s="113" t="s">
        <v>40</v>
      </c>
      <c r="O4333" s="114">
        <v>0</v>
      </c>
      <c r="P4333" s="114">
        <f>O4333*H4333</f>
        <v>0</v>
      </c>
      <c r="Q4333" s="114">
        <v>0</v>
      </c>
      <c r="R4333" s="114">
        <f>Q4333*H4333</f>
        <v>0</v>
      </c>
      <c r="S4333" s="114">
        <v>0</v>
      </c>
      <c r="T4333" s="115">
        <f>S4333*H4333</f>
        <v>0</v>
      </c>
      <c r="U4333" s="24"/>
      <c r="V4333" s="24"/>
      <c r="W4333" s="24"/>
      <c r="X4333" s="24"/>
      <c r="Y4333" s="24"/>
      <c r="Z4333" s="24"/>
      <c r="AA4333" s="24"/>
      <c r="AB4333" s="24"/>
      <c r="AC4333" s="24"/>
      <c r="AD4333" s="24"/>
      <c r="AE4333" s="24"/>
      <c r="AR4333" s="116" t="s">
        <v>105</v>
      </c>
      <c r="AT4333" s="116" t="s">
        <v>100</v>
      </c>
      <c r="AU4333" s="116" t="s">
        <v>69</v>
      </c>
      <c r="AY4333" s="12" t="s">
        <v>106</v>
      </c>
      <c r="BE4333" s="117">
        <f>IF(N4333="základní",J4333,0)</f>
        <v>30000</v>
      </c>
      <c r="BF4333" s="117">
        <f>IF(N4333="snížená",J4333,0)</f>
        <v>0</v>
      </c>
      <c r="BG4333" s="117">
        <f>IF(N4333="zákl. přenesená",J4333,0)</f>
        <v>0</v>
      </c>
      <c r="BH4333" s="117">
        <f>IF(N4333="sníž. přenesená",J4333,0)</f>
        <v>0</v>
      </c>
      <c r="BI4333" s="117">
        <f>IF(N4333="nulová",J4333,0)</f>
        <v>0</v>
      </c>
      <c r="BJ4333" s="12" t="s">
        <v>77</v>
      </c>
      <c r="BK4333" s="117">
        <f>ROUND(I4333*H4333,2)</f>
        <v>30000</v>
      </c>
      <c r="BL4333" s="12" t="s">
        <v>105</v>
      </c>
      <c r="BM4333" s="116" t="s">
        <v>7454</v>
      </c>
    </row>
    <row r="4334" spans="1:65" s="2" customFormat="1" ht="19.5">
      <c r="A4334" s="24"/>
      <c r="B4334" s="25"/>
      <c r="C4334" s="24"/>
      <c r="D4334" s="118" t="s">
        <v>108</v>
      </c>
      <c r="E4334" s="24"/>
      <c r="F4334" s="119" t="s">
        <v>7455</v>
      </c>
      <c r="G4334" s="24"/>
      <c r="H4334" s="24"/>
      <c r="I4334" s="24"/>
      <c r="J4334" s="24"/>
      <c r="K4334" s="24"/>
      <c r="L4334" s="25"/>
      <c r="M4334" s="120"/>
      <c r="N4334" s="121"/>
      <c r="O4334" s="45"/>
      <c r="P4334" s="45"/>
      <c r="Q4334" s="45"/>
      <c r="R4334" s="45"/>
      <c r="S4334" s="45"/>
      <c r="T4334" s="46"/>
      <c r="U4334" s="24"/>
      <c r="V4334" s="24"/>
      <c r="W4334" s="24"/>
      <c r="X4334" s="24"/>
      <c r="Y4334" s="24"/>
      <c r="Z4334" s="24"/>
      <c r="AA4334" s="24"/>
      <c r="AB4334" s="24"/>
      <c r="AC4334" s="24"/>
      <c r="AD4334" s="24"/>
      <c r="AE4334" s="24"/>
      <c r="AT4334" s="12" t="s">
        <v>108</v>
      </c>
      <c r="AU4334" s="12" t="s">
        <v>69</v>
      </c>
    </row>
    <row r="4335" spans="1:65" s="2" customFormat="1" ht="29.25">
      <c r="A4335" s="24"/>
      <c r="B4335" s="25"/>
      <c r="C4335" s="24"/>
      <c r="D4335" s="118" t="s">
        <v>110</v>
      </c>
      <c r="E4335" s="24"/>
      <c r="F4335" s="122" t="s">
        <v>7450</v>
      </c>
      <c r="G4335" s="24"/>
      <c r="H4335" s="24"/>
      <c r="I4335" s="24"/>
      <c r="J4335" s="24"/>
      <c r="K4335" s="24"/>
      <c r="L4335" s="25"/>
      <c r="M4335" s="120"/>
      <c r="N4335" s="121"/>
      <c r="O4335" s="45"/>
      <c r="P4335" s="45"/>
      <c r="Q4335" s="45"/>
      <c r="R4335" s="45"/>
      <c r="S4335" s="45"/>
      <c r="T4335" s="46"/>
      <c r="U4335" s="24"/>
      <c r="V4335" s="24"/>
      <c r="W4335" s="24"/>
      <c r="X4335" s="24"/>
      <c r="Y4335" s="24"/>
      <c r="Z4335" s="24"/>
      <c r="AA4335" s="24"/>
      <c r="AB4335" s="24"/>
      <c r="AC4335" s="24"/>
      <c r="AD4335" s="24"/>
      <c r="AE4335" s="24"/>
      <c r="AT4335" s="12" t="s">
        <v>110</v>
      </c>
      <c r="AU4335" s="12" t="s">
        <v>69</v>
      </c>
    </row>
    <row r="4336" spans="1:65" s="2" customFormat="1" ht="16.5" customHeight="1">
      <c r="A4336" s="24"/>
      <c r="B4336" s="105"/>
      <c r="C4336" s="106" t="s">
        <v>7456</v>
      </c>
      <c r="D4336" s="106" t="s">
        <v>100</v>
      </c>
      <c r="E4336" s="107" t="s">
        <v>7457</v>
      </c>
      <c r="F4336" s="108" t="s">
        <v>7458</v>
      </c>
      <c r="G4336" s="109" t="s">
        <v>114</v>
      </c>
      <c r="H4336" s="110">
        <v>20</v>
      </c>
      <c r="I4336" s="111">
        <v>168</v>
      </c>
      <c r="J4336" s="111">
        <f>ROUND(I4336*H4336,2)</f>
        <v>3360</v>
      </c>
      <c r="K4336" s="108" t="s">
        <v>104</v>
      </c>
      <c r="L4336" s="25"/>
      <c r="M4336" s="112" t="s">
        <v>3</v>
      </c>
      <c r="N4336" s="113" t="s">
        <v>40</v>
      </c>
      <c r="O4336" s="114">
        <v>0</v>
      </c>
      <c r="P4336" s="114">
        <f>O4336*H4336</f>
        <v>0</v>
      </c>
      <c r="Q4336" s="114">
        <v>0</v>
      </c>
      <c r="R4336" s="114">
        <f>Q4336*H4336</f>
        <v>0</v>
      </c>
      <c r="S4336" s="114">
        <v>0</v>
      </c>
      <c r="T4336" s="115">
        <f>S4336*H4336</f>
        <v>0</v>
      </c>
      <c r="U4336" s="24"/>
      <c r="V4336" s="24"/>
      <c r="W4336" s="24"/>
      <c r="X4336" s="24"/>
      <c r="Y4336" s="24"/>
      <c r="Z4336" s="24"/>
      <c r="AA4336" s="24"/>
      <c r="AB4336" s="24"/>
      <c r="AC4336" s="24"/>
      <c r="AD4336" s="24"/>
      <c r="AE4336" s="24"/>
      <c r="AR4336" s="116" t="s">
        <v>105</v>
      </c>
      <c r="AT4336" s="116" t="s">
        <v>100</v>
      </c>
      <c r="AU4336" s="116" t="s">
        <v>69</v>
      </c>
      <c r="AY4336" s="12" t="s">
        <v>106</v>
      </c>
      <c r="BE4336" s="117">
        <f>IF(N4336="základní",J4336,0)</f>
        <v>3360</v>
      </c>
      <c r="BF4336" s="117">
        <f>IF(N4336="snížená",J4336,0)</f>
        <v>0</v>
      </c>
      <c r="BG4336" s="117">
        <f>IF(N4336="zákl. přenesená",J4336,0)</f>
        <v>0</v>
      </c>
      <c r="BH4336" s="117">
        <f>IF(N4336="sníž. přenesená",J4336,0)</f>
        <v>0</v>
      </c>
      <c r="BI4336" s="117">
        <f>IF(N4336="nulová",J4336,0)</f>
        <v>0</v>
      </c>
      <c r="BJ4336" s="12" t="s">
        <v>77</v>
      </c>
      <c r="BK4336" s="117">
        <f>ROUND(I4336*H4336,2)</f>
        <v>3360</v>
      </c>
      <c r="BL4336" s="12" t="s">
        <v>105</v>
      </c>
      <c r="BM4336" s="116" t="s">
        <v>7459</v>
      </c>
    </row>
    <row r="4337" spans="1:65" s="2" customFormat="1" ht="19.5">
      <c r="A4337" s="24"/>
      <c r="B4337" s="25"/>
      <c r="C4337" s="24"/>
      <c r="D4337" s="118" t="s">
        <v>108</v>
      </c>
      <c r="E4337" s="24"/>
      <c r="F4337" s="119" t="s">
        <v>7460</v>
      </c>
      <c r="G4337" s="24"/>
      <c r="H4337" s="24"/>
      <c r="I4337" s="24"/>
      <c r="J4337" s="24"/>
      <c r="K4337" s="24"/>
      <c r="L4337" s="25"/>
      <c r="M4337" s="120"/>
      <c r="N4337" s="121"/>
      <c r="O4337" s="45"/>
      <c r="P4337" s="45"/>
      <c r="Q4337" s="45"/>
      <c r="R4337" s="45"/>
      <c r="S4337" s="45"/>
      <c r="T4337" s="46"/>
      <c r="U4337" s="24"/>
      <c r="V4337" s="24"/>
      <c r="W4337" s="24"/>
      <c r="X4337" s="24"/>
      <c r="Y4337" s="24"/>
      <c r="Z4337" s="24"/>
      <c r="AA4337" s="24"/>
      <c r="AB4337" s="24"/>
      <c r="AC4337" s="24"/>
      <c r="AD4337" s="24"/>
      <c r="AE4337" s="24"/>
      <c r="AT4337" s="12" t="s">
        <v>108</v>
      </c>
      <c r="AU4337" s="12" t="s">
        <v>69</v>
      </c>
    </row>
    <row r="4338" spans="1:65" s="2" customFormat="1" ht="29.25">
      <c r="A4338" s="24"/>
      <c r="B4338" s="25"/>
      <c r="C4338" s="24"/>
      <c r="D4338" s="118" t="s">
        <v>110</v>
      </c>
      <c r="E4338" s="24"/>
      <c r="F4338" s="122" t="s">
        <v>7450</v>
      </c>
      <c r="G4338" s="24"/>
      <c r="H4338" s="24"/>
      <c r="I4338" s="24"/>
      <c r="J4338" s="24"/>
      <c r="K4338" s="24"/>
      <c r="L4338" s="25"/>
      <c r="M4338" s="120"/>
      <c r="N4338" s="121"/>
      <c r="O4338" s="45"/>
      <c r="P4338" s="45"/>
      <c r="Q4338" s="45"/>
      <c r="R4338" s="45"/>
      <c r="S4338" s="45"/>
      <c r="T4338" s="46"/>
      <c r="U4338" s="24"/>
      <c r="V4338" s="24"/>
      <c r="W4338" s="24"/>
      <c r="X4338" s="24"/>
      <c r="Y4338" s="24"/>
      <c r="Z4338" s="24"/>
      <c r="AA4338" s="24"/>
      <c r="AB4338" s="24"/>
      <c r="AC4338" s="24"/>
      <c r="AD4338" s="24"/>
      <c r="AE4338" s="24"/>
      <c r="AT4338" s="12" t="s">
        <v>110</v>
      </c>
      <c r="AU4338" s="12" t="s">
        <v>69</v>
      </c>
    </row>
    <row r="4339" spans="1:65" s="2" customFormat="1" ht="16.5" customHeight="1">
      <c r="A4339" s="24"/>
      <c r="B4339" s="105"/>
      <c r="C4339" s="106" t="s">
        <v>7461</v>
      </c>
      <c r="D4339" s="106" t="s">
        <v>100</v>
      </c>
      <c r="E4339" s="107" t="s">
        <v>7462</v>
      </c>
      <c r="F4339" s="108" t="s">
        <v>7463</v>
      </c>
      <c r="G4339" s="109" t="s">
        <v>114</v>
      </c>
      <c r="H4339" s="110">
        <v>20</v>
      </c>
      <c r="I4339" s="111">
        <v>106</v>
      </c>
      <c r="J4339" s="111">
        <f>ROUND(I4339*H4339,2)</f>
        <v>2120</v>
      </c>
      <c r="K4339" s="108" t="s">
        <v>104</v>
      </c>
      <c r="L4339" s="25"/>
      <c r="M4339" s="112" t="s">
        <v>3</v>
      </c>
      <c r="N4339" s="113" t="s">
        <v>40</v>
      </c>
      <c r="O4339" s="114">
        <v>0</v>
      </c>
      <c r="P4339" s="114">
        <f>O4339*H4339</f>
        <v>0</v>
      </c>
      <c r="Q4339" s="114">
        <v>0</v>
      </c>
      <c r="R4339" s="114">
        <f>Q4339*H4339</f>
        <v>0</v>
      </c>
      <c r="S4339" s="114">
        <v>0</v>
      </c>
      <c r="T4339" s="115">
        <f>S4339*H4339</f>
        <v>0</v>
      </c>
      <c r="U4339" s="24"/>
      <c r="V4339" s="24"/>
      <c r="W4339" s="24"/>
      <c r="X4339" s="24"/>
      <c r="Y4339" s="24"/>
      <c r="Z4339" s="24"/>
      <c r="AA4339" s="24"/>
      <c r="AB4339" s="24"/>
      <c r="AC4339" s="24"/>
      <c r="AD4339" s="24"/>
      <c r="AE4339" s="24"/>
      <c r="AR4339" s="116" t="s">
        <v>105</v>
      </c>
      <c r="AT4339" s="116" t="s">
        <v>100</v>
      </c>
      <c r="AU4339" s="116" t="s">
        <v>69</v>
      </c>
      <c r="AY4339" s="12" t="s">
        <v>106</v>
      </c>
      <c r="BE4339" s="117">
        <f>IF(N4339="základní",J4339,0)</f>
        <v>2120</v>
      </c>
      <c r="BF4339" s="117">
        <f>IF(N4339="snížená",J4339,0)</f>
        <v>0</v>
      </c>
      <c r="BG4339" s="117">
        <f>IF(N4339="zákl. přenesená",J4339,0)</f>
        <v>0</v>
      </c>
      <c r="BH4339" s="117">
        <f>IF(N4339="sníž. přenesená",J4339,0)</f>
        <v>0</v>
      </c>
      <c r="BI4339" s="117">
        <f>IF(N4339="nulová",J4339,0)</f>
        <v>0</v>
      </c>
      <c r="BJ4339" s="12" t="s">
        <v>77</v>
      </c>
      <c r="BK4339" s="117">
        <f>ROUND(I4339*H4339,2)</f>
        <v>2120</v>
      </c>
      <c r="BL4339" s="12" t="s">
        <v>105</v>
      </c>
      <c r="BM4339" s="116" t="s">
        <v>7464</v>
      </c>
    </row>
    <row r="4340" spans="1:65" s="2" customFormat="1" ht="19.5">
      <c r="A4340" s="24"/>
      <c r="B4340" s="25"/>
      <c r="C4340" s="24"/>
      <c r="D4340" s="118" t="s">
        <v>108</v>
      </c>
      <c r="E4340" s="24"/>
      <c r="F4340" s="119" t="s">
        <v>7465</v>
      </c>
      <c r="G4340" s="24"/>
      <c r="H4340" s="24"/>
      <c r="I4340" s="24"/>
      <c r="J4340" s="24"/>
      <c r="K4340" s="24"/>
      <c r="L4340" s="25"/>
      <c r="M4340" s="120"/>
      <c r="N4340" s="121"/>
      <c r="O4340" s="45"/>
      <c r="P4340" s="45"/>
      <c r="Q4340" s="45"/>
      <c r="R4340" s="45"/>
      <c r="S4340" s="45"/>
      <c r="T4340" s="46"/>
      <c r="U4340" s="24"/>
      <c r="V4340" s="24"/>
      <c r="W4340" s="24"/>
      <c r="X4340" s="24"/>
      <c r="Y4340" s="24"/>
      <c r="Z4340" s="24"/>
      <c r="AA4340" s="24"/>
      <c r="AB4340" s="24"/>
      <c r="AC4340" s="24"/>
      <c r="AD4340" s="24"/>
      <c r="AE4340" s="24"/>
      <c r="AT4340" s="12" t="s">
        <v>108</v>
      </c>
      <c r="AU4340" s="12" t="s">
        <v>69</v>
      </c>
    </row>
    <row r="4341" spans="1:65" s="2" customFormat="1" ht="29.25">
      <c r="A4341" s="24"/>
      <c r="B4341" s="25"/>
      <c r="C4341" s="24"/>
      <c r="D4341" s="118" t="s">
        <v>110</v>
      </c>
      <c r="E4341" s="24"/>
      <c r="F4341" s="122" t="s">
        <v>7450</v>
      </c>
      <c r="G4341" s="24"/>
      <c r="H4341" s="24"/>
      <c r="I4341" s="24"/>
      <c r="J4341" s="24"/>
      <c r="K4341" s="24"/>
      <c r="L4341" s="25"/>
      <c r="M4341" s="120"/>
      <c r="N4341" s="121"/>
      <c r="O4341" s="45"/>
      <c r="P4341" s="45"/>
      <c r="Q4341" s="45"/>
      <c r="R4341" s="45"/>
      <c r="S4341" s="45"/>
      <c r="T4341" s="46"/>
      <c r="U4341" s="24"/>
      <c r="V4341" s="24"/>
      <c r="W4341" s="24"/>
      <c r="X4341" s="24"/>
      <c r="Y4341" s="24"/>
      <c r="Z4341" s="24"/>
      <c r="AA4341" s="24"/>
      <c r="AB4341" s="24"/>
      <c r="AC4341" s="24"/>
      <c r="AD4341" s="24"/>
      <c r="AE4341" s="24"/>
      <c r="AT4341" s="12" t="s">
        <v>110</v>
      </c>
      <c r="AU4341" s="12" t="s">
        <v>69</v>
      </c>
    </row>
    <row r="4342" spans="1:65" s="2" customFormat="1" ht="16.5" customHeight="1">
      <c r="A4342" s="24"/>
      <c r="B4342" s="105"/>
      <c r="C4342" s="106" t="s">
        <v>7466</v>
      </c>
      <c r="D4342" s="106" t="s">
        <v>100</v>
      </c>
      <c r="E4342" s="107" t="s">
        <v>7467</v>
      </c>
      <c r="F4342" s="108" t="s">
        <v>7468</v>
      </c>
      <c r="G4342" s="109" t="s">
        <v>114</v>
      </c>
      <c r="H4342" s="110">
        <v>20</v>
      </c>
      <c r="I4342" s="111">
        <v>50.3</v>
      </c>
      <c r="J4342" s="111">
        <f>ROUND(I4342*H4342,2)</f>
        <v>1006</v>
      </c>
      <c r="K4342" s="108" t="s">
        <v>104</v>
      </c>
      <c r="L4342" s="25"/>
      <c r="M4342" s="112" t="s">
        <v>3</v>
      </c>
      <c r="N4342" s="113" t="s">
        <v>40</v>
      </c>
      <c r="O4342" s="114">
        <v>0</v>
      </c>
      <c r="P4342" s="114">
        <f>O4342*H4342</f>
        <v>0</v>
      </c>
      <c r="Q4342" s="114">
        <v>0</v>
      </c>
      <c r="R4342" s="114">
        <f>Q4342*H4342</f>
        <v>0</v>
      </c>
      <c r="S4342" s="114">
        <v>0</v>
      </c>
      <c r="T4342" s="115">
        <f>S4342*H4342</f>
        <v>0</v>
      </c>
      <c r="U4342" s="24"/>
      <c r="V4342" s="24"/>
      <c r="W4342" s="24"/>
      <c r="X4342" s="24"/>
      <c r="Y4342" s="24"/>
      <c r="Z4342" s="24"/>
      <c r="AA4342" s="24"/>
      <c r="AB4342" s="24"/>
      <c r="AC4342" s="24"/>
      <c r="AD4342" s="24"/>
      <c r="AE4342" s="24"/>
      <c r="AR4342" s="116" t="s">
        <v>105</v>
      </c>
      <c r="AT4342" s="116" t="s">
        <v>100</v>
      </c>
      <c r="AU4342" s="116" t="s">
        <v>69</v>
      </c>
      <c r="AY4342" s="12" t="s">
        <v>106</v>
      </c>
      <c r="BE4342" s="117">
        <f>IF(N4342="základní",J4342,0)</f>
        <v>1006</v>
      </c>
      <c r="BF4342" s="117">
        <f>IF(N4342="snížená",J4342,0)</f>
        <v>0</v>
      </c>
      <c r="BG4342" s="117">
        <f>IF(N4342="zákl. přenesená",J4342,0)</f>
        <v>0</v>
      </c>
      <c r="BH4342" s="117">
        <f>IF(N4342="sníž. přenesená",J4342,0)</f>
        <v>0</v>
      </c>
      <c r="BI4342" s="117">
        <f>IF(N4342="nulová",J4342,0)</f>
        <v>0</v>
      </c>
      <c r="BJ4342" s="12" t="s">
        <v>77</v>
      </c>
      <c r="BK4342" s="117">
        <f>ROUND(I4342*H4342,2)</f>
        <v>1006</v>
      </c>
      <c r="BL4342" s="12" t="s">
        <v>105</v>
      </c>
      <c r="BM4342" s="116" t="s">
        <v>7469</v>
      </c>
    </row>
    <row r="4343" spans="1:65" s="2" customFormat="1" ht="19.5">
      <c r="A4343" s="24"/>
      <c r="B4343" s="25"/>
      <c r="C4343" s="24"/>
      <c r="D4343" s="118" t="s">
        <v>108</v>
      </c>
      <c r="E4343" s="24"/>
      <c r="F4343" s="119" t="s">
        <v>7470</v>
      </c>
      <c r="G4343" s="24"/>
      <c r="H4343" s="24"/>
      <c r="I4343" s="24"/>
      <c r="J4343" s="24"/>
      <c r="K4343" s="24"/>
      <c r="L4343" s="25"/>
      <c r="M4343" s="120"/>
      <c r="N4343" s="121"/>
      <c r="O4343" s="45"/>
      <c r="P4343" s="45"/>
      <c r="Q4343" s="45"/>
      <c r="R4343" s="45"/>
      <c r="S4343" s="45"/>
      <c r="T4343" s="46"/>
      <c r="U4343" s="24"/>
      <c r="V4343" s="24"/>
      <c r="W4343" s="24"/>
      <c r="X4343" s="24"/>
      <c r="Y4343" s="24"/>
      <c r="Z4343" s="24"/>
      <c r="AA4343" s="24"/>
      <c r="AB4343" s="24"/>
      <c r="AC4343" s="24"/>
      <c r="AD4343" s="24"/>
      <c r="AE4343" s="24"/>
      <c r="AT4343" s="12" t="s">
        <v>108</v>
      </c>
      <c r="AU4343" s="12" t="s">
        <v>69</v>
      </c>
    </row>
    <row r="4344" spans="1:65" s="2" customFormat="1" ht="29.25">
      <c r="A4344" s="24"/>
      <c r="B4344" s="25"/>
      <c r="C4344" s="24"/>
      <c r="D4344" s="118" t="s">
        <v>110</v>
      </c>
      <c r="E4344" s="24"/>
      <c r="F4344" s="122" t="s">
        <v>7450</v>
      </c>
      <c r="G4344" s="24"/>
      <c r="H4344" s="24"/>
      <c r="I4344" s="24"/>
      <c r="J4344" s="24"/>
      <c r="K4344" s="24"/>
      <c r="L4344" s="25"/>
      <c r="M4344" s="120"/>
      <c r="N4344" s="121"/>
      <c r="O4344" s="45"/>
      <c r="P4344" s="45"/>
      <c r="Q4344" s="45"/>
      <c r="R4344" s="45"/>
      <c r="S4344" s="45"/>
      <c r="T4344" s="46"/>
      <c r="U4344" s="24"/>
      <c r="V4344" s="24"/>
      <c r="W4344" s="24"/>
      <c r="X4344" s="24"/>
      <c r="Y4344" s="24"/>
      <c r="Z4344" s="24"/>
      <c r="AA4344" s="24"/>
      <c r="AB4344" s="24"/>
      <c r="AC4344" s="24"/>
      <c r="AD4344" s="24"/>
      <c r="AE4344" s="24"/>
      <c r="AT4344" s="12" t="s">
        <v>110</v>
      </c>
      <c r="AU4344" s="12" t="s">
        <v>69</v>
      </c>
    </row>
    <row r="4345" spans="1:65" s="2" customFormat="1" ht="16.5" customHeight="1">
      <c r="A4345" s="24"/>
      <c r="B4345" s="105"/>
      <c r="C4345" s="106" t="s">
        <v>7471</v>
      </c>
      <c r="D4345" s="106" t="s">
        <v>100</v>
      </c>
      <c r="E4345" s="107" t="s">
        <v>7472</v>
      </c>
      <c r="F4345" s="108" t="s">
        <v>7473</v>
      </c>
      <c r="G4345" s="109" t="s">
        <v>114</v>
      </c>
      <c r="H4345" s="110">
        <v>20</v>
      </c>
      <c r="I4345" s="111">
        <v>659</v>
      </c>
      <c r="J4345" s="111">
        <f>ROUND(I4345*H4345,2)</f>
        <v>13180</v>
      </c>
      <c r="K4345" s="108" t="s">
        <v>104</v>
      </c>
      <c r="L4345" s="25"/>
      <c r="M4345" s="112" t="s">
        <v>3</v>
      </c>
      <c r="N4345" s="113" t="s">
        <v>40</v>
      </c>
      <c r="O4345" s="114">
        <v>0</v>
      </c>
      <c r="P4345" s="114">
        <f>O4345*H4345</f>
        <v>0</v>
      </c>
      <c r="Q4345" s="114">
        <v>0</v>
      </c>
      <c r="R4345" s="114">
        <f>Q4345*H4345</f>
        <v>0</v>
      </c>
      <c r="S4345" s="114">
        <v>0</v>
      </c>
      <c r="T4345" s="115">
        <f>S4345*H4345</f>
        <v>0</v>
      </c>
      <c r="U4345" s="24"/>
      <c r="V4345" s="24"/>
      <c r="W4345" s="24"/>
      <c r="X4345" s="24"/>
      <c r="Y4345" s="24"/>
      <c r="Z4345" s="24"/>
      <c r="AA4345" s="24"/>
      <c r="AB4345" s="24"/>
      <c r="AC4345" s="24"/>
      <c r="AD4345" s="24"/>
      <c r="AE4345" s="24"/>
      <c r="AR4345" s="116" t="s">
        <v>105</v>
      </c>
      <c r="AT4345" s="116" t="s">
        <v>100</v>
      </c>
      <c r="AU4345" s="116" t="s">
        <v>69</v>
      </c>
      <c r="AY4345" s="12" t="s">
        <v>106</v>
      </c>
      <c r="BE4345" s="117">
        <f>IF(N4345="základní",J4345,0)</f>
        <v>13180</v>
      </c>
      <c r="BF4345" s="117">
        <f>IF(N4345="snížená",J4345,0)</f>
        <v>0</v>
      </c>
      <c r="BG4345" s="117">
        <f>IF(N4345="zákl. přenesená",J4345,0)</f>
        <v>0</v>
      </c>
      <c r="BH4345" s="117">
        <f>IF(N4345="sníž. přenesená",J4345,0)</f>
        <v>0</v>
      </c>
      <c r="BI4345" s="117">
        <f>IF(N4345="nulová",J4345,0)</f>
        <v>0</v>
      </c>
      <c r="BJ4345" s="12" t="s">
        <v>77</v>
      </c>
      <c r="BK4345" s="117">
        <f>ROUND(I4345*H4345,2)</f>
        <v>13180</v>
      </c>
      <c r="BL4345" s="12" t="s">
        <v>105</v>
      </c>
      <c r="BM4345" s="116" t="s">
        <v>7474</v>
      </c>
    </row>
    <row r="4346" spans="1:65" s="2" customFormat="1" ht="19.5">
      <c r="A4346" s="24"/>
      <c r="B4346" s="25"/>
      <c r="C4346" s="24"/>
      <c r="D4346" s="118" t="s">
        <v>108</v>
      </c>
      <c r="E4346" s="24"/>
      <c r="F4346" s="119" t="s">
        <v>7475</v>
      </c>
      <c r="G4346" s="24"/>
      <c r="H4346" s="24"/>
      <c r="I4346" s="24"/>
      <c r="J4346" s="24"/>
      <c r="K4346" s="24"/>
      <c r="L4346" s="25"/>
      <c r="M4346" s="120"/>
      <c r="N4346" s="121"/>
      <c r="O4346" s="45"/>
      <c r="P4346" s="45"/>
      <c r="Q4346" s="45"/>
      <c r="R4346" s="45"/>
      <c r="S4346" s="45"/>
      <c r="T4346" s="46"/>
      <c r="U4346" s="24"/>
      <c r="V4346" s="24"/>
      <c r="W4346" s="24"/>
      <c r="X4346" s="24"/>
      <c r="Y4346" s="24"/>
      <c r="Z4346" s="24"/>
      <c r="AA4346" s="24"/>
      <c r="AB4346" s="24"/>
      <c r="AC4346" s="24"/>
      <c r="AD4346" s="24"/>
      <c r="AE4346" s="24"/>
      <c r="AT4346" s="12" t="s">
        <v>108</v>
      </c>
      <c r="AU4346" s="12" t="s">
        <v>69</v>
      </c>
    </row>
    <row r="4347" spans="1:65" s="2" customFormat="1" ht="19.5">
      <c r="A4347" s="24"/>
      <c r="B4347" s="25"/>
      <c r="C4347" s="24"/>
      <c r="D4347" s="118" t="s">
        <v>110</v>
      </c>
      <c r="E4347" s="24"/>
      <c r="F4347" s="122" t="s">
        <v>3550</v>
      </c>
      <c r="G4347" s="24"/>
      <c r="H4347" s="24"/>
      <c r="I4347" s="24"/>
      <c r="J4347" s="24"/>
      <c r="K4347" s="24"/>
      <c r="L4347" s="25"/>
      <c r="M4347" s="120"/>
      <c r="N4347" s="121"/>
      <c r="O4347" s="45"/>
      <c r="P4347" s="45"/>
      <c r="Q4347" s="45"/>
      <c r="R4347" s="45"/>
      <c r="S4347" s="45"/>
      <c r="T4347" s="46"/>
      <c r="U4347" s="24"/>
      <c r="V4347" s="24"/>
      <c r="W4347" s="24"/>
      <c r="X4347" s="24"/>
      <c r="Y4347" s="24"/>
      <c r="Z4347" s="24"/>
      <c r="AA4347" s="24"/>
      <c r="AB4347" s="24"/>
      <c r="AC4347" s="24"/>
      <c r="AD4347" s="24"/>
      <c r="AE4347" s="24"/>
      <c r="AT4347" s="12" t="s">
        <v>110</v>
      </c>
      <c r="AU4347" s="12" t="s">
        <v>69</v>
      </c>
    </row>
    <row r="4348" spans="1:65" s="2" customFormat="1" ht="16.5" customHeight="1">
      <c r="A4348" s="24"/>
      <c r="B4348" s="105"/>
      <c r="C4348" s="106" t="s">
        <v>7476</v>
      </c>
      <c r="D4348" s="106" t="s">
        <v>100</v>
      </c>
      <c r="E4348" s="107" t="s">
        <v>7477</v>
      </c>
      <c r="F4348" s="108" t="s">
        <v>7478</v>
      </c>
      <c r="G4348" s="109" t="s">
        <v>114</v>
      </c>
      <c r="H4348" s="110">
        <v>20</v>
      </c>
      <c r="I4348" s="111">
        <v>603</v>
      </c>
      <c r="J4348" s="111">
        <f>ROUND(I4348*H4348,2)</f>
        <v>12060</v>
      </c>
      <c r="K4348" s="108" t="s">
        <v>104</v>
      </c>
      <c r="L4348" s="25"/>
      <c r="M4348" s="112" t="s">
        <v>3</v>
      </c>
      <c r="N4348" s="113" t="s">
        <v>40</v>
      </c>
      <c r="O4348" s="114">
        <v>0</v>
      </c>
      <c r="P4348" s="114">
        <f>O4348*H4348</f>
        <v>0</v>
      </c>
      <c r="Q4348" s="114">
        <v>0</v>
      </c>
      <c r="R4348" s="114">
        <f>Q4348*H4348</f>
        <v>0</v>
      </c>
      <c r="S4348" s="114">
        <v>0</v>
      </c>
      <c r="T4348" s="115">
        <f>S4348*H4348</f>
        <v>0</v>
      </c>
      <c r="U4348" s="24"/>
      <c r="V4348" s="24"/>
      <c r="W4348" s="24"/>
      <c r="X4348" s="24"/>
      <c r="Y4348" s="24"/>
      <c r="Z4348" s="24"/>
      <c r="AA4348" s="24"/>
      <c r="AB4348" s="24"/>
      <c r="AC4348" s="24"/>
      <c r="AD4348" s="24"/>
      <c r="AE4348" s="24"/>
      <c r="AR4348" s="116" t="s">
        <v>105</v>
      </c>
      <c r="AT4348" s="116" t="s">
        <v>100</v>
      </c>
      <c r="AU4348" s="116" t="s">
        <v>69</v>
      </c>
      <c r="AY4348" s="12" t="s">
        <v>106</v>
      </c>
      <c r="BE4348" s="117">
        <f>IF(N4348="základní",J4348,0)</f>
        <v>12060</v>
      </c>
      <c r="BF4348" s="117">
        <f>IF(N4348="snížená",J4348,0)</f>
        <v>0</v>
      </c>
      <c r="BG4348" s="117">
        <f>IF(N4348="zákl. přenesená",J4348,0)</f>
        <v>0</v>
      </c>
      <c r="BH4348" s="117">
        <f>IF(N4348="sníž. přenesená",J4348,0)</f>
        <v>0</v>
      </c>
      <c r="BI4348" s="117">
        <f>IF(N4348="nulová",J4348,0)</f>
        <v>0</v>
      </c>
      <c r="BJ4348" s="12" t="s">
        <v>77</v>
      </c>
      <c r="BK4348" s="117">
        <f>ROUND(I4348*H4348,2)</f>
        <v>12060</v>
      </c>
      <c r="BL4348" s="12" t="s">
        <v>105</v>
      </c>
      <c r="BM4348" s="116" t="s">
        <v>7479</v>
      </c>
    </row>
    <row r="4349" spans="1:65" s="2" customFormat="1" ht="19.5">
      <c r="A4349" s="24"/>
      <c r="B4349" s="25"/>
      <c r="C4349" s="24"/>
      <c r="D4349" s="118" t="s">
        <v>108</v>
      </c>
      <c r="E4349" s="24"/>
      <c r="F4349" s="119" t="s">
        <v>7480</v>
      </c>
      <c r="G4349" s="24"/>
      <c r="H4349" s="24"/>
      <c r="I4349" s="24"/>
      <c r="J4349" s="24"/>
      <c r="K4349" s="24"/>
      <c r="L4349" s="25"/>
      <c r="M4349" s="120"/>
      <c r="N4349" s="121"/>
      <c r="O4349" s="45"/>
      <c r="P4349" s="45"/>
      <c r="Q4349" s="45"/>
      <c r="R4349" s="45"/>
      <c r="S4349" s="45"/>
      <c r="T4349" s="46"/>
      <c r="U4349" s="24"/>
      <c r="V4349" s="24"/>
      <c r="W4349" s="24"/>
      <c r="X4349" s="24"/>
      <c r="Y4349" s="24"/>
      <c r="Z4349" s="24"/>
      <c r="AA4349" s="24"/>
      <c r="AB4349" s="24"/>
      <c r="AC4349" s="24"/>
      <c r="AD4349" s="24"/>
      <c r="AE4349" s="24"/>
      <c r="AT4349" s="12" t="s">
        <v>108</v>
      </c>
      <c r="AU4349" s="12" t="s">
        <v>69</v>
      </c>
    </row>
    <row r="4350" spans="1:65" s="2" customFormat="1" ht="19.5">
      <c r="A4350" s="24"/>
      <c r="B4350" s="25"/>
      <c r="C4350" s="24"/>
      <c r="D4350" s="118" t="s">
        <v>110</v>
      </c>
      <c r="E4350" s="24"/>
      <c r="F4350" s="122" t="s">
        <v>3550</v>
      </c>
      <c r="G4350" s="24"/>
      <c r="H4350" s="24"/>
      <c r="I4350" s="24"/>
      <c r="J4350" s="24"/>
      <c r="K4350" s="24"/>
      <c r="L4350" s="25"/>
      <c r="M4350" s="120"/>
      <c r="N4350" s="121"/>
      <c r="O4350" s="45"/>
      <c r="P4350" s="45"/>
      <c r="Q4350" s="45"/>
      <c r="R4350" s="45"/>
      <c r="S4350" s="45"/>
      <c r="T4350" s="46"/>
      <c r="U4350" s="24"/>
      <c r="V4350" s="24"/>
      <c r="W4350" s="24"/>
      <c r="X4350" s="24"/>
      <c r="Y4350" s="24"/>
      <c r="Z4350" s="24"/>
      <c r="AA4350" s="24"/>
      <c r="AB4350" s="24"/>
      <c r="AC4350" s="24"/>
      <c r="AD4350" s="24"/>
      <c r="AE4350" s="24"/>
      <c r="AT4350" s="12" t="s">
        <v>110</v>
      </c>
      <c r="AU4350" s="12" t="s">
        <v>69</v>
      </c>
    </row>
    <row r="4351" spans="1:65" s="2" customFormat="1" ht="16.5" customHeight="1">
      <c r="A4351" s="24"/>
      <c r="B4351" s="105"/>
      <c r="C4351" s="106" t="s">
        <v>7481</v>
      </c>
      <c r="D4351" s="106" t="s">
        <v>100</v>
      </c>
      <c r="E4351" s="107" t="s">
        <v>7482</v>
      </c>
      <c r="F4351" s="108" t="s">
        <v>7483</v>
      </c>
      <c r="G4351" s="109" t="s">
        <v>114</v>
      </c>
      <c r="H4351" s="110">
        <v>20</v>
      </c>
      <c r="I4351" s="111">
        <v>67</v>
      </c>
      <c r="J4351" s="111">
        <f>ROUND(I4351*H4351,2)</f>
        <v>1340</v>
      </c>
      <c r="K4351" s="108" t="s">
        <v>104</v>
      </c>
      <c r="L4351" s="25"/>
      <c r="M4351" s="112" t="s">
        <v>3</v>
      </c>
      <c r="N4351" s="113" t="s">
        <v>40</v>
      </c>
      <c r="O4351" s="114">
        <v>0</v>
      </c>
      <c r="P4351" s="114">
        <f>O4351*H4351</f>
        <v>0</v>
      </c>
      <c r="Q4351" s="114">
        <v>0</v>
      </c>
      <c r="R4351" s="114">
        <f>Q4351*H4351</f>
        <v>0</v>
      </c>
      <c r="S4351" s="114">
        <v>0</v>
      </c>
      <c r="T4351" s="115">
        <f>S4351*H4351</f>
        <v>0</v>
      </c>
      <c r="U4351" s="24"/>
      <c r="V4351" s="24"/>
      <c r="W4351" s="24"/>
      <c r="X4351" s="24"/>
      <c r="Y4351" s="24"/>
      <c r="Z4351" s="24"/>
      <c r="AA4351" s="24"/>
      <c r="AB4351" s="24"/>
      <c r="AC4351" s="24"/>
      <c r="AD4351" s="24"/>
      <c r="AE4351" s="24"/>
      <c r="AR4351" s="116" t="s">
        <v>105</v>
      </c>
      <c r="AT4351" s="116" t="s">
        <v>100</v>
      </c>
      <c r="AU4351" s="116" t="s">
        <v>69</v>
      </c>
      <c r="AY4351" s="12" t="s">
        <v>106</v>
      </c>
      <c r="BE4351" s="117">
        <f>IF(N4351="základní",J4351,0)</f>
        <v>1340</v>
      </c>
      <c r="BF4351" s="117">
        <f>IF(N4351="snížená",J4351,0)</f>
        <v>0</v>
      </c>
      <c r="BG4351" s="117">
        <f>IF(N4351="zákl. přenesená",J4351,0)</f>
        <v>0</v>
      </c>
      <c r="BH4351" s="117">
        <f>IF(N4351="sníž. přenesená",J4351,0)</f>
        <v>0</v>
      </c>
      <c r="BI4351" s="117">
        <f>IF(N4351="nulová",J4351,0)</f>
        <v>0</v>
      </c>
      <c r="BJ4351" s="12" t="s">
        <v>77</v>
      </c>
      <c r="BK4351" s="117">
        <f>ROUND(I4351*H4351,2)</f>
        <v>1340</v>
      </c>
      <c r="BL4351" s="12" t="s">
        <v>105</v>
      </c>
      <c r="BM4351" s="116" t="s">
        <v>7484</v>
      </c>
    </row>
    <row r="4352" spans="1:65" s="2" customFormat="1" ht="19.5">
      <c r="A4352" s="24"/>
      <c r="B4352" s="25"/>
      <c r="C4352" s="24"/>
      <c r="D4352" s="118" t="s">
        <v>108</v>
      </c>
      <c r="E4352" s="24"/>
      <c r="F4352" s="119" t="s">
        <v>7485</v>
      </c>
      <c r="G4352" s="24"/>
      <c r="H4352" s="24"/>
      <c r="I4352" s="24"/>
      <c r="J4352" s="24"/>
      <c r="K4352" s="24"/>
      <c r="L4352" s="25"/>
      <c r="M4352" s="120"/>
      <c r="N4352" s="121"/>
      <c r="O4352" s="45"/>
      <c r="P4352" s="45"/>
      <c r="Q4352" s="45"/>
      <c r="R4352" s="45"/>
      <c r="S4352" s="45"/>
      <c r="T4352" s="46"/>
      <c r="U4352" s="24"/>
      <c r="V4352" s="24"/>
      <c r="W4352" s="24"/>
      <c r="X4352" s="24"/>
      <c r="Y4352" s="24"/>
      <c r="Z4352" s="24"/>
      <c r="AA4352" s="24"/>
      <c r="AB4352" s="24"/>
      <c r="AC4352" s="24"/>
      <c r="AD4352" s="24"/>
      <c r="AE4352" s="24"/>
      <c r="AT4352" s="12" t="s">
        <v>108</v>
      </c>
      <c r="AU4352" s="12" t="s">
        <v>69</v>
      </c>
    </row>
    <row r="4353" spans="1:65" s="2" customFormat="1" ht="19.5">
      <c r="A4353" s="24"/>
      <c r="B4353" s="25"/>
      <c r="C4353" s="24"/>
      <c r="D4353" s="118" t="s">
        <v>110</v>
      </c>
      <c r="E4353" s="24"/>
      <c r="F4353" s="122" t="s">
        <v>3550</v>
      </c>
      <c r="G4353" s="24"/>
      <c r="H4353" s="24"/>
      <c r="I4353" s="24"/>
      <c r="J4353" s="24"/>
      <c r="K4353" s="24"/>
      <c r="L4353" s="25"/>
      <c r="M4353" s="120"/>
      <c r="N4353" s="121"/>
      <c r="O4353" s="45"/>
      <c r="P4353" s="45"/>
      <c r="Q4353" s="45"/>
      <c r="R4353" s="45"/>
      <c r="S4353" s="45"/>
      <c r="T4353" s="46"/>
      <c r="U4353" s="24"/>
      <c r="V4353" s="24"/>
      <c r="W4353" s="24"/>
      <c r="X4353" s="24"/>
      <c r="Y4353" s="24"/>
      <c r="Z4353" s="24"/>
      <c r="AA4353" s="24"/>
      <c r="AB4353" s="24"/>
      <c r="AC4353" s="24"/>
      <c r="AD4353" s="24"/>
      <c r="AE4353" s="24"/>
      <c r="AT4353" s="12" t="s">
        <v>110</v>
      </c>
      <c r="AU4353" s="12" t="s">
        <v>69</v>
      </c>
    </row>
    <row r="4354" spans="1:65" s="2" customFormat="1" ht="16.5" customHeight="1">
      <c r="A4354" s="24"/>
      <c r="B4354" s="105"/>
      <c r="C4354" s="106" t="s">
        <v>7486</v>
      </c>
      <c r="D4354" s="106" t="s">
        <v>100</v>
      </c>
      <c r="E4354" s="107" t="s">
        <v>7487</v>
      </c>
      <c r="F4354" s="108" t="s">
        <v>7488</v>
      </c>
      <c r="G4354" s="109" t="s">
        <v>114</v>
      </c>
      <c r="H4354" s="110">
        <v>20</v>
      </c>
      <c r="I4354" s="111">
        <v>39.1</v>
      </c>
      <c r="J4354" s="111">
        <f>ROUND(I4354*H4354,2)</f>
        <v>782</v>
      </c>
      <c r="K4354" s="108" t="s">
        <v>104</v>
      </c>
      <c r="L4354" s="25"/>
      <c r="M4354" s="112" t="s">
        <v>3</v>
      </c>
      <c r="N4354" s="113" t="s">
        <v>40</v>
      </c>
      <c r="O4354" s="114">
        <v>0</v>
      </c>
      <c r="P4354" s="114">
        <f>O4354*H4354</f>
        <v>0</v>
      </c>
      <c r="Q4354" s="114">
        <v>0</v>
      </c>
      <c r="R4354" s="114">
        <f>Q4354*H4354</f>
        <v>0</v>
      </c>
      <c r="S4354" s="114">
        <v>0</v>
      </c>
      <c r="T4354" s="115">
        <f>S4354*H4354</f>
        <v>0</v>
      </c>
      <c r="U4354" s="24"/>
      <c r="V4354" s="24"/>
      <c r="W4354" s="24"/>
      <c r="X4354" s="24"/>
      <c r="Y4354" s="24"/>
      <c r="Z4354" s="24"/>
      <c r="AA4354" s="24"/>
      <c r="AB4354" s="24"/>
      <c r="AC4354" s="24"/>
      <c r="AD4354" s="24"/>
      <c r="AE4354" s="24"/>
      <c r="AR4354" s="116" t="s">
        <v>105</v>
      </c>
      <c r="AT4354" s="116" t="s">
        <v>100</v>
      </c>
      <c r="AU4354" s="116" t="s">
        <v>69</v>
      </c>
      <c r="AY4354" s="12" t="s">
        <v>106</v>
      </c>
      <c r="BE4354" s="117">
        <f>IF(N4354="základní",J4354,0)</f>
        <v>782</v>
      </c>
      <c r="BF4354" s="117">
        <f>IF(N4354="snížená",J4354,0)</f>
        <v>0</v>
      </c>
      <c r="BG4354" s="117">
        <f>IF(N4354="zákl. přenesená",J4354,0)</f>
        <v>0</v>
      </c>
      <c r="BH4354" s="117">
        <f>IF(N4354="sníž. přenesená",J4354,0)</f>
        <v>0</v>
      </c>
      <c r="BI4354" s="117">
        <f>IF(N4354="nulová",J4354,0)</f>
        <v>0</v>
      </c>
      <c r="BJ4354" s="12" t="s">
        <v>77</v>
      </c>
      <c r="BK4354" s="117">
        <f>ROUND(I4354*H4354,2)</f>
        <v>782</v>
      </c>
      <c r="BL4354" s="12" t="s">
        <v>105</v>
      </c>
      <c r="BM4354" s="116" t="s">
        <v>7489</v>
      </c>
    </row>
    <row r="4355" spans="1:65" s="2" customFormat="1" ht="19.5">
      <c r="A4355" s="24"/>
      <c r="B4355" s="25"/>
      <c r="C4355" s="24"/>
      <c r="D4355" s="118" t="s">
        <v>108</v>
      </c>
      <c r="E4355" s="24"/>
      <c r="F4355" s="119" t="s">
        <v>7490</v>
      </c>
      <c r="G4355" s="24"/>
      <c r="H4355" s="24"/>
      <c r="I4355" s="24"/>
      <c r="J4355" s="24"/>
      <c r="K4355" s="24"/>
      <c r="L4355" s="25"/>
      <c r="M4355" s="120"/>
      <c r="N4355" s="121"/>
      <c r="O4355" s="45"/>
      <c r="P4355" s="45"/>
      <c r="Q4355" s="45"/>
      <c r="R4355" s="45"/>
      <c r="S4355" s="45"/>
      <c r="T4355" s="46"/>
      <c r="U4355" s="24"/>
      <c r="V4355" s="24"/>
      <c r="W4355" s="24"/>
      <c r="X4355" s="24"/>
      <c r="Y4355" s="24"/>
      <c r="Z4355" s="24"/>
      <c r="AA4355" s="24"/>
      <c r="AB4355" s="24"/>
      <c r="AC4355" s="24"/>
      <c r="AD4355" s="24"/>
      <c r="AE4355" s="24"/>
      <c r="AT4355" s="12" t="s">
        <v>108</v>
      </c>
      <c r="AU4355" s="12" t="s">
        <v>69</v>
      </c>
    </row>
    <row r="4356" spans="1:65" s="2" customFormat="1" ht="19.5">
      <c r="A4356" s="24"/>
      <c r="B4356" s="25"/>
      <c r="C4356" s="24"/>
      <c r="D4356" s="118" t="s">
        <v>110</v>
      </c>
      <c r="E4356" s="24"/>
      <c r="F4356" s="122" t="s">
        <v>3550</v>
      </c>
      <c r="G4356" s="24"/>
      <c r="H4356" s="24"/>
      <c r="I4356" s="24"/>
      <c r="J4356" s="24"/>
      <c r="K4356" s="24"/>
      <c r="L4356" s="25"/>
      <c r="M4356" s="120"/>
      <c r="N4356" s="121"/>
      <c r="O4356" s="45"/>
      <c r="P4356" s="45"/>
      <c r="Q4356" s="45"/>
      <c r="R4356" s="45"/>
      <c r="S4356" s="45"/>
      <c r="T4356" s="46"/>
      <c r="U4356" s="24"/>
      <c r="V4356" s="24"/>
      <c r="W4356" s="24"/>
      <c r="X4356" s="24"/>
      <c r="Y4356" s="24"/>
      <c r="Z4356" s="24"/>
      <c r="AA4356" s="24"/>
      <c r="AB4356" s="24"/>
      <c r="AC4356" s="24"/>
      <c r="AD4356" s="24"/>
      <c r="AE4356" s="24"/>
      <c r="AT4356" s="12" t="s">
        <v>110</v>
      </c>
      <c r="AU4356" s="12" t="s">
        <v>69</v>
      </c>
    </row>
    <row r="4357" spans="1:65" s="2" customFormat="1" ht="16.5" customHeight="1">
      <c r="A4357" s="24"/>
      <c r="B4357" s="105"/>
      <c r="C4357" s="106" t="s">
        <v>7491</v>
      </c>
      <c r="D4357" s="106" t="s">
        <v>100</v>
      </c>
      <c r="E4357" s="107" t="s">
        <v>7492</v>
      </c>
      <c r="F4357" s="108" t="s">
        <v>7493</v>
      </c>
      <c r="G4357" s="109" t="s">
        <v>114</v>
      </c>
      <c r="H4357" s="110">
        <v>20</v>
      </c>
      <c r="I4357" s="111">
        <v>22.3</v>
      </c>
      <c r="J4357" s="111">
        <f>ROUND(I4357*H4357,2)</f>
        <v>446</v>
      </c>
      <c r="K4357" s="108" t="s">
        <v>104</v>
      </c>
      <c r="L4357" s="25"/>
      <c r="M4357" s="112" t="s">
        <v>3</v>
      </c>
      <c r="N4357" s="113" t="s">
        <v>40</v>
      </c>
      <c r="O4357" s="114">
        <v>0</v>
      </c>
      <c r="P4357" s="114">
        <f>O4357*H4357</f>
        <v>0</v>
      </c>
      <c r="Q4357" s="114">
        <v>0</v>
      </c>
      <c r="R4357" s="114">
        <f>Q4357*H4357</f>
        <v>0</v>
      </c>
      <c r="S4357" s="114">
        <v>0</v>
      </c>
      <c r="T4357" s="115">
        <f>S4357*H4357</f>
        <v>0</v>
      </c>
      <c r="U4357" s="24"/>
      <c r="V4357" s="24"/>
      <c r="W4357" s="24"/>
      <c r="X4357" s="24"/>
      <c r="Y4357" s="24"/>
      <c r="Z4357" s="24"/>
      <c r="AA4357" s="24"/>
      <c r="AB4357" s="24"/>
      <c r="AC4357" s="24"/>
      <c r="AD4357" s="24"/>
      <c r="AE4357" s="24"/>
      <c r="AR4357" s="116" t="s">
        <v>105</v>
      </c>
      <c r="AT4357" s="116" t="s">
        <v>100</v>
      </c>
      <c r="AU4357" s="116" t="s">
        <v>69</v>
      </c>
      <c r="AY4357" s="12" t="s">
        <v>106</v>
      </c>
      <c r="BE4357" s="117">
        <f>IF(N4357="základní",J4357,0)</f>
        <v>446</v>
      </c>
      <c r="BF4357" s="117">
        <f>IF(N4357="snížená",J4357,0)</f>
        <v>0</v>
      </c>
      <c r="BG4357" s="117">
        <f>IF(N4357="zákl. přenesená",J4357,0)</f>
        <v>0</v>
      </c>
      <c r="BH4357" s="117">
        <f>IF(N4357="sníž. přenesená",J4357,0)</f>
        <v>0</v>
      </c>
      <c r="BI4357" s="117">
        <f>IF(N4357="nulová",J4357,0)</f>
        <v>0</v>
      </c>
      <c r="BJ4357" s="12" t="s">
        <v>77</v>
      </c>
      <c r="BK4357" s="117">
        <f>ROUND(I4357*H4357,2)</f>
        <v>446</v>
      </c>
      <c r="BL4357" s="12" t="s">
        <v>105</v>
      </c>
      <c r="BM4357" s="116" t="s">
        <v>7494</v>
      </c>
    </row>
    <row r="4358" spans="1:65" s="2" customFormat="1" ht="19.5">
      <c r="A4358" s="24"/>
      <c r="B4358" s="25"/>
      <c r="C4358" s="24"/>
      <c r="D4358" s="118" t="s">
        <v>108</v>
      </c>
      <c r="E4358" s="24"/>
      <c r="F4358" s="119" t="s">
        <v>7495</v>
      </c>
      <c r="G4358" s="24"/>
      <c r="H4358" s="24"/>
      <c r="I4358" s="24"/>
      <c r="J4358" s="24"/>
      <c r="K4358" s="24"/>
      <c r="L4358" s="25"/>
      <c r="M4358" s="120"/>
      <c r="N4358" s="121"/>
      <c r="O4358" s="45"/>
      <c r="P4358" s="45"/>
      <c r="Q4358" s="45"/>
      <c r="R4358" s="45"/>
      <c r="S4358" s="45"/>
      <c r="T4358" s="46"/>
      <c r="U4358" s="24"/>
      <c r="V4358" s="24"/>
      <c r="W4358" s="24"/>
      <c r="X4358" s="24"/>
      <c r="Y4358" s="24"/>
      <c r="Z4358" s="24"/>
      <c r="AA4358" s="24"/>
      <c r="AB4358" s="24"/>
      <c r="AC4358" s="24"/>
      <c r="AD4358" s="24"/>
      <c r="AE4358" s="24"/>
      <c r="AT4358" s="12" t="s">
        <v>108</v>
      </c>
      <c r="AU4358" s="12" t="s">
        <v>69</v>
      </c>
    </row>
    <row r="4359" spans="1:65" s="2" customFormat="1" ht="19.5">
      <c r="A4359" s="24"/>
      <c r="B4359" s="25"/>
      <c r="C4359" s="24"/>
      <c r="D4359" s="118" t="s">
        <v>110</v>
      </c>
      <c r="E4359" s="24"/>
      <c r="F4359" s="122" t="s">
        <v>3550</v>
      </c>
      <c r="G4359" s="24"/>
      <c r="H4359" s="24"/>
      <c r="I4359" s="24"/>
      <c r="J4359" s="24"/>
      <c r="K4359" s="24"/>
      <c r="L4359" s="25"/>
      <c r="M4359" s="120"/>
      <c r="N4359" s="121"/>
      <c r="O4359" s="45"/>
      <c r="P4359" s="45"/>
      <c r="Q4359" s="45"/>
      <c r="R4359" s="45"/>
      <c r="S4359" s="45"/>
      <c r="T4359" s="46"/>
      <c r="U4359" s="24"/>
      <c r="V4359" s="24"/>
      <c r="W4359" s="24"/>
      <c r="X4359" s="24"/>
      <c r="Y4359" s="24"/>
      <c r="Z4359" s="24"/>
      <c r="AA4359" s="24"/>
      <c r="AB4359" s="24"/>
      <c r="AC4359" s="24"/>
      <c r="AD4359" s="24"/>
      <c r="AE4359" s="24"/>
      <c r="AT4359" s="12" t="s">
        <v>110</v>
      </c>
      <c r="AU4359" s="12" t="s">
        <v>69</v>
      </c>
    </row>
    <row r="4360" spans="1:65" s="2" customFormat="1" ht="16.5" customHeight="1">
      <c r="A4360" s="24"/>
      <c r="B4360" s="105"/>
      <c r="C4360" s="106" t="s">
        <v>7496</v>
      </c>
      <c r="D4360" s="106" t="s">
        <v>100</v>
      </c>
      <c r="E4360" s="107" t="s">
        <v>7497</v>
      </c>
      <c r="F4360" s="108" t="s">
        <v>7498</v>
      </c>
      <c r="G4360" s="109" t="s">
        <v>114</v>
      </c>
      <c r="H4360" s="110">
        <v>20</v>
      </c>
      <c r="I4360" s="111">
        <v>989</v>
      </c>
      <c r="J4360" s="111">
        <f>ROUND(I4360*H4360,2)</f>
        <v>19780</v>
      </c>
      <c r="K4360" s="108" t="s">
        <v>104</v>
      </c>
      <c r="L4360" s="25"/>
      <c r="M4360" s="112" t="s">
        <v>3</v>
      </c>
      <c r="N4360" s="113" t="s">
        <v>40</v>
      </c>
      <c r="O4360" s="114">
        <v>0</v>
      </c>
      <c r="P4360" s="114">
        <f>O4360*H4360</f>
        <v>0</v>
      </c>
      <c r="Q4360" s="114">
        <v>0</v>
      </c>
      <c r="R4360" s="114">
        <f>Q4360*H4360</f>
        <v>0</v>
      </c>
      <c r="S4360" s="114">
        <v>0</v>
      </c>
      <c r="T4360" s="115">
        <f>S4360*H4360</f>
        <v>0</v>
      </c>
      <c r="U4360" s="24"/>
      <c r="V4360" s="24"/>
      <c r="W4360" s="24"/>
      <c r="X4360" s="24"/>
      <c r="Y4360" s="24"/>
      <c r="Z4360" s="24"/>
      <c r="AA4360" s="24"/>
      <c r="AB4360" s="24"/>
      <c r="AC4360" s="24"/>
      <c r="AD4360" s="24"/>
      <c r="AE4360" s="24"/>
      <c r="AR4360" s="116" t="s">
        <v>105</v>
      </c>
      <c r="AT4360" s="116" t="s">
        <v>100</v>
      </c>
      <c r="AU4360" s="116" t="s">
        <v>69</v>
      </c>
      <c r="AY4360" s="12" t="s">
        <v>106</v>
      </c>
      <c r="BE4360" s="117">
        <f>IF(N4360="základní",J4360,0)</f>
        <v>19780</v>
      </c>
      <c r="BF4360" s="117">
        <f>IF(N4360="snížená",J4360,0)</f>
        <v>0</v>
      </c>
      <c r="BG4360" s="117">
        <f>IF(N4360="zákl. přenesená",J4360,0)</f>
        <v>0</v>
      </c>
      <c r="BH4360" s="117">
        <f>IF(N4360="sníž. přenesená",J4360,0)</f>
        <v>0</v>
      </c>
      <c r="BI4360" s="117">
        <f>IF(N4360="nulová",J4360,0)</f>
        <v>0</v>
      </c>
      <c r="BJ4360" s="12" t="s">
        <v>77</v>
      </c>
      <c r="BK4360" s="117">
        <f>ROUND(I4360*H4360,2)</f>
        <v>19780</v>
      </c>
      <c r="BL4360" s="12" t="s">
        <v>105</v>
      </c>
      <c r="BM4360" s="116" t="s">
        <v>7499</v>
      </c>
    </row>
    <row r="4361" spans="1:65" s="2" customFormat="1" ht="19.5">
      <c r="A4361" s="24"/>
      <c r="B4361" s="25"/>
      <c r="C4361" s="24"/>
      <c r="D4361" s="118" t="s">
        <v>108</v>
      </c>
      <c r="E4361" s="24"/>
      <c r="F4361" s="119" t="s">
        <v>7500</v>
      </c>
      <c r="G4361" s="24"/>
      <c r="H4361" s="24"/>
      <c r="I4361" s="24"/>
      <c r="J4361" s="24"/>
      <c r="K4361" s="24"/>
      <c r="L4361" s="25"/>
      <c r="M4361" s="120"/>
      <c r="N4361" s="121"/>
      <c r="O4361" s="45"/>
      <c r="P4361" s="45"/>
      <c r="Q4361" s="45"/>
      <c r="R4361" s="45"/>
      <c r="S4361" s="45"/>
      <c r="T4361" s="46"/>
      <c r="U4361" s="24"/>
      <c r="V4361" s="24"/>
      <c r="W4361" s="24"/>
      <c r="X4361" s="24"/>
      <c r="Y4361" s="24"/>
      <c r="Z4361" s="24"/>
      <c r="AA4361" s="24"/>
      <c r="AB4361" s="24"/>
      <c r="AC4361" s="24"/>
      <c r="AD4361" s="24"/>
      <c r="AE4361" s="24"/>
      <c r="AT4361" s="12" t="s">
        <v>108</v>
      </c>
      <c r="AU4361" s="12" t="s">
        <v>69</v>
      </c>
    </row>
    <row r="4362" spans="1:65" s="2" customFormat="1" ht="29.25">
      <c r="A4362" s="24"/>
      <c r="B4362" s="25"/>
      <c r="C4362" s="24"/>
      <c r="D4362" s="118" t="s">
        <v>110</v>
      </c>
      <c r="E4362" s="24"/>
      <c r="F4362" s="122" t="s">
        <v>7501</v>
      </c>
      <c r="G4362" s="24"/>
      <c r="H4362" s="24"/>
      <c r="I4362" s="24"/>
      <c r="J4362" s="24"/>
      <c r="K4362" s="24"/>
      <c r="L4362" s="25"/>
      <c r="M4362" s="120"/>
      <c r="N4362" s="121"/>
      <c r="O4362" s="45"/>
      <c r="P4362" s="45"/>
      <c r="Q4362" s="45"/>
      <c r="R4362" s="45"/>
      <c r="S4362" s="45"/>
      <c r="T4362" s="46"/>
      <c r="U4362" s="24"/>
      <c r="V4362" s="24"/>
      <c r="W4362" s="24"/>
      <c r="X4362" s="24"/>
      <c r="Y4362" s="24"/>
      <c r="Z4362" s="24"/>
      <c r="AA4362" s="24"/>
      <c r="AB4362" s="24"/>
      <c r="AC4362" s="24"/>
      <c r="AD4362" s="24"/>
      <c r="AE4362" s="24"/>
      <c r="AT4362" s="12" t="s">
        <v>110</v>
      </c>
      <c r="AU4362" s="12" t="s">
        <v>69</v>
      </c>
    </row>
    <row r="4363" spans="1:65" s="2" customFormat="1" ht="16.5" customHeight="1">
      <c r="A4363" s="24"/>
      <c r="B4363" s="105"/>
      <c r="C4363" s="106" t="s">
        <v>7502</v>
      </c>
      <c r="D4363" s="106" t="s">
        <v>100</v>
      </c>
      <c r="E4363" s="107" t="s">
        <v>7503</v>
      </c>
      <c r="F4363" s="108" t="s">
        <v>7504</v>
      </c>
      <c r="G4363" s="109" t="s">
        <v>114</v>
      </c>
      <c r="H4363" s="110">
        <v>20</v>
      </c>
      <c r="I4363" s="111">
        <v>900</v>
      </c>
      <c r="J4363" s="111">
        <f>ROUND(I4363*H4363,2)</f>
        <v>18000</v>
      </c>
      <c r="K4363" s="108" t="s">
        <v>104</v>
      </c>
      <c r="L4363" s="25"/>
      <c r="M4363" s="112" t="s">
        <v>3</v>
      </c>
      <c r="N4363" s="113" t="s">
        <v>40</v>
      </c>
      <c r="O4363" s="114">
        <v>0</v>
      </c>
      <c r="P4363" s="114">
        <f>O4363*H4363</f>
        <v>0</v>
      </c>
      <c r="Q4363" s="114">
        <v>0</v>
      </c>
      <c r="R4363" s="114">
        <f>Q4363*H4363</f>
        <v>0</v>
      </c>
      <c r="S4363" s="114">
        <v>0</v>
      </c>
      <c r="T4363" s="115">
        <f>S4363*H4363</f>
        <v>0</v>
      </c>
      <c r="U4363" s="24"/>
      <c r="V4363" s="24"/>
      <c r="W4363" s="24"/>
      <c r="X4363" s="24"/>
      <c r="Y4363" s="24"/>
      <c r="Z4363" s="24"/>
      <c r="AA4363" s="24"/>
      <c r="AB4363" s="24"/>
      <c r="AC4363" s="24"/>
      <c r="AD4363" s="24"/>
      <c r="AE4363" s="24"/>
      <c r="AR4363" s="116" t="s">
        <v>105</v>
      </c>
      <c r="AT4363" s="116" t="s">
        <v>100</v>
      </c>
      <c r="AU4363" s="116" t="s">
        <v>69</v>
      </c>
      <c r="AY4363" s="12" t="s">
        <v>106</v>
      </c>
      <c r="BE4363" s="117">
        <f>IF(N4363="základní",J4363,0)</f>
        <v>18000</v>
      </c>
      <c r="BF4363" s="117">
        <f>IF(N4363="snížená",J4363,0)</f>
        <v>0</v>
      </c>
      <c r="BG4363" s="117">
        <f>IF(N4363="zákl. přenesená",J4363,0)</f>
        <v>0</v>
      </c>
      <c r="BH4363" s="117">
        <f>IF(N4363="sníž. přenesená",J4363,0)</f>
        <v>0</v>
      </c>
      <c r="BI4363" s="117">
        <f>IF(N4363="nulová",J4363,0)</f>
        <v>0</v>
      </c>
      <c r="BJ4363" s="12" t="s">
        <v>77</v>
      </c>
      <c r="BK4363" s="117">
        <f>ROUND(I4363*H4363,2)</f>
        <v>18000</v>
      </c>
      <c r="BL4363" s="12" t="s">
        <v>105</v>
      </c>
      <c r="BM4363" s="116" t="s">
        <v>7505</v>
      </c>
    </row>
    <row r="4364" spans="1:65" s="2" customFormat="1" ht="19.5">
      <c r="A4364" s="24"/>
      <c r="B4364" s="25"/>
      <c r="C4364" s="24"/>
      <c r="D4364" s="118" t="s">
        <v>108</v>
      </c>
      <c r="E4364" s="24"/>
      <c r="F4364" s="119" t="s">
        <v>7506</v>
      </c>
      <c r="G4364" s="24"/>
      <c r="H4364" s="24"/>
      <c r="I4364" s="24"/>
      <c r="J4364" s="24"/>
      <c r="K4364" s="24"/>
      <c r="L4364" s="25"/>
      <c r="M4364" s="120"/>
      <c r="N4364" s="121"/>
      <c r="O4364" s="45"/>
      <c r="P4364" s="45"/>
      <c r="Q4364" s="45"/>
      <c r="R4364" s="45"/>
      <c r="S4364" s="45"/>
      <c r="T4364" s="46"/>
      <c r="U4364" s="24"/>
      <c r="V4364" s="24"/>
      <c r="W4364" s="24"/>
      <c r="X4364" s="24"/>
      <c r="Y4364" s="24"/>
      <c r="Z4364" s="24"/>
      <c r="AA4364" s="24"/>
      <c r="AB4364" s="24"/>
      <c r="AC4364" s="24"/>
      <c r="AD4364" s="24"/>
      <c r="AE4364" s="24"/>
      <c r="AT4364" s="12" t="s">
        <v>108</v>
      </c>
      <c r="AU4364" s="12" t="s">
        <v>69</v>
      </c>
    </row>
    <row r="4365" spans="1:65" s="2" customFormat="1" ht="29.25">
      <c r="A4365" s="24"/>
      <c r="B4365" s="25"/>
      <c r="C4365" s="24"/>
      <c r="D4365" s="118" t="s">
        <v>110</v>
      </c>
      <c r="E4365" s="24"/>
      <c r="F4365" s="122" t="s">
        <v>7501</v>
      </c>
      <c r="G4365" s="24"/>
      <c r="H4365" s="24"/>
      <c r="I4365" s="24"/>
      <c r="J4365" s="24"/>
      <c r="K4365" s="24"/>
      <c r="L4365" s="25"/>
      <c r="M4365" s="120"/>
      <c r="N4365" s="121"/>
      <c r="O4365" s="45"/>
      <c r="P4365" s="45"/>
      <c r="Q4365" s="45"/>
      <c r="R4365" s="45"/>
      <c r="S4365" s="45"/>
      <c r="T4365" s="46"/>
      <c r="U4365" s="24"/>
      <c r="V4365" s="24"/>
      <c r="W4365" s="24"/>
      <c r="X4365" s="24"/>
      <c r="Y4365" s="24"/>
      <c r="Z4365" s="24"/>
      <c r="AA4365" s="24"/>
      <c r="AB4365" s="24"/>
      <c r="AC4365" s="24"/>
      <c r="AD4365" s="24"/>
      <c r="AE4365" s="24"/>
      <c r="AT4365" s="12" t="s">
        <v>110</v>
      </c>
      <c r="AU4365" s="12" t="s">
        <v>69</v>
      </c>
    </row>
    <row r="4366" spans="1:65" s="2" customFormat="1" ht="16.5" customHeight="1">
      <c r="A4366" s="24"/>
      <c r="B4366" s="105"/>
      <c r="C4366" s="106" t="s">
        <v>7507</v>
      </c>
      <c r="D4366" s="106" t="s">
        <v>100</v>
      </c>
      <c r="E4366" s="107" t="s">
        <v>7508</v>
      </c>
      <c r="F4366" s="108" t="s">
        <v>7509</v>
      </c>
      <c r="G4366" s="109" t="s">
        <v>114</v>
      </c>
      <c r="H4366" s="110">
        <v>20</v>
      </c>
      <c r="I4366" s="111">
        <v>101</v>
      </c>
      <c r="J4366" s="111">
        <f>ROUND(I4366*H4366,2)</f>
        <v>2020</v>
      </c>
      <c r="K4366" s="108" t="s">
        <v>104</v>
      </c>
      <c r="L4366" s="25"/>
      <c r="M4366" s="112" t="s">
        <v>3</v>
      </c>
      <c r="N4366" s="113" t="s">
        <v>40</v>
      </c>
      <c r="O4366" s="114">
        <v>0</v>
      </c>
      <c r="P4366" s="114">
        <f>O4366*H4366</f>
        <v>0</v>
      </c>
      <c r="Q4366" s="114">
        <v>0</v>
      </c>
      <c r="R4366" s="114">
        <f>Q4366*H4366</f>
        <v>0</v>
      </c>
      <c r="S4366" s="114">
        <v>0</v>
      </c>
      <c r="T4366" s="115">
        <f>S4366*H4366</f>
        <v>0</v>
      </c>
      <c r="U4366" s="24"/>
      <c r="V4366" s="24"/>
      <c r="W4366" s="24"/>
      <c r="X4366" s="24"/>
      <c r="Y4366" s="24"/>
      <c r="Z4366" s="24"/>
      <c r="AA4366" s="24"/>
      <c r="AB4366" s="24"/>
      <c r="AC4366" s="24"/>
      <c r="AD4366" s="24"/>
      <c r="AE4366" s="24"/>
      <c r="AR4366" s="116" t="s">
        <v>105</v>
      </c>
      <c r="AT4366" s="116" t="s">
        <v>100</v>
      </c>
      <c r="AU4366" s="116" t="s">
        <v>69</v>
      </c>
      <c r="AY4366" s="12" t="s">
        <v>106</v>
      </c>
      <c r="BE4366" s="117">
        <f>IF(N4366="základní",J4366,0)</f>
        <v>2020</v>
      </c>
      <c r="BF4366" s="117">
        <f>IF(N4366="snížená",J4366,0)</f>
        <v>0</v>
      </c>
      <c r="BG4366" s="117">
        <f>IF(N4366="zákl. přenesená",J4366,0)</f>
        <v>0</v>
      </c>
      <c r="BH4366" s="117">
        <f>IF(N4366="sníž. přenesená",J4366,0)</f>
        <v>0</v>
      </c>
      <c r="BI4366" s="117">
        <f>IF(N4366="nulová",J4366,0)</f>
        <v>0</v>
      </c>
      <c r="BJ4366" s="12" t="s">
        <v>77</v>
      </c>
      <c r="BK4366" s="117">
        <f>ROUND(I4366*H4366,2)</f>
        <v>2020</v>
      </c>
      <c r="BL4366" s="12" t="s">
        <v>105</v>
      </c>
      <c r="BM4366" s="116" t="s">
        <v>7510</v>
      </c>
    </row>
    <row r="4367" spans="1:65" s="2" customFormat="1" ht="19.5">
      <c r="A4367" s="24"/>
      <c r="B4367" s="25"/>
      <c r="C4367" s="24"/>
      <c r="D4367" s="118" t="s">
        <v>108</v>
      </c>
      <c r="E4367" s="24"/>
      <c r="F4367" s="119" t="s">
        <v>7511</v>
      </c>
      <c r="G4367" s="24"/>
      <c r="H4367" s="24"/>
      <c r="I4367" s="24"/>
      <c r="J4367" s="24"/>
      <c r="K4367" s="24"/>
      <c r="L4367" s="25"/>
      <c r="M4367" s="120"/>
      <c r="N4367" s="121"/>
      <c r="O4367" s="45"/>
      <c r="P4367" s="45"/>
      <c r="Q4367" s="45"/>
      <c r="R4367" s="45"/>
      <c r="S4367" s="45"/>
      <c r="T4367" s="46"/>
      <c r="U4367" s="24"/>
      <c r="V4367" s="24"/>
      <c r="W4367" s="24"/>
      <c r="X4367" s="24"/>
      <c r="Y4367" s="24"/>
      <c r="Z4367" s="24"/>
      <c r="AA4367" s="24"/>
      <c r="AB4367" s="24"/>
      <c r="AC4367" s="24"/>
      <c r="AD4367" s="24"/>
      <c r="AE4367" s="24"/>
      <c r="AT4367" s="12" t="s">
        <v>108</v>
      </c>
      <c r="AU4367" s="12" t="s">
        <v>69</v>
      </c>
    </row>
    <row r="4368" spans="1:65" s="2" customFormat="1" ht="29.25">
      <c r="A4368" s="24"/>
      <c r="B4368" s="25"/>
      <c r="C4368" s="24"/>
      <c r="D4368" s="118" t="s">
        <v>110</v>
      </c>
      <c r="E4368" s="24"/>
      <c r="F4368" s="122" t="s">
        <v>7501</v>
      </c>
      <c r="G4368" s="24"/>
      <c r="H4368" s="24"/>
      <c r="I4368" s="24"/>
      <c r="J4368" s="24"/>
      <c r="K4368" s="24"/>
      <c r="L4368" s="25"/>
      <c r="M4368" s="120"/>
      <c r="N4368" s="121"/>
      <c r="O4368" s="45"/>
      <c r="P4368" s="45"/>
      <c r="Q4368" s="45"/>
      <c r="R4368" s="45"/>
      <c r="S4368" s="45"/>
      <c r="T4368" s="46"/>
      <c r="U4368" s="24"/>
      <c r="V4368" s="24"/>
      <c r="W4368" s="24"/>
      <c r="X4368" s="24"/>
      <c r="Y4368" s="24"/>
      <c r="Z4368" s="24"/>
      <c r="AA4368" s="24"/>
      <c r="AB4368" s="24"/>
      <c r="AC4368" s="24"/>
      <c r="AD4368" s="24"/>
      <c r="AE4368" s="24"/>
      <c r="AT4368" s="12" t="s">
        <v>110</v>
      </c>
      <c r="AU4368" s="12" t="s">
        <v>69</v>
      </c>
    </row>
    <row r="4369" spans="1:65" s="2" customFormat="1" ht="16.5" customHeight="1">
      <c r="A4369" s="24"/>
      <c r="B4369" s="105"/>
      <c r="C4369" s="106" t="s">
        <v>7512</v>
      </c>
      <c r="D4369" s="106" t="s">
        <v>100</v>
      </c>
      <c r="E4369" s="107" t="s">
        <v>7513</v>
      </c>
      <c r="F4369" s="108" t="s">
        <v>7514</v>
      </c>
      <c r="G4369" s="109" t="s">
        <v>114</v>
      </c>
      <c r="H4369" s="110">
        <v>20</v>
      </c>
      <c r="I4369" s="111">
        <v>61.5</v>
      </c>
      <c r="J4369" s="111">
        <f>ROUND(I4369*H4369,2)</f>
        <v>1230</v>
      </c>
      <c r="K4369" s="108" t="s">
        <v>104</v>
      </c>
      <c r="L4369" s="25"/>
      <c r="M4369" s="112" t="s">
        <v>3</v>
      </c>
      <c r="N4369" s="113" t="s">
        <v>40</v>
      </c>
      <c r="O4369" s="114">
        <v>0</v>
      </c>
      <c r="P4369" s="114">
        <f>O4369*H4369</f>
        <v>0</v>
      </c>
      <c r="Q4369" s="114">
        <v>0</v>
      </c>
      <c r="R4369" s="114">
        <f>Q4369*H4369</f>
        <v>0</v>
      </c>
      <c r="S4369" s="114">
        <v>0</v>
      </c>
      <c r="T4369" s="115">
        <f>S4369*H4369</f>
        <v>0</v>
      </c>
      <c r="U4369" s="24"/>
      <c r="V4369" s="24"/>
      <c r="W4369" s="24"/>
      <c r="X4369" s="24"/>
      <c r="Y4369" s="24"/>
      <c r="Z4369" s="24"/>
      <c r="AA4369" s="24"/>
      <c r="AB4369" s="24"/>
      <c r="AC4369" s="24"/>
      <c r="AD4369" s="24"/>
      <c r="AE4369" s="24"/>
      <c r="AR4369" s="116" t="s">
        <v>105</v>
      </c>
      <c r="AT4369" s="116" t="s">
        <v>100</v>
      </c>
      <c r="AU4369" s="116" t="s">
        <v>69</v>
      </c>
      <c r="AY4369" s="12" t="s">
        <v>106</v>
      </c>
      <c r="BE4369" s="117">
        <f>IF(N4369="základní",J4369,0)</f>
        <v>1230</v>
      </c>
      <c r="BF4369" s="117">
        <f>IF(N4369="snížená",J4369,0)</f>
        <v>0</v>
      </c>
      <c r="BG4369" s="117">
        <f>IF(N4369="zákl. přenesená",J4369,0)</f>
        <v>0</v>
      </c>
      <c r="BH4369" s="117">
        <f>IF(N4369="sníž. přenesená",J4369,0)</f>
        <v>0</v>
      </c>
      <c r="BI4369" s="117">
        <f>IF(N4369="nulová",J4369,0)</f>
        <v>0</v>
      </c>
      <c r="BJ4369" s="12" t="s">
        <v>77</v>
      </c>
      <c r="BK4369" s="117">
        <f>ROUND(I4369*H4369,2)</f>
        <v>1230</v>
      </c>
      <c r="BL4369" s="12" t="s">
        <v>105</v>
      </c>
      <c r="BM4369" s="116" t="s">
        <v>7515</v>
      </c>
    </row>
    <row r="4370" spans="1:65" s="2" customFormat="1" ht="19.5">
      <c r="A4370" s="24"/>
      <c r="B4370" s="25"/>
      <c r="C4370" s="24"/>
      <c r="D4370" s="118" t="s">
        <v>108</v>
      </c>
      <c r="E4370" s="24"/>
      <c r="F4370" s="119" t="s">
        <v>7516</v>
      </c>
      <c r="G4370" s="24"/>
      <c r="H4370" s="24"/>
      <c r="I4370" s="24"/>
      <c r="J4370" s="24"/>
      <c r="K4370" s="24"/>
      <c r="L4370" s="25"/>
      <c r="M4370" s="120"/>
      <c r="N4370" s="121"/>
      <c r="O4370" s="45"/>
      <c r="P4370" s="45"/>
      <c r="Q4370" s="45"/>
      <c r="R4370" s="45"/>
      <c r="S4370" s="45"/>
      <c r="T4370" s="46"/>
      <c r="U4370" s="24"/>
      <c r="V4370" s="24"/>
      <c r="W4370" s="24"/>
      <c r="X4370" s="24"/>
      <c r="Y4370" s="24"/>
      <c r="Z4370" s="24"/>
      <c r="AA4370" s="24"/>
      <c r="AB4370" s="24"/>
      <c r="AC4370" s="24"/>
      <c r="AD4370" s="24"/>
      <c r="AE4370" s="24"/>
      <c r="AT4370" s="12" t="s">
        <v>108</v>
      </c>
      <c r="AU4370" s="12" t="s">
        <v>69</v>
      </c>
    </row>
    <row r="4371" spans="1:65" s="2" customFormat="1" ht="29.25">
      <c r="A4371" s="24"/>
      <c r="B4371" s="25"/>
      <c r="C4371" s="24"/>
      <c r="D4371" s="118" t="s">
        <v>110</v>
      </c>
      <c r="E4371" s="24"/>
      <c r="F4371" s="122" t="s">
        <v>7501</v>
      </c>
      <c r="G4371" s="24"/>
      <c r="H4371" s="24"/>
      <c r="I4371" s="24"/>
      <c r="J4371" s="24"/>
      <c r="K4371" s="24"/>
      <c r="L4371" s="25"/>
      <c r="M4371" s="120"/>
      <c r="N4371" s="121"/>
      <c r="O4371" s="45"/>
      <c r="P4371" s="45"/>
      <c r="Q4371" s="45"/>
      <c r="R4371" s="45"/>
      <c r="S4371" s="45"/>
      <c r="T4371" s="46"/>
      <c r="U4371" s="24"/>
      <c r="V4371" s="24"/>
      <c r="W4371" s="24"/>
      <c r="X4371" s="24"/>
      <c r="Y4371" s="24"/>
      <c r="Z4371" s="24"/>
      <c r="AA4371" s="24"/>
      <c r="AB4371" s="24"/>
      <c r="AC4371" s="24"/>
      <c r="AD4371" s="24"/>
      <c r="AE4371" s="24"/>
      <c r="AT4371" s="12" t="s">
        <v>110</v>
      </c>
      <c r="AU4371" s="12" t="s">
        <v>69</v>
      </c>
    </row>
    <row r="4372" spans="1:65" s="2" customFormat="1" ht="16.5" customHeight="1">
      <c r="A4372" s="24"/>
      <c r="B4372" s="105"/>
      <c r="C4372" s="106" t="s">
        <v>7517</v>
      </c>
      <c r="D4372" s="106" t="s">
        <v>100</v>
      </c>
      <c r="E4372" s="107" t="s">
        <v>7518</v>
      </c>
      <c r="F4372" s="108" t="s">
        <v>7519</v>
      </c>
      <c r="G4372" s="109" t="s">
        <v>114</v>
      </c>
      <c r="H4372" s="110">
        <v>20</v>
      </c>
      <c r="I4372" s="111">
        <v>27.9</v>
      </c>
      <c r="J4372" s="111">
        <f>ROUND(I4372*H4372,2)</f>
        <v>558</v>
      </c>
      <c r="K4372" s="108" t="s">
        <v>104</v>
      </c>
      <c r="L4372" s="25"/>
      <c r="M4372" s="112" t="s">
        <v>3</v>
      </c>
      <c r="N4372" s="113" t="s">
        <v>40</v>
      </c>
      <c r="O4372" s="114">
        <v>0</v>
      </c>
      <c r="P4372" s="114">
        <f>O4372*H4372</f>
        <v>0</v>
      </c>
      <c r="Q4372" s="114">
        <v>0</v>
      </c>
      <c r="R4372" s="114">
        <f>Q4372*H4372</f>
        <v>0</v>
      </c>
      <c r="S4372" s="114">
        <v>0</v>
      </c>
      <c r="T4372" s="115">
        <f>S4372*H4372</f>
        <v>0</v>
      </c>
      <c r="U4372" s="24"/>
      <c r="V4372" s="24"/>
      <c r="W4372" s="24"/>
      <c r="X4372" s="24"/>
      <c r="Y4372" s="24"/>
      <c r="Z4372" s="24"/>
      <c r="AA4372" s="24"/>
      <c r="AB4372" s="24"/>
      <c r="AC4372" s="24"/>
      <c r="AD4372" s="24"/>
      <c r="AE4372" s="24"/>
      <c r="AR4372" s="116" t="s">
        <v>105</v>
      </c>
      <c r="AT4372" s="116" t="s">
        <v>100</v>
      </c>
      <c r="AU4372" s="116" t="s">
        <v>69</v>
      </c>
      <c r="AY4372" s="12" t="s">
        <v>106</v>
      </c>
      <c r="BE4372" s="117">
        <f>IF(N4372="základní",J4372,0)</f>
        <v>558</v>
      </c>
      <c r="BF4372" s="117">
        <f>IF(N4372="snížená",J4372,0)</f>
        <v>0</v>
      </c>
      <c r="BG4372" s="117">
        <f>IF(N4372="zákl. přenesená",J4372,0)</f>
        <v>0</v>
      </c>
      <c r="BH4372" s="117">
        <f>IF(N4372="sníž. přenesená",J4372,0)</f>
        <v>0</v>
      </c>
      <c r="BI4372" s="117">
        <f>IF(N4372="nulová",J4372,0)</f>
        <v>0</v>
      </c>
      <c r="BJ4372" s="12" t="s">
        <v>77</v>
      </c>
      <c r="BK4372" s="117">
        <f>ROUND(I4372*H4372,2)</f>
        <v>558</v>
      </c>
      <c r="BL4372" s="12" t="s">
        <v>105</v>
      </c>
      <c r="BM4372" s="116" t="s">
        <v>7520</v>
      </c>
    </row>
    <row r="4373" spans="1:65" s="2" customFormat="1" ht="19.5">
      <c r="A4373" s="24"/>
      <c r="B4373" s="25"/>
      <c r="C4373" s="24"/>
      <c r="D4373" s="118" t="s">
        <v>108</v>
      </c>
      <c r="E4373" s="24"/>
      <c r="F4373" s="119" t="s">
        <v>7521</v>
      </c>
      <c r="G4373" s="24"/>
      <c r="H4373" s="24"/>
      <c r="I4373" s="24"/>
      <c r="J4373" s="24"/>
      <c r="K4373" s="24"/>
      <c r="L4373" s="25"/>
      <c r="M4373" s="120"/>
      <c r="N4373" s="121"/>
      <c r="O4373" s="45"/>
      <c r="P4373" s="45"/>
      <c r="Q4373" s="45"/>
      <c r="R4373" s="45"/>
      <c r="S4373" s="45"/>
      <c r="T4373" s="46"/>
      <c r="U4373" s="24"/>
      <c r="V4373" s="24"/>
      <c r="W4373" s="24"/>
      <c r="X4373" s="24"/>
      <c r="Y4373" s="24"/>
      <c r="Z4373" s="24"/>
      <c r="AA4373" s="24"/>
      <c r="AB4373" s="24"/>
      <c r="AC4373" s="24"/>
      <c r="AD4373" s="24"/>
      <c r="AE4373" s="24"/>
      <c r="AT4373" s="12" t="s">
        <v>108</v>
      </c>
      <c r="AU4373" s="12" t="s">
        <v>69</v>
      </c>
    </row>
    <row r="4374" spans="1:65" s="2" customFormat="1" ht="29.25">
      <c r="A4374" s="24"/>
      <c r="B4374" s="25"/>
      <c r="C4374" s="24"/>
      <c r="D4374" s="118" t="s">
        <v>110</v>
      </c>
      <c r="E4374" s="24"/>
      <c r="F4374" s="122" t="s">
        <v>7501</v>
      </c>
      <c r="G4374" s="24"/>
      <c r="H4374" s="24"/>
      <c r="I4374" s="24"/>
      <c r="J4374" s="24"/>
      <c r="K4374" s="24"/>
      <c r="L4374" s="25"/>
      <c r="M4374" s="120"/>
      <c r="N4374" s="121"/>
      <c r="O4374" s="45"/>
      <c r="P4374" s="45"/>
      <c r="Q4374" s="45"/>
      <c r="R4374" s="45"/>
      <c r="S4374" s="45"/>
      <c r="T4374" s="46"/>
      <c r="U4374" s="24"/>
      <c r="V4374" s="24"/>
      <c r="W4374" s="24"/>
      <c r="X4374" s="24"/>
      <c r="Y4374" s="24"/>
      <c r="Z4374" s="24"/>
      <c r="AA4374" s="24"/>
      <c r="AB4374" s="24"/>
      <c r="AC4374" s="24"/>
      <c r="AD4374" s="24"/>
      <c r="AE4374" s="24"/>
      <c r="AT4374" s="12" t="s">
        <v>110</v>
      </c>
      <c r="AU4374" s="12" t="s">
        <v>69</v>
      </c>
    </row>
    <row r="4375" spans="1:65" s="2" customFormat="1" ht="16.5" customHeight="1">
      <c r="A4375" s="24"/>
      <c r="B4375" s="105"/>
      <c r="C4375" s="106" t="s">
        <v>7522</v>
      </c>
      <c r="D4375" s="106" t="s">
        <v>100</v>
      </c>
      <c r="E4375" s="107" t="s">
        <v>7523</v>
      </c>
      <c r="F4375" s="108" t="s">
        <v>7524</v>
      </c>
      <c r="G4375" s="109" t="s">
        <v>163</v>
      </c>
      <c r="H4375" s="110">
        <v>20</v>
      </c>
      <c r="I4375" s="111">
        <v>877</v>
      </c>
      <c r="J4375" s="111">
        <f>ROUND(I4375*H4375,2)</f>
        <v>17540</v>
      </c>
      <c r="K4375" s="108" t="s">
        <v>104</v>
      </c>
      <c r="L4375" s="25"/>
      <c r="M4375" s="112" t="s">
        <v>3</v>
      </c>
      <c r="N4375" s="113" t="s">
        <v>40</v>
      </c>
      <c r="O4375" s="114">
        <v>0</v>
      </c>
      <c r="P4375" s="114">
        <f>O4375*H4375</f>
        <v>0</v>
      </c>
      <c r="Q4375" s="114">
        <v>0</v>
      </c>
      <c r="R4375" s="114">
        <f>Q4375*H4375</f>
        <v>0</v>
      </c>
      <c r="S4375" s="114">
        <v>0</v>
      </c>
      <c r="T4375" s="115">
        <f>S4375*H4375</f>
        <v>0</v>
      </c>
      <c r="U4375" s="24"/>
      <c r="V4375" s="24"/>
      <c r="W4375" s="24"/>
      <c r="X4375" s="24"/>
      <c r="Y4375" s="24"/>
      <c r="Z4375" s="24"/>
      <c r="AA4375" s="24"/>
      <c r="AB4375" s="24"/>
      <c r="AC4375" s="24"/>
      <c r="AD4375" s="24"/>
      <c r="AE4375" s="24"/>
      <c r="AR4375" s="116" t="s">
        <v>105</v>
      </c>
      <c r="AT4375" s="116" t="s">
        <v>100</v>
      </c>
      <c r="AU4375" s="116" t="s">
        <v>69</v>
      </c>
      <c r="AY4375" s="12" t="s">
        <v>106</v>
      </c>
      <c r="BE4375" s="117">
        <f>IF(N4375="základní",J4375,0)</f>
        <v>17540</v>
      </c>
      <c r="BF4375" s="117">
        <f>IF(N4375="snížená",J4375,0)</f>
        <v>0</v>
      </c>
      <c r="BG4375" s="117">
        <f>IF(N4375="zákl. přenesená",J4375,0)</f>
        <v>0</v>
      </c>
      <c r="BH4375" s="117">
        <f>IF(N4375="sníž. přenesená",J4375,0)</f>
        <v>0</v>
      </c>
      <c r="BI4375" s="117">
        <f>IF(N4375="nulová",J4375,0)</f>
        <v>0</v>
      </c>
      <c r="BJ4375" s="12" t="s">
        <v>77</v>
      </c>
      <c r="BK4375" s="117">
        <f>ROUND(I4375*H4375,2)</f>
        <v>17540</v>
      </c>
      <c r="BL4375" s="12" t="s">
        <v>105</v>
      </c>
      <c r="BM4375" s="116" t="s">
        <v>7525</v>
      </c>
    </row>
    <row r="4376" spans="1:65" s="2" customFormat="1" ht="19.5">
      <c r="A4376" s="24"/>
      <c r="B4376" s="25"/>
      <c r="C4376" s="24"/>
      <c r="D4376" s="118" t="s">
        <v>108</v>
      </c>
      <c r="E4376" s="24"/>
      <c r="F4376" s="119" t="s">
        <v>7526</v>
      </c>
      <c r="G4376" s="24"/>
      <c r="H4376" s="24"/>
      <c r="I4376" s="24"/>
      <c r="J4376" s="24"/>
      <c r="K4376" s="24"/>
      <c r="L4376" s="25"/>
      <c r="M4376" s="120"/>
      <c r="N4376" s="121"/>
      <c r="O4376" s="45"/>
      <c r="P4376" s="45"/>
      <c r="Q4376" s="45"/>
      <c r="R4376" s="45"/>
      <c r="S4376" s="45"/>
      <c r="T4376" s="46"/>
      <c r="U4376" s="24"/>
      <c r="V4376" s="24"/>
      <c r="W4376" s="24"/>
      <c r="X4376" s="24"/>
      <c r="Y4376" s="24"/>
      <c r="Z4376" s="24"/>
      <c r="AA4376" s="24"/>
      <c r="AB4376" s="24"/>
      <c r="AC4376" s="24"/>
      <c r="AD4376" s="24"/>
      <c r="AE4376" s="24"/>
      <c r="AT4376" s="12" t="s">
        <v>108</v>
      </c>
      <c r="AU4376" s="12" t="s">
        <v>69</v>
      </c>
    </row>
    <row r="4377" spans="1:65" s="2" customFormat="1" ht="19.5">
      <c r="A4377" s="24"/>
      <c r="B4377" s="25"/>
      <c r="C4377" s="24"/>
      <c r="D4377" s="118" t="s">
        <v>110</v>
      </c>
      <c r="E4377" s="24"/>
      <c r="F4377" s="122" t="s">
        <v>3550</v>
      </c>
      <c r="G4377" s="24"/>
      <c r="H4377" s="24"/>
      <c r="I4377" s="24"/>
      <c r="J4377" s="24"/>
      <c r="K4377" s="24"/>
      <c r="L4377" s="25"/>
      <c r="M4377" s="120"/>
      <c r="N4377" s="121"/>
      <c r="O4377" s="45"/>
      <c r="P4377" s="45"/>
      <c r="Q4377" s="45"/>
      <c r="R4377" s="45"/>
      <c r="S4377" s="45"/>
      <c r="T4377" s="46"/>
      <c r="U4377" s="24"/>
      <c r="V4377" s="24"/>
      <c r="W4377" s="24"/>
      <c r="X4377" s="24"/>
      <c r="Y4377" s="24"/>
      <c r="Z4377" s="24"/>
      <c r="AA4377" s="24"/>
      <c r="AB4377" s="24"/>
      <c r="AC4377" s="24"/>
      <c r="AD4377" s="24"/>
      <c r="AE4377" s="24"/>
      <c r="AT4377" s="12" t="s">
        <v>110</v>
      </c>
      <c r="AU4377" s="12" t="s">
        <v>69</v>
      </c>
    </row>
    <row r="4378" spans="1:65" s="2" customFormat="1" ht="16.5" customHeight="1">
      <c r="A4378" s="24"/>
      <c r="B4378" s="105"/>
      <c r="C4378" s="106" t="s">
        <v>7527</v>
      </c>
      <c r="D4378" s="106" t="s">
        <v>100</v>
      </c>
      <c r="E4378" s="107" t="s">
        <v>7528</v>
      </c>
      <c r="F4378" s="108" t="s">
        <v>7529</v>
      </c>
      <c r="G4378" s="109" t="s">
        <v>163</v>
      </c>
      <c r="H4378" s="110">
        <v>20</v>
      </c>
      <c r="I4378" s="111">
        <v>553</v>
      </c>
      <c r="J4378" s="111">
        <f>ROUND(I4378*H4378,2)</f>
        <v>11060</v>
      </c>
      <c r="K4378" s="108" t="s">
        <v>104</v>
      </c>
      <c r="L4378" s="25"/>
      <c r="M4378" s="112" t="s">
        <v>3</v>
      </c>
      <c r="N4378" s="113" t="s">
        <v>40</v>
      </c>
      <c r="O4378" s="114">
        <v>0</v>
      </c>
      <c r="P4378" s="114">
        <f>O4378*H4378</f>
        <v>0</v>
      </c>
      <c r="Q4378" s="114">
        <v>0</v>
      </c>
      <c r="R4378" s="114">
        <f>Q4378*H4378</f>
        <v>0</v>
      </c>
      <c r="S4378" s="114">
        <v>0</v>
      </c>
      <c r="T4378" s="115">
        <f>S4378*H4378</f>
        <v>0</v>
      </c>
      <c r="U4378" s="24"/>
      <c r="V4378" s="24"/>
      <c r="W4378" s="24"/>
      <c r="X4378" s="24"/>
      <c r="Y4378" s="24"/>
      <c r="Z4378" s="24"/>
      <c r="AA4378" s="24"/>
      <c r="AB4378" s="24"/>
      <c r="AC4378" s="24"/>
      <c r="AD4378" s="24"/>
      <c r="AE4378" s="24"/>
      <c r="AR4378" s="116" t="s">
        <v>105</v>
      </c>
      <c r="AT4378" s="116" t="s">
        <v>100</v>
      </c>
      <c r="AU4378" s="116" t="s">
        <v>69</v>
      </c>
      <c r="AY4378" s="12" t="s">
        <v>106</v>
      </c>
      <c r="BE4378" s="117">
        <f>IF(N4378="základní",J4378,0)</f>
        <v>11060</v>
      </c>
      <c r="BF4378" s="117">
        <f>IF(N4378="snížená",J4378,0)</f>
        <v>0</v>
      </c>
      <c r="BG4378" s="117">
        <f>IF(N4378="zákl. přenesená",J4378,0)</f>
        <v>0</v>
      </c>
      <c r="BH4378" s="117">
        <f>IF(N4378="sníž. přenesená",J4378,0)</f>
        <v>0</v>
      </c>
      <c r="BI4378" s="117">
        <f>IF(N4378="nulová",J4378,0)</f>
        <v>0</v>
      </c>
      <c r="BJ4378" s="12" t="s">
        <v>77</v>
      </c>
      <c r="BK4378" s="117">
        <f>ROUND(I4378*H4378,2)</f>
        <v>11060</v>
      </c>
      <c r="BL4378" s="12" t="s">
        <v>105</v>
      </c>
      <c r="BM4378" s="116" t="s">
        <v>7530</v>
      </c>
    </row>
    <row r="4379" spans="1:65" s="2" customFormat="1" ht="19.5">
      <c r="A4379" s="24"/>
      <c r="B4379" s="25"/>
      <c r="C4379" s="24"/>
      <c r="D4379" s="118" t="s">
        <v>108</v>
      </c>
      <c r="E4379" s="24"/>
      <c r="F4379" s="119" t="s">
        <v>7531</v>
      </c>
      <c r="G4379" s="24"/>
      <c r="H4379" s="24"/>
      <c r="I4379" s="24"/>
      <c r="J4379" s="24"/>
      <c r="K4379" s="24"/>
      <c r="L4379" s="25"/>
      <c r="M4379" s="120"/>
      <c r="N4379" s="121"/>
      <c r="O4379" s="45"/>
      <c r="P4379" s="45"/>
      <c r="Q4379" s="45"/>
      <c r="R4379" s="45"/>
      <c r="S4379" s="45"/>
      <c r="T4379" s="46"/>
      <c r="U4379" s="24"/>
      <c r="V4379" s="24"/>
      <c r="W4379" s="24"/>
      <c r="X4379" s="24"/>
      <c r="Y4379" s="24"/>
      <c r="Z4379" s="24"/>
      <c r="AA4379" s="24"/>
      <c r="AB4379" s="24"/>
      <c r="AC4379" s="24"/>
      <c r="AD4379" s="24"/>
      <c r="AE4379" s="24"/>
      <c r="AT4379" s="12" t="s">
        <v>108</v>
      </c>
      <c r="AU4379" s="12" t="s">
        <v>69</v>
      </c>
    </row>
    <row r="4380" spans="1:65" s="2" customFormat="1" ht="19.5">
      <c r="A4380" s="24"/>
      <c r="B4380" s="25"/>
      <c r="C4380" s="24"/>
      <c r="D4380" s="118" t="s">
        <v>110</v>
      </c>
      <c r="E4380" s="24"/>
      <c r="F4380" s="122" t="s">
        <v>3550</v>
      </c>
      <c r="G4380" s="24"/>
      <c r="H4380" s="24"/>
      <c r="I4380" s="24"/>
      <c r="J4380" s="24"/>
      <c r="K4380" s="24"/>
      <c r="L4380" s="25"/>
      <c r="M4380" s="120"/>
      <c r="N4380" s="121"/>
      <c r="O4380" s="45"/>
      <c r="P4380" s="45"/>
      <c r="Q4380" s="45"/>
      <c r="R4380" s="45"/>
      <c r="S4380" s="45"/>
      <c r="T4380" s="46"/>
      <c r="U4380" s="24"/>
      <c r="V4380" s="24"/>
      <c r="W4380" s="24"/>
      <c r="X4380" s="24"/>
      <c r="Y4380" s="24"/>
      <c r="Z4380" s="24"/>
      <c r="AA4380" s="24"/>
      <c r="AB4380" s="24"/>
      <c r="AC4380" s="24"/>
      <c r="AD4380" s="24"/>
      <c r="AE4380" s="24"/>
      <c r="AT4380" s="12" t="s">
        <v>110</v>
      </c>
      <c r="AU4380" s="12" t="s">
        <v>69</v>
      </c>
    </row>
    <row r="4381" spans="1:65" s="2" customFormat="1" ht="16.5" customHeight="1">
      <c r="A4381" s="24"/>
      <c r="B4381" s="105"/>
      <c r="C4381" s="106" t="s">
        <v>7532</v>
      </c>
      <c r="D4381" s="106" t="s">
        <v>100</v>
      </c>
      <c r="E4381" s="107" t="s">
        <v>7533</v>
      </c>
      <c r="F4381" s="108" t="s">
        <v>7534</v>
      </c>
      <c r="G4381" s="109" t="s">
        <v>163</v>
      </c>
      <c r="H4381" s="110">
        <v>20</v>
      </c>
      <c r="I4381" s="111">
        <v>2030</v>
      </c>
      <c r="J4381" s="111">
        <f>ROUND(I4381*H4381,2)</f>
        <v>40600</v>
      </c>
      <c r="K4381" s="108" t="s">
        <v>104</v>
      </c>
      <c r="L4381" s="25"/>
      <c r="M4381" s="112" t="s">
        <v>3</v>
      </c>
      <c r="N4381" s="113" t="s">
        <v>40</v>
      </c>
      <c r="O4381" s="114">
        <v>0</v>
      </c>
      <c r="P4381" s="114">
        <f>O4381*H4381</f>
        <v>0</v>
      </c>
      <c r="Q4381" s="114">
        <v>0</v>
      </c>
      <c r="R4381" s="114">
        <f>Q4381*H4381</f>
        <v>0</v>
      </c>
      <c r="S4381" s="114">
        <v>0</v>
      </c>
      <c r="T4381" s="115">
        <f>S4381*H4381</f>
        <v>0</v>
      </c>
      <c r="U4381" s="24"/>
      <c r="V4381" s="24"/>
      <c r="W4381" s="24"/>
      <c r="X4381" s="24"/>
      <c r="Y4381" s="24"/>
      <c r="Z4381" s="24"/>
      <c r="AA4381" s="24"/>
      <c r="AB4381" s="24"/>
      <c r="AC4381" s="24"/>
      <c r="AD4381" s="24"/>
      <c r="AE4381" s="24"/>
      <c r="AR4381" s="116" t="s">
        <v>105</v>
      </c>
      <c r="AT4381" s="116" t="s">
        <v>100</v>
      </c>
      <c r="AU4381" s="116" t="s">
        <v>69</v>
      </c>
      <c r="AY4381" s="12" t="s">
        <v>106</v>
      </c>
      <c r="BE4381" s="117">
        <f>IF(N4381="základní",J4381,0)</f>
        <v>40600</v>
      </c>
      <c r="BF4381" s="117">
        <f>IF(N4381="snížená",J4381,0)</f>
        <v>0</v>
      </c>
      <c r="BG4381" s="117">
        <f>IF(N4381="zákl. přenesená",J4381,0)</f>
        <v>0</v>
      </c>
      <c r="BH4381" s="117">
        <f>IF(N4381="sníž. přenesená",J4381,0)</f>
        <v>0</v>
      </c>
      <c r="BI4381" s="117">
        <f>IF(N4381="nulová",J4381,0)</f>
        <v>0</v>
      </c>
      <c r="BJ4381" s="12" t="s">
        <v>77</v>
      </c>
      <c r="BK4381" s="117">
        <f>ROUND(I4381*H4381,2)</f>
        <v>40600</v>
      </c>
      <c r="BL4381" s="12" t="s">
        <v>105</v>
      </c>
      <c r="BM4381" s="116" t="s">
        <v>7535</v>
      </c>
    </row>
    <row r="4382" spans="1:65" s="2" customFormat="1" ht="19.5">
      <c r="A4382" s="24"/>
      <c r="B4382" s="25"/>
      <c r="C4382" s="24"/>
      <c r="D4382" s="118" t="s">
        <v>108</v>
      </c>
      <c r="E4382" s="24"/>
      <c r="F4382" s="119" t="s">
        <v>7536</v>
      </c>
      <c r="G4382" s="24"/>
      <c r="H4382" s="24"/>
      <c r="I4382" s="24"/>
      <c r="J4382" s="24"/>
      <c r="K4382" s="24"/>
      <c r="L4382" s="25"/>
      <c r="M4382" s="120"/>
      <c r="N4382" s="121"/>
      <c r="O4382" s="45"/>
      <c r="P4382" s="45"/>
      <c r="Q4382" s="45"/>
      <c r="R4382" s="45"/>
      <c r="S4382" s="45"/>
      <c r="T4382" s="46"/>
      <c r="U4382" s="24"/>
      <c r="V4382" s="24"/>
      <c r="W4382" s="24"/>
      <c r="X4382" s="24"/>
      <c r="Y4382" s="24"/>
      <c r="Z4382" s="24"/>
      <c r="AA4382" s="24"/>
      <c r="AB4382" s="24"/>
      <c r="AC4382" s="24"/>
      <c r="AD4382" s="24"/>
      <c r="AE4382" s="24"/>
      <c r="AT4382" s="12" t="s">
        <v>108</v>
      </c>
      <c r="AU4382" s="12" t="s">
        <v>69</v>
      </c>
    </row>
    <row r="4383" spans="1:65" s="2" customFormat="1" ht="19.5">
      <c r="A4383" s="24"/>
      <c r="B4383" s="25"/>
      <c r="C4383" s="24"/>
      <c r="D4383" s="118" t="s">
        <v>110</v>
      </c>
      <c r="E4383" s="24"/>
      <c r="F4383" s="122" t="s">
        <v>3550</v>
      </c>
      <c r="G4383" s="24"/>
      <c r="H4383" s="24"/>
      <c r="I4383" s="24"/>
      <c r="J4383" s="24"/>
      <c r="K4383" s="24"/>
      <c r="L4383" s="25"/>
      <c r="M4383" s="120"/>
      <c r="N4383" s="121"/>
      <c r="O4383" s="45"/>
      <c r="P4383" s="45"/>
      <c r="Q4383" s="45"/>
      <c r="R4383" s="45"/>
      <c r="S4383" s="45"/>
      <c r="T4383" s="46"/>
      <c r="U4383" s="24"/>
      <c r="V4383" s="24"/>
      <c r="W4383" s="24"/>
      <c r="X4383" s="24"/>
      <c r="Y4383" s="24"/>
      <c r="Z4383" s="24"/>
      <c r="AA4383" s="24"/>
      <c r="AB4383" s="24"/>
      <c r="AC4383" s="24"/>
      <c r="AD4383" s="24"/>
      <c r="AE4383" s="24"/>
      <c r="AT4383" s="12" t="s">
        <v>110</v>
      </c>
      <c r="AU4383" s="12" t="s">
        <v>69</v>
      </c>
    </row>
    <row r="4384" spans="1:65" s="2" customFormat="1" ht="16.5" customHeight="1">
      <c r="A4384" s="24"/>
      <c r="B4384" s="105"/>
      <c r="C4384" s="106" t="s">
        <v>7537</v>
      </c>
      <c r="D4384" s="106" t="s">
        <v>100</v>
      </c>
      <c r="E4384" s="107" t="s">
        <v>7538</v>
      </c>
      <c r="F4384" s="108" t="s">
        <v>7539</v>
      </c>
      <c r="G4384" s="109" t="s">
        <v>163</v>
      </c>
      <c r="H4384" s="110">
        <v>20</v>
      </c>
      <c r="I4384" s="111">
        <v>2180</v>
      </c>
      <c r="J4384" s="111">
        <f>ROUND(I4384*H4384,2)</f>
        <v>43600</v>
      </c>
      <c r="K4384" s="108" t="s">
        <v>104</v>
      </c>
      <c r="L4384" s="25"/>
      <c r="M4384" s="112" t="s">
        <v>3</v>
      </c>
      <c r="N4384" s="113" t="s">
        <v>40</v>
      </c>
      <c r="O4384" s="114">
        <v>0</v>
      </c>
      <c r="P4384" s="114">
        <f>O4384*H4384</f>
        <v>0</v>
      </c>
      <c r="Q4384" s="114">
        <v>0</v>
      </c>
      <c r="R4384" s="114">
        <f>Q4384*H4384</f>
        <v>0</v>
      </c>
      <c r="S4384" s="114">
        <v>0</v>
      </c>
      <c r="T4384" s="115">
        <f>S4384*H4384</f>
        <v>0</v>
      </c>
      <c r="U4384" s="24"/>
      <c r="V4384" s="24"/>
      <c r="W4384" s="24"/>
      <c r="X4384" s="24"/>
      <c r="Y4384" s="24"/>
      <c r="Z4384" s="24"/>
      <c r="AA4384" s="24"/>
      <c r="AB4384" s="24"/>
      <c r="AC4384" s="24"/>
      <c r="AD4384" s="24"/>
      <c r="AE4384" s="24"/>
      <c r="AR4384" s="116" t="s">
        <v>105</v>
      </c>
      <c r="AT4384" s="116" t="s">
        <v>100</v>
      </c>
      <c r="AU4384" s="116" t="s">
        <v>69</v>
      </c>
      <c r="AY4384" s="12" t="s">
        <v>106</v>
      </c>
      <c r="BE4384" s="117">
        <f>IF(N4384="základní",J4384,0)</f>
        <v>43600</v>
      </c>
      <c r="BF4384" s="117">
        <f>IF(N4384="snížená",J4384,0)</f>
        <v>0</v>
      </c>
      <c r="BG4384" s="117">
        <f>IF(N4384="zákl. přenesená",J4384,0)</f>
        <v>0</v>
      </c>
      <c r="BH4384" s="117">
        <f>IF(N4384="sníž. přenesená",J4384,0)</f>
        <v>0</v>
      </c>
      <c r="BI4384" s="117">
        <f>IF(N4384="nulová",J4384,0)</f>
        <v>0</v>
      </c>
      <c r="BJ4384" s="12" t="s">
        <v>77</v>
      </c>
      <c r="BK4384" s="117">
        <f>ROUND(I4384*H4384,2)</f>
        <v>43600</v>
      </c>
      <c r="BL4384" s="12" t="s">
        <v>105</v>
      </c>
      <c r="BM4384" s="116" t="s">
        <v>7540</v>
      </c>
    </row>
    <row r="4385" spans="1:65" s="2" customFormat="1" ht="19.5">
      <c r="A4385" s="24"/>
      <c r="B4385" s="25"/>
      <c r="C4385" s="24"/>
      <c r="D4385" s="118" t="s">
        <v>108</v>
      </c>
      <c r="E4385" s="24"/>
      <c r="F4385" s="119" t="s">
        <v>7541</v>
      </c>
      <c r="G4385" s="24"/>
      <c r="H4385" s="24"/>
      <c r="I4385" s="24"/>
      <c r="J4385" s="24"/>
      <c r="K4385" s="24"/>
      <c r="L4385" s="25"/>
      <c r="M4385" s="120"/>
      <c r="N4385" s="121"/>
      <c r="O4385" s="45"/>
      <c r="P4385" s="45"/>
      <c r="Q4385" s="45"/>
      <c r="R4385" s="45"/>
      <c r="S4385" s="45"/>
      <c r="T4385" s="46"/>
      <c r="U4385" s="24"/>
      <c r="V4385" s="24"/>
      <c r="W4385" s="24"/>
      <c r="X4385" s="24"/>
      <c r="Y4385" s="24"/>
      <c r="Z4385" s="24"/>
      <c r="AA4385" s="24"/>
      <c r="AB4385" s="24"/>
      <c r="AC4385" s="24"/>
      <c r="AD4385" s="24"/>
      <c r="AE4385" s="24"/>
      <c r="AT4385" s="12" t="s">
        <v>108</v>
      </c>
      <c r="AU4385" s="12" t="s">
        <v>69</v>
      </c>
    </row>
    <row r="4386" spans="1:65" s="2" customFormat="1" ht="29.25">
      <c r="A4386" s="24"/>
      <c r="B4386" s="25"/>
      <c r="C4386" s="24"/>
      <c r="D4386" s="118" t="s">
        <v>110</v>
      </c>
      <c r="E4386" s="24"/>
      <c r="F4386" s="122" t="s">
        <v>7501</v>
      </c>
      <c r="G4386" s="24"/>
      <c r="H4386" s="24"/>
      <c r="I4386" s="24"/>
      <c r="J4386" s="24"/>
      <c r="K4386" s="24"/>
      <c r="L4386" s="25"/>
      <c r="M4386" s="120"/>
      <c r="N4386" s="121"/>
      <c r="O4386" s="45"/>
      <c r="P4386" s="45"/>
      <c r="Q4386" s="45"/>
      <c r="R4386" s="45"/>
      <c r="S4386" s="45"/>
      <c r="T4386" s="46"/>
      <c r="U4386" s="24"/>
      <c r="V4386" s="24"/>
      <c r="W4386" s="24"/>
      <c r="X4386" s="24"/>
      <c r="Y4386" s="24"/>
      <c r="Z4386" s="24"/>
      <c r="AA4386" s="24"/>
      <c r="AB4386" s="24"/>
      <c r="AC4386" s="24"/>
      <c r="AD4386" s="24"/>
      <c r="AE4386" s="24"/>
      <c r="AT4386" s="12" t="s">
        <v>110</v>
      </c>
      <c r="AU4386" s="12" t="s">
        <v>69</v>
      </c>
    </row>
    <row r="4387" spans="1:65" s="2" customFormat="1" ht="16.5" customHeight="1">
      <c r="A4387" s="24"/>
      <c r="B4387" s="105"/>
      <c r="C4387" s="106" t="s">
        <v>7542</v>
      </c>
      <c r="D4387" s="106" t="s">
        <v>100</v>
      </c>
      <c r="E4387" s="107" t="s">
        <v>7543</v>
      </c>
      <c r="F4387" s="108" t="s">
        <v>7544</v>
      </c>
      <c r="G4387" s="109" t="s">
        <v>163</v>
      </c>
      <c r="H4387" s="110">
        <v>20</v>
      </c>
      <c r="I4387" s="111">
        <v>1390</v>
      </c>
      <c r="J4387" s="111">
        <f>ROUND(I4387*H4387,2)</f>
        <v>27800</v>
      </c>
      <c r="K4387" s="108" t="s">
        <v>104</v>
      </c>
      <c r="L4387" s="25"/>
      <c r="M4387" s="112" t="s">
        <v>3</v>
      </c>
      <c r="N4387" s="113" t="s">
        <v>40</v>
      </c>
      <c r="O4387" s="114">
        <v>0</v>
      </c>
      <c r="P4387" s="114">
        <f>O4387*H4387</f>
        <v>0</v>
      </c>
      <c r="Q4387" s="114">
        <v>0</v>
      </c>
      <c r="R4387" s="114">
        <f>Q4387*H4387</f>
        <v>0</v>
      </c>
      <c r="S4387" s="114">
        <v>0</v>
      </c>
      <c r="T4387" s="115">
        <f>S4387*H4387</f>
        <v>0</v>
      </c>
      <c r="U4387" s="24"/>
      <c r="V4387" s="24"/>
      <c r="W4387" s="24"/>
      <c r="X4387" s="24"/>
      <c r="Y4387" s="24"/>
      <c r="Z4387" s="24"/>
      <c r="AA4387" s="24"/>
      <c r="AB4387" s="24"/>
      <c r="AC4387" s="24"/>
      <c r="AD4387" s="24"/>
      <c r="AE4387" s="24"/>
      <c r="AR4387" s="116" t="s">
        <v>105</v>
      </c>
      <c r="AT4387" s="116" t="s">
        <v>100</v>
      </c>
      <c r="AU4387" s="116" t="s">
        <v>69</v>
      </c>
      <c r="AY4387" s="12" t="s">
        <v>106</v>
      </c>
      <c r="BE4387" s="117">
        <f>IF(N4387="základní",J4387,0)</f>
        <v>27800</v>
      </c>
      <c r="BF4387" s="117">
        <f>IF(N4387="snížená",J4387,0)</f>
        <v>0</v>
      </c>
      <c r="BG4387" s="117">
        <f>IF(N4387="zákl. přenesená",J4387,0)</f>
        <v>0</v>
      </c>
      <c r="BH4387" s="117">
        <f>IF(N4387="sníž. přenesená",J4387,0)</f>
        <v>0</v>
      </c>
      <c r="BI4387" s="117">
        <f>IF(N4387="nulová",J4387,0)</f>
        <v>0</v>
      </c>
      <c r="BJ4387" s="12" t="s">
        <v>77</v>
      </c>
      <c r="BK4387" s="117">
        <f>ROUND(I4387*H4387,2)</f>
        <v>27800</v>
      </c>
      <c r="BL4387" s="12" t="s">
        <v>105</v>
      </c>
      <c r="BM4387" s="116" t="s">
        <v>7545</v>
      </c>
    </row>
    <row r="4388" spans="1:65" s="2" customFormat="1" ht="19.5">
      <c r="A4388" s="24"/>
      <c r="B4388" s="25"/>
      <c r="C4388" s="24"/>
      <c r="D4388" s="118" t="s">
        <v>108</v>
      </c>
      <c r="E4388" s="24"/>
      <c r="F4388" s="119" t="s">
        <v>7546</v>
      </c>
      <c r="G4388" s="24"/>
      <c r="H4388" s="24"/>
      <c r="I4388" s="24"/>
      <c r="J4388" s="24"/>
      <c r="K4388" s="24"/>
      <c r="L4388" s="25"/>
      <c r="M4388" s="120"/>
      <c r="N4388" s="121"/>
      <c r="O4388" s="45"/>
      <c r="P4388" s="45"/>
      <c r="Q4388" s="45"/>
      <c r="R4388" s="45"/>
      <c r="S4388" s="45"/>
      <c r="T4388" s="46"/>
      <c r="U4388" s="24"/>
      <c r="V4388" s="24"/>
      <c r="W4388" s="24"/>
      <c r="X4388" s="24"/>
      <c r="Y4388" s="24"/>
      <c r="Z4388" s="24"/>
      <c r="AA4388" s="24"/>
      <c r="AB4388" s="24"/>
      <c r="AC4388" s="24"/>
      <c r="AD4388" s="24"/>
      <c r="AE4388" s="24"/>
      <c r="AT4388" s="12" t="s">
        <v>108</v>
      </c>
      <c r="AU4388" s="12" t="s">
        <v>69</v>
      </c>
    </row>
    <row r="4389" spans="1:65" s="2" customFormat="1" ht="29.25">
      <c r="A4389" s="24"/>
      <c r="B4389" s="25"/>
      <c r="C4389" s="24"/>
      <c r="D4389" s="118" t="s">
        <v>110</v>
      </c>
      <c r="E4389" s="24"/>
      <c r="F4389" s="122" t="s">
        <v>7501</v>
      </c>
      <c r="G4389" s="24"/>
      <c r="H4389" s="24"/>
      <c r="I4389" s="24"/>
      <c r="J4389" s="24"/>
      <c r="K4389" s="24"/>
      <c r="L4389" s="25"/>
      <c r="M4389" s="120"/>
      <c r="N4389" s="121"/>
      <c r="O4389" s="45"/>
      <c r="P4389" s="45"/>
      <c r="Q4389" s="45"/>
      <c r="R4389" s="45"/>
      <c r="S4389" s="45"/>
      <c r="T4389" s="46"/>
      <c r="U4389" s="24"/>
      <c r="V4389" s="24"/>
      <c r="W4389" s="24"/>
      <c r="X4389" s="24"/>
      <c r="Y4389" s="24"/>
      <c r="Z4389" s="24"/>
      <c r="AA4389" s="24"/>
      <c r="AB4389" s="24"/>
      <c r="AC4389" s="24"/>
      <c r="AD4389" s="24"/>
      <c r="AE4389" s="24"/>
      <c r="AT4389" s="12" t="s">
        <v>110</v>
      </c>
      <c r="AU4389" s="12" t="s">
        <v>69</v>
      </c>
    </row>
    <row r="4390" spans="1:65" s="2" customFormat="1" ht="16.5" customHeight="1">
      <c r="A4390" s="24"/>
      <c r="B4390" s="105"/>
      <c r="C4390" s="106" t="s">
        <v>7547</v>
      </c>
      <c r="D4390" s="106" t="s">
        <v>100</v>
      </c>
      <c r="E4390" s="107" t="s">
        <v>7548</v>
      </c>
      <c r="F4390" s="108" t="s">
        <v>7549</v>
      </c>
      <c r="G4390" s="109" t="s">
        <v>163</v>
      </c>
      <c r="H4390" s="110">
        <v>20</v>
      </c>
      <c r="I4390" s="111">
        <v>5140</v>
      </c>
      <c r="J4390" s="111">
        <f>ROUND(I4390*H4390,2)</f>
        <v>102800</v>
      </c>
      <c r="K4390" s="108" t="s">
        <v>104</v>
      </c>
      <c r="L4390" s="25"/>
      <c r="M4390" s="112" t="s">
        <v>3</v>
      </c>
      <c r="N4390" s="113" t="s">
        <v>40</v>
      </c>
      <c r="O4390" s="114">
        <v>0</v>
      </c>
      <c r="P4390" s="114">
        <f>O4390*H4390</f>
        <v>0</v>
      </c>
      <c r="Q4390" s="114">
        <v>0</v>
      </c>
      <c r="R4390" s="114">
        <f>Q4390*H4390</f>
        <v>0</v>
      </c>
      <c r="S4390" s="114">
        <v>0</v>
      </c>
      <c r="T4390" s="115">
        <f>S4390*H4390</f>
        <v>0</v>
      </c>
      <c r="U4390" s="24"/>
      <c r="V4390" s="24"/>
      <c r="W4390" s="24"/>
      <c r="X4390" s="24"/>
      <c r="Y4390" s="24"/>
      <c r="Z4390" s="24"/>
      <c r="AA4390" s="24"/>
      <c r="AB4390" s="24"/>
      <c r="AC4390" s="24"/>
      <c r="AD4390" s="24"/>
      <c r="AE4390" s="24"/>
      <c r="AR4390" s="116" t="s">
        <v>105</v>
      </c>
      <c r="AT4390" s="116" t="s">
        <v>100</v>
      </c>
      <c r="AU4390" s="116" t="s">
        <v>69</v>
      </c>
      <c r="AY4390" s="12" t="s">
        <v>106</v>
      </c>
      <c r="BE4390" s="117">
        <f>IF(N4390="základní",J4390,0)</f>
        <v>102800</v>
      </c>
      <c r="BF4390" s="117">
        <f>IF(N4390="snížená",J4390,0)</f>
        <v>0</v>
      </c>
      <c r="BG4390" s="117">
        <f>IF(N4390="zákl. přenesená",J4390,0)</f>
        <v>0</v>
      </c>
      <c r="BH4390" s="117">
        <f>IF(N4390="sníž. přenesená",J4390,0)</f>
        <v>0</v>
      </c>
      <c r="BI4390" s="117">
        <f>IF(N4390="nulová",J4390,0)</f>
        <v>0</v>
      </c>
      <c r="BJ4390" s="12" t="s">
        <v>77</v>
      </c>
      <c r="BK4390" s="117">
        <f>ROUND(I4390*H4390,2)</f>
        <v>102800</v>
      </c>
      <c r="BL4390" s="12" t="s">
        <v>105</v>
      </c>
      <c r="BM4390" s="116" t="s">
        <v>7550</v>
      </c>
    </row>
    <row r="4391" spans="1:65" s="2" customFormat="1" ht="19.5">
      <c r="A4391" s="24"/>
      <c r="B4391" s="25"/>
      <c r="C4391" s="24"/>
      <c r="D4391" s="118" t="s">
        <v>108</v>
      </c>
      <c r="E4391" s="24"/>
      <c r="F4391" s="119" t="s">
        <v>7551</v>
      </c>
      <c r="G4391" s="24"/>
      <c r="H4391" s="24"/>
      <c r="I4391" s="24"/>
      <c r="J4391" s="24"/>
      <c r="K4391" s="24"/>
      <c r="L4391" s="25"/>
      <c r="M4391" s="120"/>
      <c r="N4391" s="121"/>
      <c r="O4391" s="45"/>
      <c r="P4391" s="45"/>
      <c r="Q4391" s="45"/>
      <c r="R4391" s="45"/>
      <c r="S4391" s="45"/>
      <c r="T4391" s="46"/>
      <c r="U4391" s="24"/>
      <c r="V4391" s="24"/>
      <c r="W4391" s="24"/>
      <c r="X4391" s="24"/>
      <c r="Y4391" s="24"/>
      <c r="Z4391" s="24"/>
      <c r="AA4391" s="24"/>
      <c r="AB4391" s="24"/>
      <c r="AC4391" s="24"/>
      <c r="AD4391" s="24"/>
      <c r="AE4391" s="24"/>
      <c r="AT4391" s="12" t="s">
        <v>108</v>
      </c>
      <c r="AU4391" s="12" t="s">
        <v>69</v>
      </c>
    </row>
    <row r="4392" spans="1:65" s="2" customFormat="1" ht="29.25">
      <c r="A4392" s="24"/>
      <c r="B4392" s="25"/>
      <c r="C4392" s="24"/>
      <c r="D4392" s="118" t="s">
        <v>110</v>
      </c>
      <c r="E4392" s="24"/>
      <c r="F4392" s="122" t="s">
        <v>7501</v>
      </c>
      <c r="G4392" s="24"/>
      <c r="H4392" s="24"/>
      <c r="I4392" s="24"/>
      <c r="J4392" s="24"/>
      <c r="K4392" s="24"/>
      <c r="L4392" s="25"/>
      <c r="M4392" s="120"/>
      <c r="N4392" s="121"/>
      <c r="O4392" s="45"/>
      <c r="P4392" s="45"/>
      <c r="Q4392" s="45"/>
      <c r="R4392" s="45"/>
      <c r="S4392" s="45"/>
      <c r="T4392" s="46"/>
      <c r="U4392" s="24"/>
      <c r="V4392" s="24"/>
      <c r="W4392" s="24"/>
      <c r="X4392" s="24"/>
      <c r="Y4392" s="24"/>
      <c r="Z4392" s="24"/>
      <c r="AA4392" s="24"/>
      <c r="AB4392" s="24"/>
      <c r="AC4392" s="24"/>
      <c r="AD4392" s="24"/>
      <c r="AE4392" s="24"/>
      <c r="AT4392" s="12" t="s">
        <v>110</v>
      </c>
      <c r="AU4392" s="12" t="s">
        <v>69</v>
      </c>
    </row>
    <row r="4393" spans="1:65" s="2" customFormat="1" ht="16.5" customHeight="1">
      <c r="A4393" s="24"/>
      <c r="B4393" s="105"/>
      <c r="C4393" s="106" t="s">
        <v>7552</v>
      </c>
      <c r="D4393" s="106" t="s">
        <v>100</v>
      </c>
      <c r="E4393" s="107" t="s">
        <v>7553</v>
      </c>
      <c r="F4393" s="108" t="s">
        <v>7554</v>
      </c>
      <c r="G4393" s="109" t="s">
        <v>163</v>
      </c>
      <c r="H4393" s="110">
        <v>10</v>
      </c>
      <c r="I4393" s="111">
        <v>1230</v>
      </c>
      <c r="J4393" s="111">
        <f>ROUND(I4393*H4393,2)</f>
        <v>12300</v>
      </c>
      <c r="K4393" s="108" t="s">
        <v>104</v>
      </c>
      <c r="L4393" s="25"/>
      <c r="M4393" s="112" t="s">
        <v>3</v>
      </c>
      <c r="N4393" s="113" t="s">
        <v>40</v>
      </c>
      <c r="O4393" s="114">
        <v>0</v>
      </c>
      <c r="P4393" s="114">
        <f>O4393*H4393</f>
        <v>0</v>
      </c>
      <c r="Q4393" s="114">
        <v>0</v>
      </c>
      <c r="R4393" s="114">
        <f>Q4393*H4393</f>
        <v>0</v>
      </c>
      <c r="S4393" s="114">
        <v>0</v>
      </c>
      <c r="T4393" s="115">
        <f>S4393*H4393</f>
        <v>0</v>
      </c>
      <c r="U4393" s="24"/>
      <c r="V4393" s="24"/>
      <c r="W4393" s="24"/>
      <c r="X4393" s="24"/>
      <c r="Y4393" s="24"/>
      <c r="Z4393" s="24"/>
      <c r="AA4393" s="24"/>
      <c r="AB4393" s="24"/>
      <c r="AC4393" s="24"/>
      <c r="AD4393" s="24"/>
      <c r="AE4393" s="24"/>
      <c r="AR4393" s="116" t="s">
        <v>105</v>
      </c>
      <c r="AT4393" s="116" t="s">
        <v>100</v>
      </c>
      <c r="AU4393" s="116" t="s">
        <v>69</v>
      </c>
      <c r="AY4393" s="12" t="s">
        <v>106</v>
      </c>
      <c r="BE4393" s="117">
        <f>IF(N4393="základní",J4393,0)</f>
        <v>12300</v>
      </c>
      <c r="BF4393" s="117">
        <f>IF(N4393="snížená",J4393,0)</f>
        <v>0</v>
      </c>
      <c r="BG4393" s="117">
        <f>IF(N4393="zákl. přenesená",J4393,0)</f>
        <v>0</v>
      </c>
      <c r="BH4393" s="117">
        <f>IF(N4393="sníž. přenesená",J4393,0)</f>
        <v>0</v>
      </c>
      <c r="BI4393" s="117">
        <f>IF(N4393="nulová",J4393,0)</f>
        <v>0</v>
      </c>
      <c r="BJ4393" s="12" t="s">
        <v>77</v>
      </c>
      <c r="BK4393" s="117">
        <f>ROUND(I4393*H4393,2)</f>
        <v>12300</v>
      </c>
      <c r="BL4393" s="12" t="s">
        <v>105</v>
      </c>
      <c r="BM4393" s="116" t="s">
        <v>7555</v>
      </c>
    </row>
    <row r="4394" spans="1:65" s="2" customFormat="1" ht="19.5">
      <c r="A4394" s="24"/>
      <c r="B4394" s="25"/>
      <c r="C4394" s="24"/>
      <c r="D4394" s="118" t="s">
        <v>108</v>
      </c>
      <c r="E4394" s="24"/>
      <c r="F4394" s="119" t="s">
        <v>7556</v>
      </c>
      <c r="G4394" s="24"/>
      <c r="H4394" s="24"/>
      <c r="I4394" s="24"/>
      <c r="J4394" s="24"/>
      <c r="K4394" s="24"/>
      <c r="L4394" s="25"/>
      <c r="M4394" s="120"/>
      <c r="N4394" s="121"/>
      <c r="O4394" s="45"/>
      <c r="P4394" s="45"/>
      <c r="Q4394" s="45"/>
      <c r="R4394" s="45"/>
      <c r="S4394" s="45"/>
      <c r="T4394" s="46"/>
      <c r="U4394" s="24"/>
      <c r="V4394" s="24"/>
      <c r="W4394" s="24"/>
      <c r="X4394" s="24"/>
      <c r="Y4394" s="24"/>
      <c r="Z4394" s="24"/>
      <c r="AA4394" s="24"/>
      <c r="AB4394" s="24"/>
      <c r="AC4394" s="24"/>
      <c r="AD4394" s="24"/>
      <c r="AE4394" s="24"/>
      <c r="AT4394" s="12" t="s">
        <v>108</v>
      </c>
      <c r="AU4394" s="12" t="s">
        <v>69</v>
      </c>
    </row>
    <row r="4395" spans="1:65" s="2" customFormat="1" ht="29.25">
      <c r="A4395" s="24"/>
      <c r="B4395" s="25"/>
      <c r="C4395" s="24"/>
      <c r="D4395" s="118" t="s">
        <v>110</v>
      </c>
      <c r="E4395" s="24"/>
      <c r="F4395" s="122" t="s">
        <v>7311</v>
      </c>
      <c r="G4395" s="24"/>
      <c r="H4395" s="24"/>
      <c r="I4395" s="24"/>
      <c r="J4395" s="24"/>
      <c r="K4395" s="24"/>
      <c r="L4395" s="25"/>
      <c r="M4395" s="120"/>
      <c r="N4395" s="121"/>
      <c r="O4395" s="45"/>
      <c r="P4395" s="45"/>
      <c r="Q4395" s="45"/>
      <c r="R4395" s="45"/>
      <c r="S4395" s="45"/>
      <c r="T4395" s="46"/>
      <c r="U4395" s="24"/>
      <c r="V4395" s="24"/>
      <c r="W4395" s="24"/>
      <c r="X4395" s="24"/>
      <c r="Y4395" s="24"/>
      <c r="Z4395" s="24"/>
      <c r="AA4395" s="24"/>
      <c r="AB4395" s="24"/>
      <c r="AC4395" s="24"/>
      <c r="AD4395" s="24"/>
      <c r="AE4395" s="24"/>
      <c r="AT4395" s="12" t="s">
        <v>110</v>
      </c>
      <c r="AU4395" s="12" t="s">
        <v>69</v>
      </c>
    </row>
    <row r="4396" spans="1:65" s="2" customFormat="1" ht="16.5" customHeight="1">
      <c r="A4396" s="24"/>
      <c r="B4396" s="105"/>
      <c r="C4396" s="106" t="s">
        <v>7557</v>
      </c>
      <c r="D4396" s="106" t="s">
        <v>100</v>
      </c>
      <c r="E4396" s="107" t="s">
        <v>7558</v>
      </c>
      <c r="F4396" s="108" t="s">
        <v>7559</v>
      </c>
      <c r="G4396" s="109" t="s">
        <v>163</v>
      </c>
      <c r="H4396" s="110">
        <v>10</v>
      </c>
      <c r="I4396" s="111">
        <v>486</v>
      </c>
      <c r="J4396" s="111">
        <f>ROUND(I4396*H4396,2)</f>
        <v>4860</v>
      </c>
      <c r="K4396" s="108" t="s">
        <v>104</v>
      </c>
      <c r="L4396" s="25"/>
      <c r="M4396" s="112" t="s">
        <v>3</v>
      </c>
      <c r="N4396" s="113" t="s">
        <v>40</v>
      </c>
      <c r="O4396" s="114">
        <v>0</v>
      </c>
      <c r="P4396" s="114">
        <f>O4396*H4396</f>
        <v>0</v>
      </c>
      <c r="Q4396" s="114">
        <v>0</v>
      </c>
      <c r="R4396" s="114">
        <f>Q4396*H4396</f>
        <v>0</v>
      </c>
      <c r="S4396" s="114">
        <v>0</v>
      </c>
      <c r="T4396" s="115">
        <f>S4396*H4396</f>
        <v>0</v>
      </c>
      <c r="U4396" s="24"/>
      <c r="V4396" s="24"/>
      <c r="W4396" s="24"/>
      <c r="X4396" s="24"/>
      <c r="Y4396" s="24"/>
      <c r="Z4396" s="24"/>
      <c r="AA4396" s="24"/>
      <c r="AB4396" s="24"/>
      <c r="AC4396" s="24"/>
      <c r="AD4396" s="24"/>
      <c r="AE4396" s="24"/>
      <c r="AR4396" s="116" t="s">
        <v>105</v>
      </c>
      <c r="AT4396" s="116" t="s">
        <v>100</v>
      </c>
      <c r="AU4396" s="116" t="s">
        <v>69</v>
      </c>
      <c r="AY4396" s="12" t="s">
        <v>106</v>
      </c>
      <c r="BE4396" s="117">
        <f>IF(N4396="základní",J4396,0)</f>
        <v>4860</v>
      </c>
      <c r="BF4396" s="117">
        <f>IF(N4396="snížená",J4396,0)</f>
        <v>0</v>
      </c>
      <c r="BG4396" s="117">
        <f>IF(N4396="zákl. přenesená",J4396,0)</f>
        <v>0</v>
      </c>
      <c r="BH4396" s="117">
        <f>IF(N4396="sníž. přenesená",J4396,0)</f>
        <v>0</v>
      </c>
      <c r="BI4396" s="117">
        <f>IF(N4396="nulová",J4396,0)</f>
        <v>0</v>
      </c>
      <c r="BJ4396" s="12" t="s">
        <v>77</v>
      </c>
      <c r="BK4396" s="117">
        <f>ROUND(I4396*H4396,2)</f>
        <v>4860</v>
      </c>
      <c r="BL4396" s="12" t="s">
        <v>105</v>
      </c>
      <c r="BM4396" s="116" t="s">
        <v>7560</v>
      </c>
    </row>
    <row r="4397" spans="1:65" s="2" customFormat="1" ht="19.5">
      <c r="A4397" s="24"/>
      <c r="B4397" s="25"/>
      <c r="C4397" s="24"/>
      <c r="D4397" s="118" t="s">
        <v>108</v>
      </c>
      <c r="E4397" s="24"/>
      <c r="F4397" s="119" t="s">
        <v>7561</v>
      </c>
      <c r="G4397" s="24"/>
      <c r="H4397" s="24"/>
      <c r="I4397" s="24"/>
      <c r="J4397" s="24"/>
      <c r="K4397" s="24"/>
      <c r="L4397" s="25"/>
      <c r="M4397" s="120"/>
      <c r="N4397" s="121"/>
      <c r="O4397" s="45"/>
      <c r="P4397" s="45"/>
      <c r="Q4397" s="45"/>
      <c r="R4397" s="45"/>
      <c r="S4397" s="45"/>
      <c r="T4397" s="46"/>
      <c r="U4397" s="24"/>
      <c r="V4397" s="24"/>
      <c r="W4397" s="24"/>
      <c r="X4397" s="24"/>
      <c r="Y4397" s="24"/>
      <c r="Z4397" s="24"/>
      <c r="AA4397" s="24"/>
      <c r="AB4397" s="24"/>
      <c r="AC4397" s="24"/>
      <c r="AD4397" s="24"/>
      <c r="AE4397" s="24"/>
      <c r="AT4397" s="12" t="s">
        <v>108</v>
      </c>
      <c r="AU4397" s="12" t="s">
        <v>69</v>
      </c>
    </row>
    <row r="4398" spans="1:65" s="2" customFormat="1" ht="29.25">
      <c r="A4398" s="24"/>
      <c r="B4398" s="25"/>
      <c r="C4398" s="24"/>
      <c r="D4398" s="118" t="s">
        <v>110</v>
      </c>
      <c r="E4398" s="24"/>
      <c r="F4398" s="122" t="s">
        <v>7311</v>
      </c>
      <c r="G4398" s="24"/>
      <c r="H4398" s="24"/>
      <c r="I4398" s="24"/>
      <c r="J4398" s="24"/>
      <c r="K4398" s="24"/>
      <c r="L4398" s="25"/>
      <c r="M4398" s="120"/>
      <c r="N4398" s="121"/>
      <c r="O4398" s="45"/>
      <c r="P4398" s="45"/>
      <c r="Q4398" s="45"/>
      <c r="R4398" s="45"/>
      <c r="S4398" s="45"/>
      <c r="T4398" s="46"/>
      <c r="U4398" s="24"/>
      <c r="V4398" s="24"/>
      <c r="W4398" s="24"/>
      <c r="X4398" s="24"/>
      <c r="Y4398" s="24"/>
      <c r="Z4398" s="24"/>
      <c r="AA4398" s="24"/>
      <c r="AB4398" s="24"/>
      <c r="AC4398" s="24"/>
      <c r="AD4398" s="24"/>
      <c r="AE4398" s="24"/>
      <c r="AT4398" s="12" t="s">
        <v>110</v>
      </c>
      <c r="AU4398" s="12" t="s">
        <v>69</v>
      </c>
    </row>
    <row r="4399" spans="1:65" s="2" customFormat="1" ht="16.5" customHeight="1">
      <c r="A4399" s="24"/>
      <c r="B4399" s="105"/>
      <c r="C4399" s="106" t="s">
        <v>7562</v>
      </c>
      <c r="D4399" s="106" t="s">
        <v>100</v>
      </c>
      <c r="E4399" s="107" t="s">
        <v>7563</v>
      </c>
      <c r="F4399" s="108" t="s">
        <v>7564</v>
      </c>
      <c r="G4399" s="109" t="s">
        <v>163</v>
      </c>
      <c r="H4399" s="110">
        <v>10</v>
      </c>
      <c r="I4399" s="111">
        <v>1230</v>
      </c>
      <c r="J4399" s="111">
        <f>ROUND(I4399*H4399,2)</f>
        <v>12300</v>
      </c>
      <c r="K4399" s="108" t="s">
        <v>104</v>
      </c>
      <c r="L4399" s="25"/>
      <c r="M4399" s="112" t="s">
        <v>3</v>
      </c>
      <c r="N4399" s="113" t="s">
        <v>40</v>
      </c>
      <c r="O4399" s="114">
        <v>0</v>
      </c>
      <c r="P4399" s="114">
        <f>O4399*H4399</f>
        <v>0</v>
      </c>
      <c r="Q4399" s="114">
        <v>0</v>
      </c>
      <c r="R4399" s="114">
        <f>Q4399*H4399</f>
        <v>0</v>
      </c>
      <c r="S4399" s="114">
        <v>0</v>
      </c>
      <c r="T4399" s="115">
        <f>S4399*H4399</f>
        <v>0</v>
      </c>
      <c r="U4399" s="24"/>
      <c r="V4399" s="24"/>
      <c r="W4399" s="24"/>
      <c r="X4399" s="24"/>
      <c r="Y4399" s="24"/>
      <c r="Z4399" s="24"/>
      <c r="AA4399" s="24"/>
      <c r="AB4399" s="24"/>
      <c r="AC4399" s="24"/>
      <c r="AD4399" s="24"/>
      <c r="AE4399" s="24"/>
      <c r="AR4399" s="116" t="s">
        <v>105</v>
      </c>
      <c r="AT4399" s="116" t="s">
        <v>100</v>
      </c>
      <c r="AU4399" s="116" t="s">
        <v>69</v>
      </c>
      <c r="AY4399" s="12" t="s">
        <v>106</v>
      </c>
      <c r="BE4399" s="117">
        <f>IF(N4399="základní",J4399,0)</f>
        <v>12300</v>
      </c>
      <c r="BF4399" s="117">
        <f>IF(N4399="snížená",J4399,0)</f>
        <v>0</v>
      </c>
      <c r="BG4399" s="117">
        <f>IF(N4399="zákl. přenesená",J4399,0)</f>
        <v>0</v>
      </c>
      <c r="BH4399" s="117">
        <f>IF(N4399="sníž. přenesená",J4399,0)</f>
        <v>0</v>
      </c>
      <c r="BI4399" s="117">
        <f>IF(N4399="nulová",J4399,0)</f>
        <v>0</v>
      </c>
      <c r="BJ4399" s="12" t="s">
        <v>77</v>
      </c>
      <c r="BK4399" s="117">
        <f>ROUND(I4399*H4399,2)</f>
        <v>12300</v>
      </c>
      <c r="BL4399" s="12" t="s">
        <v>105</v>
      </c>
      <c r="BM4399" s="116" t="s">
        <v>7565</v>
      </c>
    </row>
    <row r="4400" spans="1:65" s="2" customFormat="1" ht="19.5">
      <c r="A4400" s="24"/>
      <c r="B4400" s="25"/>
      <c r="C4400" s="24"/>
      <c r="D4400" s="118" t="s">
        <v>108</v>
      </c>
      <c r="E4400" s="24"/>
      <c r="F4400" s="119" t="s">
        <v>7566</v>
      </c>
      <c r="G4400" s="24"/>
      <c r="H4400" s="24"/>
      <c r="I4400" s="24"/>
      <c r="J4400" s="24"/>
      <c r="K4400" s="24"/>
      <c r="L4400" s="25"/>
      <c r="M4400" s="120"/>
      <c r="N4400" s="121"/>
      <c r="O4400" s="45"/>
      <c r="P4400" s="45"/>
      <c r="Q4400" s="45"/>
      <c r="R4400" s="45"/>
      <c r="S4400" s="45"/>
      <c r="T4400" s="46"/>
      <c r="U4400" s="24"/>
      <c r="V4400" s="24"/>
      <c r="W4400" s="24"/>
      <c r="X4400" s="24"/>
      <c r="Y4400" s="24"/>
      <c r="Z4400" s="24"/>
      <c r="AA4400" s="24"/>
      <c r="AB4400" s="24"/>
      <c r="AC4400" s="24"/>
      <c r="AD4400" s="24"/>
      <c r="AE4400" s="24"/>
      <c r="AT4400" s="12" t="s">
        <v>108</v>
      </c>
      <c r="AU4400" s="12" t="s">
        <v>69</v>
      </c>
    </row>
    <row r="4401" spans="1:65" s="2" customFormat="1" ht="29.25">
      <c r="A4401" s="24"/>
      <c r="B4401" s="25"/>
      <c r="C4401" s="24"/>
      <c r="D4401" s="118" t="s">
        <v>110</v>
      </c>
      <c r="E4401" s="24"/>
      <c r="F4401" s="122" t="s">
        <v>7311</v>
      </c>
      <c r="G4401" s="24"/>
      <c r="H4401" s="24"/>
      <c r="I4401" s="24"/>
      <c r="J4401" s="24"/>
      <c r="K4401" s="24"/>
      <c r="L4401" s="25"/>
      <c r="M4401" s="120"/>
      <c r="N4401" s="121"/>
      <c r="O4401" s="45"/>
      <c r="P4401" s="45"/>
      <c r="Q4401" s="45"/>
      <c r="R4401" s="45"/>
      <c r="S4401" s="45"/>
      <c r="T4401" s="46"/>
      <c r="U4401" s="24"/>
      <c r="V4401" s="24"/>
      <c r="W4401" s="24"/>
      <c r="X4401" s="24"/>
      <c r="Y4401" s="24"/>
      <c r="Z4401" s="24"/>
      <c r="AA4401" s="24"/>
      <c r="AB4401" s="24"/>
      <c r="AC4401" s="24"/>
      <c r="AD4401" s="24"/>
      <c r="AE4401" s="24"/>
      <c r="AT4401" s="12" t="s">
        <v>110</v>
      </c>
      <c r="AU4401" s="12" t="s">
        <v>69</v>
      </c>
    </row>
    <row r="4402" spans="1:65" s="2" customFormat="1" ht="16.5" customHeight="1">
      <c r="A4402" s="24"/>
      <c r="B4402" s="105"/>
      <c r="C4402" s="106" t="s">
        <v>7567</v>
      </c>
      <c r="D4402" s="106" t="s">
        <v>100</v>
      </c>
      <c r="E4402" s="107" t="s">
        <v>7568</v>
      </c>
      <c r="F4402" s="108" t="s">
        <v>7569</v>
      </c>
      <c r="G4402" s="109" t="s">
        <v>114</v>
      </c>
      <c r="H4402" s="110">
        <v>10</v>
      </c>
      <c r="I4402" s="111">
        <v>168</v>
      </c>
      <c r="J4402" s="111">
        <f>ROUND(I4402*H4402,2)</f>
        <v>1680</v>
      </c>
      <c r="K4402" s="108" t="s">
        <v>104</v>
      </c>
      <c r="L4402" s="25"/>
      <c r="M4402" s="112" t="s">
        <v>3</v>
      </c>
      <c r="N4402" s="113" t="s">
        <v>40</v>
      </c>
      <c r="O4402" s="114">
        <v>0</v>
      </c>
      <c r="P4402" s="114">
        <f>O4402*H4402</f>
        <v>0</v>
      </c>
      <c r="Q4402" s="114">
        <v>0</v>
      </c>
      <c r="R4402" s="114">
        <f>Q4402*H4402</f>
        <v>0</v>
      </c>
      <c r="S4402" s="114">
        <v>0</v>
      </c>
      <c r="T4402" s="115">
        <f>S4402*H4402</f>
        <v>0</v>
      </c>
      <c r="U4402" s="24"/>
      <c r="V4402" s="24"/>
      <c r="W4402" s="24"/>
      <c r="X4402" s="24"/>
      <c r="Y4402" s="24"/>
      <c r="Z4402" s="24"/>
      <c r="AA4402" s="24"/>
      <c r="AB4402" s="24"/>
      <c r="AC4402" s="24"/>
      <c r="AD4402" s="24"/>
      <c r="AE4402" s="24"/>
      <c r="AR4402" s="116" t="s">
        <v>105</v>
      </c>
      <c r="AT4402" s="116" t="s">
        <v>100</v>
      </c>
      <c r="AU4402" s="116" t="s">
        <v>69</v>
      </c>
      <c r="AY4402" s="12" t="s">
        <v>106</v>
      </c>
      <c r="BE4402" s="117">
        <f>IF(N4402="základní",J4402,0)</f>
        <v>1680</v>
      </c>
      <c r="BF4402" s="117">
        <f>IF(N4402="snížená",J4402,0)</f>
        <v>0</v>
      </c>
      <c r="BG4402" s="117">
        <f>IF(N4402="zákl. přenesená",J4402,0)</f>
        <v>0</v>
      </c>
      <c r="BH4402" s="117">
        <f>IF(N4402="sníž. přenesená",J4402,0)</f>
        <v>0</v>
      </c>
      <c r="BI4402" s="117">
        <f>IF(N4402="nulová",J4402,0)</f>
        <v>0</v>
      </c>
      <c r="BJ4402" s="12" t="s">
        <v>77</v>
      </c>
      <c r="BK4402" s="117">
        <f>ROUND(I4402*H4402,2)</f>
        <v>1680</v>
      </c>
      <c r="BL4402" s="12" t="s">
        <v>105</v>
      </c>
      <c r="BM4402" s="116" t="s">
        <v>7570</v>
      </c>
    </row>
    <row r="4403" spans="1:65" s="2" customFormat="1" ht="19.5">
      <c r="A4403" s="24"/>
      <c r="B4403" s="25"/>
      <c r="C4403" s="24"/>
      <c r="D4403" s="118" t="s">
        <v>108</v>
      </c>
      <c r="E4403" s="24"/>
      <c r="F4403" s="119" t="s">
        <v>7571</v>
      </c>
      <c r="G4403" s="24"/>
      <c r="H4403" s="24"/>
      <c r="I4403" s="24"/>
      <c r="J4403" s="24"/>
      <c r="K4403" s="24"/>
      <c r="L4403" s="25"/>
      <c r="M4403" s="120"/>
      <c r="N4403" s="121"/>
      <c r="O4403" s="45"/>
      <c r="P4403" s="45"/>
      <c r="Q4403" s="45"/>
      <c r="R4403" s="45"/>
      <c r="S4403" s="45"/>
      <c r="T4403" s="46"/>
      <c r="U4403" s="24"/>
      <c r="V4403" s="24"/>
      <c r="W4403" s="24"/>
      <c r="X4403" s="24"/>
      <c r="Y4403" s="24"/>
      <c r="Z4403" s="24"/>
      <c r="AA4403" s="24"/>
      <c r="AB4403" s="24"/>
      <c r="AC4403" s="24"/>
      <c r="AD4403" s="24"/>
      <c r="AE4403" s="24"/>
      <c r="AT4403" s="12" t="s">
        <v>108</v>
      </c>
      <c r="AU4403" s="12" t="s">
        <v>69</v>
      </c>
    </row>
    <row r="4404" spans="1:65" s="2" customFormat="1" ht="29.25">
      <c r="A4404" s="24"/>
      <c r="B4404" s="25"/>
      <c r="C4404" s="24"/>
      <c r="D4404" s="118" t="s">
        <v>110</v>
      </c>
      <c r="E4404" s="24"/>
      <c r="F4404" s="122" t="s">
        <v>7311</v>
      </c>
      <c r="G4404" s="24"/>
      <c r="H4404" s="24"/>
      <c r="I4404" s="24"/>
      <c r="J4404" s="24"/>
      <c r="K4404" s="24"/>
      <c r="L4404" s="25"/>
      <c r="M4404" s="120"/>
      <c r="N4404" s="121"/>
      <c r="O4404" s="45"/>
      <c r="P4404" s="45"/>
      <c r="Q4404" s="45"/>
      <c r="R4404" s="45"/>
      <c r="S4404" s="45"/>
      <c r="T4404" s="46"/>
      <c r="U4404" s="24"/>
      <c r="V4404" s="24"/>
      <c r="W4404" s="24"/>
      <c r="X4404" s="24"/>
      <c r="Y4404" s="24"/>
      <c r="Z4404" s="24"/>
      <c r="AA4404" s="24"/>
      <c r="AB4404" s="24"/>
      <c r="AC4404" s="24"/>
      <c r="AD4404" s="24"/>
      <c r="AE4404" s="24"/>
      <c r="AT4404" s="12" t="s">
        <v>110</v>
      </c>
      <c r="AU4404" s="12" t="s">
        <v>69</v>
      </c>
    </row>
    <row r="4405" spans="1:65" s="2" customFormat="1" ht="16.5" customHeight="1">
      <c r="A4405" s="24"/>
      <c r="B4405" s="105"/>
      <c r="C4405" s="106" t="s">
        <v>7572</v>
      </c>
      <c r="D4405" s="106" t="s">
        <v>100</v>
      </c>
      <c r="E4405" s="107" t="s">
        <v>7573</v>
      </c>
      <c r="F4405" s="108" t="s">
        <v>7574</v>
      </c>
      <c r="G4405" s="109" t="s">
        <v>163</v>
      </c>
      <c r="H4405" s="110">
        <v>100</v>
      </c>
      <c r="I4405" s="111">
        <v>394</v>
      </c>
      <c r="J4405" s="111">
        <f>ROUND(I4405*H4405,2)</f>
        <v>39400</v>
      </c>
      <c r="K4405" s="108" t="s">
        <v>104</v>
      </c>
      <c r="L4405" s="25"/>
      <c r="M4405" s="112" t="s">
        <v>3</v>
      </c>
      <c r="N4405" s="113" t="s">
        <v>40</v>
      </c>
      <c r="O4405" s="114">
        <v>0</v>
      </c>
      <c r="P4405" s="114">
        <f>O4405*H4405</f>
        <v>0</v>
      </c>
      <c r="Q4405" s="114">
        <v>0</v>
      </c>
      <c r="R4405" s="114">
        <f>Q4405*H4405</f>
        <v>0</v>
      </c>
      <c r="S4405" s="114">
        <v>0</v>
      </c>
      <c r="T4405" s="115">
        <f>S4405*H4405</f>
        <v>0</v>
      </c>
      <c r="U4405" s="24"/>
      <c r="V4405" s="24"/>
      <c r="W4405" s="24"/>
      <c r="X4405" s="24"/>
      <c r="Y4405" s="24"/>
      <c r="Z4405" s="24"/>
      <c r="AA4405" s="24"/>
      <c r="AB4405" s="24"/>
      <c r="AC4405" s="24"/>
      <c r="AD4405" s="24"/>
      <c r="AE4405" s="24"/>
      <c r="AR4405" s="116" t="s">
        <v>105</v>
      </c>
      <c r="AT4405" s="116" t="s">
        <v>100</v>
      </c>
      <c r="AU4405" s="116" t="s">
        <v>69</v>
      </c>
      <c r="AY4405" s="12" t="s">
        <v>106</v>
      </c>
      <c r="BE4405" s="117">
        <f>IF(N4405="základní",J4405,0)</f>
        <v>39400</v>
      </c>
      <c r="BF4405" s="117">
        <f>IF(N4405="snížená",J4405,0)</f>
        <v>0</v>
      </c>
      <c r="BG4405" s="117">
        <f>IF(N4405="zákl. přenesená",J4405,0)</f>
        <v>0</v>
      </c>
      <c r="BH4405" s="117">
        <f>IF(N4405="sníž. přenesená",J4405,0)</f>
        <v>0</v>
      </c>
      <c r="BI4405" s="117">
        <f>IF(N4405="nulová",J4405,0)</f>
        <v>0</v>
      </c>
      <c r="BJ4405" s="12" t="s">
        <v>77</v>
      </c>
      <c r="BK4405" s="117">
        <f>ROUND(I4405*H4405,2)</f>
        <v>39400</v>
      </c>
      <c r="BL4405" s="12" t="s">
        <v>105</v>
      </c>
      <c r="BM4405" s="116" t="s">
        <v>7575</v>
      </c>
    </row>
    <row r="4406" spans="1:65" s="2" customFormat="1" ht="19.5">
      <c r="A4406" s="24"/>
      <c r="B4406" s="25"/>
      <c r="C4406" s="24"/>
      <c r="D4406" s="118" t="s">
        <v>108</v>
      </c>
      <c r="E4406" s="24"/>
      <c r="F4406" s="119" t="s">
        <v>7576</v>
      </c>
      <c r="G4406" s="24"/>
      <c r="H4406" s="24"/>
      <c r="I4406" s="24"/>
      <c r="J4406" s="24"/>
      <c r="K4406" s="24"/>
      <c r="L4406" s="25"/>
      <c r="M4406" s="120"/>
      <c r="N4406" s="121"/>
      <c r="O4406" s="45"/>
      <c r="P4406" s="45"/>
      <c r="Q4406" s="45"/>
      <c r="R4406" s="45"/>
      <c r="S4406" s="45"/>
      <c r="T4406" s="46"/>
      <c r="U4406" s="24"/>
      <c r="V4406" s="24"/>
      <c r="W4406" s="24"/>
      <c r="X4406" s="24"/>
      <c r="Y4406" s="24"/>
      <c r="Z4406" s="24"/>
      <c r="AA4406" s="24"/>
      <c r="AB4406" s="24"/>
      <c r="AC4406" s="24"/>
      <c r="AD4406" s="24"/>
      <c r="AE4406" s="24"/>
      <c r="AT4406" s="12" t="s">
        <v>108</v>
      </c>
      <c r="AU4406" s="12" t="s">
        <v>69</v>
      </c>
    </row>
    <row r="4407" spans="1:65" s="2" customFormat="1" ht="29.25">
      <c r="A4407" s="24"/>
      <c r="B4407" s="25"/>
      <c r="C4407" s="24"/>
      <c r="D4407" s="118" t="s">
        <v>110</v>
      </c>
      <c r="E4407" s="24"/>
      <c r="F4407" s="122" t="s">
        <v>7311</v>
      </c>
      <c r="G4407" s="24"/>
      <c r="H4407" s="24"/>
      <c r="I4407" s="24"/>
      <c r="J4407" s="24"/>
      <c r="K4407" s="24"/>
      <c r="L4407" s="25"/>
      <c r="M4407" s="120"/>
      <c r="N4407" s="121"/>
      <c r="O4407" s="45"/>
      <c r="P4407" s="45"/>
      <c r="Q4407" s="45"/>
      <c r="R4407" s="45"/>
      <c r="S4407" s="45"/>
      <c r="T4407" s="46"/>
      <c r="U4407" s="24"/>
      <c r="V4407" s="24"/>
      <c r="W4407" s="24"/>
      <c r="X4407" s="24"/>
      <c r="Y4407" s="24"/>
      <c r="Z4407" s="24"/>
      <c r="AA4407" s="24"/>
      <c r="AB4407" s="24"/>
      <c r="AC4407" s="24"/>
      <c r="AD4407" s="24"/>
      <c r="AE4407" s="24"/>
      <c r="AT4407" s="12" t="s">
        <v>110</v>
      </c>
      <c r="AU4407" s="12" t="s">
        <v>69</v>
      </c>
    </row>
    <row r="4408" spans="1:65" s="2" customFormat="1" ht="16.5" customHeight="1">
      <c r="A4408" s="24"/>
      <c r="B4408" s="105"/>
      <c r="C4408" s="106" t="s">
        <v>7577</v>
      </c>
      <c r="D4408" s="106" t="s">
        <v>100</v>
      </c>
      <c r="E4408" s="107" t="s">
        <v>7578</v>
      </c>
      <c r="F4408" s="108" t="s">
        <v>7579</v>
      </c>
      <c r="G4408" s="109" t="s">
        <v>163</v>
      </c>
      <c r="H4408" s="110">
        <v>100</v>
      </c>
      <c r="I4408" s="111">
        <v>592</v>
      </c>
      <c r="J4408" s="111">
        <f>ROUND(I4408*H4408,2)</f>
        <v>59200</v>
      </c>
      <c r="K4408" s="108" t="s">
        <v>104</v>
      </c>
      <c r="L4408" s="25"/>
      <c r="M4408" s="112" t="s">
        <v>3</v>
      </c>
      <c r="N4408" s="113" t="s">
        <v>40</v>
      </c>
      <c r="O4408" s="114">
        <v>0</v>
      </c>
      <c r="P4408" s="114">
        <f>O4408*H4408</f>
        <v>0</v>
      </c>
      <c r="Q4408" s="114">
        <v>0</v>
      </c>
      <c r="R4408" s="114">
        <f>Q4408*H4408</f>
        <v>0</v>
      </c>
      <c r="S4408" s="114">
        <v>0</v>
      </c>
      <c r="T4408" s="115">
        <f>S4408*H4408</f>
        <v>0</v>
      </c>
      <c r="U4408" s="24"/>
      <c r="V4408" s="24"/>
      <c r="W4408" s="24"/>
      <c r="X4408" s="24"/>
      <c r="Y4408" s="24"/>
      <c r="Z4408" s="24"/>
      <c r="AA4408" s="24"/>
      <c r="AB4408" s="24"/>
      <c r="AC4408" s="24"/>
      <c r="AD4408" s="24"/>
      <c r="AE4408" s="24"/>
      <c r="AR4408" s="116" t="s">
        <v>105</v>
      </c>
      <c r="AT4408" s="116" t="s">
        <v>100</v>
      </c>
      <c r="AU4408" s="116" t="s">
        <v>69</v>
      </c>
      <c r="AY4408" s="12" t="s">
        <v>106</v>
      </c>
      <c r="BE4408" s="117">
        <f>IF(N4408="základní",J4408,0)</f>
        <v>59200</v>
      </c>
      <c r="BF4408" s="117">
        <f>IF(N4408="snížená",J4408,0)</f>
        <v>0</v>
      </c>
      <c r="BG4408" s="117">
        <f>IF(N4408="zákl. přenesená",J4408,0)</f>
        <v>0</v>
      </c>
      <c r="BH4408" s="117">
        <f>IF(N4408="sníž. přenesená",J4408,0)</f>
        <v>0</v>
      </c>
      <c r="BI4408" s="117">
        <f>IF(N4408="nulová",J4408,0)</f>
        <v>0</v>
      </c>
      <c r="BJ4408" s="12" t="s">
        <v>77</v>
      </c>
      <c r="BK4408" s="117">
        <f>ROUND(I4408*H4408,2)</f>
        <v>59200</v>
      </c>
      <c r="BL4408" s="12" t="s">
        <v>105</v>
      </c>
      <c r="BM4408" s="116" t="s">
        <v>7580</v>
      </c>
    </row>
    <row r="4409" spans="1:65" s="2" customFormat="1" ht="19.5">
      <c r="A4409" s="24"/>
      <c r="B4409" s="25"/>
      <c r="C4409" s="24"/>
      <c r="D4409" s="118" t="s">
        <v>108</v>
      </c>
      <c r="E4409" s="24"/>
      <c r="F4409" s="119" t="s">
        <v>7581</v>
      </c>
      <c r="G4409" s="24"/>
      <c r="H4409" s="24"/>
      <c r="I4409" s="24"/>
      <c r="J4409" s="24"/>
      <c r="K4409" s="24"/>
      <c r="L4409" s="25"/>
      <c r="M4409" s="120"/>
      <c r="N4409" s="121"/>
      <c r="O4409" s="45"/>
      <c r="P4409" s="45"/>
      <c r="Q4409" s="45"/>
      <c r="R4409" s="45"/>
      <c r="S4409" s="45"/>
      <c r="T4409" s="46"/>
      <c r="U4409" s="24"/>
      <c r="V4409" s="24"/>
      <c r="W4409" s="24"/>
      <c r="X4409" s="24"/>
      <c r="Y4409" s="24"/>
      <c r="Z4409" s="24"/>
      <c r="AA4409" s="24"/>
      <c r="AB4409" s="24"/>
      <c r="AC4409" s="24"/>
      <c r="AD4409" s="24"/>
      <c r="AE4409" s="24"/>
      <c r="AT4409" s="12" t="s">
        <v>108</v>
      </c>
      <c r="AU4409" s="12" t="s">
        <v>69</v>
      </c>
    </row>
    <row r="4410" spans="1:65" s="2" customFormat="1" ht="29.25">
      <c r="A4410" s="24"/>
      <c r="B4410" s="25"/>
      <c r="C4410" s="24"/>
      <c r="D4410" s="118" t="s">
        <v>110</v>
      </c>
      <c r="E4410" s="24"/>
      <c r="F4410" s="122" t="s">
        <v>7311</v>
      </c>
      <c r="G4410" s="24"/>
      <c r="H4410" s="24"/>
      <c r="I4410" s="24"/>
      <c r="J4410" s="24"/>
      <c r="K4410" s="24"/>
      <c r="L4410" s="25"/>
      <c r="M4410" s="120"/>
      <c r="N4410" s="121"/>
      <c r="O4410" s="45"/>
      <c r="P4410" s="45"/>
      <c r="Q4410" s="45"/>
      <c r="R4410" s="45"/>
      <c r="S4410" s="45"/>
      <c r="T4410" s="46"/>
      <c r="U4410" s="24"/>
      <c r="V4410" s="24"/>
      <c r="W4410" s="24"/>
      <c r="X4410" s="24"/>
      <c r="Y4410" s="24"/>
      <c r="Z4410" s="24"/>
      <c r="AA4410" s="24"/>
      <c r="AB4410" s="24"/>
      <c r="AC4410" s="24"/>
      <c r="AD4410" s="24"/>
      <c r="AE4410" s="24"/>
      <c r="AT4410" s="12" t="s">
        <v>110</v>
      </c>
      <c r="AU4410" s="12" t="s">
        <v>69</v>
      </c>
    </row>
    <row r="4411" spans="1:65" s="2" customFormat="1" ht="16.5" customHeight="1">
      <c r="A4411" s="24"/>
      <c r="B4411" s="105"/>
      <c r="C4411" s="106" t="s">
        <v>7582</v>
      </c>
      <c r="D4411" s="106" t="s">
        <v>100</v>
      </c>
      <c r="E4411" s="107" t="s">
        <v>7583</v>
      </c>
      <c r="F4411" s="108" t="s">
        <v>7584</v>
      </c>
      <c r="G4411" s="109" t="s">
        <v>163</v>
      </c>
      <c r="H4411" s="110">
        <v>100</v>
      </c>
      <c r="I4411" s="111">
        <v>492</v>
      </c>
      <c r="J4411" s="111">
        <f>ROUND(I4411*H4411,2)</f>
        <v>49200</v>
      </c>
      <c r="K4411" s="108" t="s">
        <v>104</v>
      </c>
      <c r="L4411" s="25"/>
      <c r="M4411" s="112" t="s">
        <v>3</v>
      </c>
      <c r="N4411" s="113" t="s">
        <v>40</v>
      </c>
      <c r="O4411" s="114">
        <v>0</v>
      </c>
      <c r="P4411" s="114">
        <f>O4411*H4411</f>
        <v>0</v>
      </c>
      <c r="Q4411" s="114">
        <v>0</v>
      </c>
      <c r="R4411" s="114">
        <f>Q4411*H4411</f>
        <v>0</v>
      </c>
      <c r="S4411" s="114">
        <v>0</v>
      </c>
      <c r="T4411" s="115">
        <f>S4411*H4411</f>
        <v>0</v>
      </c>
      <c r="U4411" s="24"/>
      <c r="V4411" s="24"/>
      <c r="W4411" s="24"/>
      <c r="X4411" s="24"/>
      <c r="Y4411" s="24"/>
      <c r="Z4411" s="24"/>
      <c r="AA4411" s="24"/>
      <c r="AB4411" s="24"/>
      <c r="AC4411" s="24"/>
      <c r="AD4411" s="24"/>
      <c r="AE4411" s="24"/>
      <c r="AR4411" s="116" t="s">
        <v>105</v>
      </c>
      <c r="AT4411" s="116" t="s">
        <v>100</v>
      </c>
      <c r="AU4411" s="116" t="s">
        <v>69</v>
      </c>
      <c r="AY4411" s="12" t="s">
        <v>106</v>
      </c>
      <c r="BE4411" s="117">
        <f>IF(N4411="základní",J4411,0)</f>
        <v>49200</v>
      </c>
      <c r="BF4411" s="117">
        <f>IF(N4411="snížená",J4411,0)</f>
        <v>0</v>
      </c>
      <c r="BG4411" s="117">
        <f>IF(N4411="zákl. přenesená",J4411,0)</f>
        <v>0</v>
      </c>
      <c r="BH4411" s="117">
        <f>IF(N4411="sníž. přenesená",J4411,0)</f>
        <v>0</v>
      </c>
      <c r="BI4411" s="117">
        <f>IF(N4411="nulová",J4411,0)</f>
        <v>0</v>
      </c>
      <c r="BJ4411" s="12" t="s">
        <v>77</v>
      </c>
      <c r="BK4411" s="117">
        <f>ROUND(I4411*H4411,2)</f>
        <v>49200</v>
      </c>
      <c r="BL4411" s="12" t="s">
        <v>105</v>
      </c>
      <c r="BM4411" s="116" t="s">
        <v>7585</v>
      </c>
    </row>
    <row r="4412" spans="1:65" s="2" customFormat="1" ht="19.5">
      <c r="A4412" s="24"/>
      <c r="B4412" s="25"/>
      <c r="C4412" s="24"/>
      <c r="D4412" s="118" t="s">
        <v>108</v>
      </c>
      <c r="E4412" s="24"/>
      <c r="F4412" s="119" t="s">
        <v>7586</v>
      </c>
      <c r="G4412" s="24"/>
      <c r="H4412" s="24"/>
      <c r="I4412" s="24"/>
      <c r="J4412" s="24"/>
      <c r="K4412" s="24"/>
      <c r="L4412" s="25"/>
      <c r="M4412" s="120"/>
      <c r="N4412" s="121"/>
      <c r="O4412" s="45"/>
      <c r="P4412" s="45"/>
      <c r="Q4412" s="45"/>
      <c r="R4412" s="45"/>
      <c r="S4412" s="45"/>
      <c r="T4412" s="46"/>
      <c r="U4412" s="24"/>
      <c r="V4412" s="24"/>
      <c r="W4412" s="24"/>
      <c r="X4412" s="24"/>
      <c r="Y4412" s="24"/>
      <c r="Z4412" s="24"/>
      <c r="AA4412" s="24"/>
      <c r="AB4412" s="24"/>
      <c r="AC4412" s="24"/>
      <c r="AD4412" s="24"/>
      <c r="AE4412" s="24"/>
      <c r="AT4412" s="12" t="s">
        <v>108</v>
      </c>
      <c r="AU4412" s="12" t="s">
        <v>69</v>
      </c>
    </row>
    <row r="4413" spans="1:65" s="2" customFormat="1" ht="19.5">
      <c r="A4413" s="24"/>
      <c r="B4413" s="25"/>
      <c r="C4413" s="24"/>
      <c r="D4413" s="118" t="s">
        <v>110</v>
      </c>
      <c r="E4413" s="24"/>
      <c r="F4413" s="122" t="s">
        <v>3550</v>
      </c>
      <c r="G4413" s="24"/>
      <c r="H4413" s="24"/>
      <c r="I4413" s="24"/>
      <c r="J4413" s="24"/>
      <c r="K4413" s="24"/>
      <c r="L4413" s="25"/>
      <c r="M4413" s="120"/>
      <c r="N4413" s="121"/>
      <c r="O4413" s="45"/>
      <c r="P4413" s="45"/>
      <c r="Q4413" s="45"/>
      <c r="R4413" s="45"/>
      <c r="S4413" s="45"/>
      <c r="T4413" s="46"/>
      <c r="U4413" s="24"/>
      <c r="V4413" s="24"/>
      <c r="W4413" s="24"/>
      <c r="X4413" s="24"/>
      <c r="Y4413" s="24"/>
      <c r="Z4413" s="24"/>
      <c r="AA4413" s="24"/>
      <c r="AB4413" s="24"/>
      <c r="AC4413" s="24"/>
      <c r="AD4413" s="24"/>
      <c r="AE4413" s="24"/>
      <c r="AT4413" s="12" t="s">
        <v>110</v>
      </c>
      <c r="AU4413" s="12" t="s">
        <v>69</v>
      </c>
    </row>
    <row r="4414" spans="1:65" s="2" customFormat="1" ht="16.5" customHeight="1">
      <c r="A4414" s="24"/>
      <c r="B4414" s="105"/>
      <c r="C4414" s="106" t="s">
        <v>7587</v>
      </c>
      <c r="D4414" s="106" t="s">
        <v>100</v>
      </c>
      <c r="E4414" s="107" t="s">
        <v>7588</v>
      </c>
      <c r="F4414" s="108" t="s">
        <v>7589</v>
      </c>
      <c r="G4414" s="109" t="s">
        <v>163</v>
      </c>
      <c r="H4414" s="110">
        <v>100</v>
      </c>
      <c r="I4414" s="111">
        <v>196</v>
      </c>
      <c r="J4414" s="111">
        <f>ROUND(I4414*H4414,2)</f>
        <v>19600</v>
      </c>
      <c r="K4414" s="108" t="s">
        <v>104</v>
      </c>
      <c r="L4414" s="25"/>
      <c r="M4414" s="112" t="s">
        <v>3</v>
      </c>
      <c r="N4414" s="113" t="s">
        <v>40</v>
      </c>
      <c r="O4414" s="114">
        <v>0</v>
      </c>
      <c r="P4414" s="114">
        <f>O4414*H4414</f>
        <v>0</v>
      </c>
      <c r="Q4414" s="114">
        <v>0</v>
      </c>
      <c r="R4414" s="114">
        <f>Q4414*H4414</f>
        <v>0</v>
      </c>
      <c r="S4414" s="114">
        <v>0</v>
      </c>
      <c r="T4414" s="115">
        <f>S4414*H4414</f>
        <v>0</v>
      </c>
      <c r="U4414" s="24"/>
      <c r="V4414" s="24"/>
      <c r="W4414" s="24"/>
      <c r="X4414" s="24"/>
      <c r="Y4414" s="24"/>
      <c r="Z4414" s="24"/>
      <c r="AA4414" s="24"/>
      <c r="AB4414" s="24"/>
      <c r="AC4414" s="24"/>
      <c r="AD4414" s="24"/>
      <c r="AE4414" s="24"/>
      <c r="AR4414" s="116" t="s">
        <v>105</v>
      </c>
      <c r="AT4414" s="116" t="s">
        <v>100</v>
      </c>
      <c r="AU4414" s="116" t="s">
        <v>69</v>
      </c>
      <c r="AY4414" s="12" t="s">
        <v>106</v>
      </c>
      <c r="BE4414" s="117">
        <f>IF(N4414="základní",J4414,0)</f>
        <v>19600</v>
      </c>
      <c r="BF4414" s="117">
        <f>IF(N4414="snížená",J4414,0)</f>
        <v>0</v>
      </c>
      <c r="BG4414" s="117">
        <f>IF(N4414="zákl. přenesená",J4414,0)</f>
        <v>0</v>
      </c>
      <c r="BH4414" s="117">
        <f>IF(N4414="sníž. přenesená",J4414,0)</f>
        <v>0</v>
      </c>
      <c r="BI4414" s="117">
        <f>IF(N4414="nulová",J4414,0)</f>
        <v>0</v>
      </c>
      <c r="BJ4414" s="12" t="s">
        <v>77</v>
      </c>
      <c r="BK4414" s="117">
        <f>ROUND(I4414*H4414,2)</f>
        <v>19600</v>
      </c>
      <c r="BL4414" s="12" t="s">
        <v>105</v>
      </c>
      <c r="BM4414" s="116" t="s">
        <v>7590</v>
      </c>
    </row>
    <row r="4415" spans="1:65" s="2" customFormat="1" ht="19.5">
      <c r="A4415" s="24"/>
      <c r="B4415" s="25"/>
      <c r="C4415" s="24"/>
      <c r="D4415" s="118" t="s">
        <v>108</v>
      </c>
      <c r="E4415" s="24"/>
      <c r="F4415" s="119" t="s">
        <v>7591</v>
      </c>
      <c r="G4415" s="24"/>
      <c r="H4415" s="24"/>
      <c r="I4415" s="24"/>
      <c r="J4415" s="24"/>
      <c r="K4415" s="24"/>
      <c r="L4415" s="25"/>
      <c r="M4415" s="120"/>
      <c r="N4415" s="121"/>
      <c r="O4415" s="45"/>
      <c r="P4415" s="45"/>
      <c r="Q4415" s="45"/>
      <c r="R4415" s="45"/>
      <c r="S4415" s="45"/>
      <c r="T4415" s="46"/>
      <c r="U4415" s="24"/>
      <c r="V4415" s="24"/>
      <c r="W4415" s="24"/>
      <c r="X4415" s="24"/>
      <c r="Y4415" s="24"/>
      <c r="Z4415" s="24"/>
      <c r="AA4415" s="24"/>
      <c r="AB4415" s="24"/>
      <c r="AC4415" s="24"/>
      <c r="AD4415" s="24"/>
      <c r="AE4415" s="24"/>
      <c r="AT4415" s="12" t="s">
        <v>108</v>
      </c>
      <c r="AU4415" s="12" t="s">
        <v>69</v>
      </c>
    </row>
    <row r="4416" spans="1:65" s="2" customFormat="1" ht="19.5">
      <c r="A4416" s="24"/>
      <c r="B4416" s="25"/>
      <c r="C4416" s="24"/>
      <c r="D4416" s="118" t="s">
        <v>110</v>
      </c>
      <c r="E4416" s="24"/>
      <c r="F4416" s="122" t="s">
        <v>3550</v>
      </c>
      <c r="G4416" s="24"/>
      <c r="H4416" s="24"/>
      <c r="I4416" s="24"/>
      <c r="J4416" s="24"/>
      <c r="K4416" s="24"/>
      <c r="L4416" s="25"/>
      <c r="M4416" s="120"/>
      <c r="N4416" s="121"/>
      <c r="O4416" s="45"/>
      <c r="P4416" s="45"/>
      <c r="Q4416" s="45"/>
      <c r="R4416" s="45"/>
      <c r="S4416" s="45"/>
      <c r="T4416" s="46"/>
      <c r="U4416" s="24"/>
      <c r="V4416" s="24"/>
      <c r="W4416" s="24"/>
      <c r="X4416" s="24"/>
      <c r="Y4416" s="24"/>
      <c r="Z4416" s="24"/>
      <c r="AA4416" s="24"/>
      <c r="AB4416" s="24"/>
      <c r="AC4416" s="24"/>
      <c r="AD4416" s="24"/>
      <c r="AE4416" s="24"/>
      <c r="AT4416" s="12" t="s">
        <v>110</v>
      </c>
      <c r="AU4416" s="12" t="s">
        <v>69</v>
      </c>
    </row>
    <row r="4417" spans="1:65" s="2" customFormat="1" ht="16.5" customHeight="1">
      <c r="A4417" s="24"/>
      <c r="B4417" s="105"/>
      <c r="C4417" s="106" t="s">
        <v>7592</v>
      </c>
      <c r="D4417" s="106" t="s">
        <v>100</v>
      </c>
      <c r="E4417" s="107" t="s">
        <v>7593</v>
      </c>
      <c r="F4417" s="108" t="s">
        <v>7594</v>
      </c>
      <c r="G4417" s="109" t="s">
        <v>163</v>
      </c>
      <c r="H4417" s="110">
        <v>100</v>
      </c>
      <c r="I4417" s="111">
        <v>492</v>
      </c>
      <c r="J4417" s="111">
        <f>ROUND(I4417*H4417,2)</f>
        <v>49200</v>
      </c>
      <c r="K4417" s="108" t="s">
        <v>104</v>
      </c>
      <c r="L4417" s="25"/>
      <c r="M4417" s="112" t="s">
        <v>3</v>
      </c>
      <c r="N4417" s="113" t="s">
        <v>40</v>
      </c>
      <c r="O4417" s="114">
        <v>0</v>
      </c>
      <c r="P4417" s="114">
        <f>O4417*H4417</f>
        <v>0</v>
      </c>
      <c r="Q4417" s="114">
        <v>0</v>
      </c>
      <c r="R4417" s="114">
        <f>Q4417*H4417</f>
        <v>0</v>
      </c>
      <c r="S4417" s="114">
        <v>0</v>
      </c>
      <c r="T4417" s="115">
        <f>S4417*H4417</f>
        <v>0</v>
      </c>
      <c r="U4417" s="24"/>
      <c r="V4417" s="24"/>
      <c r="W4417" s="24"/>
      <c r="X4417" s="24"/>
      <c r="Y4417" s="24"/>
      <c r="Z4417" s="24"/>
      <c r="AA4417" s="24"/>
      <c r="AB4417" s="24"/>
      <c r="AC4417" s="24"/>
      <c r="AD4417" s="24"/>
      <c r="AE4417" s="24"/>
      <c r="AR4417" s="116" t="s">
        <v>105</v>
      </c>
      <c r="AT4417" s="116" t="s">
        <v>100</v>
      </c>
      <c r="AU4417" s="116" t="s">
        <v>69</v>
      </c>
      <c r="AY4417" s="12" t="s">
        <v>106</v>
      </c>
      <c r="BE4417" s="117">
        <f>IF(N4417="základní",J4417,0)</f>
        <v>49200</v>
      </c>
      <c r="BF4417" s="117">
        <f>IF(N4417="snížená",J4417,0)</f>
        <v>0</v>
      </c>
      <c r="BG4417" s="117">
        <f>IF(N4417="zákl. přenesená",J4417,0)</f>
        <v>0</v>
      </c>
      <c r="BH4417" s="117">
        <f>IF(N4417="sníž. přenesená",J4417,0)</f>
        <v>0</v>
      </c>
      <c r="BI4417" s="117">
        <f>IF(N4417="nulová",J4417,0)</f>
        <v>0</v>
      </c>
      <c r="BJ4417" s="12" t="s">
        <v>77</v>
      </c>
      <c r="BK4417" s="117">
        <f>ROUND(I4417*H4417,2)</f>
        <v>49200</v>
      </c>
      <c r="BL4417" s="12" t="s">
        <v>105</v>
      </c>
      <c r="BM4417" s="116" t="s">
        <v>7595</v>
      </c>
    </row>
    <row r="4418" spans="1:65" s="2" customFormat="1" ht="19.5">
      <c r="A4418" s="24"/>
      <c r="B4418" s="25"/>
      <c r="C4418" s="24"/>
      <c r="D4418" s="118" t="s">
        <v>108</v>
      </c>
      <c r="E4418" s="24"/>
      <c r="F4418" s="119" t="s">
        <v>7596</v>
      </c>
      <c r="G4418" s="24"/>
      <c r="H4418" s="24"/>
      <c r="I4418" s="24"/>
      <c r="J4418" s="24"/>
      <c r="K4418" s="24"/>
      <c r="L4418" s="25"/>
      <c r="M4418" s="120"/>
      <c r="N4418" s="121"/>
      <c r="O4418" s="45"/>
      <c r="P4418" s="45"/>
      <c r="Q4418" s="45"/>
      <c r="R4418" s="45"/>
      <c r="S4418" s="45"/>
      <c r="T4418" s="46"/>
      <c r="U4418" s="24"/>
      <c r="V4418" s="24"/>
      <c r="W4418" s="24"/>
      <c r="X4418" s="24"/>
      <c r="Y4418" s="24"/>
      <c r="Z4418" s="24"/>
      <c r="AA4418" s="24"/>
      <c r="AB4418" s="24"/>
      <c r="AC4418" s="24"/>
      <c r="AD4418" s="24"/>
      <c r="AE4418" s="24"/>
      <c r="AT4418" s="12" t="s">
        <v>108</v>
      </c>
      <c r="AU4418" s="12" t="s">
        <v>69</v>
      </c>
    </row>
    <row r="4419" spans="1:65" s="2" customFormat="1" ht="19.5">
      <c r="A4419" s="24"/>
      <c r="B4419" s="25"/>
      <c r="C4419" s="24"/>
      <c r="D4419" s="118" t="s">
        <v>110</v>
      </c>
      <c r="E4419" s="24"/>
      <c r="F4419" s="122" t="s">
        <v>3550</v>
      </c>
      <c r="G4419" s="24"/>
      <c r="H4419" s="24"/>
      <c r="I4419" s="24"/>
      <c r="J4419" s="24"/>
      <c r="K4419" s="24"/>
      <c r="L4419" s="25"/>
      <c r="M4419" s="120"/>
      <c r="N4419" s="121"/>
      <c r="O4419" s="45"/>
      <c r="P4419" s="45"/>
      <c r="Q4419" s="45"/>
      <c r="R4419" s="45"/>
      <c r="S4419" s="45"/>
      <c r="T4419" s="46"/>
      <c r="U4419" s="24"/>
      <c r="V4419" s="24"/>
      <c r="W4419" s="24"/>
      <c r="X4419" s="24"/>
      <c r="Y4419" s="24"/>
      <c r="Z4419" s="24"/>
      <c r="AA4419" s="24"/>
      <c r="AB4419" s="24"/>
      <c r="AC4419" s="24"/>
      <c r="AD4419" s="24"/>
      <c r="AE4419" s="24"/>
      <c r="AT4419" s="12" t="s">
        <v>110</v>
      </c>
      <c r="AU4419" s="12" t="s">
        <v>69</v>
      </c>
    </row>
    <row r="4420" spans="1:65" s="2" customFormat="1" ht="16.5" customHeight="1">
      <c r="A4420" s="24"/>
      <c r="B4420" s="105"/>
      <c r="C4420" s="106" t="s">
        <v>7597</v>
      </c>
      <c r="D4420" s="106" t="s">
        <v>100</v>
      </c>
      <c r="E4420" s="107" t="s">
        <v>7598</v>
      </c>
      <c r="F4420" s="108" t="s">
        <v>7599</v>
      </c>
      <c r="G4420" s="109" t="s">
        <v>114</v>
      </c>
      <c r="H4420" s="110">
        <v>50</v>
      </c>
      <c r="I4420" s="111">
        <v>67</v>
      </c>
      <c r="J4420" s="111">
        <f>ROUND(I4420*H4420,2)</f>
        <v>3350</v>
      </c>
      <c r="K4420" s="108" t="s">
        <v>104</v>
      </c>
      <c r="L4420" s="25"/>
      <c r="M4420" s="112" t="s">
        <v>3</v>
      </c>
      <c r="N4420" s="113" t="s">
        <v>40</v>
      </c>
      <c r="O4420" s="114">
        <v>0</v>
      </c>
      <c r="P4420" s="114">
        <f>O4420*H4420</f>
        <v>0</v>
      </c>
      <c r="Q4420" s="114">
        <v>0</v>
      </c>
      <c r="R4420" s="114">
        <f>Q4420*H4420</f>
        <v>0</v>
      </c>
      <c r="S4420" s="114">
        <v>0</v>
      </c>
      <c r="T4420" s="115">
        <f>S4420*H4420</f>
        <v>0</v>
      </c>
      <c r="U4420" s="24"/>
      <c r="V4420" s="24"/>
      <c r="W4420" s="24"/>
      <c r="X4420" s="24"/>
      <c r="Y4420" s="24"/>
      <c r="Z4420" s="24"/>
      <c r="AA4420" s="24"/>
      <c r="AB4420" s="24"/>
      <c r="AC4420" s="24"/>
      <c r="AD4420" s="24"/>
      <c r="AE4420" s="24"/>
      <c r="AR4420" s="116" t="s">
        <v>105</v>
      </c>
      <c r="AT4420" s="116" t="s">
        <v>100</v>
      </c>
      <c r="AU4420" s="116" t="s">
        <v>69</v>
      </c>
      <c r="AY4420" s="12" t="s">
        <v>106</v>
      </c>
      <c r="BE4420" s="117">
        <f>IF(N4420="základní",J4420,0)</f>
        <v>3350</v>
      </c>
      <c r="BF4420" s="117">
        <f>IF(N4420="snížená",J4420,0)</f>
        <v>0</v>
      </c>
      <c r="BG4420" s="117">
        <f>IF(N4420="zákl. přenesená",J4420,0)</f>
        <v>0</v>
      </c>
      <c r="BH4420" s="117">
        <f>IF(N4420="sníž. přenesená",J4420,0)</f>
        <v>0</v>
      </c>
      <c r="BI4420" s="117">
        <f>IF(N4420="nulová",J4420,0)</f>
        <v>0</v>
      </c>
      <c r="BJ4420" s="12" t="s">
        <v>77</v>
      </c>
      <c r="BK4420" s="117">
        <f>ROUND(I4420*H4420,2)</f>
        <v>3350</v>
      </c>
      <c r="BL4420" s="12" t="s">
        <v>105</v>
      </c>
      <c r="BM4420" s="116" t="s">
        <v>7600</v>
      </c>
    </row>
    <row r="4421" spans="1:65" s="2" customFormat="1" ht="19.5">
      <c r="A4421" s="24"/>
      <c r="B4421" s="25"/>
      <c r="C4421" s="24"/>
      <c r="D4421" s="118" t="s">
        <v>108</v>
      </c>
      <c r="E4421" s="24"/>
      <c r="F4421" s="119" t="s">
        <v>7601</v>
      </c>
      <c r="G4421" s="24"/>
      <c r="H4421" s="24"/>
      <c r="I4421" s="24"/>
      <c r="J4421" s="24"/>
      <c r="K4421" s="24"/>
      <c r="L4421" s="25"/>
      <c r="M4421" s="120"/>
      <c r="N4421" s="121"/>
      <c r="O4421" s="45"/>
      <c r="P4421" s="45"/>
      <c r="Q4421" s="45"/>
      <c r="R4421" s="45"/>
      <c r="S4421" s="45"/>
      <c r="T4421" s="46"/>
      <c r="U4421" s="24"/>
      <c r="V4421" s="24"/>
      <c r="W4421" s="24"/>
      <c r="X4421" s="24"/>
      <c r="Y4421" s="24"/>
      <c r="Z4421" s="24"/>
      <c r="AA4421" s="24"/>
      <c r="AB4421" s="24"/>
      <c r="AC4421" s="24"/>
      <c r="AD4421" s="24"/>
      <c r="AE4421" s="24"/>
      <c r="AT4421" s="12" t="s">
        <v>108</v>
      </c>
      <c r="AU4421" s="12" t="s">
        <v>69</v>
      </c>
    </row>
    <row r="4422" spans="1:65" s="2" customFormat="1" ht="19.5">
      <c r="A4422" s="24"/>
      <c r="B4422" s="25"/>
      <c r="C4422" s="24"/>
      <c r="D4422" s="118" t="s">
        <v>110</v>
      </c>
      <c r="E4422" s="24"/>
      <c r="F4422" s="122" t="s">
        <v>3550</v>
      </c>
      <c r="G4422" s="24"/>
      <c r="H4422" s="24"/>
      <c r="I4422" s="24"/>
      <c r="J4422" s="24"/>
      <c r="K4422" s="24"/>
      <c r="L4422" s="25"/>
      <c r="M4422" s="120"/>
      <c r="N4422" s="121"/>
      <c r="O4422" s="45"/>
      <c r="P4422" s="45"/>
      <c r="Q4422" s="45"/>
      <c r="R4422" s="45"/>
      <c r="S4422" s="45"/>
      <c r="T4422" s="46"/>
      <c r="U4422" s="24"/>
      <c r="V4422" s="24"/>
      <c r="W4422" s="24"/>
      <c r="X4422" s="24"/>
      <c r="Y4422" s="24"/>
      <c r="Z4422" s="24"/>
      <c r="AA4422" s="24"/>
      <c r="AB4422" s="24"/>
      <c r="AC4422" s="24"/>
      <c r="AD4422" s="24"/>
      <c r="AE4422" s="24"/>
      <c r="AT4422" s="12" t="s">
        <v>110</v>
      </c>
      <c r="AU4422" s="12" t="s">
        <v>69</v>
      </c>
    </row>
    <row r="4423" spans="1:65" s="2" customFormat="1" ht="16.5" customHeight="1">
      <c r="A4423" s="24"/>
      <c r="B4423" s="105"/>
      <c r="C4423" s="106" t="s">
        <v>7602</v>
      </c>
      <c r="D4423" s="106" t="s">
        <v>100</v>
      </c>
      <c r="E4423" s="107" t="s">
        <v>7603</v>
      </c>
      <c r="F4423" s="108" t="s">
        <v>7604</v>
      </c>
      <c r="G4423" s="109" t="s">
        <v>163</v>
      </c>
      <c r="H4423" s="110">
        <v>100</v>
      </c>
      <c r="I4423" s="111">
        <v>118</v>
      </c>
      <c r="J4423" s="111">
        <f>ROUND(I4423*H4423,2)</f>
        <v>11800</v>
      </c>
      <c r="K4423" s="108" t="s">
        <v>104</v>
      </c>
      <c r="L4423" s="25"/>
      <c r="M4423" s="112" t="s">
        <v>3</v>
      </c>
      <c r="N4423" s="113" t="s">
        <v>40</v>
      </c>
      <c r="O4423" s="114">
        <v>0</v>
      </c>
      <c r="P4423" s="114">
        <f>O4423*H4423</f>
        <v>0</v>
      </c>
      <c r="Q4423" s="114">
        <v>0</v>
      </c>
      <c r="R4423" s="114">
        <f>Q4423*H4423</f>
        <v>0</v>
      </c>
      <c r="S4423" s="114">
        <v>0</v>
      </c>
      <c r="T4423" s="115">
        <f>S4423*H4423</f>
        <v>0</v>
      </c>
      <c r="U4423" s="24"/>
      <c r="V4423" s="24"/>
      <c r="W4423" s="24"/>
      <c r="X4423" s="24"/>
      <c r="Y4423" s="24"/>
      <c r="Z4423" s="24"/>
      <c r="AA4423" s="24"/>
      <c r="AB4423" s="24"/>
      <c r="AC4423" s="24"/>
      <c r="AD4423" s="24"/>
      <c r="AE4423" s="24"/>
      <c r="AR4423" s="116" t="s">
        <v>105</v>
      </c>
      <c r="AT4423" s="116" t="s">
        <v>100</v>
      </c>
      <c r="AU4423" s="116" t="s">
        <v>69</v>
      </c>
      <c r="AY4423" s="12" t="s">
        <v>106</v>
      </c>
      <c r="BE4423" s="117">
        <f>IF(N4423="základní",J4423,0)</f>
        <v>11800</v>
      </c>
      <c r="BF4423" s="117">
        <f>IF(N4423="snížená",J4423,0)</f>
        <v>0</v>
      </c>
      <c r="BG4423" s="117">
        <f>IF(N4423="zákl. přenesená",J4423,0)</f>
        <v>0</v>
      </c>
      <c r="BH4423" s="117">
        <f>IF(N4423="sníž. přenesená",J4423,0)</f>
        <v>0</v>
      </c>
      <c r="BI4423" s="117">
        <f>IF(N4423="nulová",J4423,0)</f>
        <v>0</v>
      </c>
      <c r="BJ4423" s="12" t="s">
        <v>77</v>
      </c>
      <c r="BK4423" s="117">
        <f>ROUND(I4423*H4423,2)</f>
        <v>11800</v>
      </c>
      <c r="BL4423" s="12" t="s">
        <v>105</v>
      </c>
      <c r="BM4423" s="116" t="s">
        <v>7605</v>
      </c>
    </row>
    <row r="4424" spans="1:65" s="2" customFormat="1" ht="19.5">
      <c r="A4424" s="24"/>
      <c r="B4424" s="25"/>
      <c r="C4424" s="24"/>
      <c r="D4424" s="118" t="s">
        <v>108</v>
      </c>
      <c r="E4424" s="24"/>
      <c r="F4424" s="119" t="s">
        <v>7606</v>
      </c>
      <c r="G4424" s="24"/>
      <c r="H4424" s="24"/>
      <c r="I4424" s="24"/>
      <c r="J4424" s="24"/>
      <c r="K4424" s="24"/>
      <c r="L4424" s="25"/>
      <c r="M4424" s="120"/>
      <c r="N4424" s="121"/>
      <c r="O4424" s="45"/>
      <c r="P4424" s="45"/>
      <c r="Q4424" s="45"/>
      <c r="R4424" s="45"/>
      <c r="S4424" s="45"/>
      <c r="T4424" s="46"/>
      <c r="U4424" s="24"/>
      <c r="V4424" s="24"/>
      <c r="W4424" s="24"/>
      <c r="X4424" s="24"/>
      <c r="Y4424" s="24"/>
      <c r="Z4424" s="24"/>
      <c r="AA4424" s="24"/>
      <c r="AB4424" s="24"/>
      <c r="AC4424" s="24"/>
      <c r="AD4424" s="24"/>
      <c r="AE4424" s="24"/>
      <c r="AT4424" s="12" t="s">
        <v>108</v>
      </c>
      <c r="AU4424" s="12" t="s">
        <v>69</v>
      </c>
    </row>
    <row r="4425" spans="1:65" s="2" customFormat="1" ht="19.5">
      <c r="A4425" s="24"/>
      <c r="B4425" s="25"/>
      <c r="C4425" s="24"/>
      <c r="D4425" s="118" t="s">
        <v>110</v>
      </c>
      <c r="E4425" s="24"/>
      <c r="F4425" s="122" t="s">
        <v>3550</v>
      </c>
      <c r="G4425" s="24"/>
      <c r="H4425" s="24"/>
      <c r="I4425" s="24"/>
      <c r="J4425" s="24"/>
      <c r="K4425" s="24"/>
      <c r="L4425" s="25"/>
      <c r="M4425" s="120"/>
      <c r="N4425" s="121"/>
      <c r="O4425" s="45"/>
      <c r="P4425" s="45"/>
      <c r="Q4425" s="45"/>
      <c r="R4425" s="45"/>
      <c r="S4425" s="45"/>
      <c r="T4425" s="46"/>
      <c r="U4425" s="24"/>
      <c r="V4425" s="24"/>
      <c r="W4425" s="24"/>
      <c r="X4425" s="24"/>
      <c r="Y4425" s="24"/>
      <c r="Z4425" s="24"/>
      <c r="AA4425" s="24"/>
      <c r="AB4425" s="24"/>
      <c r="AC4425" s="24"/>
      <c r="AD4425" s="24"/>
      <c r="AE4425" s="24"/>
      <c r="AT4425" s="12" t="s">
        <v>110</v>
      </c>
      <c r="AU4425" s="12" t="s">
        <v>69</v>
      </c>
    </row>
    <row r="4426" spans="1:65" s="2" customFormat="1" ht="16.5" customHeight="1">
      <c r="A4426" s="24"/>
      <c r="B4426" s="105"/>
      <c r="C4426" s="106" t="s">
        <v>7607</v>
      </c>
      <c r="D4426" s="106" t="s">
        <v>100</v>
      </c>
      <c r="E4426" s="107" t="s">
        <v>7608</v>
      </c>
      <c r="F4426" s="108" t="s">
        <v>7609</v>
      </c>
      <c r="G4426" s="109" t="s">
        <v>163</v>
      </c>
      <c r="H4426" s="110">
        <v>100</v>
      </c>
      <c r="I4426" s="111">
        <v>118</v>
      </c>
      <c r="J4426" s="111">
        <f>ROUND(I4426*H4426,2)</f>
        <v>11800</v>
      </c>
      <c r="K4426" s="108" t="s">
        <v>104</v>
      </c>
      <c r="L4426" s="25"/>
      <c r="M4426" s="112" t="s">
        <v>3</v>
      </c>
      <c r="N4426" s="113" t="s">
        <v>40</v>
      </c>
      <c r="O4426" s="114">
        <v>0</v>
      </c>
      <c r="P4426" s="114">
        <f>O4426*H4426</f>
        <v>0</v>
      </c>
      <c r="Q4426" s="114">
        <v>0</v>
      </c>
      <c r="R4426" s="114">
        <f>Q4426*H4426</f>
        <v>0</v>
      </c>
      <c r="S4426" s="114">
        <v>0</v>
      </c>
      <c r="T4426" s="115">
        <f>S4426*H4426</f>
        <v>0</v>
      </c>
      <c r="U4426" s="24"/>
      <c r="V4426" s="24"/>
      <c r="W4426" s="24"/>
      <c r="X4426" s="24"/>
      <c r="Y4426" s="24"/>
      <c r="Z4426" s="24"/>
      <c r="AA4426" s="24"/>
      <c r="AB4426" s="24"/>
      <c r="AC4426" s="24"/>
      <c r="AD4426" s="24"/>
      <c r="AE4426" s="24"/>
      <c r="AR4426" s="116" t="s">
        <v>105</v>
      </c>
      <c r="AT4426" s="116" t="s">
        <v>100</v>
      </c>
      <c r="AU4426" s="116" t="s">
        <v>69</v>
      </c>
      <c r="AY4426" s="12" t="s">
        <v>106</v>
      </c>
      <c r="BE4426" s="117">
        <f>IF(N4426="základní",J4426,0)</f>
        <v>11800</v>
      </c>
      <c r="BF4426" s="117">
        <f>IF(N4426="snížená",J4426,0)</f>
        <v>0</v>
      </c>
      <c r="BG4426" s="117">
        <f>IF(N4426="zákl. přenesená",J4426,0)</f>
        <v>0</v>
      </c>
      <c r="BH4426" s="117">
        <f>IF(N4426="sníž. přenesená",J4426,0)</f>
        <v>0</v>
      </c>
      <c r="BI4426" s="117">
        <f>IF(N4426="nulová",J4426,0)</f>
        <v>0</v>
      </c>
      <c r="BJ4426" s="12" t="s">
        <v>77</v>
      </c>
      <c r="BK4426" s="117">
        <f>ROUND(I4426*H4426,2)</f>
        <v>11800</v>
      </c>
      <c r="BL4426" s="12" t="s">
        <v>105</v>
      </c>
      <c r="BM4426" s="116" t="s">
        <v>7610</v>
      </c>
    </row>
    <row r="4427" spans="1:65" s="2" customFormat="1" ht="19.5">
      <c r="A4427" s="24"/>
      <c r="B4427" s="25"/>
      <c r="C4427" s="24"/>
      <c r="D4427" s="118" t="s">
        <v>108</v>
      </c>
      <c r="E4427" s="24"/>
      <c r="F4427" s="119" t="s">
        <v>7611</v>
      </c>
      <c r="G4427" s="24"/>
      <c r="H4427" s="24"/>
      <c r="I4427" s="24"/>
      <c r="J4427" s="24"/>
      <c r="K4427" s="24"/>
      <c r="L4427" s="25"/>
      <c r="M4427" s="120"/>
      <c r="N4427" s="121"/>
      <c r="O4427" s="45"/>
      <c r="P4427" s="45"/>
      <c r="Q4427" s="45"/>
      <c r="R4427" s="45"/>
      <c r="S4427" s="45"/>
      <c r="T4427" s="46"/>
      <c r="U4427" s="24"/>
      <c r="V4427" s="24"/>
      <c r="W4427" s="24"/>
      <c r="X4427" s="24"/>
      <c r="Y4427" s="24"/>
      <c r="Z4427" s="24"/>
      <c r="AA4427" s="24"/>
      <c r="AB4427" s="24"/>
      <c r="AC4427" s="24"/>
      <c r="AD4427" s="24"/>
      <c r="AE4427" s="24"/>
      <c r="AT4427" s="12" t="s">
        <v>108</v>
      </c>
      <c r="AU4427" s="12" t="s">
        <v>69</v>
      </c>
    </row>
    <row r="4428" spans="1:65" s="2" customFormat="1" ht="19.5">
      <c r="A4428" s="24"/>
      <c r="B4428" s="25"/>
      <c r="C4428" s="24"/>
      <c r="D4428" s="118" t="s">
        <v>110</v>
      </c>
      <c r="E4428" s="24"/>
      <c r="F4428" s="122" t="s">
        <v>3550</v>
      </c>
      <c r="G4428" s="24"/>
      <c r="H4428" s="24"/>
      <c r="I4428" s="24"/>
      <c r="J4428" s="24"/>
      <c r="K4428" s="24"/>
      <c r="L4428" s="25"/>
      <c r="M4428" s="120"/>
      <c r="N4428" s="121"/>
      <c r="O4428" s="45"/>
      <c r="P4428" s="45"/>
      <c r="Q4428" s="45"/>
      <c r="R4428" s="45"/>
      <c r="S4428" s="45"/>
      <c r="T4428" s="46"/>
      <c r="U4428" s="24"/>
      <c r="V4428" s="24"/>
      <c r="W4428" s="24"/>
      <c r="X4428" s="24"/>
      <c r="Y4428" s="24"/>
      <c r="Z4428" s="24"/>
      <c r="AA4428" s="24"/>
      <c r="AB4428" s="24"/>
      <c r="AC4428" s="24"/>
      <c r="AD4428" s="24"/>
      <c r="AE4428" s="24"/>
      <c r="AT4428" s="12" t="s">
        <v>110</v>
      </c>
      <c r="AU4428" s="12" t="s">
        <v>69</v>
      </c>
    </row>
    <row r="4429" spans="1:65" s="2" customFormat="1" ht="16.5" customHeight="1">
      <c r="A4429" s="24"/>
      <c r="B4429" s="105"/>
      <c r="C4429" s="106" t="s">
        <v>7612</v>
      </c>
      <c r="D4429" s="106" t="s">
        <v>100</v>
      </c>
      <c r="E4429" s="107" t="s">
        <v>7613</v>
      </c>
      <c r="F4429" s="108" t="s">
        <v>7614</v>
      </c>
      <c r="G4429" s="109" t="s">
        <v>163</v>
      </c>
      <c r="H4429" s="110">
        <v>20</v>
      </c>
      <c r="I4429" s="111">
        <v>738</v>
      </c>
      <c r="J4429" s="111">
        <f>ROUND(I4429*H4429,2)</f>
        <v>14760</v>
      </c>
      <c r="K4429" s="108" t="s">
        <v>104</v>
      </c>
      <c r="L4429" s="25"/>
      <c r="M4429" s="112" t="s">
        <v>3</v>
      </c>
      <c r="N4429" s="113" t="s">
        <v>40</v>
      </c>
      <c r="O4429" s="114">
        <v>0</v>
      </c>
      <c r="P4429" s="114">
        <f>O4429*H4429</f>
        <v>0</v>
      </c>
      <c r="Q4429" s="114">
        <v>0</v>
      </c>
      <c r="R4429" s="114">
        <f>Q4429*H4429</f>
        <v>0</v>
      </c>
      <c r="S4429" s="114">
        <v>0</v>
      </c>
      <c r="T4429" s="115">
        <f>S4429*H4429</f>
        <v>0</v>
      </c>
      <c r="U4429" s="24"/>
      <c r="V4429" s="24"/>
      <c r="W4429" s="24"/>
      <c r="X4429" s="24"/>
      <c r="Y4429" s="24"/>
      <c r="Z4429" s="24"/>
      <c r="AA4429" s="24"/>
      <c r="AB4429" s="24"/>
      <c r="AC4429" s="24"/>
      <c r="AD4429" s="24"/>
      <c r="AE4429" s="24"/>
      <c r="AR4429" s="116" t="s">
        <v>105</v>
      </c>
      <c r="AT4429" s="116" t="s">
        <v>100</v>
      </c>
      <c r="AU4429" s="116" t="s">
        <v>69</v>
      </c>
      <c r="AY4429" s="12" t="s">
        <v>106</v>
      </c>
      <c r="BE4429" s="117">
        <f>IF(N4429="základní",J4429,0)</f>
        <v>14760</v>
      </c>
      <c r="BF4429" s="117">
        <f>IF(N4429="snížená",J4429,0)</f>
        <v>0</v>
      </c>
      <c r="BG4429" s="117">
        <f>IF(N4429="zákl. přenesená",J4429,0)</f>
        <v>0</v>
      </c>
      <c r="BH4429" s="117">
        <f>IF(N4429="sníž. přenesená",J4429,0)</f>
        <v>0</v>
      </c>
      <c r="BI4429" s="117">
        <f>IF(N4429="nulová",J4429,0)</f>
        <v>0</v>
      </c>
      <c r="BJ4429" s="12" t="s">
        <v>77</v>
      </c>
      <c r="BK4429" s="117">
        <f>ROUND(I4429*H4429,2)</f>
        <v>14760</v>
      </c>
      <c r="BL4429" s="12" t="s">
        <v>105</v>
      </c>
      <c r="BM4429" s="116" t="s">
        <v>7615</v>
      </c>
    </row>
    <row r="4430" spans="1:65" s="2" customFormat="1" ht="19.5">
      <c r="A4430" s="24"/>
      <c r="B4430" s="25"/>
      <c r="C4430" s="24"/>
      <c r="D4430" s="118" t="s">
        <v>108</v>
      </c>
      <c r="E4430" s="24"/>
      <c r="F4430" s="119" t="s">
        <v>7616</v>
      </c>
      <c r="G4430" s="24"/>
      <c r="H4430" s="24"/>
      <c r="I4430" s="24"/>
      <c r="J4430" s="24"/>
      <c r="K4430" s="24"/>
      <c r="L4430" s="25"/>
      <c r="M4430" s="120"/>
      <c r="N4430" s="121"/>
      <c r="O4430" s="45"/>
      <c r="P4430" s="45"/>
      <c r="Q4430" s="45"/>
      <c r="R4430" s="45"/>
      <c r="S4430" s="45"/>
      <c r="T4430" s="46"/>
      <c r="U4430" s="24"/>
      <c r="V4430" s="24"/>
      <c r="W4430" s="24"/>
      <c r="X4430" s="24"/>
      <c r="Y4430" s="24"/>
      <c r="Z4430" s="24"/>
      <c r="AA4430" s="24"/>
      <c r="AB4430" s="24"/>
      <c r="AC4430" s="24"/>
      <c r="AD4430" s="24"/>
      <c r="AE4430" s="24"/>
      <c r="AT4430" s="12" t="s">
        <v>108</v>
      </c>
      <c r="AU4430" s="12" t="s">
        <v>69</v>
      </c>
    </row>
    <row r="4431" spans="1:65" s="2" customFormat="1" ht="29.25">
      <c r="A4431" s="24"/>
      <c r="B4431" s="25"/>
      <c r="C4431" s="24"/>
      <c r="D4431" s="118" t="s">
        <v>110</v>
      </c>
      <c r="E4431" s="24"/>
      <c r="F4431" s="122" t="s">
        <v>7501</v>
      </c>
      <c r="G4431" s="24"/>
      <c r="H4431" s="24"/>
      <c r="I4431" s="24"/>
      <c r="J4431" s="24"/>
      <c r="K4431" s="24"/>
      <c r="L4431" s="25"/>
      <c r="M4431" s="120"/>
      <c r="N4431" s="121"/>
      <c r="O4431" s="45"/>
      <c r="P4431" s="45"/>
      <c r="Q4431" s="45"/>
      <c r="R4431" s="45"/>
      <c r="S4431" s="45"/>
      <c r="T4431" s="46"/>
      <c r="U4431" s="24"/>
      <c r="V4431" s="24"/>
      <c r="W4431" s="24"/>
      <c r="X4431" s="24"/>
      <c r="Y4431" s="24"/>
      <c r="Z4431" s="24"/>
      <c r="AA4431" s="24"/>
      <c r="AB4431" s="24"/>
      <c r="AC4431" s="24"/>
      <c r="AD4431" s="24"/>
      <c r="AE4431" s="24"/>
      <c r="AT4431" s="12" t="s">
        <v>110</v>
      </c>
      <c r="AU4431" s="12" t="s">
        <v>69</v>
      </c>
    </row>
    <row r="4432" spans="1:65" s="2" customFormat="1" ht="16.5" customHeight="1">
      <c r="A4432" s="24"/>
      <c r="B4432" s="105"/>
      <c r="C4432" s="106" t="s">
        <v>7617</v>
      </c>
      <c r="D4432" s="106" t="s">
        <v>100</v>
      </c>
      <c r="E4432" s="107" t="s">
        <v>7618</v>
      </c>
      <c r="F4432" s="108" t="s">
        <v>7619</v>
      </c>
      <c r="G4432" s="109" t="s">
        <v>163</v>
      </c>
      <c r="H4432" s="110">
        <v>20</v>
      </c>
      <c r="I4432" s="111">
        <v>291</v>
      </c>
      <c r="J4432" s="111">
        <f>ROUND(I4432*H4432,2)</f>
        <v>5820</v>
      </c>
      <c r="K4432" s="108" t="s">
        <v>104</v>
      </c>
      <c r="L4432" s="25"/>
      <c r="M4432" s="112" t="s">
        <v>3</v>
      </c>
      <c r="N4432" s="113" t="s">
        <v>40</v>
      </c>
      <c r="O4432" s="114">
        <v>0</v>
      </c>
      <c r="P4432" s="114">
        <f>O4432*H4432</f>
        <v>0</v>
      </c>
      <c r="Q4432" s="114">
        <v>0</v>
      </c>
      <c r="R4432" s="114">
        <f>Q4432*H4432</f>
        <v>0</v>
      </c>
      <c r="S4432" s="114">
        <v>0</v>
      </c>
      <c r="T4432" s="115">
        <f>S4432*H4432</f>
        <v>0</v>
      </c>
      <c r="U4432" s="24"/>
      <c r="V4432" s="24"/>
      <c r="W4432" s="24"/>
      <c r="X4432" s="24"/>
      <c r="Y4432" s="24"/>
      <c r="Z4432" s="24"/>
      <c r="AA4432" s="24"/>
      <c r="AB4432" s="24"/>
      <c r="AC4432" s="24"/>
      <c r="AD4432" s="24"/>
      <c r="AE4432" s="24"/>
      <c r="AR4432" s="116" t="s">
        <v>105</v>
      </c>
      <c r="AT4432" s="116" t="s">
        <v>100</v>
      </c>
      <c r="AU4432" s="116" t="s">
        <v>69</v>
      </c>
      <c r="AY4432" s="12" t="s">
        <v>106</v>
      </c>
      <c r="BE4432" s="117">
        <f>IF(N4432="základní",J4432,0)</f>
        <v>5820</v>
      </c>
      <c r="BF4432" s="117">
        <f>IF(N4432="snížená",J4432,0)</f>
        <v>0</v>
      </c>
      <c r="BG4432" s="117">
        <f>IF(N4432="zákl. přenesená",J4432,0)</f>
        <v>0</v>
      </c>
      <c r="BH4432" s="117">
        <f>IF(N4432="sníž. přenesená",J4432,0)</f>
        <v>0</v>
      </c>
      <c r="BI4432" s="117">
        <f>IF(N4432="nulová",J4432,0)</f>
        <v>0</v>
      </c>
      <c r="BJ4432" s="12" t="s">
        <v>77</v>
      </c>
      <c r="BK4432" s="117">
        <f>ROUND(I4432*H4432,2)</f>
        <v>5820</v>
      </c>
      <c r="BL4432" s="12" t="s">
        <v>105</v>
      </c>
      <c r="BM4432" s="116" t="s">
        <v>7620</v>
      </c>
    </row>
    <row r="4433" spans="1:65" s="2" customFormat="1" ht="19.5">
      <c r="A4433" s="24"/>
      <c r="B4433" s="25"/>
      <c r="C4433" s="24"/>
      <c r="D4433" s="118" t="s">
        <v>108</v>
      </c>
      <c r="E4433" s="24"/>
      <c r="F4433" s="119" t="s">
        <v>7621</v>
      </c>
      <c r="G4433" s="24"/>
      <c r="H4433" s="24"/>
      <c r="I4433" s="24"/>
      <c r="J4433" s="24"/>
      <c r="K4433" s="24"/>
      <c r="L4433" s="25"/>
      <c r="M4433" s="120"/>
      <c r="N4433" s="121"/>
      <c r="O4433" s="45"/>
      <c r="P4433" s="45"/>
      <c r="Q4433" s="45"/>
      <c r="R4433" s="45"/>
      <c r="S4433" s="45"/>
      <c r="T4433" s="46"/>
      <c r="U4433" s="24"/>
      <c r="V4433" s="24"/>
      <c r="W4433" s="24"/>
      <c r="X4433" s="24"/>
      <c r="Y4433" s="24"/>
      <c r="Z4433" s="24"/>
      <c r="AA4433" s="24"/>
      <c r="AB4433" s="24"/>
      <c r="AC4433" s="24"/>
      <c r="AD4433" s="24"/>
      <c r="AE4433" s="24"/>
      <c r="AT4433" s="12" t="s">
        <v>108</v>
      </c>
      <c r="AU4433" s="12" t="s">
        <v>69</v>
      </c>
    </row>
    <row r="4434" spans="1:65" s="2" customFormat="1" ht="29.25">
      <c r="A4434" s="24"/>
      <c r="B4434" s="25"/>
      <c r="C4434" s="24"/>
      <c r="D4434" s="118" t="s">
        <v>110</v>
      </c>
      <c r="E4434" s="24"/>
      <c r="F4434" s="122" t="s">
        <v>7501</v>
      </c>
      <c r="G4434" s="24"/>
      <c r="H4434" s="24"/>
      <c r="I4434" s="24"/>
      <c r="J4434" s="24"/>
      <c r="K4434" s="24"/>
      <c r="L4434" s="25"/>
      <c r="M4434" s="120"/>
      <c r="N4434" s="121"/>
      <c r="O4434" s="45"/>
      <c r="P4434" s="45"/>
      <c r="Q4434" s="45"/>
      <c r="R4434" s="45"/>
      <c r="S4434" s="45"/>
      <c r="T4434" s="46"/>
      <c r="U4434" s="24"/>
      <c r="V4434" s="24"/>
      <c r="W4434" s="24"/>
      <c r="X4434" s="24"/>
      <c r="Y4434" s="24"/>
      <c r="Z4434" s="24"/>
      <c r="AA4434" s="24"/>
      <c r="AB4434" s="24"/>
      <c r="AC4434" s="24"/>
      <c r="AD4434" s="24"/>
      <c r="AE4434" s="24"/>
      <c r="AT4434" s="12" t="s">
        <v>110</v>
      </c>
      <c r="AU4434" s="12" t="s">
        <v>69</v>
      </c>
    </row>
    <row r="4435" spans="1:65" s="2" customFormat="1" ht="16.5" customHeight="1">
      <c r="A4435" s="24"/>
      <c r="B4435" s="105"/>
      <c r="C4435" s="106" t="s">
        <v>7622</v>
      </c>
      <c r="D4435" s="106" t="s">
        <v>100</v>
      </c>
      <c r="E4435" s="107" t="s">
        <v>7623</v>
      </c>
      <c r="F4435" s="108" t="s">
        <v>7624</v>
      </c>
      <c r="G4435" s="109" t="s">
        <v>163</v>
      </c>
      <c r="H4435" s="110">
        <v>20</v>
      </c>
      <c r="I4435" s="111">
        <v>738</v>
      </c>
      <c r="J4435" s="111">
        <f>ROUND(I4435*H4435,2)</f>
        <v>14760</v>
      </c>
      <c r="K4435" s="108" t="s">
        <v>104</v>
      </c>
      <c r="L4435" s="25"/>
      <c r="M4435" s="112" t="s">
        <v>3</v>
      </c>
      <c r="N4435" s="113" t="s">
        <v>40</v>
      </c>
      <c r="O4435" s="114">
        <v>0</v>
      </c>
      <c r="P4435" s="114">
        <f>O4435*H4435</f>
        <v>0</v>
      </c>
      <c r="Q4435" s="114">
        <v>0</v>
      </c>
      <c r="R4435" s="114">
        <f>Q4435*H4435</f>
        <v>0</v>
      </c>
      <c r="S4435" s="114">
        <v>0</v>
      </c>
      <c r="T4435" s="115">
        <f>S4435*H4435</f>
        <v>0</v>
      </c>
      <c r="U4435" s="24"/>
      <c r="V4435" s="24"/>
      <c r="W4435" s="24"/>
      <c r="X4435" s="24"/>
      <c r="Y4435" s="24"/>
      <c r="Z4435" s="24"/>
      <c r="AA4435" s="24"/>
      <c r="AB4435" s="24"/>
      <c r="AC4435" s="24"/>
      <c r="AD4435" s="24"/>
      <c r="AE4435" s="24"/>
      <c r="AR4435" s="116" t="s">
        <v>105</v>
      </c>
      <c r="AT4435" s="116" t="s">
        <v>100</v>
      </c>
      <c r="AU4435" s="116" t="s">
        <v>69</v>
      </c>
      <c r="AY4435" s="12" t="s">
        <v>106</v>
      </c>
      <c r="BE4435" s="117">
        <f>IF(N4435="základní",J4435,0)</f>
        <v>14760</v>
      </c>
      <c r="BF4435" s="117">
        <f>IF(N4435="snížená",J4435,0)</f>
        <v>0</v>
      </c>
      <c r="BG4435" s="117">
        <f>IF(N4435="zákl. přenesená",J4435,0)</f>
        <v>0</v>
      </c>
      <c r="BH4435" s="117">
        <f>IF(N4435="sníž. přenesená",J4435,0)</f>
        <v>0</v>
      </c>
      <c r="BI4435" s="117">
        <f>IF(N4435="nulová",J4435,0)</f>
        <v>0</v>
      </c>
      <c r="BJ4435" s="12" t="s">
        <v>77</v>
      </c>
      <c r="BK4435" s="117">
        <f>ROUND(I4435*H4435,2)</f>
        <v>14760</v>
      </c>
      <c r="BL4435" s="12" t="s">
        <v>105</v>
      </c>
      <c r="BM4435" s="116" t="s">
        <v>7625</v>
      </c>
    </row>
    <row r="4436" spans="1:65" s="2" customFormat="1" ht="19.5">
      <c r="A4436" s="24"/>
      <c r="B4436" s="25"/>
      <c r="C4436" s="24"/>
      <c r="D4436" s="118" t="s">
        <v>108</v>
      </c>
      <c r="E4436" s="24"/>
      <c r="F4436" s="119" t="s">
        <v>7626</v>
      </c>
      <c r="G4436" s="24"/>
      <c r="H4436" s="24"/>
      <c r="I4436" s="24"/>
      <c r="J4436" s="24"/>
      <c r="K4436" s="24"/>
      <c r="L4436" s="25"/>
      <c r="M4436" s="120"/>
      <c r="N4436" s="121"/>
      <c r="O4436" s="45"/>
      <c r="P4436" s="45"/>
      <c r="Q4436" s="45"/>
      <c r="R4436" s="45"/>
      <c r="S4436" s="45"/>
      <c r="T4436" s="46"/>
      <c r="U4436" s="24"/>
      <c r="V4436" s="24"/>
      <c r="W4436" s="24"/>
      <c r="X4436" s="24"/>
      <c r="Y4436" s="24"/>
      <c r="Z4436" s="24"/>
      <c r="AA4436" s="24"/>
      <c r="AB4436" s="24"/>
      <c r="AC4436" s="24"/>
      <c r="AD4436" s="24"/>
      <c r="AE4436" s="24"/>
      <c r="AT4436" s="12" t="s">
        <v>108</v>
      </c>
      <c r="AU4436" s="12" t="s">
        <v>69</v>
      </c>
    </row>
    <row r="4437" spans="1:65" s="2" customFormat="1" ht="29.25">
      <c r="A4437" s="24"/>
      <c r="B4437" s="25"/>
      <c r="C4437" s="24"/>
      <c r="D4437" s="118" t="s">
        <v>110</v>
      </c>
      <c r="E4437" s="24"/>
      <c r="F4437" s="122" t="s">
        <v>7501</v>
      </c>
      <c r="G4437" s="24"/>
      <c r="H4437" s="24"/>
      <c r="I4437" s="24"/>
      <c r="J4437" s="24"/>
      <c r="K4437" s="24"/>
      <c r="L4437" s="25"/>
      <c r="M4437" s="120"/>
      <c r="N4437" s="121"/>
      <c r="O4437" s="45"/>
      <c r="P4437" s="45"/>
      <c r="Q4437" s="45"/>
      <c r="R4437" s="45"/>
      <c r="S4437" s="45"/>
      <c r="T4437" s="46"/>
      <c r="U4437" s="24"/>
      <c r="V4437" s="24"/>
      <c r="W4437" s="24"/>
      <c r="X4437" s="24"/>
      <c r="Y4437" s="24"/>
      <c r="Z4437" s="24"/>
      <c r="AA4437" s="24"/>
      <c r="AB4437" s="24"/>
      <c r="AC4437" s="24"/>
      <c r="AD4437" s="24"/>
      <c r="AE4437" s="24"/>
      <c r="AT4437" s="12" t="s">
        <v>110</v>
      </c>
      <c r="AU4437" s="12" t="s">
        <v>69</v>
      </c>
    </row>
    <row r="4438" spans="1:65" s="2" customFormat="1" ht="16.5" customHeight="1">
      <c r="A4438" s="24"/>
      <c r="B4438" s="105"/>
      <c r="C4438" s="106" t="s">
        <v>7627</v>
      </c>
      <c r="D4438" s="106" t="s">
        <v>100</v>
      </c>
      <c r="E4438" s="107" t="s">
        <v>7628</v>
      </c>
      <c r="F4438" s="108" t="s">
        <v>7629</v>
      </c>
      <c r="G4438" s="109" t="s">
        <v>114</v>
      </c>
      <c r="H4438" s="110">
        <v>10</v>
      </c>
      <c r="I4438" s="111">
        <v>101</v>
      </c>
      <c r="J4438" s="111">
        <f>ROUND(I4438*H4438,2)</f>
        <v>1010</v>
      </c>
      <c r="K4438" s="108" t="s">
        <v>104</v>
      </c>
      <c r="L4438" s="25"/>
      <c r="M4438" s="112" t="s">
        <v>3</v>
      </c>
      <c r="N4438" s="113" t="s">
        <v>40</v>
      </c>
      <c r="O4438" s="114">
        <v>0</v>
      </c>
      <c r="P4438" s="114">
        <f>O4438*H4438</f>
        <v>0</v>
      </c>
      <c r="Q4438" s="114">
        <v>0</v>
      </c>
      <c r="R4438" s="114">
        <f>Q4438*H4438</f>
        <v>0</v>
      </c>
      <c r="S4438" s="114">
        <v>0</v>
      </c>
      <c r="T4438" s="115">
        <f>S4438*H4438</f>
        <v>0</v>
      </c>
      <c r="U4438" s="24"/>
      <c r="V4438" s="24"/>
      <c r="W4438" s="24"/>
      <c r="X4438" s="24"/>
      <c r="Y4438" s="24"/>
      <c r="Z4438" s="24"/>
      <c r="AA4438" s="24"/>
      <c r="AB4438" s="24"/>
      <c r="AC4438" s="24"/>
      <c r="AD4438" s="24"/>
      <c r="AE4438" s="24"/>
      <c r="AR4438" s="116" t="s">
        <v>105</v>
      </c>
      <c r="AT4438" s="116" t="s">
        <v>100</v>
      </c>
      <c r="AU4438" s="116" t="s">
        <v>69</v>
      </c>
      <c r="AY4438" s="12" t="s">
        <v>106</v>
      </c>
      <c r="BE4438" s="117">
        <f>IF(N4438="základní",J4438,0)</f>
        <v>1010</v>
      </c>
      <c r="BF4438" s="117">
        <f>IF(N4438="snížená",J4438,0)</f>
        <v>0</v>
      </c>
      <c r="BG4438" s="117">
        <f>IF(N4438="zákl. přenesená",J4438,0)</f>
        <v>0</v>
      </c>
      <c r="BH4438" s="117">
        <f>IF(N4438="sníž. přenesená",J4438,0)</f>
        <v>0</v>
      </c>
      <c r="BI4438" s="117">
        <f>IF(N4438="nulová",J4438,0)</f>
        <v>0</v>
      </c>
      <c r="BJ4438" s="12" t="s">
        <v>77</v>
      </c>
      <c r="BK4438" s="117">
        <f>ROUND(I4438*H4438,2)</f>
        <v>1010</v>
      </c>
      <c r="BL4438" s="12" t="s">
        <v>105</v>
      </c>
      <c r="BM4438" s="116" t="s">
        <v>7630</v>
      </c>
    </row>
    <row r="4439" spans="1:65" s="2" customFormat="1" ht="19.5">
      <c r="A4439" s="24"/>
      <c r="B4439" s="25"/>
      <c r="C4439" s="24"/>
      <c r="D4439" s="118" t="s">
        <v>108</v>
      </c>
      <c r="E4439" s="24"/>
      <c r="F4439" s="119" t="s">
        <v>7631</v>
      </c>
      <c r="G4439" s="24"/>
      <c r="H4439" s="24"/>
      <c r="I4439" s="24"/>
      <c r="J4439" s="24"/>
      <c r="K4439" s="24"/>
      <c r="L4439" s="25"/>
      <c r="M4439" s="120"/>
      <c r="N4439" s="121"/>
      <c r="O4439" s="45"/>
      <c r="P4439" s="45"/>
      <c r="Q4439" s="45"/>
      <c r="R4439" s="45"/>
      <c r="S4439" s="45"/>
      <c r="T4439" s="46"/>
      <c r="U4439" s="24"/>
      <c r="V4439" s="24"/>
      <c r="W4439" s="24"/>
      <c r="X4439" s="24"/>
      <c r="Y4439" s="24"/>
      <c r="Z4439" s="24"/>
      <c r="AA4439" s="24"/>
      <c r="AB4439" s="24"/>
      <c r="AC4439" s="24"/>
      <c r="AD4439" s="24"/>
      <c r="AE4439" s="24"/>
      <c r="AT4439" s="12" t="s">
        <v>108</v>
      </c>
      <c r="AU4439" s="12" t="s">
        <v>69</v>
      </c>
    </row>
    <row r="4440" spans="1:65" s="2" customFormat="1" ht="29.25">
      <c r="A4440" s="24"/>
      <c r="B4440" s="25"/>
      <c r="C4440" s="24"/>
      <c r="D4440" s="118" t="s">
        <v>110</v>
      </c>
      <c r="E4440" s="24"/>
      <c r="F4440" s="122" t="s">
        <v>7501</v>
      </c>
      <c r="G4440" s="24"/>
      <c r="H4440" s="24"/>
      <c r="I4440" s="24"/>
      <c r="J4440" s="24"/>
      <c r="K4440" s="24"/>
      <c r="L4440" s="25"/>
      <c r="M4440" s="120"/>
      <c r="N4440" s="121"/>
      <c r="O4440" s="45"/>
      <c r="P4440" s="45"/>
      <c r="Q4440" s="45"/>
      <c r="R4440" s="45"/>
      <c r="S4440" s="45"/>
      <c r="T4440" s="46"/>
      <c r="U4440" s="24"/>
      <c r="V4440" s="24"/>
      <c r="W4440" s="24"/>
      <c r="X4440" s="24"/>
      <c r="Y4440" s="24"/>
      <c r="Z4440" s="24"/>
      <c r="AA4440" s="24"/>
      <c r="AB4440" s="24"/>
      <c r="AC4440" s="24"/>
      <c r="AD4440" s="24"/>
      <c r="AE4440" s="24"/>
      <c r="AT4440" s="12" t="s">
        <v>110</v>
      </c>
      <c r="AU4440" s="12" t="s">
        <v>69</v>
      </c>
    </row>
    <row r="4441" spans="1:65" s="2" customFormat="1" ht="16.5" customHeight="1">
      <c r="A4441" s="24"/>
      <c r="B4441" s="105"/>
      <c r="C4441" s="106" t="s">
        <v>7632</v>
      </c>
      <c r="D4441" s="106" t="s">
        <v>100</v>
      </c>
      <c r="E4441" s="107" t="s">
        <v>7633</v>
      </c>
      <c r="F4441" s="108" t="s">
        <v>7634</v>
      </c>
      <c r="G4441" s="109" t="s">
        <v>163</v>
      </c>
      <c r="H4441" s="110">
        <v>100</v>
      </c>
      <c r="I4441" s="111">
        <v>277</v>
      </c>
      <c r="J4441" s="111">
        <f>ROUND(I4441*H4441,2)</f>
        <v>27700</v>
      </c>
      <c r="K4441" s="108" t="s">
        <v>104</v>
      </c>
      <c r="L4441" s="25"/>
      <c r="M4441" s="112" t="s">
        <v>3</v>
      </c>
      <c r="N4441" s="113" t="s">
        <v>40</v>
      </c>
      <c r="O4441" s="114">
        <v>0</v>
      </c>
      <c r="P4441" s="114">
        <f>O4441*H4441</f>
        <v>0</v>
      </c>
      <c r="Q4441" s="114">
        <v>0</v>
      </c>
      <c r="R4441" s="114">
        <f>Q4441*H4441</f>
        <v>0</v>
      </c>
      <c r="S4441" s="114">
        <v>0</v>
      </c>
      <c r="T4441" s="115">
        <f>S4441*H4441</f>
        <v>0</v>
      </c>
      <c r="U4441" s="24"/>
      <c r="V4441" s="24"/>
      <c r="W4441" s="24"/>
      <c r="X4441" s="24"/>
      <c r="Y4441" s="24"/>
      <c r="Z4441" s="24"/>
      <c r="AA4441" s="24"/>
      <c r="AB4441" s="24"/>
      <c r="AC4441" s="24"/>
      <c r="AD4441" s="24"/>
      <c r="AE4441" s="24"/>
      <c r="AR4441" s="116" t="s">
        <v>105</v>
      </c>
      <c r="AT4441" s="116" t="s">
        <v>100</v>
      </c>
      <c r="AU4441" s="116" t="s">
        <v>69</v>
      </c>
      <c r="AY4441" s="12" t="s">
        <v>106</v>
      </c>
      <c r="BE4441" s="117">
        <f>IF(N4441="základní",J4441,0)</f>
        <v>27700</v>
      </c>
      <c r="BF4441" s="117">
        <f>IF(N4441="snížená",J4441,0)</f>
        <v>0</v>
      </c>
      <c r="BG4441" s="117">
        <f>IF(N4441="zákl. přenesená",J4441,0)</f>
        <v>0</v>
      </c>
      <c r="BH4441" s="117">
        <f>IF(N4441="sníž. přenesená",J4441,0)</f>
        <v>0</v>
      </c>
      <c r="BI4441" s="117">
        <f>IF(N4441="nulová",J4441,0)</f>
        <v>0</v>
      </c>
      <c r="BJ4441" s="12" t="s">
        <v>77</v>
      </c>
      <c r="BK4441" s="117">
        <f>ROUND(I4441*H4441,2)</f>
        <v>27700</v>
      </c>
      <c r="BL4441" s="12" t="s">
        <v>105</v>
      </c>
      <c r="BM4441" s="116" t="s">
        <v>7635</v>
      </c>
    </row>
    <row r="4442" spans="1:65" s="2" customFormat="1" ht="19.5">
      <c r="A4442" s="24"/>
      <c r="B4442" s="25"/>
      <c r="C4442" s="24"/>
      <c r="D4442" s="118" t="s">
        <v>108</v>
      </c>
      <c r="E4442" s="24"/>
      <c r="F4442" s="119" t="s">
        <v>7636</v>
      </c>
      <c r="G4442" s="24"/>
      <c r="H4442" s="24"/>
      <c r="I4442" s="24"/>
      <c r="J4442" s="24"/>
      <c r="K4442" s="24"/>
      <c r="L4442" s="25"/>
      <c r="M4442" s="120"/>
      <c r="N4442" s="121"/>
      <c r="O4442" s="45"/>
      <c r="P4442" s="45"/>
      <c r="Q4442" s="45"/>
      <c r="R4442" s="45"/>
      <c r="S4442" s="45"/>
      <c r="T4442" s="46"/>
      <c r="U4442" s="24"/>
      <c r="V4442" s="24"/>
      <c r="W4442" s="24"/>
      <c r="X4442" s="24"/>
      <c r="Y4442" s="24"/>
      <c r="Z4442" s="24"/>
      <c r="AA4442" s="24"/>
      <c r="AB4442" s="24"/>
      <c r="AC4442" s="24"/>
      <c r="AD4442" s="24"/>
      <c r="AE4442" s="24"/>
      <c r="AT4442" s="12" t="s">
        <v>108</v>
      </c>
      <c r="AU4442" s="12" t="s">
        <v>69</v>
      </c>
    </row>
    <row r="4443" spans="1:65" s="2" customFormat="1" ht="29.25">
      <c r="A4443" s="24"/>
      <c r="B4443" s="25"/>
      <c r="C4443" s="24"/>
      <c r="D4443" s="118" t="s">
        <v>110</v>
      </c>
      <c r="E4443" s="24"/>
      <c r="F4443" s="122" t="s">
        <v>7501</v>
      </c>
      <c r="G4443" s="24"/>
      <c r="H4443" s="24"/>
      <c r="I4443" s="24"/>
      <c r="J4443" s="24"/>
      <c r="K4443" s="24"/>
      <c r="L4443" s="25"/>
      <c r="M4443" s="120"/>
      <c r="N4443" s="121"/>
      <c r="O4443" s="45"/>
      <c r="P4443" s="45"/>
      <c r="Q4443" s="45"/>
      <c r="R4443" s="45"/>
      <c r="S4443" s="45"/>
      <c r="T4443" s="46"/>
      <c r="U4443" s="24"/>
      <c r="V4443" s="24"/>
      <c r="W4443" s="24"/>
      <c r="X4443" s="24"/>
      <c r="Y4443" s="24"/>
      <c r="Z4443" s="24"/>
      <c r="AA4443" s="24"/>
      <c r="AB4443" s="24"/>
      <c r="AC4443" s="24"/>
      <c r="AD4443" s="24"/>
      <c r="AE4443" s="24"/>
      <c r="AT4443" s="12" t="s">
        <v>110</v>
      </c>
      <c r="AU4443" s="12" t="s">
        <v>69</v>
      </c>
    </row>
    <row r="4444" spans="1:65" s="2" customFormat="1" ht="16.5" customHeight="1">
      <c r="A4444" s="24"/>
      <c r="B4444" s="105"/>
      <c r="C4444" s="106" t="s">
        <v>7637</v>
      </c>
      <c r="D4444" s="106" t="s">
        <v>100</v>
      </c>
      <c r="E4444" s="107" t="s">
        <v>7638</v>
      </c>
      <c r="F4444" s="108" t="s">
        <v>7639</v>
      </c>
      <c r="G4444" s="109" t="s">
        <v>163</v>
      </c>
      <c r="H4444" s="110">
        <v>100</v>
      </c>
      <c r="I4444" s="111">
        <v>474</v>
      </c>
      <c r="J4444" s="111">
        <f>ROUND(I4444*H4444,2)</f>
        <v>47400</v>
      </c>
      <c r="K4444" s="108" t="s">
        <v>104</v>
      </c>
      <c r="L4444" s="25"/>
      <c r="M4444" s="112" t="s">
        <v>3</v>
      </c>
      <c r="N4444" s="113" t="s">
        <v>40</v>
      </c>
      <c r="O4444" s="114">
        <v>0</v>
      </c>
      <c r="P4444" s="114">
        <f>O4444*H4444</f>
        <v>0</v>
      </c>
      <c r="Q4444" s="114">
        <v>0</v>
      </c>
      <c r="R4444" s="114">
        <f>Q4444*H4444</f>
        <v>0</v>
      </c>
      <c r="S4444" s="114">
        <v>0</v>
      </c>
      <c r="T4444" s="115">
        <f>S4444*H4444</f>
        <v>0</v>
      </c>
      <c r="U4444" s="24"/>
      <c r="V4444" s="24"/>
      <c r="W4444" s="24"/>
      <c r="X4444" s="24"/>
      <c r="Y4444" s="24"/>
      <c r="Z4444" s="24"/>
      <c r="AA4444" s="24"/>
      <c r="AB4444" s="24"/>
      <c r="AC4444" s="24"/>
      <c r="AD4444" s="24"/>
      <c r="AE4444" s="24"/>
      <c r="AR4444" s="116" t="s">
        <v>105</v>
      </c>
      <c r="AT4444" s="116" t="s">
        <v>100</v>
      </c>
      <c r="AU4444" s="116" t="s">
        <v>69</v>
      </c>
      <c r="AY4444" s="12" t="s">
        <v>106</v>
      </c>
      <c r="BE4444" s="117">
        <f>IF(N4444="základní",J4444,0)</f>
        <v>47400</v>
      </c>
      <c r="BF4444" s="117">
        <f>IF(N4444="snížená",J4444,0)</f>
        <v>0</v>
      </c>
      <c r="BG4444" s="117">
        <f>IF(N4444="zákl. přenesená",J4444,0)</f>
        <v>0</v>
      </c>
      <c r="BH4444" s="117">
        <f>IF(N4444="sníž. přenesená",J4444,0)</f>
        <v>0</v>
      </c>
      <c r="BI4444" s="117">
        <f>IF(N4444="nulová",J4444,0)</f>
        <v>0</v>
      </c>
      <c r="BJ4444" s="12" t="s">
        <v>77</v>
      </c>
      <c r="BK4444" s="117">
        <f>ROUND(I4444*H4444,2)</f>
        <v>47400</v>
      </c>
      <c r="BL4444" s="12" t="s">
        <v>105</v>
      </c>
      <c r="BM4444" s="116" t="s">
        <v>7640</v>
      </c>
    </row>
    <row r="4445" spans="1:65" s="2" customFormat="1" ht="19.5">
      <c r="A4445" s="24"/>
      <c r="B4445" s="25"/>
      <c r="C4445" s="24"/>
      <c r="D4445" s="118" t="s">
        <v>108</v>
      </c>
      <c r="E4445" s="24"/>
      <c r="F4445" s="119" t="s">
        <v>7641</v>
      </c>
      <c r="G4445" s="24"/>
      <c r="H4445" s="24"/>
      <c r="I4445" s="24"/>
      <c r="J4445" s="24"/>
      <c r="K4445" s="24"/>
      <c r="L4445" s="25"/>
      <c r="M4445" s="120"/>
      <c r="N4445" s="121"/>
      <c r="O4445" s="45"/>
      <c r="P4445" s="45"/>
      <c r="Q4445" s="45"/>
      <c r="R4445" s="45"/>
      <c r="S4445" s="45"/>
      <c r="T4445" s="46"/>
      <c r="U4445" s="24"/>
      <c r="V4445" s="24"/>
      <c r="W4445" s="24"/>
      <c r="X4445" s="24"/>
      <c r="Y4445" s="24"/>
      <c r="Z4445" s="24"/>
      <c r="AA4445" s="24"/>
      <c r="AB4445" s="24"/>
      <c r="AC4445" s="24"/>
      <c r="AD4445" s="24"/>
      <c r="AE4445" s="24"/>
      <c r="AT4445" s="12" t="s">
        <v>108</v>
      </c>
      <c r="AU4445" s="12" t="s">
        <v>69</v>
      </c>
    </row>
    <row r="4446" spans="1:65" s="2" customFormat="1" ht="29.25">
      <c r="A4446" s="24"/>
      <c r="B4446" s="25"/>
      <c r="C4446" s="24"/>
      <c r="D4446" s="118" t="s">
        <v>110</v>
      </c>
      <c r="E4446" s="24"/>
      <c r="F4446" s="122" t="s">
        <v>7501</v>
      </c>
      <c r="G4446" s="24"/>
      <c r="H4446" s="24"/>
      <c r="I4446" s="24"/>
      <c r="J4446" s="24"/>
      <c r="K4446" s="24"/>
      <c r="L4446" s="25"/>
      <c r="M4446" s="120"/>
      <c r="N4446" s="121"/>
      <c r="O4446" s="45"/>
      <c r="P4446" s="45"/>
      <c r="Q4446" s="45"/>
      <c r="R4446" s="45"/>
      <c r="S4446" s="45"/>
      <c r="T4446" s="46"/>
      <c r="U4446" s="24"/>
      <c r="V4446" s="24"/>
      <c r="W4446" s="24"/>
      <c r="X4446" s="24"/>
      <c r="Y4446" s="24"/>
      <c r="Z4446" s="24"/>
      <c r="AA4446" s="24"/>
      <c r="AB4446" s="24"/>
      <c r="AC4446" s="24"/>
      <c r="AD4446" s="24"/>
      <c r="AE4446" s="24"/>
      <c r="AT4446" s="12" t="s">
        <v>110</v>
      </c>
      <c r="AU4446" s="12" t="s">
        <v>69</v>
      </c>
    </row>
    <row r="4447" spans="1:65" s="2" customFormat="1" ht="16.5" customHeight="1">
      <c r="A4447" s="24"/>
      <c r="B4447" s="105"/>
      <c r="C4447" s="106" t="s">
        <v>7642</v>
      </c>
      <c r="D4447" s="106" t="s">
        <v>100</v>
      </c>
      <c r="E4447" s="107" t="s">
        <v>7643</v>
      </c>
      <c r="F4447" s="108" t="s">
        <v>7644</v>
      </c>
      <c r="G4447" s="109" t="s">
        <v>189</v>
      </c>
      <c r="H4447" s="110">
        <v>30</v>
      </c>
      <c r="I4447" s="111">
        <v>654</v>
      </c>
      <c r="J4447" s="111">
        <f>ROUND(I4447*H4447,2)</f>
        <v>19620</v>
      </c>
      <c r="K4447" s="108" t="s">
        <v>104</v>
      </c>
      <c r="L4447" s="25"/>
      <c r="M4447" s="112" t="s">
        <v>3</v>
      </c>
      <c r="N4447" s="113" t="s">
        <v>40</v>
      </c>
      <c r="O4447" s="114">
        <v>0</v>
      </c>
      <c r="P4447" s="114">
        <f>O4447*H4447</f>
        <v>0</v>
      </c>
      <c r="Q4447" s="114">
        <v>0</v>
      </c>
      <c r="R4447" s="114">
        <f>Q4447*H4447</f>
        <v>0</v>
      </c>
      <c r="S4447" s="114">
        <v>0</v>
      </c>
      <c r="T4447" s="115">
        <f>S4447*H4447</f>
        <v>0</v>
      </c>
      <c r="U4447" s="24"/>
      <c r="V4447" s="24"/>
      <c r="W4447" s="24"/>
      <c r="X4447" s="24"/>
      <c r="Y4447" s="24"/>
      <c r="Z4447" s="24"/>
      <c r="AA4447" s="24"/>
      <c r="AB4447" s="24"/>
      <c r="AC4447" s="24"/>
      <c r="AD4447" s="24"/>
      <c r="AE4447" s="24"/>
      <c r="AR4447" s="116" t="s">
        <v>105</v>
      </c>
      <c r="AT4447" s="116" t="s">
        <v>100</v>
      </c>
      <c r="AU4447" s="116" t="s">
        <v>69</v>
      </c>
      <c r="AY4447" s="12" t="s">
        <v>106</v>
      </c>
      <c r="BE4447" s="117">
        <f>IF(N4447="základní",J4447,0)</f>
        <v>19620</v>
      </c>
      <c r="BF4447" s="117">
        <f>IF(N4447="snížená",J4447,0)</f>
        <v>0</v>
      </c>
      <c r="BG4447" s="117">
        <f>IF(N4447="zákl. přenesená",J4447,0)</f>
        <v>0</v>
      </c>
      <c r="BH4447" s="117">
        <f>IF(N4447="sníž. přenesená",J4447,0)</f>
        <v>0</v>
      </c>
      <c r="BI4447" s="117">
        <f>IF(N4447="nulová",J4447,0)</f>
        <v>0</v>
      </c>
      <c r="BJ4447" s="12" t="s">
        <v>77</v>
      </c>
      <c r="BK4447" s="117">
        <f>ROUND(I4447*H4447,2)</f>
        <v>19620</v>
      </c>
      <c r="BL4447" s="12" t="s">
        <v>105</v>
      </c>
      <c r="BM4447" s="116" t="s">
        <v>7645</v>
      </c>
    </row>
    <row r="4448" spans="1:65" s="2" customFormat="1" ht="19.5">
      <c r="A4448" s="24"/>
      <c r="B4448" s="25"/>
      <c r="C4448" s="24"/>
      <c r="D4448" s="118" t="s">
        <v>108</v>
      </c>
      <c r="E4448" s="24"/>
      <c r="F4448" s="119" t="s">
        <v>7646</v>
      </c>
      <c r="G4448" s="24"/>
      <c r="H4448" s="24"/>
      <c r="I4448" s="24"/>
      <c r="J4448" s="24"/>
      <c r="K4448" s="24"/>
      <c r="L4448" s="25"/>
      <c r="M4448" s="120"/>
      <c r="N4448" s="121"/>
      <c r="O4448" s="45"/>
      <c r="P4448" s="45"/>
      <c r="Q4448" s="45"/>
      <c r="R4448" s="45"/>
      <c r="S4448" s="45"/>
      <c r="T4448" s="46"/>
      <c r="U4448" s="24"/>
      <c r="V4448" s="24"/>
      <c r="W4448" s="24"/>
      <c r="X4448" s="24"/>
      <c r="Y4448" s="24"/>
      <c r="Z4448" s="24"/>
      <c r="AA4448" s="24"/>
      <c r="AB4448" s="24"/>
      <c r="AC4448" s="24"/>
      <c r="AD4448" s="24"/>
      <c r="AE4448" s="24"/>
      <c r="AT4448" s="12" t="s">
        <v>108</v>
      </c>
      <c r="AU4448" s="12" t="s">
        <v>69</v>
      </c>
    </row>
    <row r="4449" spans="1:65" s="2" customFormat="1" ht="19.5">
      <c r="A4449" s="24"/>
      <c r="B4449" s="25"/>
      <c r="C4449" s="24"/>
      <c r="D4449" s="118" t="s">
        <v>110</v>
      </c>
      <c r="E4449" s="24"/>
      <c r="F4449" s="122" t="s">
        <v>3550</v>
      </c>
      <c r="G4449" s="24"/>
      <c r="H4449" s="24"/>
      <c r="I4449" s="24"/>
      <c r="J4449" s="24"/>
      <c r="K4449" s="24"/>
      <c r="L4449" s="25"/>
      <c r="M4449" s="120"/>
      <c r="N4449" s="121"/>
      <c r="O4449" s="45"/>
      <c r="P4449" s="45"/>
      <c r="Q4449" s="45"/>
      <c r="R4449" s="45"/>
      <c r="S4449" s="45"/>
      <c r="T4449" s="46"/>
      <c r="U4449" s="24"/>
      <c r="V4449" s="24"/>
      <c r="W4449" s="24"/>
      <c r="X4449" s="24"/>
      <c r="Y4449" s="24"/>
      <c r="Z4449" s="24"/>
      <c r="AA4449" s="24"/>
      <c r="AB4449" s="24"/>
      <c r="AC4449" s="24"/>
      <c r="AD4449" s="24"/>
      <c r="AE4449" s="24"/>
      <c r="AT4449" s="12" t="s">
        <v>110</v>
      </c>
      <c r="AU4449" s="12" t="s">
        <v>69</v>
      </c>
    </row>
    <row r="4450" spans="1:65" s="2" customFormat="1" ht="16.5" customHeight="1">
      <c r="A4450" s="24"/>
      <c r="B4450" s="105"/>
      <c r="C4450" s="106" t="s">
        <v>7647</v>
      </c>
      <c r="D4450" s="106" t="s">
        <v>100</v>
      </c>
      <c r="E4450" s="107" t="s">
        <v>7648</v>
      </c>
      <c r="F4450" s="108" t="s">
        <v>7649</v>
      </c>
      <c r="G4450" s="109" t="s">
        <v>189</v>
      </c>
      <c r="H4450" s="110">
        <v>30</v>
      </c>
      <c r="I4450" s="111">
        <v>413</v>
      </c>
      <c r="J4450" s="111">
        <f>ROUND(I4450*H4450,2)</f>
        <v>12390</v>
      </c>
      <c r="K4450" s="108" t="s">
        <v>104</v>
      </c>
      <c r="L4450" s="25"/>
      <c r="M4450" s="112" t="s">
        <v>3</v>
      </c>
      <c r="N4450" s="113" t="s">
        <v>40</v>
      </c>
      <c r="O4450" s="114">
        <v>0</v>
      </c>
      <c r="P4450" s="114">
        <f>O4450*H4450</f>
        <v>0</v>
      </c>
      <c r="Q4450" s="114">
        <v>0</v>
      </c>
      <c r="R4450" s="114">
        <f>Q4450*H4450</f>
        <v>0</v>
      </c>
      <c r="S4450" s="114">
        <v>0</v>
      </c>
      <c r="T4450" s="115">
        <f>S4450*H4450</f>
        <v>0</v>
      </c>
      <c r="U4450" s="24"/>
      <c r="V4450" s="24"/>
      <c r="W4450" s="24"/>
      <c r="X4450" s="24"/>
      <c r="Y4450" s="24"/>
      <c r="Z4450" s="24"/>
      <c r="AA4450" s="24"/>
      <c r="AB4450" s="24"/>
      <c r="AC4450" s="24"/>
      <c r="AD4450" s="24"/>
      <c r="AE4450" s="24"/>
      <c r="AR4450" s="116" t="s">
        <v>105</v>
      </c>
      <c r="AT4450" s="116" t="s">
        <v>100</v>
      </c>
      <c r="AU4450" s="116" t="s">
        <v>69</v>
      </c>
      <c r="AY4450" s="12" t="s">
        <v>106</v>
      </c>
      <c r="BE4450" s="117">
        <f>IF(N4450="základní",J4450,0)</f>
        <v>12390</v>
      </c>
      <c r="BF4450" s="117">
        <f>IF(N4450="snížená",J4450,0)</f>
        <v>0</v>
      </c>
      <c r="BG4450" s="117">
        <f>IF(N4450="zákl. přenesená",J4450,0)</f>
        <v>0</v>
      </c>
      <c r="BH4450" s="117">
        <f>IF(N4450="sníž. přenesená",J4450,0)</f>
        <v>0</v>
      </c>
      <c r="BI4450" s="117">
        <f>IF(N4450="nulová",J4450,0)</f>
        <v>0</v>
      </c>
      <c r="BJ4450" s="12" t="s">
        <v>77</v>
      </c>
      <c r="BK4450" s="117">
        <f>ROUND(I4450*H4450,2)</f>
        <v>12390</v>
      </c>
      <c r="BL4450" s="12" t="s">
        <v>105</v>
      </c>
      <c r="BM4450" s="116" t="s">
        <v>7650</v>
      </c>
    </row>
    <row r="4451" spans="1:65" s="2" customFormat="1" ht="19.5">
      <c r="A4451" s="24"/>
      <c r="B4451" s="25"/>
      <c r="C4451" s="24"/>
      <c r="D4451" s="118" t="s">
        <v>108</v>
      </c>
      <c r="E4451" s="24"/>
      <c r="F4451" s="119" t="s">
        <v>7651</v>
      </c>
      <c r="G4451" s="24"/>
      <c r="H4451" s="24"/>
      <c r="I4451" s="24"/>
      <c r="J4451" s="24"/>
      <c r="K4451" s="24"/>
      <c r="L4451" s="25"/>
      <c r="M4451" s="120"/>
      <c r="N4451" s="121"/>
      <c r="O4451" s="45"/>
      <c r="P4451" s="45"/>
      <c r="Q4451" s="45"/>
      <c r="R4451" s="45"/>
      <c r="S4451" s="45"/>
      <c r="T4451" s="46"/>
      <c r="U4451" s="24"/>
      <c r="V4451" s="24"/>
      <c r="W4451" s="24"/>
      <c r="X4451" s="24"/>
      <c r="Y4451" s="24"/>
      <c r="Z4451" s="24"/>
      <c r="AA4451" s="24"/>
      <c r="AB4451" s="24"/>
      <c r="AC4451" s="24"/>
      <c r="AD4451" s="24"/>
      <c r="AE4451" s="24"/>
      <c r="AT4451" s="12" t="s">
        <v>108</v>
      </c>
      <c r="AU4451" s="12" t="s">
        <v>69</v>
      </c>
    </row>
    <row r="4452" spans="1:65" s="2" customFormat="1" ht="19.5">
      <c r="A4452" s="24"/>
      <c r="B4452" s="25"/>
      <c r="C4452" s="24"/>
      <c r="D4452" s="118" t="s">
        <v>110</v>
      </c>
      <c r="E4452" s="24"/>
      <c r="F4452" s="122" t="s">
        <v>3550</v>
      </c>
      <c r="G4452" s="24"/>
      <c r="H4452" s="24"/>
      <c r="I4452" s="24"/>
      <c r="J4452" s="24"/>
      <c r="K4452" s="24"/>
      <c r="L4452" s="25"/>
      <c r="M4452" s="120"/>
      <c r="N4452" s="121"/>
      <c r="O4452" s="45"/>
      <c r="P4452" s="45"/>
      <c r="Q4452" s="45"/>
      <c r="R4452" s="45"/>
      <c r="S4452" s="45"/>
      <c r="T4452" s="46"/>
      <c r="U4452" s="24"/>
      <c r="V4452" s="24"/>
      <c r="W4452" s="24"/>
      <c r="X4452" s="24"/>
      <c r="Y4452" s="24"/>
      <c r="Z4452" s="24"/>
      <c r="AA4452" s="24"/>
      <c r="AB4452" s="24"/>
      <c r="AC4452" s="24"/>
      <c r="AD4452" s="24"/>
      <c r="AE4452" s="24"/>
      <c r="AT4452" s="12" t="s">
        <v>110</v>
      </c>
      <c r="AU4452" s="12" t="s">
        <v>69</v>
      </c>
    </row>
    <row r="4453" spans="1:65" s="2" customFormat="1" ht="16.5" customHeight="1">
      <c r="A4453" s="24"/>
      <c r="B4453" s="105"/>
      <c r="C4453" s="106" t="s">
        <v>7652</v>
      </c>
      <c r="D4453" s="106" t="s">
        <v>100</v>
      </c>
      <c r="E4453" s="107" t="s">
        <v>7653</v>
      </c>
      <c r="F4453" s="108" t="s">
        <v>7654</v>
      </c>
      <c r="G4453" s="109" t="s">
        <v>189</v>
      </c>
      <c r="H4453" s="110">
        <v>30</v>
      </c>
      <c r="I4453" s="111">
        <v>197</v>
      </c>
      <c r="J4453" s="111">
        <f>ROUND(I4453*H4453,2)</f>
        <v>5910</v>
      </c>
      <c r="K4453" s="108" t="s">
        <v>104</v>
      </c>
      <c r="L4453" s="25"/>
      <c r="M4453" s="112" t="s">
        <v>3</v>
      </c>
      <c r="N4453" s="113" t="s">
        <v>40</v>
      </c>
      <c r="O4453" s="114">
        <v>0</v>
      </c>
      <c r="P4453" s="114">
        <f>O4453*H4453</f>
        <v>0</v>
      </c>
      <c r="Q4453" s="114">
        <v>0</v>
      </c>
      <c r="R4453" s="114">
        <f>Q4453*H4453</f>
        <v>0</v>
      </c>
      <c r="S4453" s="114">
        <v>0</v>
      </c>
      <c r="T4453" s="115">
        <f>S4453*H4453</f>
        <v>0</v>
      </c>
      <c r="U4453" s="24"/>
      <c r="V4453" s="24"/>
      <c r="W4453" s="24"/>
      <c r="X4453" s="24"/>
      <c r="Y4453" s="24"/>
      <c r="Z4453" s="24"/>
      <c r="AA4453" s="24"/>
      <c r="AB4453" s="24"/>
      <c r="AC4453" s="24"/>
      <c r="AD4453" s="24"/>
      <c r="AE4453" s="24"/>
      <c r="AR4453" s="116" t="s">
        <v>105</v>
      </c>
      <c r="AT4453" s="116" t="s">
        <v>100</v>
      </c>
      <c r="AU4453" s="116" t="s">
        <v>69</v>
      </c>
      <c r="AY4453" s="12" t="s">
        <v>106</v>
      </c>
      <c r="BE4453" s="117">
        <f>IF(N4453="základní",J4453,0)</f>
        <v>5910</v>
      </c>
      <c r="BF4453" s="117">
        <f>IF(N4453="snížená",J4453,0)</f>
        <v>0</v>
      </c>
      <c r="BG4453" s="117">
        <f>IF(N4453="zákl. přenesená",J4453,0)</f>
        <v>0</v>
      </c>
      <c r="BH4453" s="117">
        <f>IF(N4453="sníž. přenesená",J4453,0)</f>
        <v>0</v>
      </c>
      <c r="BI4453" s="117">
        <f>IF(N4453="nulová",J4453,0)</f>
        <v>0</v>
      </c>
      <c r="BJ4453" s="12" t="s">
        <v>77</v>
      </c>
      <c r="BK4453" s="117">
        <f>ROUND(I4453*H4453,2)</f>
        <v>5910</v>
      </c>
      <c r="BL4453" s="12" t="s">
        <v>105</v>
      </c>
      <c r="BM4453" s="116" t="s">
        <v>7655</v>
      </c>
    </row>
    <row r="4454" spans="1:65" s="2" customFormat="1" ht="19.5">
      <c r="A4454" s="24"/>
      <c r="B4454" s="25"/>
      <c r="C4454" s="24"/>
      <c r="D4454" s="118" t="s">
        <v>108</v>
      </c>
      <c r="E4454" s="24"/>
      <c r="F4454" s="119" t="s">
        <v>7656</v>
      </c>
      <c r="G4454" s="24"/>
      <c r="H4454" s="24"/>
      <c r="I4454" s="24"/>
      <c r="J4454" s="24"/>
      <c r="K4454" s="24"/>
      <c r="L4454" s="25"/>
      <c r="M4454" s="120"/>
      <c r="N4454" s="121"/>
      <c r="O4454" s="45"/>
      <c r="P4454" s="45"/>
      <c r="Q4454" s="45"/>
      <c r="R4454" s="45"/>
      <c r="S4454" s="45"/>
      <c r="T4454" s="46"/>
      <c r="U4454" s="24"/>
      <c r="V4454" s="24"/>
      <c r="W4454" s="24"/>
      <c r="X4454" s="24"/>
      <c r="Y4454" s="24"/>
      <c r="Z4454" s="24"/>
      <c r="AA4454" s="24"/>
      <c r="AB4454" s="24"/>
      <c r="AC4454" s="24"/>
      <c r="AD4454" s="24"/>
      <c r="AE4454" s="24"/>
      <c r="AT4454" s="12" t="s">
        <v>108</v>
      </c>
      <c r="AU4454" s="12" t="s">
        <v>69</v>
      </c>
    </row>
    <row r="4455" spans="1:65" s="2" customFormat="1" ht="19.5">
      <c r="A4455" s="24"/>
      <c r="B4455" s="25"/>
      <c r="C4455" s="24"/>
      <c r="D4455" s="118" t="s">
        <v>110</v>
      </c>
      <c r="E4455" s="24"/>
      <c r="F4455" s="122" t="s">
        <v>3550</v>
      </c>
      <c r="G4455" s="24"/>
      <c r="H4455" s="24"/>
      <c r="I4455" s="24"/>
      <c r="J4455" s="24"/>
      <c r="K4455" s="24"/>
      <c r="L4455" s="25"/>
      <c r="M4455" s="120"/>
      <c r="N4455" s="121"/>
      <c r="O4455" s="45"/>
      <c r="P4455" s="45"/>
      <c r="Q4455" s="45"/>
      <c r="R4455" s="45"/>
      <c r="S4455" s="45"/>
      <c r="T4455" s="46"/>
      <c r="U4455" s="24"/>
      <c r="V4455" s="24"/>
      <c r="W4455" s="24"/>
      <c r="X4455" s="24"/>
      <c r="Y4455" s="24"/>
      <c r="Z4455" s="24"/>
      <c r="AA4455" s="24"/>
      <c r="AB4455" s="24"/>
      <c r="AC4455" s="24"/>
      <c r="AD4455" s="24"/>
      <c r="AE4455" s="24"/>
      <c r="AT4455" s="12" t="s">
        <v>110</v>
      </c>
      <c r="AU4455" s="12" t="s">
        <v>69</v>
      </c>
    </row>
    <row r="4456" spans="1:65" s="2" customFormat="1" ht="16.5" customHeight="1">
      <c r="A4456" s="24"/>
      <c r="B4456" s="105"/>
      <c r="C4456" s="106" t="s">
        <v>7657</v>
      </c>
      <c r="D4456" s="106" t="s">
        <v>100</v>
      </c>
      <c r="E4456" s="107" t="s">
        <v>7658</v>
      </c>
      <c r="F4456" s="108" t="s">
        <v>7659</v>
      </c>
      <c r="G4456" s="109" t="s">
        <v>189</v>
      </c>
      <c r="H4456" s="110">
        <v>30</v>
      </c>
      <c r="I4456" s="111">
        <v>109</v>
      </c>
      <c r="J4456" s="111">
        <f>ROUND(I4456*H4456,2)</f>
        <v>3270</v>
      </c>
      <c r="K4456" s="108" t="s">
        <v>104</v>
      </c>
      <c r="L4456" s="25"/>
      <c r="M4456" s="112" t="s">
        <v>3</v>
      </c>
      <c r="N4456" s="113" t="s">
        <v>40</v>
      </c>
      <c r="O4456" s="114">
        <v>0</v>
      </c>
      <c r="P4456" s="114">
        <f>O4456*H4456</f>
        <v>0</v>
      </c>
      <c r="Q4456" s="114">
        <v>0</v>
      </c>
      <c r="R4456" s="114">
        <f>Q4456*H4456</f>
        <v>0</v>
      </c>
      <c r="S4456" s="114">
        <v>0</v>
      </c>
      <c r="T4456" s="115">
        <f>S4456*H4456</f>
        <v>0</v>
      </c>
      <c r="U4456" s="24"/>
      <c r="V4456" s="24"/>
      <c r="W4456" s="24"/>
      <c r="X4456" s="24"/>
      <c r="Y4456" s="24"/>
      <c r="Z4456" s="24"/>
      <c r="AA4456" s="24"/>
      <c r="AB4456" s="24"/>
      <c r="AC4456" s="24"/>
      <c r="AD4456" s="24"/>
      <c r="AE4456" s="24"/>
      <c r="AR4456" s="116" t="s">
        <v>105</v>
      </c>
      <c r="AT4456" s="116" t="s">
        <v>100</v>
      </c>
      <c r="AU4456" s="116" t="s">
        <v>69</v>
      </c>
      <c r="AY4456" s="12" t="s">
        <v>106</v>
      </c>
      <c r="BE4456" s="117">
        <f>IF(N4456="základní",J4456,0)</f>
        <v>3270</v>
      </c>
      <c r="BF4456" s="117">
        <f>IF(N4456="snížená",J4456,0)</f>
        <v>0</v>
      </c>
      <c r="BG4456" s="117">
        <f>IF(N4456="zákl. přenesená",J4456,0)</f>
        <v>0</v>
      </c>
      <c r="BH4456" s="117">
        <f>IF(N4456="sníž. přenesená",J4456,0)</f>
        <v>0</v>
      </c>
      <c r="BI4456" s="117">
        <f>IF(N4456="nulová",J4456,0)</f>
        <v>0</v>
      </c>
      <c r="BJ4456" s="12" t="s">
        <v>77</v>
      </c>
      <c r="BK4456" s="117">
        <f>ROUND(I4456*H4456,2)</f>
        <v>3270</v>
      </c>
      <c r="BL4456" s="12" t="s">
        <v>105</v>
      </c>
      <c r="BM4456" s="116" t="s">
        <v>7660</v>
      </c>
    </row>
    <row r="4457" spans="1:65" s="2" customFormat="1" ht="19.5">
      <c r="A4457" s="24"/>
      <c r="B4457" s="25"/>
      <c r="C4457" s="24"/>
      <c r="D4457" s="118" t="s">
        <v>108</v>
      </c>
      <c r="E4457" s="24"/>
      <c r="F4457" s="119" t="s">
        <v>7661</v>
      </c>
      <c r="G4457" s="24"/>
      <c r="H4457" s="24"/>
      <c r="I4457" s="24"/>
      <c r="J4457" s="24"/>
      <c r="K4457" s="24"/>
      <c r="L4457" s="25"/>
      <c r="M4457" s="120"/>
      <c r="N4457" s="121"/>
      <c r="O4457" s="45"/>
      <c r="P4457" s="45"/>
      <c r="Q4457" s="45"/>
      <c r="R4457" s="45"/>
      <c r="S4457" s="45"/>
      <c r="T4457" s="46"/>
      <c r="U4457" s="24"/>
      <c r="V4457" s="24"/>
      <c r="W4457" s="24"/>
      <c r="X4457" s="24"/>
      <c r="Y4457" s="24"/>
      <c r="Z4457" s="24"/>
      <c r="AA4457" s="24"/>
      <c r="AB4457" s="24"/>
      <c r="AC4457" s="24"/>
      <c r="AD4457" s="24"/>
      <c r="AE4457" s="24"/>
      <c r="AT4457" s="12" t="s">
        <v>108</v>
      </c>
      <c r="AU4457" s="12" t="s">
        <v>69</v>
      </c>
    </row>
    <row r="4458" spans="1:65" s="2" customFormat="1" ht="19.5">
      <c r="A4458" s="24"/>
      <c r="B4458" s="25"/>
      <c r="C4458" s="24"/>
      <c r="D4458" s="118" t="s">
        <v>110</v>
      </c>
      <c r="E4458" s="24"/>
      <c r="F4458" s="122" t="s">
        <v>3550</v>
      </c>
      <c r="G4458" s="24"/>
      <c r="H4458" s="24"/>
      <c r="I4458" s="24"/>
      <c r="J4458" s="24"/>
      <c r="K4458" s="24"/>
      <c r="L4458" s="25"/>
      <c r="M4458" s="120"/>
      <c r="N4458" s="121"/>
      <c r="O4458" s="45"/>
      <c r="P4458" s="45"/>
      <c r="Q4458" s="45"/>
      <c r="R4458" s="45"/>
      <c r="S4458" s="45"/>
      <c r="T4458" s="46"/>
      <c r="U4458" s="24"/>
      <c r="V4458" s="24"/>
      <c r="W4458" s="24"/>
      <c r="X4458" s="24"/>
      <c r="Y4458" s="24"/>
      <c r="Z4458" s="24"/>
      <c r="AA4458" s="24"/>
      <c r="AB4458" s="24"/>
      <c r="AC4458" s="24"/>
      <c r="AD4458" s="24"/>
      <c r="AE4458" s="24"/>
      <c r="AT4458" s="12" t="s">
        <v>110</v>
      </c>
      <c r="AU4458" s="12" t="s">
        <v>69</v>
      </c>
    </row>
    <row r="4459" spans="1:65" s="2" customFormat="1" ht="16.5" customHeight="1">
      <c r="A4459" s="24"/>
      <c r="B4459" s="105"/>
      <c r="C4459" s="106" t="s">
        <v>7662</v>
      </c>
      <c r="D4459" s="106" t="s">
        <v>100</v>
      </c>
      <c r="E4459" s="107" t="s">
        <v>7663</v>
      </c>
      <c r="F4459" s="108" t="s">
        <v>7664</v>
      </c>
      <c r="G4459" s="109" t="s">
        <v>189</v>
      </c>
      <c r="H4459" s="110">
        <v>20</v>
      </c>
      <c r="I4459" s="111">
        <v>1640</v>
      </c>
      <c r="J4459" s="111">
        <f>ROUND(I4459*H4459,2)</f>
        <v>32800</v>
      </c>
      <c r="K4459" s="108" t="s">
        <v>104</v>
      </c>
      <c r="L4459" s="25"/>
      <c r="M4459" s="112" t="s">
        <v>3</v>
      </c>
      <c r="N4459" s="113" t="s">
        <v>40</v>
      </c>
      <c r="O4459" s="114">
        <v>0</v>
      </c>
      <c r="P4459" s="114">
        <f>O4459*H4459</f>
        <v>0</v>
      </c>
      <c r="Q4459" s="114">
        <v>0</v>
      </c>
      <c r="R4459" s="114">
        <f>Q4459*H4459</f>
        <v>0</v>
      </c>
      <c r="S4459" s="114">
        <v>0</v>
      </c>
      <c r="T4459" s="115">
        <f>S4459*H4459</f>
        <v>0</v>
      </c>
      <c r="U4459" s="24"/>
      <c r="V4459" s="24"/>
      <c r="W4459" s="24"/>
      <c r="X4459" s="24"/>
      <c r="Y4459" s="24"/>
      <c r="Z4459" s="24"/>
      <c r="AA4459" s="24"/>
      <c r="AB4459" s="24"/>
      <c r="AC4459" s="24"/>
      <c r="AD4459" s="24"/>
      <c r="AE4459" s="24"/>
      <c r="AR4459" s="116" t="s">
        <v>105</v>
      </c>
      <c r="AT4459" s="116" t="s">
        <v>100</v>
      </c>
      <c r="AU4459" s="116" t="s">
        <v>69</v>
      </c>
      <c r="AY4459" s="12" t="s">
        <v>106</v>
      </c>
      <c r="BE4459" s="117">
        <f>IF(N4459="základní",J4459,0)</f>
        <v>32800</v>
      </c>
      <c r="BF4459" s="117">
        <f>IF(N4459="snížená",J4459,0)</f>
        <v>0</v>
      </c>
      <c r="BG4459" s="117">
        <f>IF(N4459="zákl. přenesená",J4459,0)</f>
        <v>0</v>
      </c>
      <c r="BH4459" s="117">
        <f>IF(N4459="sníž. přenesená",J4459,0)</f>
        <v>0</v>
      </c>
      <c r="BI4459" s="117">
        <f>IF(N4459="nulová",J4459,0)</f>
        <v>0</v>
      </c>
      <c r="BJ4459" s="12" t="s">
        <v>77</v>
      </c>
      <c r="BK4459" s="117">
        <f>ROUND(I4459*H4459,2)</f>
        <v>32800</v>
      </c>
      <c r="BL4459" s="12" t="s">
        <v>105</v>
      </c>
      <c r="BM4459" s="116" t="s">
        <v>7665</v>
      </c>
    </row>
    <row r="4460" spans="1:65" s="2" customFormat="1" ht="19.5">
      <c r="A4460" s="24"/>
      <c r="B4460" s="25"/>
      <c r="C4460" s="24"/>
      <c r="D4460" s="118" t="s">
        <v>108</v>
      </c>
      <c r="E4460" s="24"/>
      <c r="F4460" s="119" t="s">
        <v>7666</v>
      </c>
      <c r="G4460" s="24"/>
      <c r="H4460" s="24"/>
      <c r="I4460" s="24"/>
      <c r="J4460" s="24"/>
      <c r="K4460" s="24"/>
      <c r="L4460" s="25"/>
      <c r="M4460" s="120"/>
      <c r="N4460" s="121"/>
      <c r="O4460" s="45"/>
      <c r="P4460" s="45"/>
      <c r="Q4460" s="45"/>
      <c r="R4460" s="45"/>
      <c r="S4460" s="45"/>
      <c r="T4460" s="46"/>
      <c r="U4460" s="24"/>
      <c r="V4460" s="24"/>
      <c r="W4460" s="24"/>
      <c r="X4460" s="24"/>
      <c r="Y4460" s="24"/>
      <c r="Z4460" s="24"/>
      <c r="AA4460" s="24"/>
      <c r="AB4460" s="24"/>
      <c r="AC4460" s="24"/>
      <c r="AD4460" s="24"/>
      <c r="AE4460" s="24"/>
      <c r="AT4460" s="12" t="s">
        <v>108</v>
      </c>
      <c r="AU4460" s="12" t="s">
        <v>69</v>
      </c>
    </row>
    <row r="4461" spans="1:65" s="2" customFormat="1" ht="29.25">
      <c r="A4461" s="24"/>
      <c r="B4461" s="25"/>
      <c r="C4461" s="24"/>
      <c r="D4461" s="118" t="s">
        <v>110</v>
      </c>
      <c r="E4461" s="24"/>
      <c r="F4461" s="122" t="s">
        <v>7501</v>
      </c>
      <c r="G4461" s="24"/>
      <c r="H4461" s="24"/>
      <c r="I4461" s="24"/>
      <c r="J4461" s="24"/>
      <c r="K4461" s="24"/>
      <c r="L4461" s="25"/>
      <c r="M4461" s="120"/>
      <c r="N4461" s="121"/>
      <c r="O4461" s="45"/>
      <c r="P4461" s="45"/>
      <c r="Q4461" s="45"/>
      <c r="R4461" s="45"/>
      <c r="S4461" s="45"/>
      <c r="T4461" s="46"/>
      <c r="U4461" s="24"/>
      <c r="V4461" s="24"/>
      <c r="W4461" s="24"/>
      <c r="X4461" s="24"/>
      <c r="Y4461" s="24"/>
      <c r="Z4461" s="24"/>
      <c r="AA4461" s="24"/>
      <c r="AB4461" s="24"/>
      <c r="AC4461" s="24"/>
      <c r="AD4461" s="24"/>
      <c r="AE4461" s="24"/>
      <c r="AT4461" s="12" t="s">
        <v>110</v>
      </c>
      <c r="AU4461" s="12" t="s">
        <v>69</v>
      </c>
    </row>
    <row r="4462" spans="1:65" s="2" customFormat="1" ht="16.5" customHeight="1">
      <c r="A4462" s="24"/>
      <c r="B4462" s="105"/>
      <c r="C4462" s="106" t="s">
        <v>7667</v>
      </c>
      <c r="D4462" s="106" t="s">
        <v>100</v>
      </c>
      <c r="E4462" s="107" t="s">
        <v>7668</v>
      </c>
      <c r="F4462" s="108" t="s">
        <v>7669</v>
      </c>
      <c r="G4462" s="109" t="s">
        <v>189</v>
      </c>
      <c r="H4462" s="110">
        <v>20</v>
      </c>
      <c r="I4462" s="111">
        <v>1040</v>
      </c>
      <c r="J4462" s="111">
        <f>ROUND(I4462*H4462,2)</f>
        <v>20800</v>
      </c>
      <c r="K4462" s="108" t="s">
        <v>104</v>
      </c>
      <c r="L4462" s="25"/>
      <c r="M4462" s="112" t="s">
        <v>3</v>
      </c>
      <c r="N4462" s="113" t="s">
        <v>40</v>
      </c>
      <c r="O4462" s="114">
        <v>0</v>
      </c>
      <c r="P4462" s="114">
        <f>O4462*H4462</f>
        <v>0</v>
      </c>
      <c r="Q4462" s="114">
        <v>0</v>
      </c>
      <c r="R4462" s="114">
        <f>Q4462*H4462</f>
        <v>0</v>
      </c>
      <c r="S4462" s="114">
        <v>0</v>
      </c>
      <c r="T4462" s="115">
        <f>S4462*H4462</f>
        <v>0</v>
      </c>
      <c r="U4462" s="24"/>
      <c r="V4462" s="24"/>
      <c r="W4462" s="24"/>
      <c r="X4462" s="24"/>
      <c r="Y4462" s="24"/>
      <c r="Z4462" s="24"/>
      <c r="AA4462" s="24"/>
      <c r="AB4462" s="24"/>
      <c r="AC4462" s="24"/>
      <c r="AD4462" s="24"/>
      <c r="AE4462" s="24"/>
      <c r="AR4462" s="116" t="s">
        <v>105</v>
      </c>
      <c r="AT4462" s="116" t="s">
        <v>100</v>
      </c>
      <c r="AU4462" s="116" t="s">
        <v>69</v>
      </c>
      <c r="AY4462" s="12" t="s">
        <v>106</v>
      </c>
      <c r="BE4462" s="117">
        <f>IF(N4462="základní",J4462,0)</f>
        <v>20800</v>
      </c>
      <c r="BF4462" s="117">
        <f>IF(N4462="snížená",J4462,0)</f>
        <v>0</v>
      </c>
      <c r="BG4462" s="117">
        <f>IF(N4462="zákl. přenesená",J4462,0)</f>
        <v>0</v>
      </c>
      <c r="BH4462" s="117">
        <f>IF(N4462="sníž. přenesená",J4462,0)</f>
        <v>0</v>
      </c>
      <c r="BI4462" s="117">
        <f>IF(N4462="nulová",J4462,0)</f>
        <v>0</v>
      </c>
      <c r="BJ4462" s="12" t="s">
        <v>77</v>
      </c>
      <c r="BK4462" s="117">
        <f>ROUND(I4462*H4462,2)</f>
        <v>20800</v>
      </c>
      <c r="BL4462" s="12" t="s">
        <v>105</v>
      </c>
      <c r="BM4462" s="116" t="s">
        <v>7670</v>
      </c>
    </row>
    <row r="4463" spans="1:65" s="2" customFormat="1" ht="19.5">
      <c r="A4463" s="24"/>
      <c r="B4463" s="25"/>
      <c r="C4463" s="24"/>
      <c r="D4463" s="118" t="s">
        <v>108</v>
      </c>
      <c r="E4463" s="24"/>
      <c r="F4463" s="119" t="s">
        <v>7671</v>
      </c>
      <c r="G4463" s="24"/>
      <c r="H4463" s="24"/>
      <c r="I4463" s="24"/>
      <c r="J4463" s="24"/>
      <c r="K4463" s="24"/>
      <c r="L4463" s="25"/>
      <c r="M4463" s="120"/>
      <c r="N4463" s="121"/>
      <c r="O4463" s="45"/>
      <c r="P4463" s="45"/>
      <c r="Q4463" s="45"/>
      <c r="R4463" s="45"/>
      <c r="S4463" s="45"/>
      <c r="T4463" s="46"/>
      <c r="U4463" s="24"/>
      <c r="V4463" s="24"/>
      <c r="W4463" s="24"/>
      <c r="X4463" s="24"/>
      <c r="Y4463" s="24"/>
      <c r="Z4463" s="24"/>
      <c r="AA4463" s="24"/>
      <c r="AB4463" s="24"/>
      <c r="AC4463" s="24"/>
      <c r="AD4463" s="24"/>
      <c r="AE4463" s="24"/>
      <c r="AT4463" s="12" t="s">
        <v>108</v>
      </c>
      <c r="AU4463" s="12" t="s">
        <v>69</v>
      </c>
    </row>
    <row r="4464" spans="1:65" s="2" customFormat="1" ht="29.25">
      <c r="A4464" s="24"/>
      <c r="B4464" s="25"/>
      <c r="C4464" s="24"/>
      <c r="D4464" s="118" t="s">
        <v>110</v>
      </c>
      <c r="E4464" s="24"/>
      <c r="F4464" s="122" t="s">
        <v>7501</v>
      </c>
      <c r="G4464" s="24"/>
      <c r="H4464" s="24"/>
      <c r="I4464" s="24"/>
      <c r="J4464" s="24"/>
      <c r="K4464" s="24"/>
      <c r="L4464" s="25"/>
      <c r="M4464" s="120"/>
      <c r="N4464" s="121"/>
      <c r="O4464" s="45"/>
      <c r="P4464" s="45"/>
      <c r="Q4464" s="45"/>
      <c r="R4464" s="45"/>
      <c r="S4464" s="45"/>
      <c r="T4464" s="46"/>
      <c r="U4464" s="24"/>
      <c r="V4464" s="24"/>
      <c r="W4464" s="24"/>
      <c r="X4464" s="24"/>
      <c r="Y4464" s="24"/>
      <c r="Z4464" s="24"/>
      <c r="AA4464" s="24"/>
      <c r="AB4464" s="24"/>
      <c r="AC4464" s="24"/>
      <c r="AD4464" s="24"/>
      <c r="AE4464" s="24"/>
      <c r="AT4464" s="12" t="s">
        <v>110</v>
      </c>
      <c r="AU4464" s="12" t="s">
        <v>69</v>
      </c>
    </row>
    <row r="4465" spans="1:65" s="2" customFormat="1" ht="16.5" customHeight="1">
      <c r="A4465" s="24"/>
      <c r="B4465" s="105"/>
      <c r="C4465" s="106" t="s">
        <v>7672</v>
      </c>
      <c r="D4465" s="106" t="s">
        <v>100</v>
      </c>
      <c r="E4465" s="107" t="s">
        <v>7673</v>
      </c>
      <c r="F4465" s="108" t="s">
        <v>7674</v>
      </c>
      <c r="G4465" s="109" t="s">
        <v>189</v>
      </c>
      <c r="H4465" s="110">
        <v>50</v>
      </c>
      <c r="I4465" s="111">
        <v>1260</v>
      </c>
      <c r="J4465" s="111">
        <f>ROUND(I4465*H4465,2)</f>
        <v>63000</v>
      </c>
      <c r="K4465" s="108" t="s">
        <v>104</v>
      </c>
      <c r="L4465" s="25"/>
      <c r="M4465" s="112" t="s">
        <v>3</v>
      </c>
      <c r="N4465" s="113" t="s">
        <v>40</v>
      </c>
      <c r="O4465" s="114">
        <v>0</v>
      </c>
      <c r="P4465" s="114">
        <f>O4465*H4465</f>
        <v>0</v>
      </c>
      <c r="Q4465" s="114">
        <v>0</v>
      </c>
      <c r="R4465" s="114">
        <f>Q4465*H4465</f>
        <v>0</v>
      </c>
      <c r="S4465" s="114">
        <v>0</v>
      </c>
      <c r="T4465" s="115">
        <f>S4465*H4465</f>
        <v>0</v>
      </c>
      <c r="U4465" s="24"/>
      <c r="V4465" s="24"/>
      <c r="W4465" s="24"/>
      <c r="X4465" s="24"/>
      <c r="Y4465" s="24"/>
      <c r="Z4465" s="24"/>
      <c r="AA4465" s="24"/>
      <c r="AB4465" s="24"/>
      <c r="AC4465" s="24"/>
      <c r="AD4465" s="24"/>
      <c r="AE4465" s="24"/>
      <c r="AR4465" s="116" t="s">
        <v>105</v>
      </c>
      <c r="AT4465" s="116" t="s">
        <v>100</v>
      </c>
      <c r="AU4465" s="116" t="s">
        <v>69</v>
      </c>
      <c r="AY4465" s="12" t="s">
        <v>106</v>
      </c>
      <c r="BE4465" s="117">
        <f>IF(N4465="základní",J4465,0)</f>
        <v>63000</v>
      </c>
      <c r="BF4465" s="117">
        <f>IF(N4465="snížená",J4465,0)</f>
        <v>0</v>
      </c>
      <c r="BG4465" s="117">
        <f>IF(N4465="zákl. přenesená",J4465,0)</f>
        <v>0</v>
      </c>
      <c r="BH4465" s="117">
        <f>IF(N4465="sníž. přenesená",J4465,0)</f>
        <v>0</v>
      </c>
      <c r="BI4465" s="117">
        <f>IF(N4465="nulová",J4465,0)</f>
        <v>0</v>
      </c>
      <c r="BJ4465" s="12" t="s">
        <v>77</v>
      </c>
      <c r="BK4465" s="117">
        <f>ROUND(I4465*H4465,2)</f>
        <v>63000</v>
      </c>
      <c r="BL4465" s="12" t="s">
        <v>105</v>
      </c>
      <c r="BM4465" s="116" t="s">
        <v>7675</v>
      </c>
    </row>
    <row r="4466" spans="1:65" s="2" customFormat="1" ht="19.5">
      <c r="A4466" s="24"/>
      <c r="B4466" s="25"/>
      <c r="C4466" s="24"/>
      <c r="D4466" s="118" t="s">
        <v>108</v>
      </c>
      <c r="E4466" s="24"/>
      <c r="F4466" s="119" t="s">
        <v>7676</v>
      </c>
      <c r="G4466" s="24"/>
      <c r="H4466" s="24"/>
      <c r="I4466" s="24"/>
      <c r="J4466" s="24"/>
      <c r="K4466" s="24"/>
      <c r="L4466" s="25"/>
      <c r="M4466" s="120"/>
      <c r="N4466" s="121"/>
      <c r="O4466" s="45"/>
      <c r="P4466" s="45"/>
      <c r="Q4466" s="45"/>
      <c r="R4466" s="45"/>
      <c r="S4466" s="45"/>
      <c r="T4466" s="46"/>
      <c r="U4466" s="24"/>
      <c r="V4466" s="24"/>
      <c r="W4466" s="24"/>
      <c r="X4466" s="24"/>
      <c r="Y4466" s="24"/>
      <c r="Z4466" s="24"/>
      <c r="AA4466" s="24"/>
      <c r="AB4466" s="24"/>
      <c r="AC4466" s="24"/>
      <c r="AD4466" s="24"/>
      <c r="AE4466" s="24"/>
      <c r="AT4466" s="12" t="s">
        <v>108</v>
      </c>
      <c r="AU4466" s="12" t="s">
        <v>69</v>
      </c>
    </row>
    <row r="4467" spans="1:65" s="2" customFormat="1" ht="29.25">
      <c r="A4467" s="24"/>
      <c r="B4467" s="25"/>
      <c r="C4467" s="24"/>
      <c r="D4467" s="118" t="s">
        <v>110</v>
      </c>
      <c r="E4467" s="24"/>
      <c r="F4467" s="122" t="s">
        <v>7501</v>
      </c>
      <c r="G4467" s="24"/>
      <c r="H4467" s="24"/>
      <c r="I4467" s="24"/>
      <c r="J4467" s="24"/>
      <c r="K4467" s="24"/>
      <c r="L4467" s="25"/>
      <c r="M4467" s="120"/>
      <c r="N4467" s="121"/>
      <c r="O4467" s="45"/>
      <c r="P4467" s="45"/>
      <c r="Q4467" s="45"/>
      <c r="R4467" s="45"/>
      <c r="S4467" s="45"/>
      <c r="T4467" s="46"/>
      <c r="U4467" s="24"/>
      <c r="V4467" s="24"/>
      <c r="W4467" s="24"/>
      <c r="X4467" s="24"/>
      <c r="Y4467" s="24"/>
      <c r="Z4467" s="24"/>
      <c r="AA4467" s="24"/>
      <c r="AB4467" s="24"/>
      <c r="AC4467" s="24"/>
      <c r="AD4467" s="24"/>
      <c r="AE4467" s="24"/>
      <c r="AT4467" s="12" t="s">
        <v>110</v>
      </c>
      <c r="AU4467" s="12" t="s">
        <v>69</v>
      </c>
    </row>
    <row r="4468" spans="1:65" s="2" customFormat="1" ht="16.5" customHeight="1">
      <c r="A4468" s="24"/>
      <c r="B4468" s="105"/>
      <c r="C4468" s="106" t="s">
        <v>7677</v>
      </c>
      <c r="D4468" s="106" t="s">
        <v>100</v>
      </c>
      <c r="E4468" s="107" t="s">
        <v>7678</v>
      </c>
      <c r="F4468" s="108" t="s">
        <v>7679</v>
      </c>
      <c r="G4468" s="109" t="s">
        <v>189</v>
      </c>
      <c r="H4468" s="110">
        <v>50</v>
      </c>
      <c r="I4468" s="111">
        <v>1040</v>
      </c>
      <c r="J4468" s="111">
        <f>ROUND(I4468*H4468,2)</f>
        <v>52000</v>
      </c>
      <c r="K4468" s="108" t="s">
        <v>104</v>
      </c>
      <c r="L4468" s="25"/>
      <c r="M4468" s="112" t="s">
        <v>3</v>
      </c>
      <c r="N4468" s="113" t="s">
        <v>40</v>
      </c>
      <c r="O4468" s="114">
        <v>0</v>
      </c>
      <c r="P4468" s="114">
        <f>O4468*H4468</f>
        <v>0</v>
      </c>
      <c r="Q4468" s="114">
        <v>0</v>
      </c>
      <c r="R4468" s="114">
        <f>Q4468*H4468</f>
        <v>0</v>
      </c>
      <c r="S4468" s="114">
        <v>0</v>
      </c>
      <c r="T4468" s="115">
        <f>S4468*H4468</f>
        <v>0</v>
      </c>
      <c r="U4468" s="24"/>
      <c r="V4468" s="24"/>
      <c r="W4468" s="24"/>
      <c r="X4468" s="24"/>
      <c r="Y4468" s="24"/>
      <c r="Z4468" s="24"/>
      <c r="AA4468" s="24"/>
      <c r="AB4468" s="24"/>
      <c r="AC4468" s="24"/>
      <c r="AD4468" s="24"/>
      <c r="AE4468" s="24"/>
      <c r="AR4468" s="116" t="s">
        <v>105</v>
      </c>
      <c r="AT4468" s="116" t="s">
        <v>100</v>
      </c>
      <c r="AU4468" s="116" t="s">
        <v>69</v>
      </c>
      <c r="AY4468" s="12" t="s">
        <v>106</v>
      </c>
      <c r="BE4468" s="117">
        <f>IF(N4468="základní",J4468,0)</f>
        <v>52000</v>
      </c>
      <c r="BF4468" s="117">
        <f>IF(N4468="snížená",J4468,0)</f>
        <v>0</v>
      </c>
      <c r="BG4468" s="117">
        <f>IF(N4468="zákl. přenesená",J4468,0)</f>
        <v>0</v>
      </c>
      <c r="BH4468" s="117">
        <f>IF(N4468="sníž. přenesená",J4468,0)</f>
        <v>0</v>
      </c>
      <c r="BI4468" s="117">
        <f>IF(N4468="nulová",J4468,0)</f>
        <v>0</v>
      </c>
      <c r="BJ4468" s="12" t="s">
        <v>77</v>
      </c>
      <c r="BK4468" s="117">
        <f>ROUND(I4468*H4468,2)</f>
        <v>52000</v>
      </c>
      <c r="BL4468" s="12" t="s">
        <v>105</v>
      </c>
      <c r="BM4468" s="116" t="s">
        <v>7680</v>
      </c>
    </row>
    <row r="4469" spans="1:65" s="2" customFormat="1" ht="19.5">
      <c r="A4469" s="24"/>
      <c r="B4469" s="25"/>
      <c r="C4469" s="24"/>
      <c r="D4469" s="118" t="s">
        <v>108</v>
      </c>
      <c r="E4469" s="24"/>
      <c r="F4469" s="119" t="s">
        <v>7681</v>
      </c>
      <c r="G4469" s="24"/>
      <c r="H4469" s="24"/>
      <c r="I4469" s="24"/>
      <c r="J4469" s="24"/>
      <c r="K4469" s="24"/>
      <c r="L4469" s="25"/>
      <c r="M4469" s="120"/>
      <c r="N4469" s="121"/>
      <c r="O4469" s="45"/>
      <c r="P4469" s="45"/>
      <c r="Q4469" s="45"/>
      <c r="R4469" s="45"/>
      <c r="S4469" s="45"/>
      <c r="T4469" s="46"/>
      <c r="U4469" s="24"/>
      <c r="V4469" s="24"/>
      <c r="W4469" s="24"/>
      <c r="X4469" s="24"/>
      <c r="Y4469" s="24"/>
      <c r="Z4469" s="24"/>
      <c r="AA4469" s="24"/>
      <c r="AB4469" s="24"/>
      <c r="AC4469" s="24"/>
      <c r="AD4469" s="24"/>
      <c r="AE4469" s="24"/>
      <c r="AT4469" s="12" t="s">
        <v>108</v>
      </c>
      <c r="AU4469" s="12" t="s">
        <v>69</v>
      </c>
    </row>
    <row r="4470" spans="1:65" s="2" customFormat="1" ht="29.25">
      <c r="A4470" s="24"/>
      <c r="B4470" s="25"/>
      <c r="C4470" s="24"/>
      <c r="D4470" s="118" t="s">
        <v>110</v>
      </c>
      <c r="E4470" s="24"/>
      <c r="F4470" s="122" t="s">
        <v>7501</v>
      </c>
      <c r="G4470" s="24"/>
      <c r="H4470" s="24"/>
      <c r="I4470" s="24"/>
      <c r="J4470" s="24"/>
      <c r="K4470" s="24"/>
      <c r="L4470" s="25"/>
      <c r="M4470" s="120"/>
      <c r="N4470" s="121"/>
      <c r="O4470" s="45"/>
      <c r="P4470" s="45"/>
      <c r="Q4470" s="45"/>
      <c r="R4470" s="45"/>
      <c r="S4470" s="45"/>
      <c r="T4470" s="46"/>
      <c r="U4470" s="24"/>
      <c r="V4470" s="24"/>
      <c r="W4470" s="24"/>
      <c r="X4470" s="24"/>
      <c r="Y4470" s="24"/>
      <c r="Z4470" s="24"/>
      <c r="AA4470" s="24"/>
      <c r="AB4470" s="24"/>
      <c r="AC4470" s="24"/>
      <c r="AD4470" s="24"/>
      <c r="AE4470" s="24"/>
      <c r="AT4470" s="12" t="s">
        <v>110</v>
      </c>
      <c r="AU4470" s="12" t="s">
        <v>69</v>
      </c>
    </row>
    <row r="4471" spans="1:65" s="2" customFormat="1" ht="16.5" customHeight="1">
      <c r="A4471" s="24"/>
      <c r="B4471" s="105"/>
      <c r="C4471" s="106" t="s">
        <v>7682</v>
      </c>
      <c r="D4471" s="106" t="s">
        <v>100</v>
      </c>
      <c r="E4471" s="107" t="s">
        <v>7683</v>
      </c>
      <c r="F4471" s="108" t="s">
        <v>7684</v>
      </c>
      <c r="G4471" s="109" t="s">
        <v>163</v>
      </c>
      <c r="H4471" s="110">
        <v>100</v>
      </c>
      <c r="I4471" s="111">
        <v>324</v>
      </c>
      <c r="J4471" s="111">
        <f>ROUND(I4471*H4471,2)</f>
        <v>32400</v>
      </c>
      <c r="K4471" s="108" t="s">
        <v>104</v>
      </c>
      <c r="L4471" s="25"/>
      <c r="M4471" s="112" t="s">
        <v>3</v>
      </c>
      <c r="N4471" s="113" t="s">
        <v>40</v>
      </c>
      <c r="O4471" s="114">
        <v>0</v>
      </c>
      <c r="P4471" s="114">
        <f>O4471*H4471</f>
        <v>0</v>
      </c>
      <c r="Q4471" s="114">
        <v>0</v>
      </c>
      <c r="R4471" s="114">
        <f>Q4471*H4471</f>
        <v>0</v>
      </c>
      <c r="S4471" s="114">
        <v>0</v>
      </c>
      <c r="T4471" s="115">
        <f>S4471*H4471</f>
        <v>0</v>
      </c>
      <c r="U4471" s="24"/>
      <c r="V4471" s="24"/>
      <c r="W4471" s="24"/>
      <c r="X4471" s="24"/>
      <c r="Y4471" s="24"/>
      <c r="Z4471" s="24"/>
      <c r="AA4471" s="24"/>
      <c r="AB4471" s="24"/>
      <c r="AC4471" s="24"/>
      <c r="AD4471" s="24"/>
      <c r="AE4471" s="24"/>
      <c r="AR4471" s="116" t="s">
        <v>105</v>
      </c>
      <c r="AT4471" s="116" t="s">
        <v>100</v>
      </c>
      <c r="AU4471" s="116" t="s">
        <v>69</v>
      </c>
      <c r="AY4471" s="12" t="s">
        <v>106</v>
      </c>
      <c r="BE4471" s="117">
        <f>IF(N4471="základní",J4471,0)</f>
        <v>32400</v>
      </c>
      <c r="BF4471" s="117">
        <f>IF(N4471="snížená",J4471,0)</f>
        <v>0</v>
      </c>
      <c r="BG4471" s="117">
        <f>IF(N4471="zákl. přenesená",J4471,0)</f>
        <v>0</v>
      </c>
      <c r="BH4471" s="117">
        <f>IF(N4471="sníž. přenesená",J4471,0)</f>
        <v>0</v>
      </c>
      <c r="BI4471" s="117">
        <f>IF(N4471="nulová",J4471,0)</f>
        <v>0</v>
      </c>
      <c r="BJ4471" s="12" t="s">
        <v>77</v>
      </c>
      <c r="BK4471" s="117">
        <f>ROUND(I4471*H4471,2)</f>
        <v>32400</v>
      </c>
      <c r="BL4471" s="12" t="s">
        <v>105</v>
      </c>
      <c r="BM4471" s="116" t="s">
        <v>7685</v>
      </c>
    </row>
    <row r="4472" spans="1:65" s="2" customFormat="1" ht="19.5">
      <c r="A4472" s="24"/>
      <c r="B4472" s="25"/>
      <c r="C4472" s="24"/>
      <c r="D4472" s="118" t="s">
        <v>108</v>
      </c>
      <c r="E4472" s="24"/>
      <c r="F4472" s="119" t="s">
        <v>7686</v>
      </c>
      <c r="G4472" s="24"/>
      <c r="H4472" s="24"/>
      <c r="I4472" s="24"/>
      <c r="J4472" s="24"/>
      <c r="K4472" s="24"/>
      <c r="L4472" s="25"/>
      <c r="M4472" s="120"/>
      <c r="N4472" s="121"/>
      <c r="O4472" s="45"/>
      <c r="P4472" s="45"/>
      <c r="Q4472" s="45"/>
      <c r="R4472" s="45"/>
      <c r="S4472" s="45"/>
      <c r="T4472" s="46"/>
      <c r="U4472" s="24"/>
      <c r="V4472" s="24"/>
      <c r="W4472" s="24"/>
      <c r="X4472" s="24"/>
      <c r="Y4472" s="24"/>
      <c r="Z4472" s="24"/>
      <c r="AA4472" s="24"/>
      <c r="AB4472" s="24"/>
      <c r="AC4472" s="24"/>
      <c r="AD4472" s="24"/>
      <c r="AE4472" s="24"/>
      <c r="AT4472" s="12" t="s">
        <v>108</v>
      </c>
      <c r="AU4472" s="12" t="s">
        <v>69</v>
      </c>
    </row>
    <row r="4473" spans="1:65" s="2" customFormat="1" ht="29.25">
      <c r="A4473" s="24"/>
      <c r="B4473" s="25"/>
      <c r="C4473" s="24"/>
      <c r="D4473" s="118" t="s">
        <v>110</v>
      </c>
      <c r="E4473" s="24"/>
      <c r="F4473" s="122" t="s">
        <v>7687</v>
      </c>
      <c r="G4473" s="24"/>
      <c r="H4473" s="24"/>
      <c r="I4473" s="24"/>
      <c r="J4473" s="24"/>
      <c r="K4473" s="24"/>
      <c r="L4473" s="25"/>
      <c r="M4473" s="120"/>
      <c r="N4473" s="121"/>
      <c r="O4473" s="45"/>
      <c r="P4473" s="45"/>
      <c r="Q4473" s="45"/>
      <c r="R4473" s="45"/>
      <c r="S4473" s="45"/>
      <c r="T4473" s="46"/>
      <c r="U4473" s="24"/>
      <c r="V4473" s="24"/>
      <c r="W4473" s="24"/>
      <c r="X4473" s="24"/>
      <c r="Y4473" s="24"/>
      <c r="Z4473" s="24"/>
      <c r="AA4473" s="24"/>
      <c r="AB4473" s="24"/>
      <c r="AC4473" s="24"/>
      <c r="AD4473" s="24"/>
      <c r="AE4473" s="24"/>
      <c r="AT4473" s="12" t="s">
        <v>110</v>
      </c>
      <c r="AU4473" s="12" t="s">
        <v>69</v>
      </c>
    </row>
    <row r="4474" spans="1:65" s="2" customFormat="1" ht="16.5" customHeight="1">
      <c r="A4474" s="24"/>
      <c r="B4474" s="105"/>
      <c r="C4474" s="106" t="s">
        <v>7688</v>
      </c>
      <c r="D4474" s="106" t="s">
        <v>100</v>
      </c>
      <c r="E4474" s="107" t="s">
        <v>7689</v>
      </c>
      <c r="F4474" s="108" t="s">
        <v>7690</v>
      </c>
      <c r="G4474" s="109" t="s">
        <v>163</v>
      </c>
      <c r="H4474" s="110">
        <v>50</v>
      </c>
      <c r="I4474" s="111">
        <v>268</v>
      </c>
      <c r="J4474" s="111">
        <f>ROUND(I4474*H4474,2)</f>
        <v>13400</v>
      </c>
      <c r="K4474" s="108" t="s">
        <v>104</v>
      </c>
      <c r="L4474" s="25"/>
      <c r="M4474" s="112" t="s">
        <v>3</v>
      </c>
      <c r="N4474" s="113" t="s">
        <v>40</v>
      </c>
      <c r="O4474" s="114">
        <v>0</v>
      </c>
      <c r="P4474" s="114">
        <f>O4474*H4474</f>
        <v>0</v>
      </c>
      <c r="Q4474" s="114">
        <v>0</v>
      </c>
      <c r="R4474" s="114">
        <f>Q4474*H4474</f>
        <v>0</v>
      </c>
      <c r="S4474" s="114">
        <v>0</v>
      </c>
      <c r="T4474" s="115">
        <f>S4474*H4474</f>
        <v>0</v>
      </c>
      <c r="U4474" s="24"/>
      <c r="V4474" s="24"/>
      <c r="W4474" s="24"/>
      <c r="X4474" s="24"/>
      <c r="Y4474" s="24"/>
      <c r="Z4474" s="24"/>
      <c r="AA4474" s="24"/>
      <c r="AB4474" s="24"/>
      <c r="AC4474" s="24"/>
      <c r="AD4474" s="24"/>
      <c r="AE4474" s="24"/>
      <c r="AR4474" s="116" t="s">
        <v>105</v>
      </c>
      <c r="AT4474" s="116" t="s">
        <v>100</v>
      </c>
      <c r="AU4474" s="116" t="s">
        <v>69</v>
      </c>
      <c r="AY4474" s="12" t="s">
        <v>106</v>
      </c>
      <c r="BE4474" s="117">
        <f>IF(N4474="základní",J4474,0)</f>
        <v>13400</v>
      </c>
      <c r="BF4474" s="117">
        <f>IF(N4474="snížená",J4474,0)</f>
        <v>0</v>
      </c>
      <c r="BG4474" s="117">
        <f>IF(N4474="zákl. přenesená",J4474,0)</f>
        <v>0</v>
      </c>
      <c r="BH4474" s="117">
        <f>IF(N4474="sníž. přenesená",J4474,0)</f>
        <v>0</v>
      </c>
      <c r="BI4474" s="117">
        <f>IF(N4474="nulová",J4474,0)</f>
        <v>0</v>
      </c>
      <c r="BJ4474" s="12" t="s">
        <v>77</v>
      </c>
      <c r="BK4474" s="117">
        <f>ROUND(I4474*H4474,2)</f>
        <v>13400</v>
      </c>
      <c r="BL4474" s="12" t="s">
        <v>105</v>
      </c>
      <c r="BM4474" s="116" t="s">
        <v>7691</v>
      </c>
    </row>
    <row r="4475" spans="1:65" s="2" customFormat="1" ht="19.5">
      <c r="A4475" s="24"/>
      <c r="B4475" s="25"/>
      <c r="C4475" s="24"/>
      <c r="D4475" s="118" t="s">
        <v>108</v>
      </c>
      <c r="E4475" s="24"/>
      <c r="F4475" s="119" t="s">
        <v>7692</v>
      </c>
      <c r="G4475" s="24"/>
      <c r="H4475" s="24"/>
      <c r="I4475" s="24"/>
      <c r="J4475" s="24"/>
      <c r="K4475" s="24"/>
      <c r="L4475" s="25"/>
      <c r="M4475" s="120"/>
      <c r="N4475" s="121"/>
      <c r="O4475" s="45"/>
      <c r="P4475" s="45"/>
      <c r="Q4475" s="45"/>
      <c r="R4475" s="45"/>
      <c r="S4475" s="45"/>
      <c r="T4475" s="46"/>
      <c r="U4475" s="24"/>
      <c r="V4475" s="24"/>
      <c r="W4475" s="24"/>
      <c r="X4475" s="24"/>
      <c r="Y4475" s="24"/>
      <c r="Z4475" s="24"/>
      <c r="AA4475" s="24"/>
      <c r="AB4475" s="24"/>
      <c r="AC4475" s="24"/>
      <c r="AD4475" s="24"/>
      <c r="AE4475" s="24"/>
      <c r="AT4475" s="12" t="s">
        <v>108</v>
      </c>
      <c r="AU4475" s="12" t="s">
        <v>69</v>
      </c>
    </row>
    <row r="4476" spans="1:65" s="2" customFormat="1" ht="19.5">
      <c r="A4476" s="24"/>
      <c r="B4476" s="25"/>
      <c r="C4476" s="24"/>
      <c r="D4476" s="118" t="s">
        <v>110</v>
      </c>
      <c r="E4476" s="24"/>
      <c r="F4476" s="122" t="s">
        <v>3550</v>
      </c>
      <c r="G4476" s="24"/>
      <c r="H4476" s="24"/>
      <c r="I4476" s="24"/>
      <c r="J4476" s="24"/>
      <c r="K4476" s="24"/>
      <c r="L4476" s="25"/>
      <c r="M4476" s="120"/>
      <c r="N4476" s="121"/>
      <c r="O4476" s="45"/>
      <c r="P4476" s="45"/>
      <c r="Q4476" s="45"/>
      <c r="R4476" s="45"/>
      <c r="S4476" s="45"/>
      <c r="T4476" s="46"/>
      <c r="U4476" s="24"/>
      <c r="V4476" s="24"/>
      <c r="W4476" s="24"/>
      <c r="X4476" s="24"/>
      <c r="Y4476" s="24"/>
      <c r="Z4476" s="24"/>
      <c r="AA4476" s="24"/>
      <c r="AB4476" s="24"/>
      <c r="AC4476" s="24"/>
      <c r="AD4476" s="24"/>
      <c r="AE4476" s="24"/>
      <c r="AT4476" s="12" t="s">
        <v>110</v>
      </c>
      <c r="AU4476" s="12" t="s">
        <v>69</v>
      </c>
    </row>
    <row r="4477" spans="1:65" s="2" customFormat="1" ht="16.5" customHeight="1">
      <c r="A4477" s="24"/>
      <c r="B4477" s="105"/>
      <c r="C4477" s="106" t="s">
        <v>7693</v>
      </c>
      <c r="D4477" s="106" t="s">
        <v>100</v>
      </c>
      <c r="E4477" s="107" t="s">
        <v>7694</v>
      </c>
      <c r="F4477" s="108" t="s">
        <v>7695</v>
      </c>
      <c r="G4477" s="109" t="s">
        <v>163</v>
      </c>
      <c r="H4477" s="110">
        <v>100</v>
      </c>
      <c r="I4477" s="111">
        <v>229</v>
      </c>
      <c r="J4477" s="111">
        <f>ROUND(I4477*H4477,2)</f>
        <v>22900</v>
      </c>
      <c r="K4477" s="108" t="s">
        <v>104</v>
      </c>
      <c r="L4477" s="25"/>
      <c r="M4477" s="112" t="s">
        <v>3</v>
      </c>
      <c r="N4477" s="113" t="s">
        <v>40</v>
      </c>
      <c r="O4477" s="114">
        <v>0</v>
      </c>
      <c r="P4477" s="114">
        <f>O4477*H4477</f>
        <v>0</v>
      </c>
      <c r="Q4477" s="114">
        <v>0</v>
      </c>
      <c r="R4477" s="114">
        <f>Q4477*H4477</f>
        <v>0</v>
      </c>
      <c r="S4477" s="114">
        <v>0</v>
      </c>
      <c r="T4477" s="115">
        <f>S4477*H4477</f>
        <v>0</v>
      </c>
      <c r="U4477" s="24"/>
      <c r="V4477" s="24"/>
      <c r="W4477" s="24"/>
      <c r="X4477" s="24"/>
      <c r="Y4477" s="24"/>
      <c r="Z4477" s="24"/>
      <c r="AA4477" s="24"/>
      <c r="AB4477" s="24"/>
      <c r="AC4477" s="24"/>
      <c r="AD4477" s="24"/>
      <c r="AE4477" s="24"/>
      <c r="AR4477" s="116" t="s">
        <v>105</v>
      </c>
      <c r="AT4477" s="116" t="s">
        <v>100</v>
      </c>
      <c r="AU4477" s="116" t="s">
        <v>69</v>
      </c>
      <c r="AY4477" s="12" t="s">
        <v>106</v>
      </c>
      <c r="BE4477" s="117">
        <f>IF(N4477="základní",J4477,0)</f>
        <v>22900</v>
      </c>
      <c r="BF4477" s="117">
        <f>IF(N4477="snížená",J4477,0)</f>
        <v>0</v>
      </c>
      <c r="BG4477" s="117">
        <f>IF(N4477="zákl. přenesená",J4477,0)</f>
        <v>0</v>
      </c>
      <c r="BH4477" s="117">
        <f>IF(N4477="sníž. přenesená",J4477,0)</f>
        <v>0</v>
      </c>
      <c r="BI4477" s="117">
        <f>IF(N4477="nulová",J4477,0)</f>
        <v>0</v>
      </c>
      <c r="BJ4477" s="12" t="s">
        <v>77</v>
      </c>
      <c r="BK4477" s="117">
        <f>ROUND(I4477*H4477,2)</f>
        <v>22900</v>
      </c>
      <c r="BL4477" s="12" t="s">
        <v>105</v>
      </c>
      <c r="BM4477" s="116" t="s">
        <v>7696</v>
      </c>
    </row>
    <row r="4478" spans="1:65" s="2" customFormat="1" ht="19.5">
      <c r="A4478" s="24"/>
      <c r="B4478" s="25"/>
      <c r="C4478" s="24"/>
      <c r="D4478" s="118" t="s">
        <v>108</v>
      </c>
      <c r="E4478" s="24"/>
      <c r="F4478" s="119" t="s">
        <v>7697</v>
      </c>
      <c r="G4478" s="24"/>
      <c r="H4478" s="24"/>
      <c r="I4478" s="24"/>
      <c r="J4478" s="24"/>
      <c r="K4478" s="24"/>
      <c r="L4478" s="25"/>
      <c r="M4478" s="120"/>
      <c r="N4478" s="121"/>
      <c r="O4478" s="45"/>
      <c r="P4478" s="45"/>
      <c r="Q4478" s="45"/>
      <c r="R4478" s="45"/>
      <c r="S4478" s="45"/>
      <c r="T4478" s="46"/>
      <c r="U4478" s="24"/>
      <c r="V4478" s="24"/>
      <c r="W4478" s="24"/>
      <c r="X4478" s="24"/>
      <c r="Y4478" s="24"/>
      <c r="Z4478" s="24"/>
      <c r="AA4478" s="24"/>
      <c r="AB4478" s="24"/>
      <c r="AC4478" s="24"/>
      <c r="AD4478" s="24"/>
      <c r="AE4478" s="24"/>
      <c r="AT4478" s="12" t="s">
        <v>108</v>
      </c>
      <c r="AU4478" s="12" t="s">
        <v>69</v>
      </c>
    </row>
    <row r="4479" spans="1:65" s="2" customFormat="1" ht="19.5">
      <c r="A4479" s="24"/>
      <c r="B4479" s="25"/>
      <c r="C4479" s="24"/>
      <c r="D4479" s="118" t="s">
        <v>110</v>
      </c>
      <c r="E4479" s="24"/>
      <c r="F4479" s="122" t="s">
        <v>3550</v>
      </c>
      <c r="G4479" s="24"/>
      <c r="H4479" s="24"/>
      <c r="I4479" s="24"/>
      <c r="J4479" s="24"/>
      <c r="K4479" s="24"/>
      <c r="L4479" s="25"/>
      <c r="M4479" s="120"/>
      <c r="N4479" s="121"/>
      <c r="O4479" s="45"/>
      <c r="P4479" s="45"/>
      <c r="Q4479" s="45"/>
      <c r="R4479" s="45"/>
      <c r="S4479" s="45"/>
      <c r="T4479" s="46"/>
      <c r="U4479" s="24"/>
      <c r="V4479" s="24"/>
      <c r="W4479" s="24"/>
      <c r="X4479" s="24"/>
      <c r="Y4479" s="24"/>
      <c r="Z4479" s="24"/>
      <c r="AA4479" s="24"/>
      <c r="AB4479" s="24"/>
      <c r="AC4479" s="24"/>
      <c r="AD4479" s="24"/>
      <c r="AE4479" s="24"/>
      <c r="AT4479" s="12" t="s">
        <v>110</v>
      </c>
      <c r="AU4479" s="12" t="s">
        <v>69</v>
      </c>
    </row>
    <row r="4480" spans="1:65" s="2" customFormat="1" ht="16.5" customHeight="1">
      <c r="A4480" s="24"/>
      <c r="B4480" s="105"/>
      <c r="C4480" s="106" t="s">
        <v>7698</v>
      </c>
      <c r="D4480" s="106" t="s">
        <v>100</v>
      </c>
      <c r="E4480" s="107" t="s">
        <v>7699</v>
      </c>
      <c r="F4480" s="108" t="s">
        <v>7700</v>
      </c>
      <c r="G4480" s="109" t="s">
        <v>163</v>
      </c>
      <c r="H4480" s="110">
        <v>100</v>
      </c>
      <c r="I4480" s="111">
        <v>106</v>
      </c>
      <c r="J4480" s="111">
        <f>ROUND(I4480*H4480,2)</f>
        <v>10600</v>
      </c>
      <c r="K4480" s="108" t="s">
        <v>104</v>
      </c>
      <c r="L4480" s="25"/>
      <c r="M4480" s="112" t="s">
        <v>3</v>
      </c>
      <c r="N4480" s="113" t="s">
        <v>40</v>
      </c>
      <c r="O4480" s="114">
        <v>0</v>
      </c>
      <c r="P4480" s="114">
        <f>O4480*H4480</f>
        <v>0</v>
      </c>
      <c r="Q4480" s="114">
        <v>0</v>
      </c>
      <c r="R4480" s="114">
        <f>Q4480*H4480</f>
        <v>0</v>
      </c>
      <c r="S4480" s="114">
        <v>0</v>
      </c>
      <c r="T4480" s="115">
        <f>S4480*H4480</f>
        <v>0</v>
      </c>
      <c r="U4480" s="24"/>
      <c r="V4480" s="24"/>
      <c r="W4480" s="24"/>
      <c r="X4480" s="24"/>
      <c r="Y4480" s="24"/>
      <c r="Z4480" s="24"/>
      <c r="AA4480" s="24"/>
      <c r="AB4480" s="24"/>
      <c r="AC4480" s="24"/>
      <c r="AD4480" s="24"/>
      <c r="AE4480" s="24"/>
      <c r="AR4480" s="116" t="s">
        <v>105</v>
      </c>
      <c r="AT4480" s="116" t="s">
        <v>100</v>
      </c>
      <c r="AU4480" s="116" t="s">
        <v>69</v>
      </c>
      <c r="AY4480" s="12" t="s">
        <v>106</v>
      </c>
      <c r="BE4480" s="117">
        <f>IF(N4480="základní",J4480,0)</f>
        <v>10600</v>
      </c>
      <c r="BF4480" s="117">
        <f>IF(N4480="snížená",J4480,0)</f>
        <v>0</v>
      </c>
      <c r="BG4480" s="117">
        <f>IF(N4480="zákl. přenesená",J4480,0)</f>
        <v>0</v>
      </c>
      <c r="BH4480" s="117">
        <f>IF(N4480="sníž. přenesená",J4480,0)</f>
        <v>0</v>
      </c>
      <c r="BI4480" s="117">
        <f>IF(N4480="nulová",J4480,0)</f>
        <v>0</v>
      </c>
      <c r="BJ4480" s="12" t="s">
        <v>77</v>
      </c>
      <c r="BK4480" s="117">
        <f>ROUND(I4480*H4480,2)</f>
        <v>10600</v>
      </c>
      <c r="BL4480" s="12" t="s">
        <v>105</v>
      </c>
      <c r="BM4480" s="116" t="s">
        <v>7701</v>
      </c>
    </row>
    <row r="4481" spans="1:65" s="2" customFormat="1" ht="19.5">
      <c r="A4481" s="24"/>
      <c r="B4481" s="25"/>
      <c r="C4481" s="24"/>
      <c r="D4481" s="118" t="s">
        <v>108</v>
      </c>
      <c r="E4481" s="24"/>
      <c r="F4481" s="119" t="s">
        <v>7702</v>
      </c>
      <c r="G4481" s="24"/>
      <c r="H4481" s="24"/>
      <c r="I4481" s="24"/>
      <c r="J4481" s="24"/>
      <c r="K4481" s="24"/>
      <c r="L4481" s="25"/>
      <c r="M4481" s="120"/>
      <c r="N4481" s="121"/>
      <c r="O4481" s="45"/>
      <c r="P4481" s="45"/>
      <c r="Q4481" s="45"/>
      <c r="R4481" s="45"/>
      <c r="S4481" s="45"/>
      <c r="T4481" s="46"/>
      <c r="U4481" s="24"/>
      <c r="V4481" s="24"/>
      <c r="W4481" s="24"/>
      <c r="X4481" s="24"/>
      <c r="Y4481" s="24"/>
      <c r="Z4481" s="24"/>
      <c r="AA4481" s="24"/>
      <c r="AB4481" s="24"/>
      <c r="AC4481" s="24"/>
      <c r="AD4481" s="24"/>
      <c r="AE4481" s="24"/>
      <c r="AT4481" s="12" t="s">
        <v>108</v>
      </c>
      <c r="AU4481" s="12" t="s">
        <v>69</v>
      </c>
    </row>
    <row r="4482" spans="1:65" s="2" customFormat="1" ht="29.25">
      <c r="A4482" s="24"/>
      <c r="B4482" s="25"/>
      <c r="C4482" s="24"/>
      <c r="D4482" s="118" t="s">
        <v>110</v>
      </c>
      <c r="E4482" s="24"/>
      <c r="F4482" s="122" t="s">
        <v>7501</v>
      </c>
      <c r="G4482" s="24"/>
      <c r="H4482" s="24"/>
      <c r="I4482" s="24"/>
      <c r="J4482" s="24"/>
      <c r="K4482" s="24"/>
      <c r="L4482" s="25"/>
      <c r="M4482" s="120"/>
      <c r="N4482" s="121"/>
      <c r="O4482" s="45"/>
      <c r="P4482" s="45"/>
      <c r="Q4482" s="45"/>
      <c r="R4482" s="45"/>
      <c r="S4482" s="45"/>
      <c r="T4482" s="46"/>
      <c r="U4482" s="24"/>
      <c r="V4482" s="24"/>
      <c r="W4482" s="24"/>
      <c r="X4482" s="24"/>
      <c r="Y4482" s="24"/>
      <c r="Z4482" s="24"/>
      <c r="AA4482" s="24"/>
      <c r="AB4482" s="24"/>
      <c r="AC4482" s="24"/>
      <c r="AD4482" s="24"/>
      <c r="AE4482" s="24"/>
      <c r="AT4482" s="12" t="s">
        <v>110</v>
      </c>
      <c r="AU4482" s="12" t="s">
        <v>69</v>
      </c>
    </row>
    <row r="4483" spans="1:65" s="2" customFormat="1" ht="16.5" customHeight="1">
      <c r="A4483" s="24"/>
      <c r="B4483" s="105"/>
      <c r="C4483" s="106" t="s">
        <v>7703</v>
      </c>
      <c r="D4483" s="106" t="s">
        <v>100</v>
      </c>
      <c r="E4483" s="107" t="s">
        <v>7704</v>
      </c>
      <c r="F4483" s="108" t="s">
        <v>7705</v>
      </c>
      <c r="G4483" s="109" t="s">
        <v>163</v>
      </c>
      <c r="H4483" s="110">
        <v>300</v>
      </c>
      <c r="I4483" s="111">
        <v>190</v>
      </c>
      <c r="J4483" s="111">
        <f>ROUND(I4483*H4483,2)</f>
        <v>57000</v>
      </c>
      <c r="K4483" s="108" t="s">
        <v>104</v>
      </c>
      <c r="L4483" s="25"/>
      <c r="M4483" s="112" t="s">
        <v>3</v>
      </c>
      <c r="N4483" s="113" t="s">
        <v>40</v>
      </c>
      <c r="O4483" s="114">
        <v>0</v>
      </c>
      <c r="P4483" s="114">
        <f>O4483*H4483</f>
        <v>0</v>
      </c>
      <c r="Q4483" s="114">
        <v>0</v>
      </c>
      <c r="R4483" s="114">
        <f>Q4483*H4483</f>
        <v>0</v>
      </c>
      <c r="S4483" s="114">
        <v>0</v>
      </c>
      <c r="T4483" s="115">
        <f>S4483*H4483</f>
        <v>0</v>
      </c>
      <c r="U4483" s="24"/>
      <c r="V4483" s="24"/>
      <c r="W4483" s="24"/>
      <c r="X4483" s="24"/>
      <c r="Y4483" s="24"/>
      <c r="Z4483" s="24"/>
      <c r="AA4483" s="24"/>
      <c r="AB4483" s="24"/>
      <c r="AC4483" s="24"/>
      <c r="AD4483" s="24"/>
      <c r="AE4483" s="24"/>
      <c r="AR4483" s="116" t="s">
        <v>105</v>
      </c>
      <c r="AT4483" s="116" t="s">
        <v>100</v>
      </c>
      <c r="AU4483" s="116" t="s">
        <v>69</v>
      </c>
      <c r="AY4483" s="12" t="s">
        <v>106</v>
      </c>
      <c r="BE4483" s="117">
        <f>IF(N4483="základní",J4483,0)</f>
        <v>57000</v>
      </c>
      <c r="BF4483" s="117">
        <f>IF(N4483="snížená",J4483,0)</f>
        <v>0</v>
      </c>
      <c r="BG4483" s="117">
        <f>IF(N4483="zákl. přenesená",J4483,0)</f>
        <v>0</v>
      </c>
      <c r="BH4483" s="117">
        <f>IF(N4483="sníž. přenesená",J4483,0)</f>
        <v>0</v>
      </c>
      <c r="BI4483" s="117">
        <f>IF(N4483="nulová",J4483,0)</f>
        <v>0</v>
      </c>
      <c r="BJ4483" s="12" t="s">
        <v>77</v>
      </c>
      <c r="BK4483" s="117">
        <f>ROUND(I4483*H4483,2)</f>
        <v>57000</v>
      </c>
      <c r="BL4483" s="12" t="s">
        <v>105</v>
      </c>
      <c r="BM4483" s="116" t="s">
        <v>7706</v>
      </c>
    </row>
    <row r="4484" spans="1:65" s="2" customFormat="1" ht="11.25">
      <c r="A4484" s="24"/>
      <c r="B4484" s="25"/>
      <c r="C4484" s="24"/>
      <c r="D4484" s="118" t="s">
        <v>108</v>
      </c>
      <c r="E4484" s="24"/>
      <c r="F4484" s="119" t="s">
        <v>7707</v>
      </c>
      <c r="G4484" s="24"/>
      <c r="H4484" s="24"/>
      <c r="I4484" s="24"/>
      <c r="J4484" s="24"/>
      <c r="K4484" s="24"/>
      <c r="L4484" s="25"/>
      <c r="M4484" s="120"/>
      <c r="N4484" s="121"/>
      <c r="O4484" s="45"/>
      <c r="P4484" s="45"/>
      <c r="Q4484" s="45"/>
      <c r="R4484" s="45"/>
      <c r="S4484" s="45"/>
      <c r="T4484" s="46"/>
      <c r="U4484" s="24"/>
      <c r="V4484" s="24"/>
      <c r="W4484" s="24"/>
      <c r="X4484" s="24"/>
      <c r="Y4484" s="24"/>
      <c r="Z4484" s="24"/>
      <c r="AA4484" s="24"/>
      <c r="AB4484" s="24"/>
      <c r="AC4484" s="24"/>
      <c r="AD4484" s="24"/>
      <c r="AE4484" s="24"/>
      <c r="AT4484" s="12" t="s">
        <v>108</v>
      </c>
      <c r="AU4484" s="12" t="s">
        <v>69</v>
      </c>
    </row>
    <row r="4485" spans="1:65" s="2" customFormat="1" ht="19.5">
      <c r="A4485" s="24"/>
      <c r="B4485" s="25"/>
      <c r="C4485" s="24"/>
      <c r="D4485" s="118" t="s">
        <v>110</v>
      </c>
      <c r="E4485" s="24"/>
      <c r="F4485" s="122" t="s">
        <v>7708</v>
      </c>
      <c r="G4485" s="24"/>
      <c r="H4485" s="24"/>
      <c r="I4485" s="24"/>
      <c r="J4485" s="24"/>
      <c r="K4485" s="24"/>
      <c r="L4485" s="25"/>
      <c r="M4485" s="120"/>
      <c r="N4485" s="121"/>
      <c r="O4485" s="45"/>
      <c r="P4485" s="45"/>
      <c r="Q4485" s="45"/>
      <c r="R4485" s="45"/>
      <c r="S4485" s="45"/>
      <c r="T4485" s="46"/>
      <c r="U4485" s="24"/>
      <c r="V4485" s="24"/>
      <c r="W4485" s="24"/>
      <c r="X4485" s="24"/>
      <c r="Y4485" s="24"/>
      <c r="Z4485" s="24"/>
      <c r="AA4485" s="24"/>
      <c r="AB4485" s="24"/>
      <c r="AC4485" s="24"/>
      <c r="AD4485" s="24"/>
      <c r="AE4485" s="24"/>
      <c r="AT4485" s="12" t="s">
        <v>110</v>
      </c>
      <c r="AU4485" s="12" t="s">
        <v>69</v>
      </c>
    </row>
    <row r="4486" spans="1:65" s="2" customFormat="1" ht="16.5" customHeight="1">
      <c r="A4486" s="24"/>
      <c r="B4486" s="105"/>
      <c r="C4486" s="106" t="s">
        <v>7709</v>
      </c>
      <c r="D4486" s="106" t="s">
        <v>100</v>
      </c>
      <c r="E4486" s="107" t="s">
        <v>7710</v>
      </c>
      <c r="F4486" s="108" t="s">
        <v>7711</v>
      </c>
      <c r="G4486" s="109" t="s">
        <v>163</v>
      </c>
      <c r="H4486" s="110">
        <v>200</v>
      </c>
      <c r="I4486" s="111">
        <v>263</v>
      </c>
      <c r="J4486" s="111">
        <f>ROUND(I4486*H4486,2)</f>
        <v>52600</v>
      </c>
      <c r="K4486" s="108" t="s">
        <v>104</v>
      </c>
      <c r="L4486" s="25"/>
      <c r="M4486" s="112" t="s">
        <v>3</v>
      </c>
      <c r="N4486" s="113" t="s">
        <v>40</v>
      </c>
      <c r="O4486" s="114">
        <v>0</v>
      </c>
      <c r="P4486" s="114">
        <f>O4486*H4486</f>
        <v>0</v>
      </c>
      <c r="Q4486" s="114">
        <v>0</v>
      </c>
      <c r="R4486" s="114">
        <f>Q4486*H4486</f>
        <v>0</v>
      </c>
      <c r="S4486" s="114">
        <v>0</v>
      </c>
      <c r="T4486" s="115">
        <f>S4486*H4486</f>
        <v>0</v>
      </c>
      <c r="U4486" s="24"/>
      <c r="V4486" s="24"/>
      <c r="W4486" s="24"/>
      <c r="X4486" s="24"/>
      <c r="Y4486" s="24"/>
      <c r="Z4486" s="24"/>
      <c r="AA4486" s="24"/>
      <c r="AB4486" s="24"/>
      <c r="AC4486" s="24"/>
      <c r="AD4486" s="24"/>
      <c r="AE4486" s="24"/>
      <c r="AR4486" s="116" t="s">
        <v>105</v>
      </c>
      <c r="AT4486" s="116" t="s">
        <v>100</v>
      </c>
      <c r="AU4486" s="116" t="s">
        <v>69</v>
      </c>
      <c r="AY4486" s="12" t="s">
        <v>106</v>
      </c>
      <c r="BE4486" s="117">
        <f>IF(N4486="základní",J4486,0)</f>
        <v>52600</v>
      </c>
      <c r="BF4486" s="117">
        <f>IF(N4486="snížená",J4486,0)</f>
        <v>0</v>
      </c>
      <c r="BG4486" s="117">
        <f>IF(N4486="zákl. přenesená",J4486,0)</f>
        <v>0</v>
      </c>
      <c r="BH4486" s="117">
        <f>IF(N4486="sníž. přenesená",J4486,0)</f>
        <v>0</v>
      </c>
      <c r="BI4486" s="117">
        <f>IF(N4486="nulová",J4486,0)</f>
        <v>0</v>
      </c>
      <c r="BJ4486" s="12" t="s">
        <v>77</v>
      </c>
      <c r="BK4486" s="117">
        <f>ROUND(I4486*H4486,2)</f>
        <v>52600</v>
      </c>
      <c r="BL4486" s="12" t="s">
        <v>105</v>
      </c>
      <c r="BM4486" s="116" t="s">
        <v>7712</v>
      </c>
    </row>
    <row r="4487" spans="1:65" s="2" customFormat="1" ht="11.25">
      <c r="A4487" s="24"/>
      <c r="B4487" s="25"/>
      <c r="C4487" s="24"/>
      <c r="D4487" s="118" t="s">
        <v>108</v>
      </c>
      <c r="E4487" s="24"/>
      <c r="F4487" s="119" t="s">
        <v>7713</v>
      </c>
      <c r="G4487" s="24"/>
      <c r="H4487" s="24"/>
      <c r="I4487" s="24"/>
      <c r="J4487" s="24"/>
      <c r="K4487" s="24"/>
      <c r="L4487" s="25"/>
      <c r="M4487" s="120"/>
      <c r="N4487" s="121"/>
      <c r="O4487" s="45"/>
      <c r="P4487" s="45"/>
      <c r="Q4487" s="45"/>
      <c r="R4487" s="45"/>
      <c r="S4487" s="45"/>
      <c r="T4487" s="46"/>
      <c r="U4487" s="24"/>
      <c r="V4487" s="24"/>
      <c r="W4487" s="24"/>
      <c r="X4487" s="24"/>
      <c r="Y4487" s="24"/>
      <c r="Z4487" s="24"/>
      <c r="AA4487" s="24"/>
      <c r="AB4487" s="24"/>
      <c r="AC4487" s="24"/>
      <c r="AD4487" s="24"/>
      <c r="AE4487" s="24"/>
      <c r="AT4487" s="12" t="s">
        <v>108</v>
      </c>
      <c r="AU4487" s="12" t="s">
        <v>69</v>
      </c>
    </row>
    <row r="4488" spans="1:65" s="2" customFormat="1" ht="19.5">
      <c r="A4488" s="24"/>
      <c r="B4488" s="25"/>
      <c r="C4488" s="24"/>
      <c r="D4488" s="118" t="s">
        <v>110</v>
      </c>
      <c r="E4488" s="24"/>
      <c r="F4488" s="122" t="s">
        <v>7708</v>
      </c>
      <c r="G4488" s="24"/>
      <c r="H4488" s="24"/>
      <c r="I4488" s="24"/>
      <c r="J4488" s="24"/>
      <c r="K4488" s="24"/>
      <c r="L4488" s="25"/>
      <c r="M4488" s="120"/>
      <c r="N4488" s="121"/>
      <c r="O4488" s="45"/>
      <c r="P4488" s="45"/>
      <c r="Q4488" s="45"/>
      <c r="R4488" s="45"/>
      <c r="S4488" s="45"/>
      <c r="T4488" s="46"/>
      <c r="U4488" s="24"/>
      <c r="V4488" s="24"/>
      <c r="W4488" s="24"/>
      <c r="X4488" s="24"/>
      <c r="Y4488" s="24"/>
      <c r="Z4488" s="24"/>
      <c r="AA4488" s="24"/>
      <c r="AB4488" s="24"/>
      <c r="AC4488" s="24"/>
      <c r="AD4488" s="24"/>
      <c r="AE4488" s="24"/>
      <c r="AT4488" s="12" t="s">
        <v>110</v>
      </c>
      <c r="AU4488" s="12" t="s">
        <v>69</v>
      </c>
    </row>
    <row r="4489" spans="1:65" s="2" customFormat="1" ht="16.5" customHeight="1">
      <c r="A4489" s="24"/>
      <c r="B4489" s="105"/>
      <c r="C4489" s="106" t="s">
        <v>7714</v>
      </c>
      <c r="D4489" s="106" t="s">
        <v>100</v>
      </c>
      <c r="E4489" s="107" t="s">
        <v>7715</v>
      </c>
      <c r="F4489" s="108" t="s">
        <v>7716</v>
      </c>
      <c r="G4489" s="109" t="s">
        <v>189</v>
      </c>
      <c r="H4489" s="110">
        <v>300</v>
      </c>
      <c r="I4489" s="111">
        <v>235</v>
      </c>
      <c r="J4489" s="111">
        <f>ROUND(I4489*H4489,2)</f>
        <v>70500</v>
      </c>
      <c r="K4489" s="108" t="s">
        <v>104</v>
      </c>
      <c r="L4489" s="25"/>
      <c r="M4489" s="112" t="s">
        <v>3</v>
      </c>
      <c r="N4489" s="113" t="s">
        <v>40</v>
      </c>
      <c r="O4489" s="114">
        <v>0</v>
      </c>
      <c r="P4489" s="114">
        <f>O4489*H4489</f>
        <v>0</v>
      </c>
      <c r="Q4489" s="114">
        <v>0</v>
      </c>
      <c r="R4489" s="114">
        <f>Q4489*H4489</f>
        <v>0</v>
      </c>
      <c r="S4489" s="114">
        <v>0</v>
      </c>
      <c r="T4489" s="115">
        <f>S4489*H4489</f>
        <v>0</v>
      </c>
      <c r="U4489" s="24"/>
      <c r="V4489" s="24"/>
      <c r="W4489" s="24"/>
      <c r="X4489" s="24"/>
      <c r="Y4489" s="24"/>
      <c r="Z4489" s="24"/>
      <c r="AA4489" s="24"/>
      <c r="AB4489" s="24"/>
      <c r="AC4489" s="24"/>
      <c r="AD4489" s="24"/>
      <c r="AE4489" s="24"/>
      <c r="AR4489" s="116" t="s">
        <v>105</v>
      </c>
      <c r="AT4489" s="116" t="s">
        <v>100</v>
      </c>
      <c r="AU4489" s="116" t="s">
        <v>69</v>
      </c>
      <c r="AY4489" s="12" t="s">
        <v>106</v>
      </c>
      <c r="BE4489" s="117">
        <f>IF(N4489="základní",J4489,0)</f>
        <v>70500</v>
      </c>
      <c r="BF4489" s="117">
        <f>IF(N4489="snížená",J4489,0)</f>
        <v>0</v>
      </c>
      <c r="BG4489" s="117">
        <f>IF(N4489="zákl. přenesená",J4489,0)</f>
        <v>0</v>
      </c>
      <c r="BH4489" s="117">
        <f>IF(N4489="sníž. přenesená",J4489,0)</f>
        <v>0</v>
      </c>
      <c r="BI4489" s="117">
        <f>IF(N4489="nulová",J4489,0)</f>
        <v>0</v>
      </c>
      <c r="BJ4489" s="12" t="s">
        <v>77</v>
      </c>
      <c r="BK4489" s="117">
        <f>ROUND(I4489*H4489,2)</f>
        <v>70500</v>
      </c>
      <c r="BL4489" s="12" t="s">
        <v>105</v>
      </c>
      <c r="BM4489" s="116" t="s">
        <v>7717</v>
      </c>
    </row>
    <row r="4490" spans="1:65" s="2" customFormat="1" ht="19.5">
      <c r="A4490" s="24"/>
      <c r="B4490" s="25"/>
      <c r="C4490" s="24"/>
      <c r="D4490" s="118" t="s">
        <v>108</v>
      </c>
      <c r="E4490" s="24"/>
      <c r="F4490" s="119" t="s">
        <v>7718</v>
      </c>
      <c r="G4490" s="24"/>
      <c r="H4490" s="24"/>
      <c r="I4490" s="24"/>
      <c r="J4490" s="24"/>
      <c r="K4490" s="24"/>
      <c r="L4490" s="25"/>
      <c r="M4490" s="120"/>
      <c r="N4490" s="121"/>
      <c r="O4490" s="45"/>
      <c r="P4490" s="45"/>
      <c r="Q4490" s="45"/>
      <c r="R4490" s="45"/>
      <c r="S4490" s="45"/>
      <c r="T4490" s="46"/>
      <c r="U4490" s="24"/>
      <c r="V4490" s="24"/>
      <c r="W4490" s="24"/>
      <c r="X4490" s="24"/>
      <c r="Y4490" s="24"/>
      <c r="Z4490" s="24"/>
      <c r="AA4490" s="24"/>
      <c r="AB4490" s="24"/>
      <c r="AC4490" s="24"/>
      <c r="AD4490" s="24"/>
      <c r="AE4490" s="24"/>
      <c r="AT4490" s="12" t="s">
        <v>108</v>
      </c>
      <c r="AU4490" s="12" t="s">
        <v>69</v>
      </c>
    </row>
    <row r="4491" spans="1:65" s="2" customFormat="1" ht="19.5">
      <c r="A4491" s="24"/>
      <c r="B4491" s="25"/>
      <c r="C4491" s="24"/>
      <c r="D4491" s="118" t="s">
        <v>110</v>
      </c>
      <c r="E4491" s="24"/>
      <c r="F4491" s="122" t="s">
        <v>7719</v>
      </c>
      <c r="G4491" s="24"/>
      <c r="H4491" s="24"/>
      <c r="I4491" s="24"/>
      <c r="J4491" s="24"/>
      <c r="K4491" s="24"/>
      <c r="L4491" s="25"/>
      <c r="M4491" s="120"/>
      <c r="N4491" s="121"/>
      <c r="O4491" s="45"/>
      <c r="P4491" s="45"/>
      <c r="Q4491" s="45"/>
      <c r="R4491" s="45"/>
      <c r="S4491" s="45"/>
      <c r="T4491" s="46"/>
      <c r="U4491" s="24"/>
      <c r="V4491" s="24"/>
      <c r="W4491" s="24"/>
      <c r="X4491" s="24"/>
      <c r="Y4491" s="24"/>
      <c r="Z4491" s="24"/>
      <c r="AA4491" s="24"/>
      <c r="AB4491" s="24"/>
      <c r="AC4491" s="24"/>
      <c r="AD4491" s="24"/>
      <c r="AE4491" s="24"/>
      <c r="AT4491" s="12" t="s">
        <v>110</v>
      </c>
      <c r="AU4491" s="12" t="s">
        <v>69</v>
      </c>
    </row>
    <row r="4492" spans="1:65" s="2" customFormat="1" ht="16.5" customHeight="1">
      <c r="A4492" s="24"/>
      <c r="B4492" s="105"/>
      <c r="C4492" s="106" t="s">
        <v>7720</v>
      </c>
      <c r="D4492" s="106" t="s">
        <v>100</v>
      </c>
      <c r="E4492" s="107" t="s">
        <v>7721</v>
      </c>
      <c r="F4492" s="108" t="s">
        <v>7722</v>
      </c>
      <c r="G4492" s="109" t="s">
        <v>189</v>
      </c>
      <c r="H4492" s="110">
        <v>200</v>
      </c>
      <c r="I4492" s="111">
        <v>519</v>
      </c>
      <c r="J4492" s="111">
        <f>ROUND(I4492*H4492,2)</f>
        <v>103800</v>
      </c>
      <c r="K4492" s="108" t="s">
        <v>104</v>
      </c>
      <c r="L4492" s="25"/>
      <c r="M4492" s="112" t="s">
        <v>3</v>
      </c>
      <c r="N4492" s="113" t="s">
        <v>40</v>
      </c>
      <c r="O4492" s="114">
        <v>0</v>
      </c>
      <c r="P4492" s="114">
        <f>O4492*H4492</f>
        <v>0</v>
      </c>
      <c r="Q4492" s="114">
        <v>0</v>
      </c>
      <c r="R4492" s="114">
        <f>Q4492*H4492</f>
        <v>0</v>
      </c>
      <c r="S4492" s="114">
        <v>0</v>
      </c>
      <c r="T4492" s="115">
        <f>S4492*H4492</f>
        <v>0</v>
      </c>
      <c r="U4492" s="24"/>
      <c r="V4492" s="24"/>
      <c r="W4492" s="24"/>
      <c r="X4492" s="24"/>
      <c r="Y4492" s="24"/>
      <c r="Z4492" s="24"/>
      <c r="AA4492" s="24"/>
      <c r="AB4492" s="24"/>
      <c r="AC4492" s="24"/>
      <c r="AD4492" s="24"/>
      <c r="AE4492" s="24"/>
      <c r="AR4492" s="116" t="s">
        <v>105</v>
      </c>
      <c r="AT4492" s="116" t="s">
        <v>100</v>
      </c>
      <c r="AU4492" s="116" t="s">
        <v>69</v>
      </c>
      <c r="AY4492" s="12" t="s">
        <v>106</v>
      </c>
      <c r="BE4492" s="117">
        <f>IF(N4492="základní",J4492,0)</f>
        <v>103800</v>
      </c>
      <c r="BF4492" s="117">
        <f>IF(N4492="snížená",J4492,0)</f>
        <v>0</v>
      </c>
      <c r="BG4492" s="117">
        <f>IF(N4492="zákl. přenesená",J4492,0)</f>
        <v>0</v>
      </c>
      <c r="BH4492" s="117">
        <f>IF(N4492="sníž. přenesená",J4492,0)</f>
        <v>0</v>
      </c>
      <c r="BI4492" s="117">
        <f>IF(N4492="nulová",J4492,0)</f>
        <v>0</v>
      </c>
      <c r="BJ4492" s="12" t="s">
        <v>77</v>
      </c>
      <c r="BK4492" s="117">
        <f>ROUND(I4492*H4492,2)</f>
        <v>103800</v>
      </c>
      <c r="BL4492" s="12" t="s">
        <v>105</v>
      </c>
      <c r="BM4492" s="116" t="s">
        <v>7723</v>
      </c>
    </row>
    <row r="4493" spans="1:65" s="2" customFormat="1" ht="19.5">
      <c r="A4493" s="24"/>
      <c r="B4493" s="25"/>
      <c r="C4493" s="24"/>
      <c r="D4493" s="118" t="s">
        <v>108</v>
      </c>
      <c r="E4493" s="24"/>
      <c r="F4493" s="119" t="s">
        <v>7724</v>
      </c>
      <c r="G4493" s="24"/>
      <c r="H4493" s="24"/>
      <c r="I4493" s="24"/>
      <c r="J4493" s="24"/>
      <c r="K4493" s="24"/>
      <c r="L4493" s="25"/>
      <c r="M4493" s="120"/>
      <c r="N4493" s="121"/>
      <c r="O4493" s="45"/>
      <c r="P4493" s="45"/>
      <c r="Q4493" s="45"/>
      <c r="R4493" s="45"/>
      <c r="S4493" s="45"/>
      <c r="T4493" s="46"/>
      <c r="U4493" s="24"/>
      <c r="V4493" s="24"/>
      <c r="W4493" s="24"/>
      <c r="X4493" s="24"/>
      <c r="Y4493" s="24"/>
      <c r="Z4493" s="24"/>
      <c r="AA4493" s="24"/>
      <c r="AB4493" s="24"/>
      <c r="AC4493" s="24"/>
      <c r="AD4493" s="24"/>
      <c r="AE4493" s="24"/>
      <c r="AT4493" s="12" t="s">
        <v>108</v>
      </c>
      <c r="AU4493" s="12" t="s">
        <v>69</v>
      </c>
    </row>
    <row r="4494" spans="1:65" s="2" customFormat="1" ht="19.5">
      <c r="A4494" s="24"/>
      <c r="B4494" s="25"/>
      <c r="C4494" s="24"/>
      <c r="D4494" s="118" t="s">
        <v>110</v>
      </c>
      <c r="E4494" s="24"/>
      <c r="F4494" s="122" t="s">
        <v>7719</v>
      </c>
      <c r="G4494" s="24"/>
      <c r="H4494" s="24"/>
      <c r="I4494" s="24"/>
      <c r="J4494" s="24"/>
      <c r="K4494" s="24"/>
      <c r="L4494" s="25"/>
      <c r="M4494" s="120"/>
      <c r="N4494" s="121"/>
      <c r="O4494" s="45"/>
      <c r="P4494" s="45"/>
      <c r="Q4494" s="45"/>
      <c r="R4494" s="45"/>
      <c r="S4494" s="45"/>
      <c r="T4494" s="46"/>
      <c r="U4494" s="24"/>
      <c r="V4494" s="24"/>
      <c r="W4494" s="24"/>
      <c r="X4494" s="24"/>
      <c r="Y4494" s="24"/>
      <c r="Z4494" s="24"/>
      <c r="AA4494" s="24"/>
      <c r="AB4494" s="24"/>
      <c r="AC4494" s="24"/>
      <c r="AD4494" s="24"/>
      <c r="AE4494" s="24"/>
      <c r="AT4494" s="12" t="s">
        <v>110</v>
      </c>
      <c r="AU4494" s="12" t="s">
        <v>69</v>
      </c>
    </row>
    <row r="4495" spans="1:65" s="2" customFormat="1" ht="16.5" customHeight="1">
      <c r="A4495" s="24"/>
      <c r="B4495" s="105"/>
      <c r="C4495" s="106" t="s">
        <v>7725</v>
      </c>
      <c r="D4495" s="106" t="s">
        <v>100</v>
      </c>
      <c r="E4495" s="107" t="s">
        <v>7726</v>
      </c>
      <c r="F4495" s="108" t="s">
        <v>7727</v>
      </c>
      <c r="G4495" s="109" t="s">
        <v>163</v>
      </c>
      <c r="H4495" s="110">
        <v>1000</v>
      </c>
      <c r="I4495" s="111">
        <v>140</v>
      </c>
      <c r="J4495" s="111">
        <f>ROUND(I4495*H4495,2)</f>
        <v>140000</v>
      </c>
      <c r="K4495" s="108" t="s">
        <v>104</v>
      </c>
      <c r="L4495" s="25"/>
      <c r="M4495" s="112" t="s">
        <v>3</v>
      </c>
      <c r="N4495" s="113" t="s">
        <v>40</v>
      </c>
      <c r="O4495" s="114">
        <v>0</v>
      </c>
      <c r="P4495" s="114">
        <f>O4495*H4495</f>
        <v>0</v>
      </c>
      <c r="Q4495" s="114">
        <v>0</v>
      </c>
      <c r="R4495" s="114">
        <f>Q4495*H4495</f>
        <v>0</v>
      </c>
      <c r="S4495" s="114">
        <v>0</v>
      </c>
      <c r="T4495" s="115">
        <f>S4495*H4495</f>
        <v>0</v>
      </c>
      <c r="U4495" s="24"/>
      <c r="V4495" s="24"/>
      <c r="W4495" s="24"/>
      <c r="X4495" s="24"/>
      <c r="Y4495" s="24"/>
      <c r="Z4495" s="24"/>
      <c r="AA4495" s="24"/>
      <c r="AB4495" s="24"/>
      <c r="AC4495" s="24"/>
      <c r="AD4495" s="24"/>
      <c r="AE4495" s="24"/>
      <c r="AR4495" s="116" t="s">
        <v>105</v>
      </c>
      <c r="AT4495" s="116" t="s">
        <v>100</v>
      </c>
      <c r="AU4495" s="116" t="s">
        <v>69</v>
      </c>
      <c r="AY4495" s="12" t="s">
        <v>106</v>
      </c>
      <c r="BE4495" s="117">
        <f>IF(N4495="základní",J4495,0)</f>
        <v>140000</v>
      </c>
      <c r="BF4495" s="117">
        <f>IF(N4495="snížená",J4495,0)</f>
        <v>0</v>
      </c>
      <c r="BG4495" s="117">
        <f>IF(N4495="zákl. přenesená",J4495,0)</f>
        <v>0</v>
      </c>
      <c r="BH4495" s="117">
        <f>IF(N4495="sníž. přenesená",J4495,0)</f>
        <v>0</v>
      </c>
      <c r="BI4495" s="117">
        <f>IF(N4495="nulová",J4495,0)</f>
        <v>0</v>
      </c>
      <c r="BJ4495" s="12" t="s">
        <v>77</v>
      </c>
      <c r="BK4495" s="117">
        <f>ROUND(I4495*H4495,2)</f>
        <v>140000</v>
      </c>
      <c r="BL4495" s="12" t="s">
        <v>105</v>
      </c>
      <c r="BM4495" s="116" t="s">
        <v>7728</v>
      </c>
    </row>
    <row r="4496" spans="1:65" s="2" customFormat="1" ht="19.5">
      <c r="A4496" s="24"/>
      <c r="B4496" s="25"/>
      <c r="C4496" s="24"/>
      <c r="D4496" s="118" t="s">
        <v>108</v>
      </c>
      <c r="E4496" s="24"/>
      <c r="F4496" s="119" t="s">
        <v>7729</v>
      </c>
      <c r="G4496" s="24"/>
      <c r="H4496" s="24"/>
      <c r="I4496" s="24"/>
      <c r="J4496" s="24"/>
      <c r="K4496" s="24"/>
      <c r="L4496" s="25"/>
      <c r="M4496" s="120"/>
      <c r="N4496" s="121"/>
      <c r="O4496" s="45"/>
      <c r="P4496" s="45"/>
      <c r="Q4496" s="45"/>
      <c r="R4496" s="45"/>
      <c r="S4496" s="45"/>
      <c r="T4496" s="46"/>
      <c r="U4496" s="24"/>
      <c r="V4496" s="24"/>
      <c r="W4496" s="24"/>
      <c r="X4496" s="24"/>
      <c r="Y4496" s="24"/>
      <c r="Z4496" s="24"/>
      <c r="AA4496" s="24"/>
      <c r="AB4496" s="24"/>
      <c r="AC4496" s="24"/>
      <c r="AD4496" s="24"/>
      <c r="AE4496" s="24"/>
      <c r="AT4496" s="12" t="s">
        <v>108</v>
      </c>
      <c r="AU4496" s="12" t="s">
        <v>69</v>
      </c>
    </row>
    <row r="4497" spans="1:65" s="2" customFormat="1" ht="39">
      <c r="A4497" s="24"/>
      <c r="B4497" s="25"/>
      <c r="C4497" s="24"/>
      <c r="D4497" s="118" t="s">
        <v>110</v>
      </c>
      <c r="E4497" s="24"/>
      <c r="F4497" s="122" t="s">
        <v>7730</v>
      </c>
      <c r="G4497" s="24"/>
      <c r="H4497" s="24"/>
      <c r="I4497" s="24"/>
      <c r="J4497" s="24"/>
      <c r="K4497" s="24"/>
      <c r="L4497" s="25"/>
      <c r="M4497" s="120"/>
      <c r="N4497" s="121"/>
      <c r="O4497" s="45"/>
      <c r="P4497" s="45"/>
      <c r="Q4497" s="45"/>
      <c r="R4497" s="45"/>
      <c r="S4497" s="45"/>
      <c r="T4497" s="46"/>
      <c r="U4497" s="24"/>
      <c r="V4497" s="24"/>
      <c r="W4497" s="24"/>
      <c r="X4497" s="24"/>
      <c r="Y4497" s="24"/>
      <c r="Z4497" s="24"/>
      <c r="AA4497" s="24"/>
      <c r="AB4497" s="24"/>
      <c r="AC4497" s="24"/>
      <c r="AD4497" s="24"/>
      <c r="AE4497" s="24"/>
      <c r="AT4497" s="12" t="s">
        <v>110</v>
      </c>
      <c r="AU4497" s="12" t="s">
        <v>69</v>
      </c>
    </row>
    <row r="4498" spans="1:65" s="2" customFormat="1" ht="16.5" customHeight="1">
      <c r="A4498" s="24"/>
      <c r="B4498" s="105"/>
      <c r="C4498" s="106" t="s">
        <v>7731</v>
      </c>
      <c r="D4498" s="106" t="s">
        <v>100</v>
      </c>
      <c r="E4498" s="107" t="s">
        <v>7732</v>
      </c>
      <c r="F4498" s="108" t="s">
        <v>7733</v>
      </c>
      <c r="G4498" s="109" t="s">
        <v>189</v>
      </c>
      <c r="H4498" s="110">
        <v>50</v>
      </c>
      <c r="I4498" s="111">
        <v>599</v>
      </c>
      <c r="J4498" s="111">
        <f>ROUND(I4498*H4498,2)</f>
        <v>29950</v>
      </c>
      <c r="K4498" s="108" t="s">
        <v>104</v>
      </c>
      <c r="L4498" s="25"/>
      <c r="M4498" s="112" t="s">
        <v>3</v>
      </c>
      <c r="N4498" s="113" t="s">
        <v>40</v>
      </c>
      <c r="O4498" s="114">
        <v>0</v>
      </c>
      <c r="P4498" s="114">
        <f>O4498*H4498</f>
        <v>0</v>
      </c>
      <c r="Q4498" s="114">
        <v>0</v>
      </c>
      <c r="R4498" s="114">
        <f>Q4498*H4498</f>
        <v>0</v>
      </c>
      <c r="S4498" s="114">
        <v>0</v>
      </c>
      <c r="T4498" s="115">
        <f>S4498*H4498</f>
        <v>0</v>
      </c>
      <c r="U4498" s="24"/>
      <c r="V4498" s="24"/>
      <c r="W4498" s="24"/>
      <c r="X4498" s="24"/>
      <c r="Y4498" s="24"/>
      <c r="Z4498" s="24"/>
      <c r="AA4498" s="24"/>
      <c r="AB4498" s="24"/>
      <c r="AC4498" s="24"/>
      <c r="AD4498" s="24"/>
      <c r="AE4498" s="24"/>
      <c r="AR4498" s="116" t="s">
        <v>105</v>
      </c>
      <c r="AT4498" s="116" t="s">
        <v>100</v>
      </c>
      <c r="AU4498" s="116" t="s">
        <v>69</v>
      </c>
      <c r="AY4498" s="12" t="s">
        <v>106</v>
      </c>
      <c r="BE4498" s="117">
        <f>IF(N4498="základní",J4498,0)</f>
        <v>29950</v>
      </c>
      <c r="BF4498" s="117">
        <f>IF(N4498="snížená",J4498,0)</f>
        <v>0</v>
      </c>
      <c r="BG4498" s="117">
        <f>IF(N4498="zákl. přenesená",J4498,0)</f>
        <v>0</v>
      </c>
      <c r="BH4498" s="117">
        <f>IF(N4498="sníž. přenesená",J4498,0)</f>
        <v>0</v>
      </c>
      <c r="BI4498" s="117">
        <f>IF(N4498="nulová",J4498,0)</f>
        <v>0</v>
      </c>
      <c r="BJ4498" s="12" t="s">
        <v>77</v>
      </c>
      <c r="BK4498" s="117">
        <f>ROUND(I4498*H4498,2)</f>
        <v>29950</v>
      </c>
      <c r="BL4498" s="12" t="s">
        <v>105</v>
      </c>
      <c r="BM4498" s="116" t="s">
        <v>7734</v>
      </c>
    </row>
    <row r="4499" spans="1:65" s="2" customFormat="1" ht="19.5">
      <c r="A4499" s="24"/>
      <c r="B4499" s="25"/>
      <c r="C4499" s="24"/>
      <c r="D4499" s="118" t="s">
        <v>108</v>
      </c>
      <c r="E4499" s="24"/>
      <c r="F4499" s="119" t="s">
        <v>7735</v>
      </c>
      <c r="G4499" s="24"/>
      <c r="H4499" s="24"/>
      <c r="I4499" s="24"/>
      <c r="J4499" s="24"/>
      <c r="K4499" s="24"/>
      <c r="L4499" s="25"/>
      <c r="M4499" s="120"/>
      <c r="N4499" s="121"/>
      <c r="O4499" s="45"/>
      <c r="P4499" s="45"/>
      <c r="Q4499" s="45"/>
      <c r="R4499" s="45"/>
      <c r="S4499" s="45"/>
      <c r="T4499" s="46"/>
      <c r="U4499" s="24"/>
      <c r="V4499" s="24"/>
      <c r="W4499" s="24"/>
      <c r="X4499" s="24"/>
      <c r="Y4499" s="24"/>
      <c r="Z4499" s="24"/>
      <c r="AA4499" s="24"/>
      <c r="AB4499" s="24"/>
      <c r="AC4499" s="24"/>
      <c r="AD4499" s="24"/>
      <c r="AE4499" s="24"/>
      <c r="AT4499" s="12" t="s">
        <v>108</v>
      </c>
      <c r="AU4499" s="12" t="s">
        <v>69</v>
      </c>
    </row>
    <row r="4500" spans="1:65" s="2" customFormat="1" ht="39">
      <c r="A4500" s="24"/>
      <c r="B4500" s="25"/>
      <c r="C4500" s="24"/>
      <c r="D4500" s="118" t="s">
        <v>110</v>
      </c>
      <c r="E4500" s="24"/>
      <c r="F4500" s="122" t="s">
        <v>7730</v>
      </c>
      <c r="G4500" s="24"/>
      <c r="H4500" s="24"/>
      <c r="I4500" s="24"/>
      <c r="J4500" s="24"/>
      <c r="K4500" s="24"/>
      <c r="L4500" s="25"/>
      <c r="M4500" s="120"/>
      <c r="N4500" s="121"/>
      <c r="O4500" s="45"/>
      <c r="P4500" s="45"/>
      <c r="Q4500" s="45"/>
      <c r="R4500" s="45"/>
      <c r="S4500" s="45"/>
      <c r="T4500" s="46"/>
      <c r="U4500" s="24"/>
      <c r="V4500" s="24"/>
      <c r="W4500" s="24"/>
      <c r="X4500" s="24"/>
      <c r="Y4500" s="24"/>
      <c r="Z4500" s="24"/>
      <c r="AA4500" s="24"/>
      <c r="AB4500" s="24"/>
      <c r="AC4500" s="24"/>
      <c r="AD4500" s="24"/>
      <c r="AE4500" s="24"/>
      <c r="AT4500" s="12" t="s">
        <v>110</v>
      </c>
      <c r="AU4500" s="12" t="s">
        <v>69</v>
      </c>
    </row>
    <row r="4501" spans="1:65" s="2" customFormat="1" ht="16.5" customHeight="1">
      <c r="A4501" s="24"/>
      <c r="B4501" s="105"/>
      <c r="C4501" s="106" t="s">
        <v>7736</v>
      </c>
      <c r="D4501" s="106" t="s">
        <v>100</v>
      </c>
      <c r="E4501" s="107" t="s">
        <v>7737</v>
      </c>
      <c r="F4501" s="108" t="s">
        <v>7738</v>
      </c>
      <c r="G4501" s="109" t="s">
        <v>189</v>
      </c>
      <c r="H4501" s="110">
        <v>50</v>
      </c>
      <c r="I4501" s="111">
        <v>694</v>
      </c>
      <c r="J4501" s="111">
        <f>ROUND(I4501*H4501,2)</f>
        <v>34700</v>
      </c>
      <c r="K4501" s="108" t="s">
        <v>104</v>
      </c>
      <c r="L4501" s="25"/>
      <c r="M4501" s="112" t="s">
        <v>3</v>
      </c>
      <c r="N4501" s="113" t="s">
        <v>40</v>
      </c>
      <c r="O4501" s="114">
        <v>0</v>
      </c>
      <c r="P4501" s="114">
        <f>O4501*H4501</f>
        <v>0</v>
      </c>
      <c r="Q4501" s="114">
        <v>0</v>
      </c>
      <c r="R4501" s="114">
        <f>Q4501*H4501</f>
        <v>0</v>
      </c>
      <c r="S4501" s="114">
        <v>0</v>
      </c>
      <c r="T4501" s="115">
        <f>S4501*H4501</f>
        <v>0</v>
      </c>
      <c r="U4501" s="24"/>
      <c r="V4501" s="24"/>
      <c r="W4501" s="24"/>
      <c r="X4501" s="24"/>
      <c r="Y4501" s="24"/>
      <c r="Z4501" s="24"/>
      <c r="AA4501" s="24"/>
      <c r="AB4501" s="24"/>
      <c r="AC4501" s="24"/>
      <c r="AD4501" s="24"/>
      <c r="AE4501" s="24"/>
      <c r="AR4501" s="116" t="s">
        <v>105</v>
      </c>
      <c r="AT4501" s="116" t="s">
        <v>100</v>
      </c>
      <c r="AU4501" s="116" t="s">
        <v>69</v>
      </c>
      <c r="AY4501" s="12" t="s">
        <v>106</v>
      </c>
      <c r="BE4501" s="117">
        <f>IF(N4501="základní",J4501,0)</f>
        <v>34700</v>
      </c>
      <c r="BF4501" s="117">
        <f>IF(N4501="snížená",J4501,0)</f>
        <v>0</v>
      </c>
      <c r="BG4501" s="117">
        <f>IF(N4501="zákl. přenesená",J4501,0)</f>
        <v>0</v>
      </c>
      <c r="BH4501" s="117">
        <f>IF(N4501="sníž. přenesená",J4501,0)</f>
        <v>0</v>
      </c>
      <c r="BI4501" s="117">
        <f>IF(N4501="nulová",J4501,0)</f>
        <v>0</v>
      </c>
      <c r="BJ4501" s="12" t="s">
        <v>77</v>
      </c>
      <c r="BK4501" s="117">
        <f>ROUND(I4501*H4501,2)</f>
        <v>34700</v>
      </c>
      <c r="BL4501" s="12" t="s">
        <v>105</v>
      </c>
      <c r="BM4501" s="116" t="s">
        <v>7739</v>
      </c>
    </row>
    <row r="4502" spans="1:65" s="2" customFormat="1" ht="19.5">
      <c r="A4502" s="24"/>
      <c r="B4502" s="25"/>
      <c r="C4502" s="24"/>
      <c r="D4502" s="118" t="s">
        <v>108</v>
      </c>
      <c r="E4502" s="24"/>
      <c r="F4502" s="119" t="s">
        <v>7740</v>
      </c>
      <c r="G4502" s="24"/>
      <c r="H4502" s="24"/>
      <c r="I4502" s="24"/>
      <c r="J4502" s="24"/>
      <c r="K4502" s="24"/>
      <c r="L4502" s="25"/>
      <c r="M4502" s="120"/>
      <c r="N4502" s="121"/>
      <c r="O4502" s="45"/>
      <c r="P4502" s="45"/>
      <c r="Q4502" s="45"/>
      <c r="R4502" s="45"/>
      <c r="S4502" s="45"/>
      <c r="T4502" s="46"/>
      <c r="U4502" s="24"/>
      <c r="V4502" s="24"/>
      <c r="W4502" s="24"/>
      <c r="X4502" s="24"/>
      <c r="Y4502" s="24"/>
      <c r="Z4502" s="24"/>
      <c r="AA4502" s="24"/>
      <c r="AB4502" s="24"/>
      <c r="AC4502" s="24"/>
      <c r="AD4502" s="24"/>
      <c r="AE4502" s="24"/>
      <c r="AT4502" s="12" t="s">
        <v>108</v>
      </c>
      <c r="AU4502" s="12" t="s">
        <v>69</v>
      </c>
    </row>
    <row r="4503" spans="1:65" s="2" customFormat="1" ht="39">
      <c r="A4503" s="24"/>
      <c r="B4503" s="25"/>
      <c r="C4503" s="24"/>
      <c r="D4503" s="118" t="s">
        <v>110</v>
      </c>
      <c r="E4503" s="24"/>
      <c r="F4503" s="122" t="s">
        <v>7730</v>
      </c>
      <c r="G4503" s="24"/>
      <c r="H4503" s="24"/>
      <c r="I4503" s="24"/>
      <c r="J4503" s="24"/>
      <c r="K4503" s="24"/>
      <c r="L4503" s="25"/>
      <c r="M4503" s="120"/>
      <c r="N4503" s="121"/>
      <c r="O4503" s="45"/>
      <c r="P4503" s="45"/>
      <c r="Q4503" s="45"/>
      <c r="R4503" s="45"/>
      <c r="S4503" s="45"/>
      <c r="T4503" s="46"/>
      <c r="U4503" s="24"/>
      <c r="V4503" s="24"/>
      <c r="W4503" s="24"/>
      <c r="X4503" s="24"/>
      <c r="Y4503" s="24"/>
      <c r="Z4503" s="24"/>
      <c r="AA4503" s="24"/>
      <c r="AB4503" s="24"/>
      <c r="AC4503" s="24"/>
      <c r="AD4503" s="24"/>
      <c r="AE4503" s="24"/>
      <c r="AT4503" s="12" t="s">
        <v>110</v>
      </c>
      <c r="AU4503" s="12" t="s">
        <v>69</v>
      </c>
    </row>
    <row r="4504" spans="1:65" s="2" customFormat="1" ht="16.5" customHeight="1">
      <c r="A4504" s="24"/>
      <c r="B4504" s="105"/>
      <c r="C4504" s="106" t="s">
        <v>7741</v>
      </c>
      <c r="D4504" s="106" t="s">
        <v>100</v>
      </c>
      <c r="E4504" s="107" t="s">
        <v>7742</v>
      </c>
      <c r="F4504" s="108" t="s">
        <v>7743</v>
      </c>
      <c r="G4504" s="109" t="s">
        <v>189</v>
      </c>
      <c r="H4504" s="110">
        <v>50</v>
      </c>
      <c r="I4504" s="111">
        <v>806</v>
      </c>
      <c r="J4504" s="111">
        <f>ROUND(I4504*H4504,2)</f>
        <v>40300</v>
      </c>
      <c r="K4504" s="108" t="s">
        <v>104</v>
      </c>
      <c r="L4504" s="25"/>
      <c r="M4504" s="112" t="s">
        <v>3</v>
      </c>
      <c r="N4504" s="113" t="s">
        <v>40</v>
      </c>
      <c r="O4504" s="114">
        <v>0</v>
      </c>
      <c r="P4504" s="114">
        <f>O4504*H4504</f>
        <v>0</v>
      </c>
      <c r="Q4504" s="114">
        <v>0</v>
      </c>
      <c r="R4504" s="114">
        <f>Q4504*H4504</f>
        <v>0</v>
      </c>
      <c r="S4504" s="114">
        <v>0</v>
      </c>
      <c r="T4504" s="115">
        <f>S4504*H4504</f>
        <v>0</v>
      </c>
      <c r="U4504" s="24"/>
      <c r="V4504" s="24"/>
      <c r="W4504" s="24"/>
      <c r="X4504" s="24"/>
      <c r="Y4504" s="24"/>
      <c r="Z4504" s="24"/>
      <c r="AA4504" s="24"/>
      <c r="AB4504" s="24"/>
      <c r="AC4504" s="24"/>
      <c r="AD4504" s="24"/>
      <c r="AE4504" s="24"/>
      <c r="AR4504" s="116" t="s">
        <v>105</v>
      </c>
      <c r="AT4504" s="116" t="s">
        <v>100</v>
      </c>
      <c r="AU4504" s="116" t="s">
        <v>69</v>
      </c>
      <c r="AY4504" s="12" t="s">
        <v>106</v>
      </c>
      <c r="BE4504" s="117">
        <f>IF(N4504="základní",J4504,0)</f>
        <v>40300</v>
      </c>
      <c r="BF4504" s="117">
        <f>IF(N4504="snížená",J4504,0)</f>
        <v>0</v>
      </c>
      <c r="BG4504" s="117">
        <f>IF(N4504="zákl. přenesená",J4504,0)</f>
        <v>0</v>
      </c>
      <c r="BH4504" s="117">
        <f>IF(N4504="sníž. přenesená",J4504,0)</f>
        <v>0</v>
      </c>
      <c r="BI4504" s="117">
        <f>IF(N4504="nulová",J4504,0)</f>
        <v>0</v>
      </c>
      <c r="BJ4504" s="12" t="s">
        <v>77</v>
      </c>
      <c r="BK4504" s="117">
        <f>ROUND(I4504*H4504,2)</f>
        <v>40300</v>
      </c>
      <c r="BL4504" s="12" t="s">
        <v>105</v>
      </c>
      <c r="BM4504" s="116" t="s">
        <v>7744</v>
      </c>
    </row>
    <row r="4505" spans="1:65" s="2" customFormat="1" ht="29.25">
      <c r="A4505" s="24"/>
      <c r="B4505" s="25"/>
      <c r="C4505" s="24"/>
      <c r="D4505" s="118" t="s">
        <v>108</v>
      </c>
      <c r="E4505" s="24"/>
      <c r="F4505" s="119" t="s">
        <v>7745</v>
      </c>
      <c r="G4505" s="24"/>
      <c r="H4505" s="24"/>
      <c r="I4505" s="24"/>
      <c r="J4505" s="24"/>
      <c r="K4505" s="24"/>
      <c r="L4505" s="25"/>
      <c r="M4505" s="120"/>
      <c r="N4505" s="121"/>
      <c r="O4505" s="45"/>
      <c r="P4505" s="45"/>
      <c r="Q4505" s="45"/>
      <c r="R4505" s="45"/>
      <c r="S4505" s="45"/>
      <c r="T4505" s="46"/>
      <c r="U4505" s="24"/>
      <c r="V4505" s="24"/>
      <c r="W4505" s="24"/>
      <c r="X4505" s="24"/>
      <c r="Y4505" s="24"/>
      <c r="Z4505" s="24"/>
      <c r="AA4505" s="24"/>
      <c r="AB4505" s="24"/>
      <c r="AC4505" s="24"/>
      <c r="AD4505" s="24"/>
      <c r="AE4505" s="24"/>
      <c r="AT4505" s="12" t="s">
        <v>108</v>
      </c>
      <c r="AU4505" s="12" t="s">
        <v>69</v>
      </c>
    </row>
    <row r="4506" spans="1:65" s="2" customFormat="1" ht="39">
      <c r="A4506" s="24"/>
      <c r="B4506" s="25"/>
      <c r="C4506" s="24"/>
      <c r="D4506" s="118" t="s">
        <v>110</v>
      </c>
      <c r="E4506" s="24"/>
      <c r="F4506" s="122" t="s">
        <v>7730</v>
      </c>
      <c r="G4506" s="24"/>
      <c r="H4506" s="24"/>
      <c r="I4506" s="24"/>
      <c r="J4506" s="24"/>
      <c r="K4506" s="24"/>
      <c r="L4506" s="25"/>
      <c r="M4506" s="120"/>
      <c r="N4506" s="121"/>
      <c r="O4506" s="45"/>
      <c r="P4506" s="45"/>
      <c r="Q4506" s="45"/>
      <c r="R4506" s="45"/>
      <c r="S4506" s="45"/>
      <c r="T4506" s="46"/>
      <c r="U4506" s="24"/>
      <c r="V4506" s="24"/>
      <c r="W4506" s="24"/>
      <c r="X4506" s="24"/>
      <c r="Y4506" s="24"/>
      <c r="Z4506" s="24"/>
      <c r="AA4506" s="24"/>
      <c r="AB4506" s="24"/>
      <c r="AC4506" s="24"/>
      <c r="AD4506" s="24"/>
      <c r="AE4506" s="24"/>
      <c r="AT4506" s="12" t="s">
        <v>110</v>
      </c>
      <c r="AU4506" s="12" t="s">
        <v>69</v>
      </c>
    </row>
    <row r="4507" spans="1:65" s="2" customFormat="1" ht="16.5" customHeight="1">
      <c r="A4507" s="24"/>
      <c r="B4507" s="105"/>
      <c r="C4507" s="106" t="s">
        <v>7746</v>
      </c>
      <c r="D4507" s="106" t="s">
        <v>100</v>
      </c>
      <c r="E4507" s="107" t="s">
        <v>7747</v>
      </c>
      <c r="F4507" s="108" t="s">
        <v>7748</v>
      </c>
      <c r="G4507" s="109" t="s">
        <v>189</v>
      </c>
      <c r="H4507" s="110">
        <v>50</v>
      </c>
      <c r="I4507" s="111">
        <v>466</v>
      </c>
      <c r="J4507" s="111">
        <f>ROUND(I4507*H4507,2)</f>
        <v>23300</v>
      </c>
      <c r="K4507" s="108" t="s">
        <v>104</v>
      </c>
      <c r="L4507" s="25"/>
      <c r="M4507" s="112" t="s">
        <v>3</v>
      </c>
      <c r="N4507" s="113" t="s">
        <v>40</v>
      </c>
      <c r="O4507" s="114">
        <v>0</v>
      </c>
      <c r="P4507" s="114">
        <f>O4507*H4507</f>
        <v>0</v>
      </c>
      <c r="Q4507" s="114">
        <v>0</v>
      </c>
      <c r="R4507" s="114">
        <f>Q4507*H4507</f>
        <v>0</v>
      </c>
      <c r="S4507" s="114">
        <v>0</v>
      </c>
      <c r="T4507" s="115">
        <f>S4507*H4507</f>
        <v>0</v>
      </c>
      <c r="U4507" s="24"/>
      <c r="V4507" s="24"/>
      <c r="W4507" s="24"/>
      <c r="X4507" s="24"/>
      <c r="Y4507" s="24"/>
      <c r="Z4507" s="24"/>
      <c r="AA4507" s="24"/>
      <c r="AB4507" s="24"/>
      <c r="AC4507" s="24"/>
      <c r="AD4507" s="24"/>
      <c r="AE4507" s="24"/>
      <c r="AR4507" s="116" t="s">
        <v>105</v>
      </c>
      <c r="AT4507" s="116" t="s">
        <v>100</v>
      </c>
      <c r="AU4507" s="116" t="s">
        <v>69</v>
      </c>
      <c r="AY4507" s="12" t="s">
        <v>106</v>
      </c>
      <c r="BE4507" s="117">
        <f>IF(N4507="základní",J4507,0)</f>
        <v>23300</v>
      </c>
      <c r="BF4507" s="117">
        <f>IF(N4507="snížená",J4507,0)</f>
        <v>0</v>
      </c>
      <c r="BG4507" s="117">
        <f>IF(N4507="zákl. přenesená",J4507,0)</f>
        <v>0</v>
      </c>
      <c r="BH4507" s="117">
        <f>IF(N4507="sníž. přenesená",J4507,0)</f>
        <v>0</v>
      </c>
      <c r="BI4507" s="117">
        <f>IF(N4507="nulová",J4507,0)</f>
        <v>0</v>
      </c>
      <c r="BJ4507" s="12" t="s">
        <v>77</v>
      </c>
      <c r="BK4507" s="117">
        <f>ROUND(I4507*H4507,2)</f>
        <v>23300</v>
      </c>
      <c r="BL4507" s="12" t="s">
        <v>105</v>
      </c>
      <c r="BM4507" s="116" t="s">
        <v>7749</v>
      </c>
    </row>
    <row r="4508" spans="1:65" s="2" customFormat="1" ht="19.5">
      <c r="A4508" s="24"/>
      <c r="B4508" s="25"/>
      <c r="C4508" s="24"/>
      <c r="D4508" s="118" t="s">
        <v>108</v>
      </c>
      <c r="E4508" s="24"/>
      <c r="F4508" s="119" t="s">
        <v>7750</v>
      </c>
      <c r="G4508" s="24"/>
      <c r="H4508" s="24"/>
      <c r="I4508" s="24"/>
      <c r="J4508" s="24"/>
      <c r="K4508" s="24"/>
      <c r="L4508" s="25"/>
      <c r="M4508" s="120"/>
      <c r="N4508" s="121"/>
      <c r="O4508" s="45"/>
      <c r="P4508" s="45"/>
      <c r="Q4508" s="45"/>
      <c r="R4508" s="45"/>
      <c r="S4508" s="45"/>
      <c r="T4508" s="46"/>
      <c r="U4508" s="24"/>
      <c r="V4508" s="24"/>
      <c r="W4508" s="24"/>
      <c r="X4508" s="24"/>
      <c r="Y4508" s="24"/>
      <c r="Z4508" s="24"/>
      <c r="AA4508" s="24"/>
      <c r="AB4508" s="24"/>
      <c r="AC4508" s="24"/>
      <c r="AD4508" s="24"/>
      <c r="AE4508" s="24"/>
      <c r="AT4508" s="12" t="s">
        <v>108</v>
      </c>
      <c r="AU4508" s="12" t="s">
        <v>69</v>
      </c>
    </row>
    <row r="4509" spans="1:65" s="2" customFormat="1" ht="39">
      <c r="A4509" s="24"/>
      <c r="B4509" s="25"/>
      <c r="C4509" s="24"/>
      <c r="D4509" s="118" t="s">
        <v>110</v>
      </c>
      <c r="E4509" s="24"/>
      <c r="F4509" s="122" t="s">
        <v>7730</v>
      </c>
      <c r="G4509" s="24"/>
      <c r="H4509" s="24"/>
      <c r="I4509" s="24"/>
      <c r="J4509" s="24"/>
      <c r="K4509" s="24"/>
      <c r="L4509" s="25"/>
      <c r="M4509" s="120"/>
      <c r="N4509" s="121"/>
      <c r="O4509" s="45"/>
      <c r="P4509" s="45"/>
      <c r="Q4509" s="45"/>
      <c r="R4509" s="45"/>
      <c r="S4509" s="45"/>
      <c r="T4509" s="46"/>
      <c r="U4509" s="24"/>
      <c r="V4509" s="24"/>
      <c r="W4509" s="24"/>
      <c r="X4509" s="24"/>
      <c r="Y4509" s="24"/>
      <c r="Z4509" s="24"/>
      <c r="AA4509" s="24"/>
      <c r="AB4509" s="24"/>
      <c r="AC4509" s="24"/>
      <c r="AD4509" s="24"/>
      <c r="AE4509" s="24"/>
      <c r="AT4509" s="12" t="s">
        <v>110</v>
      </c>
      <c r="AU4509" s="12" t="s">
        <v>69</v>
      </c>
    </row>
    <row r="4510" spans="1:65" s="2" customFormat="1" ht="16.5" customHeight="1">
      <c r="A4510" s="24"/>
      <c r="B4510" s="105"/>
      <c r="C4510" s="106" t="s">
        <v>7751</v>
      </c>
      <c r="D4510" s="106" t="s">
        <v>100</v>
      </c>
      <c r="E4510" s="107" t="s">
        <v>7752</v>
      </c>
      <c r="F4510" s="108" t="s">
        <v>7753</v>
      </c>
      <c r="G4510" s="109" t="s">
        <v>189</v>
      </c>
      <c r="H4510" s="110">
        <v>50</v>
      </c>
      <c r="I4510" s="111">
        <v>539</v>
      </c>
      <c r="J4510" s="111">
        <f>ROUND(I4510*H4510,2)</f>
        <v>26950</v>
      </c>
      <c r="K4510" s="108" t="s">
        <v>104</v>
      </c>
      <c r="L4510" s="25"/>
      <c r="M4510" s="112" t="s">
        <v>3</v>
      </c>
      <c r="N4510" s="113" t="s">
        <v>40</v>
      </c>
      <c r="O4510" s="114">
        <v>0</v>
      </c>
      <c r="P4510" s="114">
        <f>O4510*H4510</f>
        <v>0</v>
      </c>
      <c r="Q4510" s="114">
        <v>0</v>
      </c>
      <c r="R4510" s="114">
        <f>Q4510*H4510</f>
        <v>0</v>
      </c>
      <c r="S4510" s="114">
        <v>0</v>
      </c>
      <c r="T4510" s="115">
        <f>S4510*H4510</f>
        <v>0</v>
      </c>
      <c r="U4510" s="24"/>
      <c r="V4510" s="24"/>
      <c r="W4510" s="24"/>
      <c r="X4510" s="24"/>
      <c r="Y4510" s="24"/>
      <c r="Z4510" s="24"/>
      <c r="AA4510" s="24"/>
      <c r="AB4510" s="24"/>
      <c r="AC4510" s="24"/>
      <c r="AD4510" s="24"/>
      <c r="AE4510" s="24"/>
      <c r="AR4510" s="116" t="s">
        <v>105</v>
      </c>
      <c r="AT4510" s="116" t="s">
        <v>100</v>
      </c>
      <c r="AU4510" s="116" t="s">
        <v>69</v>
      </c>
      <c r="AY4510" s="12" t="s">
        <v>106</v>
      </c>
      <c r="BE4510" s="117">
        <f>IF(N4510="základní",J4510,0)</f>
        <v>26950</v>
      </c>
      <c r="BF4510" s="117">
        <f>IF(N4510="snížená",J4510,0)</f>
        <v>0</v>
      </c>
      <c r="BG4510" s="117">
        <f>IF(N4510="zákl. přenesená",J4510,0)</f>
        <v>0</v>
      </c>
      <c r="BH4510" s="117">
        <f>IF(N4510="sníž. přenesená",J4510,0)</f>
        <v>0</v>
      </c>
      <c r="BI4510" s="117">
        <f>IF(N4510="nulová",J4510,0)</f>
        <v>0</v>
      </c>
      <c r="BJ4510" s="12" t="s">
        <v>77</v>
      </c>
      <c r="BK4510" s="117">
        <f>ROUND(I4510*H4510,2)</f>
        <v>26950</v>
      </c>
      <c r="BL4510" s="12" t="s">
        <v>105</v>
      </c>
      <c r="BM4510" s="116" t="s">
        <v>7754</v>
      </c>
    </row>
    <row r="4511" spans="1:65" s="2" customFormat="1" ht="19.5">
      <c r="A4511" s="24"/>
      <c r="B4511" s="25"/>
      <c r="C4511" s="24"/>
      <c r="D4511" s="118" t="s">
        <v>108</v>
      </c>
      <c r="E4511" s="24"/>
      <c r="F4511" s="119" t="s">
        <v>7755</v>
      </c>
      <c r="G4511" s="24"/>
      <c r="H4511" s="24"/>
      <c r="I4511" s="24"/>
      <c r="J4511" s="24"/>
      <c r="K4511" s="24"/>
      <c r="L4511" s="25"/>
      <c r="M4511" s="120"/>
      <c r="N4511" s="121"/>
      <c r="O4511" s="45"/>
      <c r="P4511" s="45"/>
      <c r="Q4511" s="45"/>
      <c r="R4511" s="45"/>
      <c r="S4511" s="45"/>
      <c r="T4511" s="46"/>
      <c r="U4511" s="24"/>
      <c r="V4511" s="24"/>
      <c r="W4511" s="24"/>
      <c r="X4511" s="24"/>
      <c r="Y4511" s="24"/>
      <c r="Z4511" s="24"/>
      <c r="AA4511" s="24"/>
      <c r="AB4511" s="24"/>
      <c r="AC4511" s="24"/>
      <c r="AD4511" s="24"/>
      <c r="AE4511" s="24"/>
      <c r="AT4511" s="12" t="s">
        <v>108</v>
      </c>
      <c r="AU4511" s="12" t="s">
        <v>69</v>
      </c>
    </row>
    <row r="4512" spans="1:65" s="2" customFormat="1" ht="39">
      <c r="A4512" s="24"/>
      <c r="B4512" s="25"/>
      <c r="C4512" s="24"/>
      <c r="D4512" s="118" t="s">
        <v>110</v>
      </c>
      <c r="E4512" s="24"/>
      <c r="F4512" s="122" t="s">
        <v>7730</v>
      </c>
      <c r="G4512" s="24"/>
      <c r="H4512" s="24"/>
      <c r="I4512" s="24"/>
      <c r="J4512" s="24"/>
      <c r="K4512" s="24"/>
      <c r="L4512" s="25"/>
      <c r="M4512" s="120"/>
      <c r="N4512" s="121"/>
      <c r="O4512" s="45"/>
      <c r="P4512" s="45"/>
      <c r="Q4512" s="45"/>
      <c r="R4512" s="45"/>
      <c r="S4512" s="45"/>
      <c r="T4512" s="46"/>
      <c r="U4512" s="24"/>
      <c r="V4512" s="24"/>
      <c r="W4512" s="24"/>
      <c r="X4512" s="24"/>
      <c r="Y4512" s="24"/>
      <c r="Z4512" s="24"/>
      <c r="AA4512" s="24"/>
      <c r="AB4512" s="24"/>
      <c r="AC4512" s="24"/>
      <c r="AD4512" s="24"/>
      <c r="AE4512" s="24"/>
      <c r="AT4512" s="12" t="s">
        <v>110</v>
      </c>
      <c r="AU4512" s="12" t="s">
        <v>69</v>
      </c>
    </row>
    <row r="4513" spans="1:65" s="2" customFormat="1" ht="16.5" customHeight="1">
      <c r="A4513" s="24"/>
      <c r="B4513" s="105"/>
      <c r="C4513" s="106" t="s">
        <v>7756</v>
      </c>
      <c r="D4513" s="106" t="s">
        <v>100</v>
      </c>
      <c r="E4513" s="107" t="s">
        <v>7757</v>
      </c>
      <c r="F4513" s="108" t="s">
        <v>7758</v>
      </c>
      <c r="G4513" s="109" t="s">
        <v>189</v>
      </c>
      <c r="H4513" s="110">
        <v>50</v>
      </c>
      <c r="I4513" s="111">
        <v>652</v>
      </c>
      <c r="J4513" s="111">
        <f>ROUND(I4513*H4513,2)</f>
        <v>32600</v>
      </c>
      <c r="K4513" s="108" t="s">
        <v>104</v>
      </c>
      <c r="L4513" s="25"/>
      <c r="M4513" s="112" t="s">
        <v>3</v>
      </c>
      <c r="N4513" s="113" t="s">
        <v>40</v>
      </c>
      <c r="O4513" s="114">
        <v>0</v>
      </c>
      <c r="P4513" s="114">
        <f>O4513*H4513</f>
        <v>0</v>
      </c>
      <c r="Q4513" s="114">
        <v>0</v>
      </c>
      <c r="R4513" s="114">
        <f>Q4513*H4513</f>
        <v>0</v>
      </c>
      <c r="S4513" s="114">
        <v>0</v>
      </c>
      <c r="T4513" s="115">
        <f>S4513*H4513</f>
        <v>0</v>
      </c>
      <c r="U4513" s="24"/>
      <c r="V4513" s="24"/>
      <c r="W4513" s="24"/>
      <c r="X4513" s="24"/>
      <c r="Y4513" s="24"/>
      <c r="Z4513" s="24"/>
      <c r="AA4513" s="24"/>
      <c r="AB4513" s="24"/>
      <c r="AC4513" s="24"/>
      <c r="AD4513" s="24"/>
      <c r="AE4513" s="24"/>
      <c r="AR4513" s="116" t="s">
        <v>105</v>
      </c>
      <c r="AT4513" s="116" t="s">
        <v>100</v>
      </c>
      <c r="AU4513" s="116" t="s">
        <v>69</v>
      </c>
      <c r="AY4513" s="12" t="s">
        <v>106</v>
      </c>
      <c r="BE4513" s="117">
        <f>IF(N4513="základní",J4513,0)</f>
        <v>32600</v>
      </c>
      <c r="BF4513" s="117">
        <f>IF(N4513="snížená",J4513,0)</f>
        <v>0</v>
      </c>
      <c r="BG4513" s="117">
        <f>IF(N4513="zákl. přenesená",J4513,0)</f>
        <v>0</v>
      </c>
      <c r="BH4513" s="117">
        <f>IF(N4513="sníž. přenesená",J4513,0)</f>
        <v>0</v>
      </c>
      <c r="BI4513" s="117">
        <f>IF(N4513="nulová",J4513,0)</f>
        <v>0</v>
      </c>
      <c r="BJ4513" s="12" t="s">
        <v>77</v>
      </c>
      <c r="BK4513" s="117">
        <f>ROUND(I4513*H4513,2)</f>
        <v>32600</v>
      </c>
      <c r="BL4513" s="12" t="s">
        <v>105</v>
      </c>
      <c r="BM4513" s="116" t="s">
        <v>7759</v>
      </c>
    </row>
    <row r="4514" spans="1:65" s="2" customFormat="1" ht="19.5">
      <c r="A4514" s="24"/>
      <c r="B4514" s="25"/>
      <c r="C4514" s="24"/>
      <c r="D4514" s="118" t="s">
        <v>108</v>
      </c>
      <c r="E4514" s="24"/>
      <c r="F4514" s="119" t="s">
        <v>7760</v>
      </c>
      <c r="G4514" s="24"/>
      <c r="H4514" s="24"/>
      <c r="I4514" s="24"/>
      <c r="J4514" s="24"/>
      <c r="K4514" s="24"/>
      <c r="L4514" s="25"/>
      <c r="M4514" s="120"/>
      <c r="N4514" s="121"/>
      <c r="O4514" s="45"/>
      <c r="P4514" s="45"/>
      <c r="Q4514" s="45"/>
      <c r="R4514" s="45"/>
      <c r="S4514" s="45"/>
      <c r="T4514" s="46"/>
      <c r="U4514" s="24"/>
      <c r="V4514" s="24"/>
      <c r="W4514" s="24"/>
      <c r="X4514" s="24"/>
      <c r="Y4514" s="24"/>
      <c r="Z4514" s="24"/>
      <c r="AA4514" s="24"/>
      <c r="AB4514" s="24"/>
      <c r="AC4514" s="24"/>
      <c r="AD4514" s="24"/>
      <c r="AE4514" s="24"/>
      <c r="AT4514" s="12" t="s">
        <v>108</v>
      </c>
      <c r="AU4514" s="12" t="s">
        <v>69</v>
      </c>
    </row>
    <row r="4515" spans="1:65" s="2" customFormat="1" ht="39">
      <c r="A4515" s="24"/>
      <c r="B4515" s="25"/>
      <c r="C4515" s="24"/>
      <c r="D4515" s="118" t="s">
        <v>110</v>
      </c>
      <c r="E4515" s="24"/>
      <c r="F4515" s="122" t="s">
        <v>7730</v>
      </c>
      <c r="G4515" s="24"/>
      <c r="H4515" s="24"/>
      <c r="I4515" s="24"/>
      <c r="J4515" s="24"/>
      <c r="K4515" s="24"/>
      <c r="L4515" s="25"/>
      <c r="M4515" s="120"/>
      <c r="N4515" s="121"/>
      <c r="O4515" s="45"/>
      <c r="P4515" s="45"/>
      <c r="Q4515" s="45"/>
      <c r="R4515" s="45"/>
      <c r="S4515" s="45"/>
      <c r="T4515" s="46"/>
      <c r="U4515" s="24"/>
      <c r="V4515" s="24"/>
      <c r="W4515" s="24"/>
      <c r="X4515" s="24"/>
      <c r="Y4515" s="24"/>
      <c r="Z4515" s="24"/>
      <c r="AA4515" s="24"/>
      <c r="AB4515" s="24"/>
      <c r="AC4515" s="24"/>
      <c r="AD4515" s="24"/>
      <c r="AE4515" s="24"/>
      <c r="AT4515" s="12" t="s">
        <v>110</v>
      </c>
      <c r="AU4515" s="12" t="s">
        <v>69</v>
      </c>
    </row>
    <row r="4516" spans="1:65" s="2" customFormat="1" ht="24.2" customHeight="1">
      <c r="A4516" s="24"/>
      <c r="B4516" s="105"/>
      <c r="C4516" s="106" t="s">
        <v>7761</v>
      </c>
      <c r="D4516" s="106" t="s">
        <v>100</v>
      </c>
      <c r="E4516" s="107" t="s">
        <v>7762</v>
      </c>
      <c r="F4516" s="108" t="s">
        <v>7763</v>
      </c>
      <c r="G4516" s="109" t="s">
        <v>189</v>
      </c>
      <c r="H4516" s="110">
        <v>100</v>
      </c>
      <c r="I4516" s="111">
        <v>1200</v>
      </c>
      <c r="J4516" s="111">
        <f>ROUND(I4516*H4516,2)</f>
        <v>120000</v>
      </c>
      <c r="K4516" s="108" t="s">
        <v>104</v>
      </c>
      <c r="L4516" s="25"/>
      <c r="M4516" s="112" t="s">
        <v>3</v>
      </c>
      <c r="N4516" s="113" t="s">
        <v>40</v>
      </c>
      <c r="O4516" s="114">
        <v>0</v>
      </c>
      <c r="P4516" s="114">
        <f>O4516*H4516</f>
        <v>0</v>
      </c>
      <c r="Q4516" s="114">
        <v>0</v>
      </c>
      <c r="R4516" s="114">
        <f>Q4516*H4516</f>
        <v>0</v>
      </c>
      <c r="S4516" s="114">
        <v>0</v>
      </c>
      <c r="T4516" s="115">
        <f>S4516*H4516</f>
        <v>0</v>
      </c>
      <c r="U4516" s="24"/>
      <c r="V4516" s="24"/>
      <c r="W4516" s="24"/>
      <c r="X4516" s="24"/>
      <c r="Y4516" s="24"/>
      <c r="Z4516" s="24"/>
      <c r="AA4516" s="24"/>
      <c r="AB4516" s="24"/>
      <c r="AC4516" s="24"/>
      <c r="AD4516" s="24"/>
      <c r="AE4516" s="24"/>
      <c r="AR4516" s="116" t="s">
        <v>105</v>
      </c>
      <c r="AT4516" s="116" t="s">
        <v>100</v>
      </c>
      <c r="AU4516" s="116" t="s">
        <v>69</v>
      </c>
      <c r="AY4516" s="12" t="s">
        <v>106</v>
      </c>
      <c r="BE4516" s="117">
        <f>IF(N4516="základní",J4516,0)</f>
        <v>120000</v>
      </c>
      <c r="BF4516" s="117">
        <f>IF(N4516="snížená",J4516,0)</f>
        <v>0</v>
      </c>
      <c r="BG4516" s="117">
        <f>IF(N4516="zákl. přenesená",J4516,0)</f>
        <v>0</v>
      </c>
      <c r="BH4516" s="117">
        <f>IF(N4516="sníž. přenesená",J4516,0)</f>
        <v>0</v>
      </c>
      <c r="BI4516" s="117">
        <f>IF(N4516="nulová",J4516,0)</f>
        <v>0</v>
      </c>
      <c r="BJ4516" s="12" t="s">
        <v>77</v>
      </c>
      <c r="BK4516" s="117">
        <f>ROUND(I4516*H4516,2)</f>
        <v>120000</v>
      </c>
      <c r="BL4516" s="12" t="s">
        <v>105</v>
      </c>
      <c r="BM4516" s="116" t="s">
        <v>7764</v>
      </c>
    </row>
    <row r="4517" spans="1:65" s="2" customFormat="1" ht="19.5">
      <c r="A4517" s="24"/>
      <c r="B4517" s="25"/>
      <c r="C4517" s="24"/>
      <c r="D4517" s="118" t="s">
        <v>108</v>
      </c>
      <c r="E4517" s="24"/>
      <c r="F4517" s="119" t="s">
        <v>7765</v>
      </c>
      <c r="G4517" s="24"/>
      <c r="H4517" s="24"/>
      <c r="I4517" s="24"/>
      <c r="J4517" s="24"/>
      <c r="K4517" s="24"/>
      <c r="L4517" s="25"/>
      <c r="M4517" s="120"/>
      <c r="N4517" s="121"/>
      <c r="O4517" s="45"/>
      <c r="P4517" s="45"/>
      <c r="Q4517" s="45"/>
      <c r="R4517" s="45"/>
      <c r="S4517" s="45"/>
      <c r="T4517" s="46"/>
      <c r="U4517" s="24"/>
      <c r="V4517" s="24"/>
      <c r="W4517" s="24"/>
      <c r="X4517" s="24"/>
      <c r="Y4517" s="24"/>
      <c r="Z4517" s="24"/>
      <c r="AA4517" s="24"/>
      <c r="AB4517" s="24"/>
      <c r="AC4517" s="24"/>
      <c r="AD4517" s="24"/>
      <c r="AE4517" s="24"/>
      <c r="AT4517" s="12" t="s">
        <v>108</v>
      </c>
      <c r="AU4517" s="12" t="s">
        <v>69</v>
      </c>
    </row>
    <row r="4518" spans="1:65" s="2" customFormat="1" ht="39">
      <c r="A4518" s="24"/>
      <c r="B4518" s="25"/>
      <c r="C4518" s="24"/>
      <c r="D4518" s="118" t="s">
        <v>110</v>
      </c>
      <c r="E4518" s="24"/>
      <c r="F4518" s="122" t="s">
        <v>7766</v>
      </c>
      <c r="G4518" s="24"/>
      <c r="H4518" s="24"/>
      <c r="I4518" s="24"/>
      <c r="J4518" s="24"/>
      <c r="K4518" s="24"/>
      <c r="L4518" s="25"/>
      <c r="M4518" s="120"/>
      <c r="N4518" s="121"/>
      <c r="O4518" s="45"/>
      <c r="P4518" s="45"/>
      <c r="Q4518" s="45"/>
      <c r="R4518" s="45"/>
      <c r="S4518" s="45"/>
      <c r="T4518" s="46"/>
      <c r="U4518" s="24"/>
      <c r="V4518" s="24"/>
      <c r="W4518" s="24"/>
      <c r="X4518" s="24"/>
      <c r="Y4518" s="24"/>
      <c r="Z4518" s="24"/>
      <c r="AA4518" s="24"/>
      <c r="AB4518" s="24"/>
      <c r="AC4518" s="24"/>
      <c r="AD4518" s="24"/>
      <c r="AE4518" s="24"/>
      <c r="AT4518" s="12" t="s">
        <v>110</v>
      </c>
      <c r="AU4518" s="12" t="s">
        <v>69</v>
      </c>
    </row>
    <row r="4519" spans="1:65" s="2" customFormat="1" ht="24.2" customHeight="1">
      <c r="A4519" s="24"/>
      <c r="B4519" s="105"/>
      <c r="C4519" s="106" t="s">
        <v>7767</v>
      </c>
      <c r="D4519" s="106" t="s">
        <v>100</v>
      </c>
      <c r="E4519" s="107" t="s">
        <v>7768</v>
      </c>
      <c r="F4519" s="108" t="s">
        <v>7769</v>
      </c>
      <c r="G4519" s="109" t="s">
        <v>189</v>
      </c>
      <c r="H4519" s="110">
        <v>50</v>
      </c>
      <c r="I4519" s="111">
        <v>1560</v>
      </c>
      <c r="J4519" s="111">
        <f>ROUND(I4519*H4519,2)</f>
        <v>78000</v>
      </c>
      <c r="K4519" s="108" t="s">
        <v>104</v>
      </c>
      <c r="L4519" s="25"/>
      <c r="M4519" s="112" t="s">
        <v>3</v>
      </c>
      <c r="N4519" s="113" t="s">
        <v>40</v>
      </c>
      <c r="O4519" s="114">
        <v>0</v>
      </c>
      <c r="P4519" s="114">
        <f>O4519*H4519</f>
        <v>0</v>
      </c>
      <c r="Q4519" s="114">
        <v>0</v>
      </c>
      <c r="R4519" s="114">
        <f>Q4519*H4519</f>
        <v>0</v>
      </c>
      <c r="S4519" s="114">
        <v>0</v>
      </c>
      <c r="T4519" s="115">
        <f>S4519*H4519</f>
        <v>0</v>
      </c>
      <c r="U4519" s="24"/>
      <c r="V4519" s="24"/>
      <c r="W4519" s="24"/>
      <c r="X4519" s="24"/>
      <c r="Y4519" s="24"/>
      <c r="Z4519" s="24"/>
      <c r="AA4519" s="24"/>
      <c r="AB4519" s="24"/>
      <c r="AC4519" s="24"/>
      <c r="AD4519" s="24"/>
      <c r="AE4519" s="24"/>
      <c r="AR4519" s="116" t="s">
        <v>105</v>
      </c>
      <c r="AT4519" s="116" t="s">
        <v>100</v>
      </c>
      <c r="AU4519" s="116" t="s">
        <v>69</v>
      </c>
      <c r="AY4519" s="12" t="s">
        <v>106</v>
      </c>
      <c r="BE4519" s="117">
        <f>IF(N4519="základní",J4519,0)</f>
        <v>78000</v>
      </c>
      <c r="BF4519" s="117">
        <f>IF(N4519="snížená",J4519,0)</f>
        <v>0</v>
      </c>
      <c r="BG4519" s="117">
        <f>IF(N4519="zákl. přenesená",J4519,0)</f>
        <v>0</v>
      </c>
      <c r="BH4519" s="117">
        <f>IF(N4519="sníž. přenesená",J4519,0)</f>
        <v>0</v>
      </c>
      <c r="BI4519" s="117">
        <f>IF(N4519="nulová",J4519,0)</f>
        <v>0</v>
      </c>
      <c r="BJ4519" s="12" t="s">
        <v>77</v>
      </c>
      <c r="BK4519" s="117">
        <f>ROUND(I4519*H4519,2)</f>
        <v>78000</v>
      </c>
      <c r="BL4519" s="12" t="s">
        <v>105</v>
      </c>
      <c r="BM4519" s="116" t="s">
        <v>7770</v>
      </c>
    </row>
    <row r="4520" spans="1:65" s="2" customFormat="1" ht="29.25">
      <c r="A4520" s="24"/>
      <c r="B4520" s="25"/>
      <c r="C4520" s="24"/>
      <c r="D4520" s="118" t="s">
        <v>108</v>
      </c>
      <c r="E4520" s="24"/>
      <c r="F4520" s="119" t="s">
        <v>7771</v>
      </c>
      <c r="G4520" s="24"/>
      <c r="H4520" s="24"/>
      <c r="I4520" s="24"/>
      <c r="J4520" s="24"/>
      <c r="K4520" s="24"/>
      <c r="L4520" s="25"/>
      <c r="M4520" s="120"/>
      <c r="N4520" s="121"/>
      <c r="O4520" s="45"/>
      <c r="P4520" s="45"/>
      <c r="Q4520" s="45"/>
      <c r="R4520" s="45"/>
      <c r="S4520" s="45"/>
      <c r="T4520" s="46"/>
      <c r="U4520" s="24"/>
      <c r="V4520" s="24"/>
      <c r="W4520" s="24"/>
      <c r="X4520" s="24"/>
      <c r="Y4520" s="24"/>
      <c r="Z4520" s="24"/>
      <c r="AA4520" s="24"/>
      <c r="AB4520" s="24"/>
      <c r="AC4520" s="24"/>
      <c r="AD4520" s="24"/>
      <c r="AE4520" s="24"/>
      <c r="AT4520" s="12" t="s">
        <v>108</v>
      </c>
      <c r="AU4520" s="12" t="s">
        <v>69</v>
      </c>
    </row>
    <row r="4521" spans="1:65" s="2" customFormat="1" ht="39">
      <c r="A4521" s="24"/>
      <c r="B4521" s="25"/>
      <c r="C4521" s="24"/>
      <c r="D4521" s="118" t="s">
        <v>110</v>
      </c>
      <c r="E4521" s="24"/>
      <c r="F4521" s="122" t="s">
        <v>7766</v>
      </c>
      <c r="G4521" s="24"/>
      <c r="H4521" s="24"/>
      <c r="I4521" s="24"/>
      <c r="J4521" s="24"/>
      <c r="K4521" s="24"/>
      <c r="L4521" s="25"/>
      <c r="M4521" s="120"/>
      <c r="N4521" s="121"/>
      <c r="O4521" s="45"/>
      <c r="P4521" s="45"/>
      <c r="Q4521" s="45"/>
      <c r="R4521" s="45"/>
      <c r="S4521" s="45"/>
      <c r="T4521" s="46"/>
      <c r="U4521" s="24"/>
      <c r="V4521" s="24"/>
      <c r="W4521" s="24"/>
      <c r="X4521" s="24"/>
      <c r="Y4521" s="24"/>
      <c r="Z4521" s="24"/>
      <c r="AA4521" s="24"/>
      <c r="AB4521" s="24"/>
      <c r="AC4521" s="24"/>
      <c r="AD4521" s="24"/>
      <c r="AE4521" s="24"/>
      <c r="AT4521" s="12" t="s">
        <v>110</v>
      </c>
      <c r="AU4521" s="12" t="s">
        <v>69</v>
      </c>
    </row>
    <row r="4522" spans="1:65" s="2" customFormat="1" ht="16.5" customHeight="1">
      <c r="A4522" s="24"/>
      <c r="B4522" s="105"/>
      <c r="C4522" s="106" t="s">
        <v>7772</v>
      </c>
      <c r="D4522" s="106" t="s">
        <v>100</v>
      </c>
      <c r="E4522" s="107" t="s">
        <v>7773</v>
      </c>
      <c r="F4522" s="108" t="s">
        <v>7774</v>
      </c>
      <c r="G4522" s="109" t="s">
        <v>189</v>
      </c>
      <c r="H4522" s="110">
        <v>100</v>
      </c>
      <c r="I4522" s="111">
        <v>432</v>
      </c>
      <c r="J4522" s="111">
        <f>ROUND(I4522*H4522,2)</f>
        <v>43200</v>
      </c>
      <c r="K4522" s="108" t="s">
        <v>104</v>
      </c>
      <c r="L4522" s="25"/>
      <c r="M4522" s="112" t="s">
        <v>3</v>
      </c>
      <c r="N4522" s="113" t="s">
        <v>40</v>
      </c>
      <c r="O4522" s="114">
        <v>0</v>
      </c>
      <c r="P4522" s="114">
        <f>O4522*H4522</f>
        <v>0</v>
      </c>
      <c r="Q4522" s="114">
        <v>0</v>
      </c>
      <c r="R4522" s="114">
        <f>Q4522*H4522</f>
        <v>0</v>
      </c>
      <c r="S4522" s="114">
        <v>0</v>
      </c>
      <c r="T4522" s="115">
        <f>S4522*H4522</f>
        <v>0</v>
      </c>
      <c r="U4522" s="24"/>
      <c r="V4522" s="24"/>
      <c r="W4522" s="24"/>
      <c r="X4522" s="24"/>
      <c r="Y4522" s="24"/>
      <c r="Z4522" s="24"/>
      <c r="AA4522" s="24"/>
      <c r="AB4522" s="24"/>
      <c r="AC4522" s="24"/>
      <c r="AD4522" s="24"/>
      <c r="AE4522" s="24"/>
      <c r="AR4522" s="116" t="s">
        <v>105</v>
      </c>
      <c r="AT4522" s="116" t="s">
        <v>100</v>
      </c>
      <c r="AU4522" s="116" t="s">
        <v>69</v>
      </c>
      <c r="AY4522" s="12" t="s">
        <v>106</v>
      </c>
      <c r="BE4522" s="117">
        <f>IF(N4522="základní",J4522,0)</f>
        <v>43200</v>
      </c>
      <c r="BF4522" s="117">
        <f>IF(N4522="snížená",J4522,0)</f>
        <v>0</v>
      </c>
      <c r="BG4522" s="117">
        <f>IF(N4522="zákl. přenesená",J4522,0)</f>
        <v>0</v>
      </c>
      <c r="BH4522" s="117">
        <f>IF(N4522="sníž. přenesená",J4522,0)</f>
        <v>0</v>
      </c>
      <c r="BI4522" s="117">
        <f>IF(N4522="nulová",J4522,0)</f>
        <v>0</v>
      </c>
      <c r="BJ4522" s="12" t="s">
        <v>77</v>
      </c>
      <c r="BK4522" s="117">
        <f>ROUND(I4522*H4522,2)</f>
        <v>43200</v>
      </c>
      <c r="BL4522" s="12" t="s">
        <v>105</v>
      </c>
      <c r="BM4522" s="116" t="s">
        <v>7775</v>
      </c>
    </row>
    <row r="4523" spans="1:65" s="2" customFormat="1" ht="19.5">
      <c r="A4523" s="24"/>
      <c r="B4523" s="25"/>
      <c r="C4523" s="24"/>
      <c r="D4523" s="118" t="s">
        <v>108</v>
      </c>
      <c r="E4523" s="24"/>
      <c r="F4523" s="119" t="s">
        <v>7776</v>
      </c>
      <c r="G4523" s="24"/>
      <c r="H4523" s="24"/>
      <c r="I4523" s="24"/>
      <c r="J4523" s="24"/>
      <c r="K4523" s="24"/>
      <c r="L4523" s="25"/>
      <c r="M4523" s="120"/>
      <c r="N4523" s="121"/>
      <c r="O4523" s="45"/>
      <c r="P4523" s="45"/>
      <c r="Q4523" s="45"/>
      <c r="R4523" s="45"/>
      <c r="S4523" s="45"/>
      <c r="T4523" s="46"/>
      <c r="U4523" s="24"/>
      <c r="V4523" s="24"/>
      <c r="W4523" s="24"/>
      <c r="X4523" s="24"/>
      <c r="Y4523" s="24"/>
      <c r="Z4523" s="24"/>
      <c r="AA4523" s="24"/>
      <c r="AB4523" s="24"/>
      <c r="AC4523" s="24"/>
      <c r="AD4523" s="24"/>
      <c r="AE4523" s="24"/>
      <c r="AT4523" s="12" t="s">
        <v>108</v>
      </c>
      <c r="AU4523" s="12" t="s">
        <v>69</v>
      </c>
    </row>
    <row r="4524" spans="1:65" s="2" customFormat="1" ht="29.25">
      <c r="A4524" s="24"/>
      <c r="B4524" s="25"/>
      <c r="C4524" s="24"/>
      <c r="D4524" s="118" t="s">
        <v>110</v>
      </c>
      <c r="E4524" s="24"/>
      <c r="F4524" s="122" t="s">
        <v>7777</v>
      </c>
      <c r="G4524" s="24"/>
      <c r="H4524" s="24"/>
      <c r="I4524" s="24"/>
      <c r="J4524" s="24"/>
      <c r="K4524" s="24"/>
      <c r="L4524" s="25"/>
      <c r="M4524" s="120"/>
      <c r="N4524" s="121"/>
      <c r="O4524" s="45"/>
      <c r="P4524" s="45"/>
      <c r="Q4524" s="45"/>
      <c r="R4524" s="45"/>
      <c r="S4524" s="45"/>
      <c r="T4524" s="46"/>
      <c r="U4524" s="24"/>
      <c r="V4524" s="24"/>
      <c r="W4524" s="24"/>
      <c r="X4524" s="24"/>
      <c r="Y4524" s="24"/>
      <c r="Z4524" s="24"/>
      <c r="AA4524" s="24"/>
      <c r="AB4524" s="24"/>
      <c r="AC4524" s="24"/>
      <c r="AD4524" s="24"/>
      <c r="AE4524" s="24"/>
      <c r="AT4524" s="12" t="s">
        <v>110</v>
      </c>
      <c r="AU4524" s="12" t="s">
        <v>69</v>
      </c>
    </row>
    <row r="4525" spans="1:65" s="2" customFormat="1" ht="16.5" customHeight="1">
      <c r="A4525" s="24"/>
      <c r="B4525" s="105"/>
      <c r="C4525" s="106" t="s">
        <v>7778</v>
      </c>
      <c r="D4525" s="106" t="s">
        <v>100</v>
      </c>
      <c r="E4525" s="107" t="s">
        <v>7779</v>
      </c>
      <c r="F4525" s="108" t="s">
        <v>7780</v>
      </c>
      <c r="G4525" s="109" t="s">
        <v>189</v>
      </c>
      <c r="H4525" s="110">
        <v>200</v>
      </c>
      <c r="I4525" s="111">
        <v>500</v>
      </c>
      <c r="J4525" s="111">
        <f>ROUND(I4525*H4525,2)</f>
        <v>100000</v>
      </c>
      <c r="K4525" s="108" t="s">
        <v>104</v>
      </c>
      <c r="L4525" s="25"/>
      <c r="M4525" s="112" t="s">
        <v>3</v>
      </c>
      <c r="N4525" s="113" t="s">
        <v>40</v>
      </c>
      <c r="O4525" s="114">
        <v>0</v>
      </c>
      <c r="P4525" s="114">
        <f>O4525*H4525</f>
        <v>0</v>
      </c>
      <c r="Q4525" s="114">
        <v>0</v>
      </c>
      <c r="R4525" s="114">
        <f>Q4525*H4525</f>
        <v>0</v>
      </c>
      <c r="S4525" s="114">
        <v>0</v>
      </c>
      <c r="T4525" s="115">
        <f>S4525*H4525</f>
        <v>0</v>
      </c>
      <c r="U4525" s="24"/>
      <c r="V4525" s="24"/>
      <c r="W4525" s="24"/>
      <c r="X4525" s="24"/>
      <c r="Y4525" s="24"/>
      <c r="Z4525" s="24"/>
      <c r="AA4525" s="24"/>
      <c r="AB4525" s="24"/>
      <c r="AC4525" s="24"/>
      <c r="AD4525" s="24"/>
      <c r="AE4525" s="24"/>
      <c r="AR4525" s="116" t="s">
        <v>105</v>
      </c>
      <c r="AT4525" s="116" t="s">
        <v>100</v>
      </c>
      <c r="AU4525" s="116" t="s">
        <v>69</v>
      </c>
      <c r="AY4525" s="12" t="s">
        <v>106</v>
      </c>
      <c r="BE4525" s="117">
        <f>IF(N4525="základní",J4525,0)</f>
        <v>100000</v>
      </c>
      <c r="BF4525" s="117">
        <f>IF(N4525="snížená",J4525,0)</f>
        <v>0</v>
      </c>
      <c r="BG4525" s="117">
        <f>IF(N4525="zákl. přenesená",J4525,0)</f>
        <v>0</v>
      </c>
      <c r="BH4525" s="117">
        <f>IF(N4525="sníž. přenesená",J4525,0)</f>
        <v>0</v>
      </c>
      <c r="BI4525" s="117">
        <f>IF(N4525="nulová",J4525,0)</f>
        <v>0</v>
      </c>
      <c r="BJ4525" s="12" t="s">
        <v>77</v>
      </c>
      <c r="BK4525" s="117">
        <f>ROUND(I4525*H4525,2)</f>
        <v>100000</v>
      </c>
      <c r="BL4525" s="12" t="s">
        <v>105</v>
      </c>
      <c r="BM4525" s="116" t="s">
        <v>7781</v>
      </c>
    </row>
    <row r="4526" spans="1:65" s="2" customFormat="1" ht="19.5">
      <c r="A4526" s="24"/>
      <c r="B4526" s="25"/>
      <c r="C4526" s="24"/>
      <c r="D4526" s="118" t="s">
        <v>108</v>
      </c>
      <c r="E4526" s="24"/>
      <c r="F4526" s="119" t="s">
        <v>7782</v>
      </c>
      <c r="G4526" s="24"/>
      <c r="H4526" s="24"/>
      <c r="I4526" s="24"/>
      <c r="J4526" s="24"/>
      <c r="K4526" s="24"/>
      <c r="L4526" s="25"/>
      <c r="M4526" s="120"/>
      <c r="N4526" s="121"/>
      <c r="O4526" s="45"/>
      <c r="P4526" s="45"/>
      <c r="Q4526" s="45"/>
      <c r="R4526" s="45"/>
      <c r="S4526" s="45"/>
      <c r="T4526" s="46"/>
      <c r="U4526" s="24"/>
      <c r="V4526" s="24"/>
      <c r="W4526" s="24"/>
      <c r="X4526" s="24"/>
      <c r="Y4526" s="24"/>
      <c r="Z4526" s="24"/>
      <c r="AA4526" s="24"/>
      <c r="AB4526" s="24"/>
      <c r="AC4526" s="24"/>
      <c r="AD4526" s="24"/>
      <c r="AE4526" s="24"/>
      <c r="AT4526" s="12" t="s">
        <v>108</v>
      </c>
      <c r="AU4526" s="12" t="s">
        <v>69</v>
      </c>
    </row>
    <row r="4527" spans="1:65" s="2" customFormat="1" ht="29.25">
      <c r="A4527" s="24"/>
      <c r="B4527" s="25"/>
      <c r="C4527" s="24"/>
      <c r="D4527" s="118" t="s">
        <v>110</v>
      </c>
      <c r="E4527" s="24"/>
      <c r="F4527" s="122" t="s">
        <v>7777</v>
      </c>
      <c r="G4527" s="24"/>
      <c r="H4527" s="24"/>
      <c r="I4527" s="24"/>
      <c r="J4527" s="24"/>
      <c r="K4527" s="24"/>
      <c r="L4527" s="25"/>
      <c r="M4527" s="120"/>
      <c r="N4527" s="121"/>
      <c r="O4527" s="45"/>
      <c r="P4527" s="45"/>
      <c r="Q4527" s="45"/>
      <c r="R4527" s="45"/>
      <c r="S4527" s="45"/>
      <c r="T4527" s="46"/>
      <c r="U4527" s="24"/>
      <c r="V4527" s="24"/>
      <c r="W4527" s="24"/>
      <c r="X4527" s="24"/>
      <c r="Y4527" s="24"/>
      <c r="Z4527" s="24"/>
      <c r="AA4527" s="24"/>
      <c r="AB4527" s="24"/>
      <c r="AC4527" s="24"/>
      <c r="AD4527" s="24"/>
      <c r="AE4527" s="24"/>
      <c r="AT4527" s="12" t="s">
        <v>110</v>
      </c>
      <c r="AU4527" s="12" t="s">
        <v>69</v>
      </c>
    </row>
    <row r="4528" spans="1:65" s="2" customFormat="1" ht="21.75" customHeight="1">
      <c r="A4528" s="24"/>
      <c r="B4528" s="105"/>
      <c r="C4528" s="106" t="s">
        <v>7783</v>
      </c>
      <c r="D4528" s="106" t="s">
        <v>100</v>
      </c>
      <c r="E4528" s="107" t="s">
        <v>7784</v>
      </c>
      <c r="F4528" s="108" t="s">
        <v>7785</v>
      </c>
      <c r="G4528" s="109" t="s">
        <v>189</v>
      </c>
      <c r="H4528" s="110">
        <v>400</v>
      </c>
      <c r="I4528" s="111">
        <v>543</v>
      </c>
      <c r="J4528" s="111">
        <f>ROUND(I4528*H4528,2)</f>
        <v>217200</v>
      </c>
      <c r="K4528" s="108" t="s">
        <v>104</v>
      </c>
      <c r="L4528" s="25"/>
      <c r="M4528" s="112" t="s">
        <v>3</v>
      </c>
      <c r="N4528" s="113" t="s">
        <v>40</v>
      </c>
      <c r="O4528" s="114">
        <v>0</v>
      </c>
      <c r="P4528" s="114">
        <f>O4528*H4528</f>
        <v>0</v>
      </c>
      <c r="Q4528" s="114">
        <v>0</v>
      </c>
      <c r="R4528" s="114">
        <f>Q4528*H4528</f>
        <v>0</v>
      </c>
      <c r="S4528" s="114">
        <v>0</v>
      </c>
      <c r="T4528" s="115">
        <f>S4528*H4528</f>
        <v>0</v>
      </c>
      <c r="U4528" s="24"/>
      <c r="V4528" s="24"/>
      <c r="W4528" s="24"/>
      <c r="X4528" s="24"/>
      <c r="Y4528" s="24"/>
      <c r="Z4528" s="24"/>
      <c r="AA4528" s="24"/>
      <c r="AB4528" s="24"/>
      <c r="AC4528" s="24"/>
      <c r="AD4528" s="24"/>
      <c r="AE4528" s="24"/>
      <c r="AR4528" s="116" t="s">
        <v>105</v>
      </c>
      <c r="AT4528" s="116" t="s">
        <v>100</v>
      </c>
      <c r="AU4528" s="116" t="s">
        <v>69</v>
      </c>
      <c r="AY4528" s="12" t="s">
        <v>106</v>
      </c>
      <c r="BE4528" s="117">
        <f>IF(N4528="základní",J4528,0)</f>
        <v>217200</v>
      </c>
      <c r="BF4528" s="117">
        <f>IF(N4528="snížená",J4528,0)</f>
        <v>0</v>
      </c>
      <c r="BG4528" s="117">
        <f>IF(N4528="zákl. přenesená",J4528,0)</f>
        <v>0</v>
      </c>
      <c r="BH4528" s="117">
        <f>IF(N4528="sníž. přenesená",J4528,0)</f>
        <v>0</v>
      </c>
      <c r="BI4528" s="117">
        <f>IF(N4528="nulová",J4528,0)</f>
        <v>0</v>
      </c>
      <c r="BJ4528" s="12" t="s">
        <v>77</v>
      </c>
      <c r="BK4528" s="117">
        <f>ROUND(I4528*H4528,2)</f>
        <v>217200</v>
      </c>
      <c r="BL4528" s="12" t="s">
        <v>105</v>
      </c>
      <c r="BM4528" s="116" t="s">
        <v>7786</v>
      </c>
    </row>
    <row r="4529" spans="1:65" s="2" customFormat="1" ht="19.5">
      <c r="A4529" s="24"/>
      <c r="B4529" s="25"/>
      <c r="C4529" s="24"/>
      <c r="D4529" s="118" t="s">
        <v>108</v>
      </c>
      <c r="E4529" s="24"/>
      <c r="F4529" s="119" t="s">
        <v>7787</v>
      </c>
      <c r="G4529" s="24"/>
      <c r="H4529" s="24"/>
      <c r="I4529" s="24"/>
      <c r="J4529" s="24"/>
      <c r="K4529" s="24"/>
      <c r="L4529" s="25"/>
      <c r="M4529" s="120"/>
      <c r="N4529" s="121"/>
      <c r="O4529" s="45"/>
      <c r="P4529" s="45"/>
      <c r="Q4529" s="45"/>
      <c r="R4529" s="45"/>
      <c r="S4529" s="45"/>
      <c r="T4529" s="46"/>
      <c r="U4529" s="24"/>
      <c r="V4529" s="24"/>
      <c r="W4529" s="24"/>
      <c r="X4529" s="24"/>
      <c r="Y4529" s="24"/>
      <c r="Z4529" s="24"/>
      <c r="AA4529" s="24"/>
      <c r="AB4529" s="24"/>
      <c r="AC4529" s="24"/>
      <c r="AD4529" s="24"/>
      <c r="AE4529" s="24"/>
      <c r="AT4529" s="12" t="s">
        <v>108</v>
      </c>
      <c r="AU4529" s="12" t="s">
        <v>69</v>
      </c>
    </row>
    <row r="4530" spans="1:65" s="2" customFormat="1" ht="29.25">
      <c r="A4530" s="24"/>
      <c r="B4530" s="25"/>
      <c r="C4530" s="24"/>
      <c r="D4530" s="118" t="s">
        <v>110</v>
      </c>
      <c r="E4530" s="24"/>
      <c r="F4530" s="122" t="s">
        <v>7777</v>
      </c>
      <c r="G4530" s="24"/>
      <c r="H4530" s="24"/>
      <c r="I4530" s="24"/>
      <c r="J4530" s="24"/>
      <c r="K4530" s="24"/>
      <c r="L4530" s="25"/>
      <c r="M4530" s="120"/>
      <c r="N4530" s="121"/>
      <c r="O4530" s="45"/>
      <c r="P4530" s="45"/>
      <c r="Q4530" s="45"/>
      <c r="R4530" s="45"/>
      <c r="S4530" s="45"/>
      <c r="T4530" s="46"/>
      <c r="U4530" s="24"/>
      <c r="V4530" s="24"/>
      <c r="W4530" s="24"/>
      <c r="X4530" s="24"/>
      <c r="Y4530" s="24"/>
      <c r="Z4530" s="24"/>
      <c r="AA4530" s="24"/>
      <c r="AB4530" s="24"/>
      <c r="AC4530" s="24"/>
      <c r="AD4530" s="24"/>
      <c r="AE4530" s="24"/>
      <c r="AT4530" s="12" t="s">
        <v>110</v>
      </c>
      <c r="AU4530" s="12" t="s">
        <v>69</v>
      </c>
    </row>
    <row r="4531" spans="1:65" s="2" customFormat="1" ht="16.5" customHeight="1">
      <c r="A4531" s="24"/>
      <c r="B4531" s="105"/>
      <c r="C4531" s="106" t="s">
        <v>7788</v>
      </c>
      <c r="D4531" s="106" t="s">
        <v>100</v>
      </c>
      <c r="E4531" s="107" t="s">
        <v>7789</v>
      </c>
      <c r="F4531" s="108" t="s">
        <v>7790</v>
      </c>
      <c r="G4531" s="109" t="s">
        <v>189</v>
      </c>
      <c r="H4531" s="110">
        <v>50</v>
      </c>
      <c r="I4531" s="111">
        <v>369</v>
      </c>
      <c r="J4531" s="111">
        <f>ROUND(I4531*H4531,2)</f>
        <v>18450</v>
      </c>
      <c r="K4531" s="108" t="s">
        <v>104</v>
      </c>
      <c r="L4531" s="25"/>
      <c r="M4531" s="112" t="s">
        <v>3</v>
      </c>
      <c r="N4531" s="113" t="s">
        <v>40</v>
      </c>
      <c r="O4531" s="114">
        <v>0</v>
      </c>
      <c r="P4531" s="114">
        <f>O4531*H4531</f>
        <v>0</v>
      </c>
      <c r="Q4531" s="114">
        <v>0</v>
      </c>
      <c r="R4531" s="114">
        <f>Q4531*H4531</f>
        <v>0</v>
      </c>
      <c r="S4531" s="114">
        <v>0</v>
      </c>
      <c r="T4531" s="115">
        <f>S4531*H4531</f>
        <v>0</v>
      </c>
      <c r="U4531" s="24"/>
      <c r="V4531" s="24"/>
      <c r="W4531" s="24"/>
      <c r="X4531" s="24"/>
      <c r="Y4531" s="24"/>
      <c r="Z4531" s="24"/>
      <c r="AA4531" s="24"/>
      <c r="AB4531" s="24"/>
      <c r="AC4531" s="24"/>
      <c r="AD4531" s="24"/>
      <c r="AE4531" s="24"/>
      <c r="AR4531" s="116" t="s">
        <v>105</v>
      </c>
      <c r="AT4531" s="116" t="s">
        <v>100</v>
      </c>
      <c r="AU4531" s="116" t="s">
        <v>69</v>
      </c>
      <c r="AY4531" s="12" t="s">
        <v>106</v>
      </c>
      <c r="BE4531" s="117">
        <f>IF(N4531="základní",J4531,0)</f>
        <v>18450</v>
      </c>
      <c r="BF4531" s="117">
        <f>IF(N4531="snížená",J4531,0)</f>
        <v>0</v>
      </c>
      <c r="BG4531" s="117">
        <f>IF(N4531="zákl. přenesená",J4531,0)</f>
        <v>0</v>
      </c>
      <c r="BH4531" s="117">
        <f>IF(N4531="sníž. přenesená",J4531,0)</f>
        <v>0</v>
      </c>
      <c r="BI4531" s="117">
        <f>IF(N4531="nulová",J4531,0)</f>
        <v>0</v>
      </c>
      <c r="BJ4531" s="12" t="s">
        <v>77</v>
      </c>
      <c r="BK4531" s="117">
        <f>ROUND(I4531*H4531,2)</f>
        <v>18450</v>
      </c>
      <c r="BL4531" s="12" t="s">
        <v>105</v>
      </c>
      <c r="BM4531" s="116" t="s">
        <v>7791</v>
      </c>
    </row>
    <row r="4532" spans="1:65" s="2" customFormat="1" ht="19.5">
      <c r="A4532" s="24"/>
      <c r="B4532" s="25"/>
      <c r="C4532" s="24"/>
      <c r="D4532" s="118" t="s">
        <v>108</v>
      </c>
      <c r="E4532" s="24"/>
      <c r="F4532" s="119" t="s">
        <v>7792</v>
      </c>
      <c r="G4532" s="24"/>
      <c r="H4532" s="24"/>
      <c r="I4532" s="24"/>
      <c r="J4532" s="24"/>
      <c r="K4532" s="24"/>
      <c r="L4532" s="25"/>
      <c r="M4532" s="120"/>
      <c r="N4532" s="121"/>
      <c r="O4532" s="45"/>
      <c r="P4532" s="45"/>
      <c r="Q4532" s="45"/>
      <c r="R4532" s="45"/>
      <c r="S4532" s="45"/>
      <c r="T4532" s="46"/>
      <c r="U4532" s="24"/>
      <c r="V4532" s="24"/>
      <c r="W4532" s="24"/>
      <c r="X4532" s="24"/>
      <c r="Y4532" s="24"/>
      <c r="Z4532" s="24"/>
      <c r="AA4532" s="24"/>
      <c r="AB4532" s="24"/>
      <c r="AC4532" s="24"/>
      <c r="AD4532" s="24"/>
      <c r="AE4532" s="24"/>
      <c r="AT4532" s="12" t="s">
        <v>108</v>
      </c>
      <c r="AU4532" s="12" t="s">
        <v>69</v>
      </c>
    </row>
    <row r="4533" spans="1:65" s="2" customFormat="1" ht="29.25">
      <c r="A4533" s="24"/>
      <c r="B4533" s="25"/>
      <c r="C4533" s="24"/>
      <c r="D4533" s="118" t="s">
        <v>110</v>
      </c>
      <c r="E4533" s="24"/>
      <c r="F4533" s="122" t="s">
        <v>7793</v>
      </c>
      <c r="G4533" s="24"/>
      <c r="H4533" s="24"/>
      <c r="I4533" s="24"/>
      <c r="J4533" s="24"/>
      <c r="K4533" s="24"/>
      <c r="L4533" s="25"/>
      <c r="M4533" s="120"/>
      <c r="N4533" s="121"/>
      <c r="O4533" s="45"/>
      <c r="P4533" s="45"/>
      <c r="Q4533" s="45"/>
      <c r="R4533" s="45"/>
      <c r="S4533" s="45"/>
      <c r="T4533" s="46"/>
      <c r="U4533" s="24"/>
      <c r="V4533" s="24"/>
      <c r="W4533" s="24"/>
      <c r="X4533" s="24"/>
      <c r="Y4533" s="24"/>
      <c r="Z4533" s="24"/>
      <c r="AA4533" s="24"/>
      <c r="AB4533" s="24"/>
      <c r="AC4533" s="24"/>
      <c r="AD4533" s="24"/>
      <c r="AE4533" s="24"/>
      <c r="AT4533" s="12" t="s">
        <v>110</v>
      </c>
      <c r="AU4533" s="12" t="s">
        <v>69</v>
      </c>
    </row>
    <row r="4534" spans="1:65" s="2" customFormat="1" ht="16.5" customHeight="1">
      <c r="A4534" s="24"/>
      <c r="B4534" s="105"/>
      <c r="C4534" s="106" t="s">
        <v>7794</v>
      </c>
      <c r="D4534" s="106" t="s">
        <v>100</v>
      </c>
      <c r="E4534" s="107" t="s">
        <v>7795</v>
      </c>
      <c r="F4534" s="108" t="s">
        <v>7796</v>
      </c>
      <c r="G4534" s="109" t="s">
        <v>189</v>
      </c>
      <c r="H4534" s="110">
        <v>50</v>
      </c>
      <c r="I4534" s="111">
        <v>369</v>
      </c>
      <c r="J4534" s="111">
        <f>ROUND(I4534*H4534,2)</f>
        <v>18450</v>
      </c>
      <c r="K4534" s="108" t="s">
        <v>104</v>
      </c>
      <c r="L4534" s="25"/>
      <c r="M4534" s="112" t="s">
        <v>3</v>
      </c>
      <c r="N4534" s="113" t="s">
        <v>40</v>
      </c>
      <c r="O4534" s="114">
        <v>0</v>
      </c>
      <c r="P4534" s="114">
        <f>O4534*H4534</f>
        <v>0</v>
      </c>
      <c r="Q4534" s="114">
        <v>0</v>
      </c>
      <c r="R4534" s="114">
        <f>Q4534*H4534</f>
        <v>0</v>
      </c>
      <c r="S4534" s="114">
        <v>0</v>
      </c>
      <c r="T4534" s="115">
        <f>S4534*H4534</f>
        <v>0</v>
      </c>
      <c r="U4534" s="24"/>
      <c r="V4534" s="24"/>
      <c r="W4534" s="24"/>
      <c r="X4534" s="24"/>
      <c r="Y4534" s="24"/>
      <c r="Z4534" s="24"/>
      <c r="AA4534" s="24"/>
      <c r="AB4534" s="24"/>
      <c r="AC4534" s="24"/>
      <c r="AD4534" s="24"/>
      <c r="AE4534" s="24"/>
      <c r="AR4534" s="116" t="s">
        <v>105</v>
      </c>
      <c r="AT4534" s="116" t="s">
        <v>100</v>
      </c>
      <c r="AU4534" s="116" t="s">
        <v>69</v>
      </c>
      <c r="AY4534" s="12" t="s">
        <v>106</v>
      </c>
      <c r="BE4534" s="117">
        <f>IF(N4534="základní",J4534,0)</f>
        <v>18450</v>
      </c>
      <c r="BF4534" s="117">
        <f>IF(N4534="snížená",J4534,0)</f>
        <v>0</v>
      </c>
      <c r="BG4534" s="117">
        <f>IF(N4534="zákl. přenesená",J4534,0)</f>
        <v>0</v>
      </c>
      <c r="BH4534" s="117">
        <f>IF(N4534="sníž. přenesená",J4534,0)</f>
        <v>0</v>
      </c>
      <c r="BI4534" s="117">
        <f>IF(N4534="nulová",J4534,0)</f>
        <v>0</v>
      </c>
      <c r="BJ4534" s="12" t="s">
        <v>77</v>
      </c>
      <c r="BK4534" s="117">
        <f>ROUND(I4534*H4534,2)</f>
        <v>18450</v>
      </c>
      <c r="BL4534" s="12" t="s">
        <v>105</v>
      </c>
      <c r="BM4534" s="116" t="s">
        <v>7797</v>
      </c>
    </row>
    <row r="4535" spans="1:65" s="2" customFormat="1" ht="19.5">
      <c r="A4535" s="24"/>
      <c r="B4535" s="25"/>
      <c r="C4535" s="24"/>
      <c r="D4535" s="118" t="s">
        <v>108</v>
      </c>
      <c r="E4535" s="24"/>
      <c r="F4535" s="119" t="s">
        <v>7798</v>
      </c>
      <c r="G4535" s="24"/>
      <c r="H4535" s="24"/>
      <c r="I4535" s="24"/>
      <c r="J4535" s="24"/>
      <c r="K4535" s="24"/>
      <c r="L4535" s="25"/>
      <c r="M4535" s="120"/>
      <c r="N4535" s="121"/>
      <c r="O4535" s="45"/>
      <c r="P4535" s="45"/>
      <c r="Q4535" s="45"/>
      <c r="R4535" s="45"/>
      <c r="S4535" s="45"/>
      <c r="T4535" s="46"/>
      <c r="U4535" s="24"/>
      <c r="V4535" s="24"/>
      <c r="W4535" s="24"/>
      <c r="X4535" s="24"/>
      <c r="Y4535" s="24"/>
      <c r="Z4535" s="24"/>
      <c r="AA4535" s="24"/>
      <c r="AB4535" s="24"/>
      <c r="AC4535" s="24"/>
      <c r="AD4535" s="24"/>
      <c r="AE4535" s="24"/>
      <c r="AT4535" s="12" t="s">
        <v>108</v>
      </c>
      <c r="AU4535" s="12" t="s">
        <v>69</v>
      </c>
    </row>
    <row r="4536" spans="1:65" s="2" customFormat="1" ht="29.25">
      <c r="A4536" s="24"/>
      <c r="B4536" s="25"/>
      <c r="C4536" s="24"/>
      <c r="D4536" s="118" t="s">
        <v>110</v>
      </c>
      <c r="E4536" s="24"/>
      <c r="F4536" s="122" t="s">
        <v>7793</v>
      </c>
      <c r="G4536" s="24"/>
      <c r="H4536" s="24"/>
      <c r="I4536" s="24"/>
      <c r="J4536" s="24"/>
      <c r="K4536" s="24"/>
      <c r="L4536" s="25"/>
      <c r="M4536" s="120"/>
      <c r="N4536" s="121"/>
      <c r="O4536" s="45"/>
      <c r="P4536" s="45"/>
      <c r="Q4536" s="45"/>
      <c r="R4536" s="45"/>
      <c r="S4536" s="45"/>
      <c r="T4536" s="46"/>
      <c r="U4536" s="24"/>
      <c r="V4536" s="24"/>
      <c r="W4536" s="24"/>
      <c r="X4536" s="24"/>
      <c r="Y4536" s="24"/>
      <c r="Z4536" s="24"/>
      <c r="AA4536" s="24"/>
      <c r="AB4536" s="24"/>
      <c r="AC4536" s="24"/>
      <c r="AD4536" s="24"/>
      <c r="AE4536" s="24"/>
      <c r="AT4536" s="12" t="s">
        <v>110</v>
      </c>
      <c r="AU4536" s="12" t="s">
        <v>69</v>
      </c>
    </row>
    <row r="4537" spans="1:65" s="2" customFormat="1" ht="16.5" customHeight="1">
      <c r="A4537" s="24"/>
      <c r="B4537" s="105"/>
      <c r="C4537" s="106" t="s">
        <v>7799</v>
      </c>
      <c r="D4537" s="106" t="s">
        <v>100</v>
      </c>
      <c r="E4537" s="107" t="s">
        <v>7800</v>
      </c>
      <c r="F4537" s="108" t="s">
        <v>7801</v>
      </c>
      <c r="G4537" s="109" t="s">
        <v>189</v>
      </c>
      <c r="H4537" s="110">
        <v>50</v>
      </c>
      <c r="I4537" s="111">
        <v>318</v>
      </c>
      <c r="J4537" s="111">
        <f>ROUND(I4537*H4537,2)</f>
        <v>15900</v>
      </c>
      <c r="K4537" s="108" t="s">
        <v>104</v>
      </c>
      <c r="L4537" s="25"/>
      <c r="M4537" s="112" t="s">
        <v>3</v>
      </c>
      <c r="N4537" s="113" t="s">
        <v>40</v>
      </c>
      <c r="O4537" s="114">
        <v>0</v>
      </c>
      <c r="P4537" s="114">
        <f>O4537*H4537</f>
        <v>0</v>
      </c>
      <c r="Q4537" s="114">
        <v>0</v>
      </c>
      <c r="R4537" s="114">
        <f>Q4537*H4537</f>
        <v>0</v>
      </c>
      <c r="S4537" s="114">
        <v>0</v>
      </c>
      <c r="T4537" s="115">
        <f>S4537*H4537</f>
        <v>0</v>
      </c>
      <c r="U4537" s="24"/>
      <c r="V4537" s="24"/>
      <c r="W4537" s="24"/>
      <c r="X4537" s="24"/>
      <c r="Y4537" s="24"/>
      <c r="Z4537" s="24"/>
      <c r="AA4537" s="24"/>
      <c r="AB4537" s="24"/>
      <c r="AC4537" s="24"/>
      <c r="AD4537" s="24"/>
      <c r="AE4537" s="24"/>
      <c r="AR4537" s="116" t="s">
        <v>105</v>
      </c>
      <c r="AT4537" s="116" t="s">
        <v>100</v>
      </c>
      <c r="AU4537" s="116" t="s">
        <v>69</v>
      </c>
      <c r="AY4537" s="12" t="s">
        <v>106</v>
      </c>
      <c r="BE4537" s="117">
        <f>IF(N4537="základní",J4537,0)</f>
        <v>15900</v>
      </c>
      <c r="BF4537" s="117">
        <f>IF(N4537="snížená",J4537,0)</f>
        <v>0</v>
      </c>
      <c r="BG4537" s="117">
        <f>IF(N4537="zákl. přenesená",J4537,0)</f>
        <v>0</v>
      </c>
      <c r="BH4537" s="117">
        <f>IF(N4537="sníž. přenesená",J4537,0)</f>
        <v>0</v>
      </c>
      <c r="BI4537" s="117">
        <f>IF(N4537="nulová",J4537,0)</f>
        <v>0</v>
      </c>
      <c r="BJ4537" s="12" t="s">
        <v>77</v>
      </c>
      <c r="BK4537" s="117">
        <f>ROUND(I4537*H4537,2)</f>
        <v>15900</v>
      </c>
      <c r="BL4537" s="12" t="s">
        <v>105</v>
      </c>
      <c r="BM4537" s="116" t="s">
        <v>7802</v>
      </c>
    </row>
    <row r="4538" spans="1:65" s="2" customFormat="1" ht="19.5">
      <c r="A4538" s="24"/>
      <c r="B4538" s="25"/>
      <c r="C4538" s="24"/>
      <c r="D4538" s="118" t="s">
        <v>108</v>
      </c>
      <c r="E4538" s="24"/>
      <c r="F4538" s="119" t="s">
        <v>7803</v>
      </c>
      <c r="G4538" s="24"/>
      <c r="H4538" s="24"/>
      <c r="I4538" s="24"/>
      <c r="J4538" s="24"/>
      <c r="K4538" s="24"/>
      <c r="L4538" s="25"/>
      <c r="M4538" s="120"/>
      <c r="N4538" s="121"/>
      <c r="O4538" s="45"/>
      <c r="P4538" s="45"/>
      <c r="Q4538" s="45"/>
      <c r="R4538" s="45"/>
      <c r="S4538" s="45"/>
      <c r="T4538" s="46"/>
      <c r="U4538" s="24"/>
      <c r="V4538" s="24"/>
      <c r="W4538" s="24"/>
      <c r="X4538" s="24"/>
      <c r="Y4538" s="24"/>
      <c r="Z4538" s="24"/>
      <c r="AA4538" s="24"/>
      <c r="AB4538" s="24"/>
      <c r="AC4538" s="24"/>
      <c r="AD4538" s="24"/>
      <c r="AE4538" s="24"/>
      <c r="AT4538" s="12" t="s">
        <v>108</v>
      </c>
      <c r="AU4538" s="12" t="s">
        <v>69</v>
      </c>
    </row>
    <row r="4539" spans="1:65" s="2" customFormat="1" ht="29.25">
      <c r="A4539" s="24"/>
      <c r="B4539" s="25"/>
      <c r="C4539" s="24"/>
      <c r="D4539" s="118" t="s">
        <v>110</v>
      </c>
      <c r="E4539" s="24"/>
      <c r="F4539" s="122" t="s">
        <v>7793</v>
      </c>
      <c r="G4539" s="24"/>
      <c r="H4539" s="24"/>
      <c r="I4539" s="24"/>
      <c r="J4539" s="24"/>
      <c r="K4539" s="24"/>
      <c r="L4539" s="25"/>
      <c r="M4539" s="120"/>
      <c r="N4539" s="121"/>
      <c r="O4539" s="45"/>
      <c r="P4539" s="45"/>
      <c r="Q4539" s="45"/>
      <c r="R4539" s="45"/>
      <c r="S4539" s="45"/>
      <c r="T4539" s="46"/>
      <c r="U4539" s="24"/>
      <c r="V4539" s="24"/>
      <c r="W4539" s="24"/>
      <c r="X4539" s="24"/>
      <c r="Y4539" s="24"/>
      <c r="Z4539" s="24"/>
      <c r="AA4539" s="24"/>
      <c r="AB4539" s="24"/>
      <c r="AC4539" s="24"/>
      <c r="AD4539" s="24"/>
      <c r="AE4539" s="24"/>
      <c r="AT4539" s="12" t="s">
        <v>110</v>
      </c>
      <c r="AU4539" s="12" t="s">
        <v>69</v>
      </c>
    </row>
    <row r="4540" spans="1:65" s="2" customFormat="1" ht="16.5" customHeight="1">
      <c r="A4540" s="24"/>
      <c r="B4540" s="105"/>
      <c r="C4540" s="106" t="s">
        <v>7804</v>
      </c>
      <c r="D4540" s="106" t="s">
        <v>100</v>
      </c>
      <c r="E4540" s="107" t="s">
        <v>7805</v>
      </c>
      <c r="F4540" s="108" t="s">
        <v>7806</v>
      </c>
      <c r="G4540" s="109" t="s">
        <v>189</v>
      </c>
      <c r="H4540" s="110">
        <v>50</v>
      </c>
      <c r="I4540" s="111">
        <v>318</v>
      </c>
      <c r="J4540" s="111">
        <f>ROUND(I4540*H4540,2)</f>
        <v>15900</v>
      </c>
      <c r="K4540" s="108" t="s">
        <v>104</v>
      </c>
      <c r="L4540" s="25"/>
      <c r="M4540" s="112" t="s">
        <v>3</v>
      </c>
      <c r="N4540" s="113" t="s">
        <v>40</v>
      </c>
      <c r="O4540" s="114">
        <v>0</v>
      </c>
      <c r="P4540" s="114">
        <f>O4540*H4540</f>
        <v>0</v>
      </c>
      <c r="Q4540" s="114">
        <v>0</v>
      </c>
      <c r="R4540" s="114">
        <f>Q4540*H4540</f>
        <v>0</v>
      </c>
      <c r="S4540" s="114">
        <v>0</v>
      </c>
      <c r="T4540" s="115">
        <f>S4540*H4540</f>
        <v>0</v>
      </c>
      <c r="U4540" s="24"/>
      <c r="V4540" s="24"/>
      <c r="W4540" s="24"/>
      <c r="X4540" s="24"/>
      <c r="Y4540" s="24"/>
      <c r="Z4540" s="24"/>
      <c r="AA4540" s="24"/>
      <c r="AB4540" s="24"/>
      <c r="AC4540" s="24"/>
      <c r="AD4540" s="24"/>
      <c r="AE4540" s="24"/>
      <c r="AR4540" s="116" t="s">
        <v>105</v>
      </c>
      <c r="AT4540" s="116" t="s">
        <v>100</v>
      </c>
      <c r="AU4540" s="116" t="s">
        <v>69</v>
      </c>
      <c r="AY4540" s="12" t="s">
        <v>106</v>
      </c>
      <c r="BE4540" s="117">
        <f>IF(N4540="základní",J4540,0)</f>
        <v>15900</v>
      </c>
      <c r="BF4540" s="117">
        <f>IF(N4540="snížená",J4540,0)</f>
        <v>0</v>
      </c>
      <c r="BG4540" s="117">
        <f>IF(N4540="zákl. přenesená",J4540,0)</f>
        <v>0</v>
      </c>
      <c r="BH4540" s="117">
        <f>IF(N4540="sníž. přenesená",J4540,0)</f>
        <v>0</v>
      </c>
      <c r="BI4540" s="117">
        <f>IF(N4540="nulová",J4540,0)</f>
        <v>0</v>
      </c>
      <c r="BJ4540" s="12" t="s">
        <v>77</v>
      </c>
      <c r="BK4540" s="117">
        <f>ROUND(I4540*H4540,2)</f>
        <v>15900</v>
      </c>
      <c r="BL4540" s="12" t="s">
        <v>105</v>
      </c>
      <c r="BM4540" s="116" t="s">
        <v>7807</v>
      </c>
    </row>
    <row r="4541" spans="1:65" s="2" customFormat="1" ht="19.5">
      <c r="A4541" s="24"/>
      <c r="B4541" s="25"/>
      <c r="C4541" s="24"/>
      <c r="D4541" s="118" t="s">
        <v>108</v>
      </c>
      <c r="E4541" s="24"/>
      <c r="F4541" s="119" t="s">
        <v>7808</v>
      </c>
      <c r="G4541" s="24"/>
      <c r="H4541" s="24"/>
      <c r="I4541" s="24"/>
      <c r="J4541" s="24"/>
      <c r="K4541" s="24"/>
      <c r="L4541" s="25"/>
      <c r="M4541" s="120"/>
      <c r="N4541" s="121"/>
      <c r="O4541" s="45"/>
      <c r="P4541" s="45"/>
      <c r="Q4541" s="45"/>
      <c r="R4541" s="45"/>
      <c r="S4541" s="45"/>
      <c r="T4541" s="46"/>
      <c r="U4541" s="24"/>
      <c r="V4541" s="24"/>
      <c r="W4541" s="24"/>
      <c r="X4541" s="24"/>
      <c r="Y4541" s="24"/>
      <c r="Z4541" s="24"/>
      <c r="AA4541" s="24"/>
      <c r="AB4541" s="24"/>
      <c r="AC4541" s="24"/>
      <c r="AD4541" s="24"/>
      <c r="AE4541" s="24"/>
      <c r="AT4541" s="12" t="s">
        <v>108</v>
      </c>
      <c r="AU4541" s="12" t="s">
        <v>69</v>
      </c>
    </row>
    <row r="4542" spans="1:65" s="2" customFormat="1" ht="29.25">
      <c r="A4542" s="24"/>
      <c r="B4542" s="25"/>
      <c r="C4542" s="24"/>
      <c r="D4542" s="118" t="s">
        <v>110</v>
      </c>
      <c r="E4542" s="24"/>
      <c r="F4542" s="122" t="s">
        <v>7793</v>
      </c>
      <c r="G4542" s="24"/>
      <c r="H4542" s="24"/>
      <c r="I4542" s="24"/>
      <c r="J4542" s="24"/>
      <c r="K4542" s="24"/>
      <c r="L4542" s="25"/>
      <c r="M4542" s="120"/>
      <c r="N4542" s="121"/>
      <c r="O4542" s="45"/>
      <c r="P4542" s="45"/>
      <c r="Q4542" s="45"/>
      <c r="R4542" s="45"/>
      <c r="S4542" s="45"/>
      <c r="T4542" s="46"/>
      <c r="U4542" s="24"/>
      <c r="V4542" s="24"/>
      <c r="W4542" s="24"/>
      <c r="X4542" s="24"/>
      <c r="Y4542" s="24"/>
      <c r="Z4542" s="24"/>
      <c r="AA4542" s="24"/>
      <c r="AB4542" s="24"/>
      <c r="AC4542" s="24"/>
      <c r="AD4542" s="24"/>
      <c r="AE4542" s="24"/>
      <c r="AT4542" s="12" t="s">
        <v>110</v>
      </c>
      <c r="AU4542" s="12" t="s">
        <v>69</v>
      </c>
    </row>
    <row r="4543" spans="1:65" s="2" customFormat="1" ht="16.5" customHeight="1">
      <c r="A4543" s="24"/>
      <c r="B4543" s="105"/>
      <c r="C4543" s="106" t="s">
        <v>7809</v>
      </c>
      <c r="D4543" s="106" t="s">
        <v>100</v>
      </c>
      <c r="E4543" s="107" t="s">
        <v>7810</v>
      </c>
      <c r="F4543" s="108" t="s">
        <v>7811</v>
      </c>
      <c r="G4543" s="109" t="s">
        <v>189</v>
      </c>
      <c r="H4543" s="110">
        <v>200</v>
      </c>
      <c r="I4543" s="111">
        <v>408</v>
      </c>
      <c r="J4543" s="111">
        <f>ROUND(I4543*H4543,2)</f>
        <v>81600</v>
      </c>
      <c r="K4543" s="108" t="s">
        <v>104</v>
      </c>
      <c r="L4543" s="25"/>
      <c r="M4543" s="112" t="s">
        <v>3</v>
      </c>
      <c r="N4543" s="113" t="s">
        <v>40</v>
      </c>
      <c r="O4543" s="114">
        <v>0</v>
      </c>
      <c r="P4543" s="114">
        <f>O4543*H4543</f>
        <v>0</v>
      </c>
      <c r="Q4543" s="114">
        <v>0</v>
      </c>
      <c r="R4543" s="114">
        <f>Q4543*H4543</f>
        <v>0</v>
      </c>
      <c r="S4543" s="114">
        <v>0</v>
      </c>
      <c r="T4543" s="115">
        <f>S4543*H4543</f>
        <v>0</v>
      </c>
      <c r="U4543" s="24"/>
      <c r="V4543" s="24"/>
      <c r="W4543" s="24"/>
      <c r="X4543" s="24"/>
      <c r="Y4543" s="24"/>
      <c r="Z4543" s="24"/>
      <c r="AA4543" s="24"/>
      <c r="AB4543" s="24"/>
      <c r="AC4543" s="24"/>
      <c r="AD4543" s="24"/>
      <c r="AE4543" s="24"/>
      <c r="AR4543" s="116" t="s">
        <v>105</v>
      </c>
      <c r="AT4543" s="116" t="s">
        <v>100</v>
      </c>
      <c r="AU4543" s="116" t="s">
        <v>69</v>
      </c>
      <c r="AY4543" s="12" t="s">
        <v>106</v>
      </c>
      <c r="BE4543" s="117">
        <f>IF(N4543="základní",J4543,0)</f>
        <v>81600</v>
      </c>
      <c r="BF4543" s="117">
        <f>IF(N4543="snížená",J4543,0)</f>
        <v>0</v>
      </c>
      <c r="BG4543" s="117">
        <f>IF(N4543="zákl. přenesená",J4543,0)</f>
        <v>0</v>
      </c>
      <c r="BH4543" s="117">
        <f>IF(N4543="sníž. přenesená",J4543,0)</f>
        <v>0</v>
      </c>
      <c r="BI4543" s="117">
        <f>IF(N4543="nulová",J4543,0)</f>
        <v>0</v>
      </c>
      <c r="BJ4543" s="12" t="s">
        <v>77</v>
      </c>
      <c r="BK4543" s="117">
        <f>ROUND(I4543*H4543,2)</f>
        <v>81600</v>
      </c>
      <c r="BL4543" s="12" t="s">
        <v>105</v>
      </c>
      <c r="BM4543" s="116" t="s">
        <v>7812</v>
      </c>
    </row>
    <row r="4544" spans="1:65" s="2" customFormat="1" ht="19.5">
      <c r="A4544" s="24"/>
      <c r="B4544" s="25"/>
      <c r="C4544" s="24"/>
      <c r="D4544" s="118" t="s">
        <v>108</v>
      </c>
      <c r="E4544" s="24"/>
      <c r="F4544" s="119" t="s">
        <v>7813</v>
      </c>
      <c r="G4544" s="24"/>
      <c r="H4544" s="24"/>
      <c r="I4544" s="24"/>
      <c r="J4544" s="24"/>
      <c r="K4544" s="24"/>
      <c r="L4544" s="25"/>
      <c r="M4544" s="120"/>
      <c r="N4544" s="121"/>
      <c r="O4544" s="45"/>
      <c r="P4544" s="45"/>
      <c r="Q4544" s="45"/>
      <c r="R4544" s="45"/>
      <c r="S4544" s="45"/>
      <c r="T4544" s="46"/>
      <c r="U4544" s="24"/>
      <c r="V4544" s="24"/>
      <c r="W4544" s="24"/>
      <c r="X4544" s="24"/>
      <c r="Y4544" s="24"/>
      <c r="Z4544" s="24"/>
      <c r="AA4544" s="24"/>
      <c r="AB4544" s="24"/>
      <c r="AC4544" s="24"/>
      <c r="AD4544" s="24"/>
      <c r="AE4544" s="24"/>
      <c r="AT4544" s="12" t="s">
        <v>108</v>
      </c>
      <c r="AU4544" s="12" t="s">
        <v>69</v>
      </c>
    </row>
    <row r="4545" spans="1:65" s="2" customFormat="1" ht="29.25">
      <c r="A4545" s="24"/>
      <c r="B4545" s="25"/>
      <c r="C4545" s="24"/>
      <c r="D4545" s="118" t="s">
        <v>110</v>
      </c>
      <c r="E4545" s="24"/>
      <c r="F4545" s="122" t="s">
        <v>7793</v>
      </c>
      <c r="G4545" s="24"/>
      <c r="H4545" s="24"/>
      <c r="I4545" s="24"/>
      <c r="J4545" s="24"/>
      <c r="K4545" s="24"/>
      <c r="L4545" s="25"/>
      <c r="M4545" s="120"/>
      <c r="N4545" s="121"/>
      <c r="O4545" s="45"/>
      <c r="P4545" s="45"/>
      <c r="Q4545" s="45"/>
      <c r="R4545" s="45"/>
      <c r="S4545" s="45"/>
      <c r="T4545" s="46"/>
      <c r="U4545" s="24"/>
      <c r="V4545" s="24"/>
      <c r="W4545" s="24"/>
      <c r="X4545" s="24"/>
      <c r="Y4545" s="24"/>
      <c r="Z4545" s="24"/>
      <c r="AA4545" s="24"/>
      <c r="AB4545" s="24"/>
      <c r="AC4545" s="24"/>
      <c r="AD4545" s="24"/>
      <c r="AE4545" s="24"/>
      <c r="AT4545" s="12" t="s">
        <v>110</v>
      </c>
      <c r="AU4545" s="12" t="s">
        <v>69</v>
      </c>
    </row>
    <row r="4546" spans="1:65" s="2" customFormat="1" ht="16.5" customHeight="1">
      <c r="A4546" s="24"/>
      <c r="B4546" s="105"/>
      <c r="C4546" s="106" t="s">
        <v>7814</v>
      </c>
      <c r="D4546" s="106" t="s">
        <v>100</v>
      </c>
      <c r="E4546" s="107" t="s">
        <v>7815</v>
      </c>
      <c r="F4546" s="108" t="s">
        <v>7816</v>
      </c>
      <c r="G4546" s="109" t="s">
        <v>189</v>
      </c>
      <c r="H4546" s="110">
        <v>200</v>
      </c>
      <c r="I4546" s="111">
        <v>408</v>
      </c>
      <c r="J4546" s="111">
        <f>ROUND(I4546*H4546,2)</f>
        <v>81600</v>
      </c>
      <c r="K4546" s="108" t="s">
        <v>104</v>
      </c>
      <c r="L4546" s="25"/>
      <c r="M4546" s="112" t="s">
        <v>3</v>
      </c>
      <c r="N4546" s="113" t="s">
        <v>40</v>
      </c>
      <c r="O4546" s="114">
        <v>0</v>
      </c>
      <c r="P4546" s="114">
        <f>O4546*H4546</f>
        <v>0</v>
      </c>
      <c r="Q4546" s="114">
        <v>0</v>
      </c>
      <c r="R4546" s="114">
        <f>Q4546*H4546</f>
        <v>0</v>
      </c>
      <c r="S4546" s="114">
        <v>0</v>
      </c>
      <c r="T4546" s="115">
        <f>S4546*H4546</f>
        <v>0</v>
      </c>
      <c r="U4546" s="24"/>
      <c r="V4546" s="24"/>
      <c r="W4546" s="24"/>
      <c r="X4546" s="24"/>
      <c r="Y4546" s="24"/>
      <c r="Z4546" s="24"/>
      <c r="AA4546" s="24"/>
      <c r="AB4546" s="24"/>
      <c r="AC4546" s="24"/>
      <c r="AD4546" s="24"/>
      <c r="AE4546" s="24"/>
      <c r="AR4546" s="116" t="s">
        <v>105</v>
      </c>
      <c r="AT4546" s="116" t="s">
        <v>100</v>
      </c>
      <c r="AU4546" s="116" t="s">
        <v>69</v>
      </c>
      <c r="AY4546" s="12" t="s">
        <v>106</v>
      </c>
      <c r="BE4546" s="117">
        <f>IF(N4546="základní",J4546,0)</f>
        <v>81600</v>
      </c>
      <c r="BF4546" s="117">
        <f>IF(N4546="snížená",J4546,0)</f>
        <v>0</v>
      </c>
      <c r="BG4546" s="117">
        <f>IF(N4546="zákl. přenesená",J4546,0)</f>
        <v>0</v>
      </c>
      <c r="BH4546" s="117">
        <f>IF(N4546="sníž. přenesená",J4546,0)</f>
        <v>0</v>
      </c>
      <c r="BI4546" s="117">
        <f>IF(N4546="nulová",J4546,0)</f>
        <v>0</v>
      </c>
      <c r="BJ4546" s="12" t="s">
        <v>77</v>
      </c>
      <c r="BK4546" s="117">
        <f>ROUND(I4546*H4546,2)</f>
        <v>81600</v>
      </c>
      <c r="BL4546" s="12" t="s">
        <v>105</v>
      </c>
      <c r="BM4546" s="116" t="s">
        <v>7817</v>
      </c>
    </row>
    <row r="4547" spans="1:65" s="2" customFormat="1" ht="19.5">
      <c r="A4547" s="24"/>
      <c r="B4547" s="25"/>
      <c r="C4547" s="24"/>
      <c r="D4547" s="118" t="s">
        <v>108</v>
      </c>
      <c r="E4547" s="24"/>
      <c r="F4547" s="119" t="s">
        <v>7818</v>
      </c>
      <c r="G4547" s="24"/>
      <c r="H4547" s="24"/>
      <c r="I4547" s="24"/>
      <c r="J4547" s="24"/>
      <c r="K4547" s="24"/>
      <c r="L4547" s="25"/>
      <c r="M4547" s="120"/>
      <c r="N4547" s="121"/>
      <c r="O4547" s="45"/>
      <c r="P4547" s="45"/>
      <c r="Q4547" s="45"/>
      <c r="R4547" s="45"/>
      <c r="S4547" s="45"/>
      <c r="T4547" s="46"/>
      <c r="U4547" s="24"/>
      <c r="V4547" s="24"/>
      <c r="W4547" s="24"/>
      <c r="X4547" s="24"/>
      <c r="Y4547" s="24"/>
      <c r="Z4547" s="24"/>
      <c r="AA4547" s="24"/>
      <c r="AB4547" s="24"/>
      <c r="AC4547" s="24"/>
      <c r="AD4547" s="24"/>
      <c r="AE4547" s="24"/>
      <c r="AT4547" s="12" t="s">
        <v>108</v>
      </c>
      <c r="AU4547" s="12" t="s">
        <v>69</v>
      </c>
    </row>
    <row r="4548" spans="1:65" s="2" customFormat="1" ht="29.25">
      <c r="A4548" s="24"/>
      <c r="B4548" s="25"/>
      <c r="C4548" s="24"/>
      <c r="D4548" s="118" t="s">
        <v>110</v>
      </c>
      <c r="E4548" s="24"/>
      <c r="F4548" s="122" t="s">
        <v>7793</v>
      </c>
      <c r="G4548" s="24"/>
      <c r="H4548" s="24"/>
      <c r="I4548" s="24"/>
      <c r="J4548" s="24"/>
      <c r="K4548" s="24"/>
      <c r="L4548" s="25"/>
      <c r="M4548" s="120"/>
      <c r="N4548" s="121"/>
      <c r="O4548" s="45"/>
      <c r="P4548" s="45"/>
      <c r="Q4548" s="45"/>
      <c r="R4548" s="45"/>
      <c r="S4548" s="45"/>
      <c r="T4548" s="46"/>
      <c r="U4548" s="24"/>
      <c r="V4548" s="24"/>
      <c r="W4548" s="24"/>
      <c r="X4548" s="24"/>
      <c r="Y4548" s="24"/>
      <c r="Z4548" s="24"/>
      <c r="AA4548" s="24"/>
      <c r="AB4548" s="24"/>
      <c r="AC4548" s="24"/>
      <c r="AD4548" s="24"/>
      <c r="AE4548" s="24"/>
      <c r="AT4548" s="12" t="s">
        <v>110</v>
      </c>
      <c r="AU4548" s="12" t="s">
        <v>69</v>
      </c>
    </row>
    <row r="4549" spans="1:65" s="2" customFormat="1" ht="16.5" customHeight="1">
      <c r="A4549" s="24"/>
      <c r="B4549" s="105"/>
      <c r="C4549" s="106" t="s">
        <v>7819</v>
      </c>
      <c r="D4549" s="106" t="s">
        <v>100</v>
      </c>
      <c r="E4549" s="107" t="s">
        <v>7820</v>
      </c>
      <c r="F4549" s="108" t="s">
        <v>7821</v>
      </c>
      <c r="G4549" s="109" t="s">
        <v>163</v>
      </c>
      <c r="H4549" s="110">
        <v>100</v>
      </c>
      <c r="I4549" s="111">
        <v>346</v>
      </c>
      <c r="J4549" s="111">
        <f>ROUND(I4549*H4549,2)</f>
        <v>34600</v>
      </c>
      <c r="K4549" s="108" t="s">
        <v>104</v>
      </c>
      <c r="L4549" s="25"/>
      <c r="M4549" s="112" t="s">
        <v>3</v>
      </c>
      <c r="N4549" s="113" t="s">
        <v>40</v>
      </c>
      <c r="O4549" s="114">
        <v>0</v>
      </c>
      <c r="P4549" s="114">
        <f>O4549*H4549</f>
        <v>0</v>
      </c>
      <c r="Q4549" s="114">
        <v>0</v>
      </c>
      <c r="R4549" s="114">
        <f>Q4549*H4549</f>
        <v>0</v>
      </c>
      <c r="S4549" s="114">
        <v>0</v>
      </c>
      <c r="T4549" s="115">
        <f>S4549*H4549</f>
        <v>0</v>
      </c>
      <c r="U4549" s="24"/>
      <c r="V4549" s="24"/>
      <c r="W4549" s="24"/>
      <c r="X4549" s="24"/>
      <c r="Y4549" s="24"/>
      <c r="Z4549" s="24"/>
      <c r="AA4549" s="24"/>
      <c r="AB4549" s="24"/>
      <c r="AC4549" s="24"/>
      <c r="AD4549" s="24"/>
      <c r="AE4549" s="24"/>
      <c r="AR4549" s="116" t="s">
        <v>105</v>
      </c>
      <c r="AT4549" s="116" t="s">
        <v>100</v>
      </c>
      <c r="AU4549" s="116" t="s">
        <v>69</v>
      </c>
      <c r="AY4549" s="12" t="s">
        <v>106</v>
      </c>
      <c r="BE4549" s="117">
        <f>IF(N4549="základní",J4549,0)</f>
        <v>34600</v>
      </c>
      <c r="BF4549" s="117">
        <f>IF(N4549="snížená",J4549,0)</f>
        <v>0</v>
      </c>
      <c r="BG4549" s="117">
        <f>IF(N4549="zákl. přenesená",J4549,0)</f>
        <v>0</v>
      </c>
      <c r="BH4549" s="117">
        <f>IF(N4549="sníž. přenesená",J4549,0)</f>
        <v>0</v>
      </c>
      <c r="BI4549" s="117">
        <f>IF(N4549="nulová",J4549,0)</f>
        <v>0</v>
      </c>
      <c r="BJ4549" s="12" t="s">
        <v>77</v>
      </c>
      <c r="BK4549" s="117">
        <f>ROUND(I4549*H4549,2)</f>
        <v>34600</v>
      </c>
      <c r="BL4549" s="12" t="s">
        <v>105</v>
      </c>
      <c r="BM4549" s="116" t="s">
        <v>7822</v>
      </c>
    </row>
    <row r="4550" spans="1:65" s="2" customFormat="1" ht="19.5">
      <c r="A4550" s="24"/>
      <c r="B4550" s="25"/>
      <c r="C4550" s="24"/>
      <c r="D4550" s="118" t="s">
        <v>108</v>
      </c>
      <c r="E4550" s="24"/>
      <c r="F4550" s="119" t="s">
        <v>7823</v>
      </c>
      <c r="G4550" s="24"/>
      <c r="H4550" s="24"/>
      <c r="I4550" s="24"/>
      <c r="J4550" s="24"/>
      <c r="K4550" s="24"/>
      <c r="L4550" s="25"/>
      <c r="M4550" s="120"/>
      <c r="N4550" s="121"/>
      <c r="O4550" s="45"/>
      <c r="P4550" s="45"/>
      <c r="Q4550" s="45"/>
      <c r="R4550" s="45"/>
      <c r="S4550" s="45"/>
      <c r="T4550" s="46"/>
      <c r="U4550" s="24"/>
      <c r="V4550" s="24"/>
      <c r="W4550" s="24"/>
      <c r="X4550" s="24"/>
      <c r="Y4550" s="24"/>
      <c r="Z4550" s="24"/>
      <c r="AA4550" s="24"/>
      <c r="AB4550" s="24"/>
      <c r="AC4550" s="24"/>
      <c r="AD4550" s="24"/>
      <c r="AE4550" s="24"/>
      <c r="AT4550" s="12" t="s">
        <v>108</v>
      </c>
      <c r="AU4550" s="12" t="s">
        <v>69</v>
      </c>
    </row>
    <row r="4551" spans="1:65" s="2" customFormat="1" ht="29.25">
      <c r="A4551" s="24"/>
      <c r="B4551" s="25"/>
      <c r="C4551" s="24"/>
      <c r="D4551" s="118" t="s">
        <v>110</v>
      </c>
      <c r="E4551" s="24"/>
      <c r="F4551" s="122" t="s">
        <v>7793</v>
      </c>
      <c r="G4551" s="24"/>
      <c r="H4551" s="24"/>
      <c r="I4551" s="24"/>
      <c r="J4551" s="24"/>
      <c r="K4551" s="24"/>
      <c r="L4551" s="25"/>
      <c r="M4551" s="120"/>
      <c r="N4551" s="121"/>
      <c r="O4551" s="45"/>
      <c r="P4551" s="45"/>
      <c r="Q4551" s="45"/>
      <c r="R4551" s="45"/>
      <c r="S4551" s="45"/>
      <c r="T4551" s="46"/>
      <c r="U4551" s="24"/>
      <c r="V4551" s="24"/>
      <c r="W4551" s="24"/>
      <c r="X4551" s="24"/>
      <c r="Y4551" s="24"/>
      <c r="Z4551" s="24"/>
      <c r="AA4551" s="24"/>
      <c r="AB4551" s="24"/>
      <c r="AC4551" s="24"/>
      <c r="AD4551" s="24"/>
      <c r="AE4551" s="24"/>
      <c r="AT4551" s="12" t="s">
        <v>110</v>
      </c>
      <c r="AU4551" s="12" t="s">
        <v>69</v>
      </c>
    </row>
    <row r="4552" spans="1:65" s="2" customFormat="1" ht="16.5" customHeight="1">
      <c r="A4552" s="24"/>
      <c r="B4552" s="105"/>
      <c r="C4552" s="106" t="s">
        <v>7824</v>
      </c>
      <c r="D4552" s="106" t="s">
        <v>100</v>
      </c>
      <c r="E4552" s="107" t="s">
        <v>7825</v>
      </c>
      <c r="F4552" s="108" t="s">
        <v>7826</v>
      </c>
      <c r="G4552" s="109" t="s">
        <v>163</v>
      </c>
      <c r="H4552" s="110">
        <v>100</v>
      </c>
      <c r="I4552" s="111">
        <v>346</v>
      </c>
      <c r="J4552" s="111">
        <f>ROUND(I4552*H4552,2)</f>
        <v>34600</v>
      </c>
      <c r="K4552" s="108" t="s">
        <v>104</v>
      </c>
      <c r="L4552" s="25"/>
      <c r="M4552" s="112" t="s">
        <v>3</v>
      </c>
      <c r="N4552" s="113" t="s">
        <v>40</v>
      </c>
      <c r="O4552" s="114">
        <v>0</v>
      </c>
      <c r="P4552" s="114">
        <f>O4552*H4552</f>
        <v>0</v>
      </c>
      <c r="Q4552" s="114">
        <v>0</v>
      </c>
      <c r="R4552" s="114">
        <f>Q4552*H4552</f>
        <v>0</v>
      </c>
      <c r="S4552" s="114">
        <v>0</v>
      </c>
      <c r="T4552" s="115">
        <f>S4552*H4552</f>
        <v>0</v>
      </c>
      <c r="U4552" s="24"/>
      <c r="V4552" s="24"/>
      <c r="W4552" s="24"/>
      <c r="X4552" s="24"/>
      <c r="Y4552" s="24"/>
      <c r="Z4552" s="24"/>
      <c r="AA4552" s="24"/>
      <c r="AB4552" s="24"/>
      <c r="AC4552" s="24"/>
      <c r="AD4552" s="24"/>
      <c r="AE4552" s="24"/>
      <c r="AR4552" s="116" t="s">
        <v>105</v>
      </c>
      <c r="AT4552" s="116" t="s">
        <v>100</v>
      </c>
      <c r="AU4552" s="116" t="s">
        <v>69</v>
      </c>
      <c r="AY4552" s="12" t="s">
        <v>106</v>
      </c>
      <c r="BE4552" s="117">
        <f>IF(N4552="základní",J4552,0)</f>
        <v>34600</v>
      </c>
      <c r="BF4552" s="117">
        <f>IF(N4552="snížená",J4552,0)</f>
        <v>0</v>
      </c>
      <c r="BG4552" s="117">
        <f>IF(N4552="zákl. přenesená",J4552,0)</f>
        <v>0</v>
      </c>
      <c r="BH4552" s="117">
        <f>IF(N4552="sníž. přenesená",J4552,0)</f>
        <v>0</v>
      </c>
      <c r="BI4552" s="117">
        <f>IF(N4552="nulová",J4552,0)</f>
        <v>0</v>
      </c>
      <c r="BJ4552" s="12" t="s">
        <v>77</v>
      </c>
      <c r="BK4552" s="117">
        <f>ROUND(I4552*H4552,2)</f>
        <v>34600</v>
      </c>
      <c r="BL4552" s="12" t="s">
        <v>105</v>
      </c>
      <c r="BM4552" s="116" t="s">
        <v>7827</v>
      </c>
    </row>
    <row r="4553" spans="1:65" s="2" customFormat="1" ht="19.5">
      <c r="A4553" s="24"/>
      <c r="B4553" s="25"/>
      <c r="C4553" s="24"/>
      <c r="D4553" s="118" t="s">
        <v>108</v>
      </c>
      <c r="E4553" s="24"/>
      <c r="F4553" s="119" t="s">
        <v>7828</v>
      </c>
      <c r="G4553" s="24"/>
      <c r="H4553" s="24"/>
      <c r="I4553" s="24"/>
      <c r="J4553" s="24"/>
      <c r="K4553" s="24"/>
      <c r="L4553" s="25"/>
      <c r="M4553" s="120"/>
      <c r="N4553" s="121"/>
      <c r="O4553" s="45"/>
      <c r="P4553" s="45"/>
      <c r="Q4553" s="45"/>
      <c r="R4553" s="45"/>
      <c r="S4553" s="45"/>
      <c r="T4553" s="46"/>
      <c r="U4553" s="24"/>
      <c r="V4553" s="24"/>
      <c r="W4553" s="24"/>
      <c r="X4553" s="24"/>
      <c r="Y4553" s="24"/>
      <c r="Z4553" s="24"/>
      <c r="AA4553" s="24"/>
      <c r="AB4553" s="24"/>
      <c r="AC4553" s="24"/>
      <c r="AD4553" s="24"/>
      <c r="AE4553" s="24"/>
      <c r="AT4553" s="12" t="s">
        <v>108</v>
      </c>
      <c r="AU4553" s="12" t="s">
        <v>69</v>
      </c>
    </row>
    <row r="4554" spans="1:65" s="2" customFormat="1" ht="29.25">
      <c r="A4554" s="24"/>
      <c r="B4554" s="25"/>
      <c r="C4554" s="24"/>
      <c r="D4554" s="118" t="s">
        <v>110</v>
      </c>
      <c r="E4554" s="24"/>
      <c r="F4554" s="122" t="s">
        <v>7793</v>
      </c>
      <c r="G4554" s="24"/>
      <c r="H4554" s="24"/>
      <c r="I4554" s="24"/>
      <c r="J4554" s="24"/>
      <c r="K4554" s="24"/>
      <c r="L4554" s="25"/>
      <c r="M4554" s="120"/>
      <c r="N4554" s="121"/>
      <c r="O4554" s="45"/>
      <c r="P4554" s="45"/>
      <c r="Q4554" s="45"/>
      <c r="R4554" s="45"/>
      <c r="S4554" s="45"/>
      <c r="T4554" s="46"/>
      <c r="U4554" s="24"/>
      <c r="V4554" s="24"/>
      <c r="W4554" s="24"/>
      <c r="X4554" s="24"/>
      <c r="Y4554" s="24"/>
      <c r="Z4554" s="24"/>
      <c r="AA4554" s="24"/>
      <c r="AB4554" s="24"/>
      <c r="AC4554" s="24"/>
      <c r="AD4554" s="24"/>
      <c r="AE4554" s="24"/>
      <c r="AT4554" s="12" t="s">
        <v>110</v>
      </c>
      <c r="AU4554" s="12" t="s">
        <v>69</v>
      </c>
    </row>
    <row r="4555" spans="1:65" s="2" customFormat="1" ht="16.5" customHeight="1">
      <c r="A4555" s="24"/>
      <c r="B4555" s="105"/>
      <c r="C4555" s="106" t="s">
        <v>7829</v>
      </c>
      <c r="D4555" s="106" t="s">
        <v>100</v>
      </c>
      <c r="E4555" s="107" t="s">
        <v>7830</v>
      </c>
      <c r="F4555" s="108" t="s">
        <v>7831</v>
      </c>
      <c r="G4555" s="109" t="s">
        <v>189</v>
      </c>
      <c r="H4555" s="110">
        <v>50</v>
      </c>
      <c r="I4555" s="111">
        <v>145</v>
      </c>
      <c r="J4555" s="111">
        <f>ROUND(I4555*H4555,2)</f>
        <v>7250</v>
      </c>
      <c r="K4555" s="108" t="s">
        <v>104</v>
      </c>
      <c r="L4555" s="25"/>
      <c r="M4555" s="112" t="s">
        <v>3</v>
      </c>
      <c r="N4555" s="113" t="s">
        <v>40</v>
      </c>
      <c r="O4555" s="114">
        <v>0</v>
      </c>
      <c r="P4555" s="114">
        <f>O4555*H4555</f>
        <v>0</v>
      </c>
      <c r="Q4555" s="114">
        <v>0</v>
      </c>
      <c r="R4555" s="114">
        <f>Q4555*H4555</f>
        <v>0</v>
      </c>
      <c r="S4555" s="114">
        <v>0</v>
      </c>
      <c r="T4555" s="115">
        <f>S4555*H4555</f>
        <v>0</v>
      </c>
      <c r="U4555" s="24"/>
      <c r="V4555" s="24"/>
      <c r="W4555" s="24"/>
      <c r="X4555" s="24"/>
      <c r="Y4555" s="24"/>
      <c r="Z4555" s="24"/>
      <c r="AA4555" s="24"/>
      <c r="AB4555" s="24"/>
      <c r="AC4555" s="24"/>
      <c r="AD4555" s="24"/>
      <c r="AE4555" s="24"/>
      <c r="AR4555" s="116" t="s">
        <v>105</v>
      </c>
      <c r="AT4555" s="116" t="s">
        <v>100</v>
      </c>
      <c r="AU4555" s="116" t="s">
        <v>69</v>
      </c>
      <c r="AY4555" s="12" t="s">
        <v>106</v>
      </c>
      <c r="BE4555" s="117">
        <f>IF(N4555="základní",J4555,0)</f>
        <v>7250</v>
      </c>
      <c r="BF4555" s="117">
        <f>IF(N4555="snížená",J4555,0)</f>
        <v>0</v>
      </c>
      <c r="BG4555" s="117">
        <f>IF(N4555="zákl. přenesená",J4555,0)</f>
        <v>0</v>
      </c>
      <c r="BH4555" s="117">
        <f>IF(N4555="sníž. přenesená",J4555,0)</f>
        <v>0</v>
      </c>
      <c r="BI4555" s="117">
        <f>IF(N4555="nulová",J4555,0)</f>
        <v>0</v>
      </c>
      <c r="BJ4555" s="12" t="s">
        <v>77</v>
      </c>
      <c r="BK4555" s="117">
        <f>ROUND(I4555*H4555,2)</f>
        <v>7250</v>
      </c>
      <c r="BL4555" s="12" t="s">
        <v>105</v>
      </c>
      <c r="BM4555" s="116" t="s">
        <v>7832</v>
      </c>
    </row>
    <row r="4556" spans="1:65" s="2" customFormat="1" ht="19.5">
      <c r="A4556" s="24"/>
      <c r="B4556" s="25"/>
      <c r="C4556" s="24"/>
      <c r="D4556" s="118" t="s">
        <v>108</v>
      </c>
      <c r="E4556" s="24"/>
      <c r="F4556" s="119" t="s">
        <v>7833</v>
      </c>
      <c r="G4556" s="24"/>
      <c r="H4556" s="24"/>
      <c r="I4556" s="24"/>
      <c r="J4556" s="24"/>
      <c r="K4556" s="24"/>
      <c r="L4556" s="25"/>
      <c r="M4556" s="120"/>
      <c r="N4556" s="121"/>
      <c r="O4556" s="45"/>
      <c r="P4556" s="45"/>
      <c r="Q4556" s="45"/>
      <c r="R4556" s="45"/>
      <c r="S4556" s="45"/>
      <c r="T4556" s="46"/>
      <c r="U4556" s="24"/>
      <c r="V4556" s="24"/>
      <c r="W4556" s="24"/>
      <c r="X4556" s="24"/>
      <c r="Y4556" s="24"/>
      <c r="Z4556" s="24"/>
      <c r="AA4556" s="24"/>
      <c r="AB4556" s="24"/>
      <c r="AC4556" s="24"/>
      <c r="AD4556" s="24"/>
      <c r="AE4556" s="24"/>
      <c r="AT4556" s="12" t="s">
        <v>108</v>
      </c>
      <c r="AU4556" s="12" t="s">
        <v>69</v>
      </c>
    </row>
    <row r="4557" spans="1:65" s="2" customFormat="1" ht="19.5">
      <c r="A4557" s="24"/>
      <c r="B4557" s="25"/>
      <c r="C4557" s="24"/>
      <c r="D4557" s="118" t="s">
        <v>110</v>
      </c>
      <c r="E4557" s="24"/>
      <c r="F4557" s="122" t="s">
        <v>7834</v>
      </c>
      <c r="G4557" s="24"/>
      <c r="H4557" s="24"/>
      <c r="I4557" s="24"/>
      <c r="J4557" s="24"/>
      <c r="K4557" s="24"/>
      <c r="L4557" s="25"/>
      <c r="M4557" s="120"/>
      <c r="N4557" s="121"/>
      <c r="O4557" s="45"/>
      <c r="P4557" s="45"/>
      <c r="Q4557" s="45"/>
      <c r="R4557" s="45"/>
      <c r="S4557" s="45"/>
      <c r="T4557" s="46"/>
      <c r="U4557" s="24"/>
      <c r="V4557" s="24"/>
      <c r="W4557" s="24"/>
      <c r="X4557" s="24"/>
      <c r="Y4557" s="24"/>
      <c r="Z4557" s="24"/>
      <c r="AA4557" s="24"/>
      <c r="AB4557" s="24"/>
      <c r="AC4557" s="24"/>
      <c r="AD4557" s="24"/>
      <c r="AE4557" s="24"/>
      <c r="AT4557" s="12" t="s">
        <v>110</v>
      </c>
      <c r="AU4557" s="12" t="s">
        <v>69</v>
      </c>
    </row>
    <row r="4558" spans="1:65" s="2" customFormat="1" ht="16.5" customHeight="1">
      <c r="A4558" s="24"/>
      <c r="B4558" s="105"/>
      <c r="C4558" s="106" t="s">
        <v>7835</v>
      </c>
      <c r="D4558" s="106" t="s">
        <v>100</v>
      </c>
      <c r="E4558" s="107" t="s">
        <v>7836</v>
      </c>
      <c r="F4558" s="108" t="s">
        <v>7837</v>
      </c>
      <c r="G4558" s="109" t="s">
        <v>189</v>
      </c>
      <c r="H4558" s="110">
        <v>50</v>
      </c>
      <c r="I4558" s="111">
        <v>145</v>
      </c>
      <c r="J4558" s="111">
        <f>ROUND(I4558*H4558,2)</f>
        <v>7250</v>
      </c>
      <c r="K4558" s="108" t="s">
        <v>104</v>
      </c>
      <c r="L4558" s="25"/>
      <c r="M4558" s="112" t="s">
        <v>3</v>
      </c>
      <c r="N4558" s="113" t="s">
        <v>40</v>
      </c>
      <c r="O4558" s="114">
        <v>0</v>
      </c>
      <c r="P4558" s="114">
        <f>O4558*H4558</f>
        <v>0</v>
      </c>
      <c r="Q4558" s="114">
        <v>0</v>
      </c>
      <c r="R4558" s="114">
        <f>Q4558*H4558</f>
        <v>0</v>
      </c>
      <c r="S4558" s="114">
        <v>0</v>
      </c>
      <c r="T4558" s="115">
        <f>S4558*H4558</f>
        <v>0</v>
      </c>
      <c r="U4558" s="24"/>
      <c r="V4558" s="24"/>
      <c r="W4558" s="24"/>
      <c r="X4558" s="24"/>
      <c r="Y4558" s="24"/>
      <c r="Z4558" s="24"/>
      <c r="AA4558" s="24"/>
      <c r="AB4558" s="24"/>
      <c r="AC4558" s="24"/>
      <c r="AD4558" s="24"/>
      <c r="AE4558" s="24"/>
      <c r="AR4558" s="116" t="s">
        <v>105</v>
      </c>
      <c r="AT4558" s="116" t="s">
        <v>100</v>
      </c>
      <c r="AU4558" s="116" t="s">
        <v>69</v>
      </c>
      <c r="AY4558" s="12" t="s">
        <v>106</v>
      </c>
      <c r="BE4558" s="117">
        <f>IF(N4558="základní",J4558,0)</f>
        <v>7250</v>
      </c>
      <c r="BF4558" s="117">
        <f>IF(N4558="snížená",J4558,0)</f>
        <v>0</v>
      </c>
      <c r="BG4558" s="117">
        <f>IF(N4558="zákl. přenesená",J4558,0)</f>
        <v>0</v>
      </c>
      <c r="BH4558" s="117">
        <f>IF(N4558="sníž. přenesená",J4558,0)</f>
        <v>0</v>
      </c>
      <c r="BI4558" s="117">
        <f>IF(N4558="nulová",J4558,0)</f>
        <v>0</v>
      </c>
      <c r="BJ4558" s="12" t="s">
        <v>77</v>
      </c>
      <c r="BK4558" s="117">
        <f>ROUND(I4558*H4558,2)</f>
        <v>7250</v>
      </c>
      <c r="BL4558" s="12" t="s">
        <v>105</v>
      </c>
      <c r="BM4558" s="116" t="s">
        <v>7838</v>
      </c>
    </row>
    <row r="4559" spans="1:65" s="2" customFormat="1" ht="19.5">
      <c r="A4559" s="24"/>
      <c r="B4559" s="25"/>
      <c r="C4559" s="24"/>
      <c r="D4559" s="118" t="s">
        <v>108</v>
      </c>
      <c r="E4559" s="24"/>
      <c r="F4559" s="119" t="s">
        <v>7839</v>
      </c>
      <c r="G4559" s="24"/>
      <c r="H4559" s="24"/>
      <c r="I4559" s="24"/>
      <c r="J4559" s="24"/>
      <c r="K4559" s="24"/>
      <c r="L4559" s="25"/>
      <c r="M4559" s="120"/>
      <c r="N4559" s="121"/>
      <c r="O4559" s="45"/>
      <c r="P4559" s="45"/>
      <c r="Q4559" s="45"/>
      <c r="R4559" s="45"/>
      <c r="S4559" s="45"/>
      <c r="T4559" s="46"/>
      <c r="U4559" s="24"/>
      <c r="V4559" s="24"/>
      <c r="W4559" s="24"/>
      <c r="X4559" s="24"/>
      <c r="Y4559" s="24"/>
      <c r="Z4559" s="24"/>
      <c r="AA4559" s="24"/>
      <c r="AB4559" s="24"/>
      <c r="AC4559" s="24"/>
      <c r="AD4559" s="24"/>
      <c r="AE4559" s="24"/>
      <c r="AT4559" s="12" t="s">
        <v>108</v>
      </c>
      <c r="AU4559" s="12" t="s">
        <v>69</v>
      </c>
    </row>
    <row r="4560" spans="1:65" s="2" customFormat="1" ht="19.5">
      <c r="A4560" s="24"/>
      <c r="B4560" s="25"/>
      <c r="C4560" s="24"/>
      <c r="D4560" s="118" t="s">
        <v>110</v>
      </c>
      <c r="E4560" s="24"/>
      <c r="F4560" s="122" t="s">
        <v>7834</v>
      </c>
      <c r="G4560" s="24"/>
      <c r="H4560" s="24"/>
      <c r="I4560" s="24"/>
      <c r="J4560" s="24"/>
      <c r="K4560" s="24"/>
      <c r="L4560" s="25"/>
      <c r="M4560" s="120"/>
      <c r="N4560" s="121"/>
      <c r="O4560" s="45"/>
      <c r="P4560" s="45"/>
      <c r="Q4560" s="45"/>
      <c r="R4560" s="45"/>
      <c r="S4560" s="45"/>
      <c r="T4560" s="46"/>
      <c r="U4560" s="24"/>
      <c r="V4560" s="24"/>
      <c r="W4560" s="24"/>
      <c r="X4560" s="24"/>
      <c r="Y4560" s="24"/>
      <c r="Z4560" s="24"/>
      <c r="AA4560" s="24"/>
      <c r="AB4560" s="24"/>
      <c r="AC4560" s="24"/>
      <c r="AD4560" s="24"/>
      <c r="AE4560" s="24"/>
      <c r="AT4560" s="12" t="s">
        <v>110</v>
      </c>
      <c r="AU4560" s="12" t="s">
        <v>69</v>
      </c>
    </row>
    <row r="4561" spans="1:65" s="2" customFormat="1" ht="16.5" customHeight="1">
      <c r="A4561" s="24"/>
      <c r="B4561" s="105"/>
      <c r="C4561" s="106" t="s">
        <v>7840</v>
      </c>
      <c r="D4561" s="106" t="s">
        <v>100</v>
      </c>
      <c r="E4561" s="107" t="s">
        <v>7841</v>
      </c>
      <c r="F4561" s="108" t="s">
        <v>7842</v>
      </c>
      <c r="G4561" s="109" t="s">
        <v>189</v>
      </c>
      <c r="H4561" s="110">
        <v>50</v>
      </c>
      <c r="I4561" s="111">
        <v>129</v>
      </c>
      <c r="J4561" s="111">
        <f>ROUND(I4561*H4561,2)</f>
        <v>6450</v>
      </c>
      <c r="K4561" s="108" t="s">
        <v>104</v>
      </c>
      <c r="L4561" s="25"/>
      <c r="M4561" s="112" t="s">
        <v>3</v>
      </c>
      <c r="N4561" s="113" t="s">
        <v>40</v>
      </c>
      <c r="O4561" s="114">
        <v>0</v>
      </c>
      <c r="P4561" s="114">
        <f>O4561*H4561</f>
        <v>0</v>
      </c>
      <c r="Q4561" s="114">
        <v>0</v>
      </c>
      <c r="R4561" s="114">
        <f>Q4561*H4561</f>
        <v>0</v>
      </c>
      <c r="S4561" s="114">
        <v>0</v>
      </c>
      <c r="T4561" s="115">
        <f>S4561*H4561</f>
        <v>0</v>
      </c>
      <c r="U4561" s="24"/>
      <c r="V4561" s="24"/>
      <c r="W4561" s="24"/>
      <c r="X4561" s="24"/>
      <c r="Y4561" s="24"/>
      <c r="Z4561" s="24"/>
      <c r="AA4561" s="24"/>
      <c r="AB4561" s="24"/>
      <c r="AC4561" s="24"/>
      <c r="AD4561" s="24"/>
      <c r="AE4561" s="24"/>
      <c r="AR4561" s="116" t="s">
        <v>105</v>
      </c>
      <c r="AT4561" s="116" t="s">
        <v>100</v>
      </c>
      <c r="AU4561" s="116" t="s">
        <v>69</v>
      </c>
      <c r="AY4561" s="12" t="s">
        <v>106</v>
      </c>
      <c r="BE4561" s="117">
        <f>IF(N4561="základní",J4561,0)</f>
        <v>6450</v>
      </c>
      <c r="BF4561" s="117">
        <f>IF(N4561="snížená",J4561,0)</f>
        <v>0</v>
      </c>
      <c r="BG4561" s="117">
        <f>IF(N4561="zákl. přenesená",J4561,0)</f>
        <v>0</v>
      </c>
      <c r="BH4561" s="117">
        <f>IF(N4561="sníž. přenesená",J4561,0)</f>
        <v>0</v>
      </c>
      <c r="BI4561" s="117">
        <f>IF(N4561="nulová",J4561,0)</f>
        <v>0</v>
      </c>
      <c r="BJ4561" s="12" t="s">
        <v>77</v>
      </c>
      <c r="BK4561" s="117">
        <f>ROUND(I4561*H4561,2)</f>
        <v>6450</v>
      </c>
      <c r="BL4561" s="12" t="s">
        <v>105</v>
      </c>
      <c r="BM4561" s="116" t="s">
        <v>7843</v>
      </c>
    </row>
    <row r="4562" spans="1:65" s="2" customFormat="1" ht="19.5">
      <c r="A4562" s="24"/>
      <c r="B4562" s="25"/>
      <c r="C4562" s="24"/>
      <c r="D4562" s="118" t="s">
        <v>108</v>
      </c>
      <c r="E4562" s="24"/>
      <c r="F4562" s="119" t="s">
        <v>7844</v>
      </c>
      <c r="G4562" s="24"/>
      <c r="H4562" s="24"/>
      <c r="I4562" s="24"/>
      <c r="J4562" s="24"/>
      <c r="K4562" s="24"/>
      <c r="L4562" s="25"/>
      <c r="M4562" s="120"/>
      <c r="N4562" s="121"/>
      <c r="O4562" s="45"/>
      <c r="P4562" s="45"/>
      <c r="Q4562" s="45"/>
      <c r="R4562" s="45"/>
      <c r="S4562" s="45"/>
      <c r="T4562" s="46"/>
      <c r="U4562" s="24"/>
      <c r="V4562" s="24"/>
      <c r="W4562" s="24"/>
      <c r="X4562" s="24"/>
      <c r="Y4562" s="24"/>
      <c r="Z4562" s="24"/>
      <c r="AA4562" s="24"/>
      <c r="AB4562" s="24"/>
      <c r="AC4562" s="24"/>
      <c r="AD4562" s="24"/>
      <c r="AE4562" s="24"/>
      <c r="AT4562" s="12" t="s">
        <v>108</v>
      </c>
      <c r="AU4562" s="12" t="s">
        <v>69</v>
      </c>
    </row>
    <row r="4563" spans="1:65" s="2" customFormat="1" ht="19.5">
      <c r="A4563" s="24"/>
      <c r="B4563" s="25"/>
      <c r="C4563" s="24"/>
      <c r="D4563" s="118" t="s">
        <v>110</v>
      </c>
      <c r="E4563" s="24"/>
      <c r="F4563" s="122" t="s">
        <v>7834</v>
      </c>
      <c r="G4563" s="24"/>
      <c r="H4563" s="24"/>
      <c r="I4563" s="24"/>
      <c r="J4563" s="24"/>
      <c r="K4563" s="24"/>
      <c r="L4563" s="25"/>
      <c r="M4563" s="120"/>
      <c r="N4563" s="121"/>
      <c r="O4563" s="45"/>
      <c r="P4563" s="45"/>
      <c r="Q4563" s="45"/>
      <c r="R4563" s="45"/>
      <c r="S4563" s="45"/>
      <c r="T4563" s="46"/>
      <c r="U4563" s="24"/>
      <c r="V4563" s="24"/>
      <c r="W4563" s="24"/>
      <c r="X4563" s="24"/>
      <c r="Y4563" s="24"/>
      <c r="Z4563" s="24"/>
      <c r="AA4563" s="24"/>
      <c r="AB4563" s="24"/>
      <c r="AC4563" s="24"/>
      <c r="AD4563" s="24"/>
      <c r="AE4563" s="24"/>
      <c r="AT4563" s="12" t="s">
        <v>110</v>
      </c>
      <c r="AU4563" s="12" t="s">
        <v>69</v>
      </c>
    </row>
    <row r="4564" spans="1:65" s="2" customFormat="1" ht="16.5" customHeight="1">
      <c r="A4564" s="24"/>
      <c r="B4564" s="105"/>
      <c r="C4564" s="106" t="s">
        <v>7845</v>
      </c>
      <c r="D4564" s="106" t="s">
        <v>100</v>
      </c>
      <c r="E4564" s="107" t="s">
        <v>7846</v>
      </c>
      <c r="F4564" s="108" t="s">
        <v>7847</v>
      </c>
      <c r="G4564" s="109" t="s">
        <v>189</v>
      </c>
      <c r="H4564" s="110">
        <v>50</v>
      </c>
      <c r="I4564" s="111">
        <v>129</v>
      </c>
      <c r="J4564" s="111">
        <f>ROUND(I4564*H4564,2)</f>
        <v>6450</v>
      </c>
      <c r="K4564" s="108" t="s">
        <v>104</v>
      </c>
      <c r="L4564" s="25"/>
      <c r="M4564" s="112" t="s">
        <v>3</v>
      </c>
      <c r="N4564" s="113" t="s">
        <v>40</v>
      </c>
      <c r="O4564" s="114">
        <v>0</v>
      </c>
      <c r="P4564" s="114">
        <f>O4564*H4564</f>
        <v>0</v>
      </c>
      <c r="Q4564" s="114">
        <v>0</v>
      </c>
      <c r="R4564" s="114">
        <f>Q4564*H4564</f>
        <v>0</v>
      </c>
      <c r="S4564" s="114">
        <v>0</v>
      </c>
      <c r="T4564" s="115">
        <f>S4564*H4564</f>
        <v>0</v>
      </c>
      <c r="U4564" s="24"/>
      <c r="V4564" s="24"/>
      <c r="W4564" s="24"/>
      <c r="X4564" s="24"/>
      <c r="Y4564" s="24"/>
      <c r="Z4564" s="24"/>
      <c r="AA4564" s="24"/>
      <c r="AB4564" s="24"/>
      <c r="AC4564" s="24"/>
      <c r="AD4564" s="24"/>
      <c r="AE4564" s="24"/>
      <c r="AR4564" s="116" t="s">
        <v>105</v>
      </c>
      <c r="AT4564" s="116" t="s">
        <v>100</v>
      </c>
      <c r="AU4564" s="116" t="s">
        <v>69</v>
      </c>
      <c r="AY4564" s="12" t="s">
        <v>106</v>
      </c>
      <c r="BE4564" s="117">
        <f>IF(N4564="základní",J4564,0)</f>
        <v>6450</v>
      </c>
      <c r="BF4564" s="117">
        <f>IF(N4564="snížená",J4564,0)</f>
        <v>0</v>
      </c>
      <c r="BG4564" s="117">
        <f>IF(N4564="zákl. přenesená",J4564,0)</f>
        <v>0</v>
      </c>
      <c r="BH4564" s="117">
        <f>IF(N4564="sníž. přenesená",J4564,0)</f>
        <v>0</v>
      </c>
      <c r="BI4564" s="117">
        <f>IF(N4564="nulová",J4564,0)</f>
        <v>0</v>
      </c>
      <c r="BJ4564" s="12" t="s">
        <v>77</v>
      </c>
      <c r="BK4564" s="117">
        <f>ROUND(I4564*H4564,2)</f>
        <v>6450</v>
      </c>
      <c r="BL4564" s="12" t="s">
        <v>105</v>
      </c>
      <c r="BM4564" s="116" t="s">
        <v>7848</v>
      </c>
    </row>
    <row r="4565" spans="1:65" s="2" customFormat="1" ht="19.5">
      <c r="A4565" s="24"/>
      <c r="B4565" s="25"/>
      <c r="C4565" s="24"/>
      <c r="D4565" s="118" t="s">
        <v>108</v>
      </c>
      <c r="E4565" s="24"/>
      <c r="F4565" s="119" t="s">
        <v>7849</v>
      </c>
      <c r="G4565" s="24"/>
      <c r="H4565" s="24"/>
      <c r="I4565" s="24"/>
      <c r="J4565" s="24"/>
      <c r="K4565" s="24"/>
      <c r="L4565" s="25"/>
      <c r="M4565" s="120"/>
      <c r="N4565" s="121"/>
      <c r="O4565" s="45"/>
      <c r="P4565" s="45"/>
      <c r="Q4565" s="45"/>
      <c r="R4565" s="45"/>
      <c r="S4565" s="45"/>
      <c r="T4565" s="46"/>
      <c r="U4565" s="24"/>
      <c r="V4565" s="24"/>
      <c r="W4565" s="24"/>
      <c r="X4565" s="24"/>
      <c r="Y4565" s="24"/>
      <c r="Z4565" s="24"/>
      <c r="AA4565" s="24"/>
      <c r="AB4565" s="24"/>
      <c r="AC4565" s="24"/>
      <c r="AD4565" s="24"/>
      <c r="AE4565" s="24"/>
      <c r="AT4565" s="12" t="s">
        <v>108</v>
      </c>
      <c r="AU4565" s="12" t="s">
        <v>69</v>
      </c>
    </row>
    <row r="4566" spans="1:65" s="2" customFormat="1" ht="19.5">
      <c r="A4566" s="24"/>
      <c r="B4566" s="25"/>
      <c r="C4566" s="24"/>
      <c r="D4566" s="118" t="s">
        <v>110</v>
      </c>
      <c r="E4566" s="24"/>
      <c r="F4566" s="122" t="s">
        <v>7834</v>
      </c>
      <c r="G4566" s="24"/>
      <c r="H4566" s="24"/>
      <c r="I4566" s="24"/>
      <c r="J4566" s="24"/>
      <c r="K4566" s="24"/>
      <c r="L4566" s="25"/>
      <c r="M4566" s="120"/>
      <c r="N4566" s="121"/>
      <c r="O4566" s="45"/>
      <c r="P4566" s="45"/>
      <c r="Q4566" s="45"/>
      <c r="R4566" s="45"/>
      <c r="S4566" s="45"/>
      <c r="T4566" s="46"/>
      <c r="U4566" s="24"/>
      <c r="V4566" s="24"/>
      <c r="W4566" s="24"/>
      <c r="X4566" s="24"/>
      <c r="Y4566" s="24"/>
      <c r="Z4566" s="24"/>
      <c r="AA4566" s="24"/>
      <c r="AB4566" s="24"/>
      <c r="AC4566" s="24"/>
      <c r="AD4566" s="24"/>
      <c r="AE4566" s="24"/>
      <c r="AT4566" s="12" t="s">
        <v>110</v>
      </c>
      <c r="AU4566" s="12" t="s">
        <v>69</v>
      </c>
    </row>
    <row r="4567" spans="1:65" s="2" customFormat="1" ht="16.5" customHeight="1">
      <c r="A4567" s="24"/>
      <c r="B4567" s="105"/>
      <c r="C4567" s="106" t="s">
        <v>7850</v>
      </c>
      <c r="D4567" s="106" t="s">
        <v>100</v>
      </c>
      <c r="E4567" s="107" t="s">
        <v>7851</v>
      </c>
      <c r="F4567" s="108" t="s">
        <v>7852</v>
      </c>
      <c r="G4567" s="109" t="s">
        <v>189</v>
      </c>
      <c r="H4567" s="110">
        <v>100</v>
      </c>
      <c r="I4567" s="111">
        <v>162</v>
      </c>
      <c r="J4567" s="111">
        <f>ROUND(I4567*H4567,2)</f>
        <v>16200</v>
      </c>
      <c r="K4567" s="108" t="s">
        <v>104</v>
      </c>
      <c r="L4567" s="25"/>
      <c r="M4567" s="112" t="s">
        <v>3</v>
      </c>
      <c r="N4567" s="113" t="s">
        <v>40</v>
      </c>
      <c r="O4567" s="114">
        <v>0</v>
      </c>
      <c r="P4567" s="114">
        <f>O4567*H4567</f>
        <v>0</v>
      </c>
      <c r="Q4567" s="114">
        <v>0</v>
      </c>
      <c r="R4567" s="114">
        <f>Q4567*H4567</f>
        <v>0</v>
      </c>
      <c r="S4567" s="114">
        <v>0</v>
      </c>
      <c r="T4567" s="115">
        <f>S4567*H4567</f>
        <v>0</v>
      </c>
      <c r="U4567" s="24"/>
      <c r="V4567" s="24"/>
      <c r="W4567" s="24"/>
      <c r="X4567" s="24"/>
      <c r="Y4567" s="24"/>
      <c r="Z4567" s="24"/>
      <c r="AA4567" s="24"/>
      <c r="AB4567" s="24"/>
      <c r="AC4567" s="24"/>
      <c r="AD4567" s="24"/>
      <c r="AE4567" s="24"/>
      <c r="AR4567" s="116" t="s">
        <v>105</v>
      </c>
      <c r="AT4567" s="116" t="s">
        <v>100</v>
      </c>
      <c r="AU4567" s="116" t="s">
        <v>69</v>
      </c>
      <c r="AY4567" s="12" t="s">
        <v>106</v>
      </c>
      <c r="BE4567" s="117">
        <f>IF(N4567="základní",J4567,0)</f>
        <v>16200</v>
      </c>
      <c r="BF4567" s="117">
        <f>IF(N4567="snížená",J4567,0)</f>
        <v>0</v>
      </c>
      <c r="BG4567" s="117">
        <f>IF(N4567="zákl. přenesená",J4567,0)</f>
        <v>0</v>
      </c>
      <c r="BH4567" s="117">
        <f>IF(N4567="sníž. přenesená",J4567,0)</f>
        <v>0</v>
      </c>
      <c r="BI4567" s="117">
        <f>IF(N4567="nulová",J4567,0)</f>
        <v>0</v>
      </c>
      <c r="BJ4567" s="12" t="s">
        <v>77</v>
      </c>
      <c r="BK4567" s="117">
        <f>ROUND(I4567*H4567,2)</f>
        <v>16200</v>
      </c>
      <c r="BL4567" s="12" t="s">
        <v>105</v>
      </c>
      <c r="BM4567" s="116" t="s">
        <v>7853</v>
      </c>
    </row>
    <row r="4568" spans="1:65" s="2" customFormat="1" ht="19.5">
      <c r="A4568" s="24"/>
      <c r="B4568" s="25"/>
      <c r="C4568" s="24"/>
      <c r="D4568" s="118" t="s">
        <v>108</v>
      </c>
      <c r="E4568" s="24"/>
      <c r="F4568" s="119" t="s">
        <v>7854</v>
      </c>
      <c r="G4568" s="24"/>
      <c r="H4568" s="24"/>
      <c r="I4568" s="24"/>
      <c r="J4568" s="24"/>
      <c r="K4568" s="24"/>
      <c r="L4568" s="25"/>
      <c r="M4568" s="120"/>
      <c r="N4568" s="121"/>
      <c r="O4568" s="45"/>
      <c r="P4568" s="45"/>
      <c r="Q4568" s="45"/>
      <c r="R4568" s="45"/>
      <c r="S4568" s="45"/>
      <c r="T4568" s="46"/>
      <c r="U4568" s="24"/>
      <c r="V4568" s="24"/>
      <c r="W4568" s="24"/>
      <c r="X4568" s="24"/>
      <c r="Y4568" s="24"/>
      <c r="Z4568" s="24"/>
      <c r="AA4568" s="24"/>
      <c r="AB4568" s="24"/>
      <c r="AC4568" s="24"/>
      <c r="AD4568" s="24"/>
      <c r="AE4568" s="24"/>
      <c r="AT4568" s="12" t="s">
        <v>108</v>
      </c>
      <c r="AU4568" s="12" t="s">
        <v>69</v>
      </c>
    </row>
    <row r="4569" spans="1:65" s="2" customFormat="1" ht="19.5">
      <c r="A4569" s="24"/>
      <c r="B4569" s="25"/>
      <c r="C4569" s="24"/>
      <c r="D4569" s="118" t="s">
        <v>110</v>
      </c>
      <c r="E4569" s="24"/>
      <c r="F4569" s="122" t="s">
        <v>7834</v>
      </c>
      <c r="G4569" s="24"/>
      <c r="H4569" s="24"/>
      <c r="I4569" s="24"/>
      <c r="J4569" s="24"/>
      <c r="K4569" s="24"/>
      <c r="L4569" s="25"/>
      <c r="M4569" s="120"/>
      <c r="N4569" s="121"/>
      <c r="O4569" s="45"/>
      <c r="P4569" s="45"/>
      <c r="Q4569" s="45"/>
      <c r="R4569" s="45"/>
      <c r="S4569" s="45"/>
      <c r="T4569" s="46"/>
      <c r="U4569" s="24"/>
      <c r="V4569" s="24"/>
      <c r="W4569" s="24"/>
      <c r="X4569" s="24"/>
      <c r="Y4569" s="24"/>
      <c r="Z4569" s="24"/>
      <c r="AA4569" s="24"/>
      <c r="AB4569" s="24"/>
      <c r="AC4569" s="24"/>
      <c r="AD4569" s="24"/>
      <c r="AE4569" s="24"/>
      <c r="AT4569" s="12" t="s">
        <v>110</v>
      </c>
      <c r="AU4569" s="12" t="s">
        <v>69</v>
      </c>
    </row>
    <row r="4570" spans="1:65" s="2" customFormat="1" ht="16.5" customHeight="1">
      <c r="A4570" s="24"/>
      <c r="B4570" s="105"/>
      <c r="C4570" s="106" t="s">
        <v>7855</v>
      </c>
      <c r="D4570" s="106" t="s">
        <v>100</v>
      </c>
      <c r="E4570" s="107" t="s">
        <v>7856</v>
      </c>
      <c r="F4570" s="108" t="s">
        <v>7857</v>
      </c>
      <c r="G4570" s="109" t="s">
        <v>189</v>
      </c>
      <c r="H4570" s="110">
        <v>100</v>
      </c>
      <c r="I4570" s="111">
        <v>162</v>
      </c>
      <c r="J4570" s="111">
        <f>ROUND(I4570*H4570,2)</f>
        <v>16200</v>
      </c>
      <c r="K4570" s="108" t="s">
        <v>104</v>
      </c>
      <c r="L4570" s="25"/>
      <c r="M4570" s="112" t="s">
        <v>3</v>
      </c>
      <c r="N4570" s="113" t="s">
        <v>40</v>
      </c>
      <c r="O4570" s="114">
        <v>0</v>
      </c>
      <c r="P4570" s="114">
        <f>O4570*H4570</f>
        <v>0</v>
      </c>
      <c r="Q4570" s="114">
        <v>0</v>
      </c>
      <c r="R4570" s="114">
        <f>Q4570*H4570</f>
        <v>0</v>
      </c>
      <c r="S4570" s="114">
        <v>0</v>
      </c>
      <c r="T4570" s="115">
        <f>S4570*H4570</f>
        <v>0</v>
      </c>
      <c r="U4570" s="24"/>
      <c r="V4570" s="24"/>
      <c r="W4570" s="24"/>
      <c r="X4570" s="24"/>
      <c r="Y4570" s="24"/>
      <c r="Z4570" s="24"/>
      <c r="AA4570" s="24"/>
      <c r="AB4570" s="24"/>
      <c r="AC4570" s="24"/>
      <c r="AD4570" s="24"/>
      <c r="AE4570" s="24"/>
      <c r="AR4570" s="116" t="s">
        <v>105</v>
      </c>
      <c r="AT4570" s="116" t="s">
        <v>100</v>
      </c>
      <c r="AU4570" s="116" t="s">
        <v>69</v>
      </c>
      <c r="AY4570" s="12" t="s">
        <v>106</v>
      </c>
      <c r="BE4570" s="117">
        <f>IF(N4570="základní",J4570,0)</f>
        <v>16200</v>
      </c>
      <c r="BF4570" s="117">
        <f>IF(N4570="snížená",J4570,0)</f>
        <v>0</v>
      </c>
      <c r="BG4570" s="117">
        <f>IF(N4570="zákl. přenesená",J4570,0)</f>
        <v>0</v>
      </c>
      <c r="BH4570" s="117">
        <f>IF(N4570="sníž. přenesená",J4570,0)</f>
        <v>0</v>
      </c>
      <c r="BI4570" s="117">
        <f>IF(N4570="nulová",J4570,0)</f>
        <v>0</v>
      </c>
      <c r="BJ4570" s="12" t="s">
        <v>77</v>
      </c>
      <c r="BK4570" s="117">
        <f>ROUND(I4570*H4570,2)</f>
        <v>16200</v>
      </c>
      <c r="BL4570" s="12" t="s">
        <v>105</v>
      </c>
      <c r="BM4570" s="116" t="s">
        <v>7858</v>
      </c>
    </row>
    <row r="4571" spans="1:65" s="2" customFormat="1" ht="19.5">
      <c r="A4571" s="24"/>
      <c r="B4571" s="25"/>
      <c r="C4571" s="24"/>
      <c r="D4571" s="118" t="s">
        <v>108</v>
      </c>
      <c r="E4571" s="24"/>
      <c r="F4571" s="119" t="s">
        <v>7859</v>
      </c>
      <c r="G4571" s="24"/>
      <c r="H4571" s="24"/>
      <c r="I4571" s="24"/>
      <c r="J4571" s="24"/>
      <c r="K4571" s="24"/>
      <c r="L4571" s="25"/>
      <c r="M4571" s="120"/>
      <c r="N4571" s="121"/>
      <c r="O4571" s="45"/>
      <c r="P4571" s="45"/>
      <c r="Q4571" s="45"/>
      <c r="R4571" s="45"/>
      <c r="S4571" s="45"/>
      <c r="T4571" s="46"/>
      <c r="U4571" s="24"/>
      <c r="V4571" s="24"/>
      <c r="W4571" s="24"/>
      <c r="X4571" s="24"/>
      <c r="Y4571" s="24"/>
      <c r="Z4571" s="24"/>
      <c r="AA4571" s="24"/>
      <c r="AB4571" s="24"/>
      <c r="AC4571" s="24"/>
      <c r="AD4571" s="24"/>
      <c r="AE4571" s="24"/>
      <c r="AT4571" s="12" t="s">
        <v>108</v>
      </c>
      <c r="AU4571" s="12" t="s">
        <v>69</v>
      </c>
    </row>
    <row r="4572" spans="1:65" s="2" customFormat="1" ht="19.5">
      <c r="A4572" s="24"/>
      <c r="B4572" s="25"/>
      <c r="C4572" s="24"/>
      <c r="D4572" s="118" t="s">
        <v>110</v>
      </c>
      <c r="E4572" s="24"/>
      <c r="F4572" s="122" t="s">
        <v>7834</v>
      </c>
      <c r="G4572" s="24"/>
      <c r="H4572" s="24"/>
      <c r="I4572" s="24"/>
      <c r="J4572" s="24"/>
      <c r="K4572" s="24"/>
      <c r="L4572" s="25"/>
      <c r="M4572" s="120"/>
      <c r="N4572" s="121"/>
      <c r="O4572" s="45"/>
      <c r="P4572" s="45"/>
      <c r="Q4572" s="45"/>
      <c r="R4572" s="45"/>
      <c r="S4572" s="45"/>
      <c r="T4572" s="46"/>
      <c r="U4572" s="24"/>
      <c r="V4572" s="24"/>
      <c r="W4572" s="24"/>
      <c r="X4572" s="24"/>
      <c r="Y4572" s="24"/>
      <c r="Z4572" s="24"/>
      <c r="AA4572" s="24"/>
      <c r="AB4572" s="24"/>
      <c r="AC4572" s="24"/>
      <c r="AD4572" s="24"/>
      <c r="AE4572" s="24"/>
      <c r="AT4572" s="12" t="s">
        <v>110</v>
      </c>
      <c r="AU4572" s="12" t="s">
        <v>69</v>
      </c>
    </row>
    <row r="4573" spans="1:65" s="2" customFormat="1" ht="16.5" customHeight="1">
      <c r="A4573" s="24"/>
      <c r="B4573" s="105"/>
      <c r="C4573" s="106" t="s">
        <v>7860</v>
      </c>
      <c r="D4573" s="106" t="s">
        <v>100</v>
      </c>
      <c r="E4573" s="107" t="s">
        <v>7861</v>
      </c>
      <c r="F4573" s="108" t="s">
        <v>7862</v>
      </c>
      <c r="G4573" s="109" t="s">
        <v>163</v>
      </c>
      <c r="H4573" s="110">
        <v>100</v>
      </c>
      <c r="I4573" s="111">
        <v>140</v>
      </c>
      <c r="J4573" s="111">
        <f>ROUND(I4573*H4573,2)</f>
        <v>14000</v>
      </c>
      <c r="K4573" s="108" t="s">
        <v>104</v>
      </c>
      <c r="L4573" s="25"/>
      <c r="M4573" s="112" t="s">
        <v>3</v>
      </c>
      <c r="N4573" s="113" t="s">
        <v>40</v>
      </c>
      <c r="O4573" s="114">
        <v>0</v>
      </c>
      <c r="P4573" s="114">
        <f>O4573*H4573</f>
        <v>0</v>
      </c>
      <c r="Q4573" s="114">
        <v>0</v>
      </c>
      <c r="R4573" s="114">
        <f>Q4573*H4573</f>
        <v>0</v>
      </c>
      <c r="S4573" s="114">
        <v>0</v>
      </c>
      <c r="T4573" s="115">
        <f>S4573*H4573</f>
        <v>0</v>
      </c>
      <c r="U4573" s="24"/>
      <c r="V4573" s="24"/>
      <c r="W4573" s="24"/>
      <c r="X4573" s="24"/>
      <c r="Y4573" s="24"/>
      <c r="Z4573" s="24"/>
      <c r="AA4573" s="24"/>
      <c r="AB4573" s="24"/>
      <c r="AC4573" s="24"/>
      <c r="AD4573" s="24"/>
      <c r="AE4573" s="24"/>
      <c r="AR4573" s="116" t="s">
        <v>105</v>
      </c>
      <c r="AT4573" s="116" t="s">
        <v>100</v>
      </c>
      <c r="AU4573" s="116" t="s">
        <v>69</v>
      </c>
      <c r="AY4573" s="12" t="s">
        <v>106</v>
      </c>
      <c r="BE4573" s="117">
        <f>IF(N4573="základní",J4573,0)</f>
        <v>14000</v>
      </c>
      <c r="BF4573" s="117">
        <f>IF(N4573="snížená",J4573,0)</f>
        <v>0</v>
      </c>
      <c r="BG4573" s="117">
        <f>IF(N4573="zákl. přenesená",J4573,0)</f>
        <v>0</v>
      </c>
      <c r="BH4573" s="117">
        <f>IF(N4573="sníž. přenesená",J4573,0)</f>
        <v>0</v>
      </c>
      <c r="BI4573" s="117">
        <f>IF(N4573="nulová",J4573,0)</f>
        <v>0</v>
      </c>
      <c r="BJ4573" s="12" t="s">
        <v>77</v>
      </c>
      <c r="BK4573" s="117">
        <f>ROUND(I4573*H4573,2)</f>
        <v>14000</v>
      </c>
      <c r="BL4573" s="12" t="s">
        <v>105</v>
      </c>
      <c r="BM4573" s="116" t="s">
        <v>7863</v>
      </c>
    </row>
    <row r="4574" spans="1:65" s="2" customFormat="1" ht="19.5">
      <c r="A4574" s="24"/>
      <c r="B4574" s="25"/>
      <c r="C4574" s="24"/>
      <c r="D4574" s="118" t="s">
        <v>108</v>
      </c>
      <c r="E4574" s="24"/>
      <c r="F4574" s="119" t="s">
        <v>7864</v>
      </c>
      <c r="G4574" s="24"/>
      <c r="H4574" s="24"/>
      <c r="I4574" s="24"/>
      <c r="J4574" s="24"/>
      <c r="K4574" s="24"/>
      <c r="L4574" s="25"/>
      <c r="M4574" s="120"/>
      <c r="N4574" s="121"/>
      <c r="O4574" s="45"/>
      <c r="P4574" s="45"/>
      <c r="Q4574" s="45"/>
      <c r="R4574" s="45"/>
      <c r="S4574" s="45"/>
      <c r="T4574" s="46"/>
      <c r="U4574" s="24"/>
      <c r="V4574" s="24"/>
      <c r="W4574" s="24"/>
      <c r="X4574" s="24"/>
      <c r="Y4574" s="24"/>
      <c r="Z4574" s="24"/>
      <c r="AA4574" s="24"/>
      <c r="AB4574" s="24"/>
      <c r="AC4574" s="24"/>
      <c r="AD4574" s="24"/>
      <c r="AE4574" s="24"/>
      <c r="AT4574" s="12" t="s">
        <v>108</v>
      </c>
      <c r="AU4574" s="12" t="s">
        <v>69</v>
      </c>
    </row>
    <row r="4575" spans="1:65" s="2" customFormat="1" ht="19.5">
      <c r="A4575" s="24"/>
      <c r="B4575" s="25"/>
      <c r="C4575" s="24"/>
      <c r="D4575" s="118" t="s">
        <v>110</v>
      </c>
      <c r="E4575" s="24"/>
      <c r="F4575" s="122" t="s">
        <v>7834</v>
      </c>
      <c r="G4575" s="24"/>
      <c r="H4575" s="24"/>
      <c r="I4575" s="24"/>
      <c r="J4575" s="24"/>
      <c r="K4575" s="24"/>
      <c r="L4575" s="25"/>
      <c r="M4575" s="120"/>
      <c r="N4575" s="121"/>
      <c r="O4575" s="45"/>
      <c r="P4575" s="45"/>
      <c r="Q4575" s="45"/>
      <c r="R4575" s="45"/>
      <c r="S4575" s="45"/>
      <c r="T4575" s="46"/>
      <c r="U4575" s="24"/>
      <c r="V4575" s="24"/>
      <c r="W4575" s="24"/>
      <c r="X4575" s="24"/>
      <c r="Y4575" s="24"/>
      <c r="Z4575" s="24"/>
      <c r="AA4575" s="24"/>
      <c r="AB4575" s="24"/>
      <c r="AC4575" s="24"/>
      <c r="AD4575" s="24"/>
      <c r="AE4575" s="24"/>
      <c r="AT4575" s="12" t="s">
        <v>110</v>
      </c>
      <c r="AU4575" s="12" t="s">
        <v>69</v>
      </c>
    </row>
    <row r="4576" spans="1:65" s="2" customFormat="1" ht="16.5" customHeight="1">
      <c r="A4576" s="24"/>
      <c r="B4576" s="105"/>
      <c r="C4576" s="106" t="s">
        <v>7865</v>
      </c>
      <c r="D4576" s="106" t="s">
        <v>100</v>
      </c>
      <c r="E4576" s="107" t="s">
        <v>7866</v>
      </c>
      <c r="F4576" s="108" t="s">
        <v>7867</v>
      </c>
      <c r="G4576" s="109" t="s">
        <v>189</v>
      </c>
      <c r="H4576" s="110">
        <v>100</v>
      </c>
      <c r="I4576" s="111">
        <v>140</v>
      </c>
      <c r="J4576" s="111">
        <f>ROUND(I4576*H4576,2)</f>
        <v>14000</v>
      </c>
      <c r="K4576" s="108" t="s">
        <v>104</v>
      </c>
      <c r="L4576" s="25"/>
      <c r="M4576" s="112" t="s">
        <v>3</v>
      </c>
      <c r="N4576" s="113" t="s">
        <v>40</v>
      </c>
      <c r="O4576" s="114">
        <v>0</v>
      </c>
      <c r="P4576" s="114">
        <f>O4576*H4576</f>
        <v>0</v>
      </c>
      <c r="Q4576" s="114">
        <v>0</v>
      </c>
      <c r="R4576" s="114">
        <f>Q4576*H4576</f>
        <v>0</v>
      </c>
      <c r="S4576" s="114">
        <v>0</v>
      </c>
      <c r="T4576" s="115">
        <f>S4576*H4576</f>
        <v>0</v>
      </c>
      <c r="U4576" s="24"/>
      <c r="V4576" s="24"/>
      <c r="W4576" s="24"/>
      <c r="X4576" s="24"/>
      <c r="Y4576" s="24"/>
      <c r="Z4576" s="24"/>
      <c r="AA4576" s="24"/>
      <c r="AB4576" s="24"/>
      <c r="AC4576" s="24"/>
      <c r="AD4576" s="24"/>
      <c r="AE4576" s="24"/>
      <c r="AR4576" s="116" t="s">
        <v>105</v>
      </c>
      <c r="AT4576" s="116" t="s">
        <v>100</v>
      </c>
      <c r="AU4576" s="116" t="s">
        <v>69</v>
      </c>
      <c r="AY4576" s="12" t="s">
        <v>106</v>
      </c>
      <c r="BE4576" s="117">
        <f>IF(N4576="základní",J4576,0)</f>
        <v>14000</v>
      </c>
      <c r="BF4576" s="117">
        <f>IF(N4576="snížená",J4576,0)</f>
        <v>0</v>
      </c>
      <c r="BG4576" s="117">
        <f>IF(N4576="zákl. přenesená",J4576,0)</f>
        <v>0</v>
      </c>
      <c r="BH4576" s="117">
        <f>IF(N4576="sníž. přenesená",J4576,0)</f>
        <v>0</v>
      </c>
      <c r="BI4576" s="117">
        <f>IF(N4576="nulová",J4576,0)</f>
        <v>0</v>
      </c>
      <c r="BJ4576" s="12" t="s">
        <v>77</v>
      </c>
      <c r="BK4576" s="117">
        <f>ROUND(I4576*H4576,2)</f>
        <v>14000</v>
      </c>
      <c r="BL4576" s="12" t="s">
        <v>105</v>
      </c>
      <c r="BM4576" s="116" t="s">
        <v>7868</v>
      </c>
    </row>
    <row r="4577" spans="1:65" s="2" customFormat="1" ht="19.5">
      <c r="A4577" s="24"/>
      <c r="B4577" s="25"/>
      <c r="C4577" s="24"/>
      <c r="D4577" s="118" t="s">
        <v>108</v>
      </c>
      <c r="E4577" s="24"/>
      <c r="F4577" s="119" t="s">
        <v>7869</v>
      </c>
      <c r="G4577" s="24"/>
      <c r="H4577" s="24"/>
      <c r="I4577" s="24"/>
      <c r="J4577" s="24"/>
      <c r="K4577" s="24"/>
      <c r="L4577" s="25"/>
      <c r="M4577" s="120"/>
      <c r="N4577" s="121"/>
      <c r="O4577" s="45"/>
      <c r="P4577" s="45"/>
      <c r="Q4577" s="45"/>
      <c r="R4577" s="45"/>
      <c r="S4577" s="45"/>
      <c r="T4577" s="46"/>
      <c r="U4577" s="24"/>
      <c r="V4577" s="24"/>
      <c r="W4577" s="24"/>
      <c r="X4577" s="24"/>
      <c r="Y4577" s="24"/>
      <c r="Z4577" s="24"/>
      <c r="AA4577" s="24"/>
      <c r="AB4577" s="24"/>
      <c r="AC4577" s="24"/>
      <c r="AD4577" s="24"/>
      <c r="AE4577" s="24"/>
      <c r="AT4577" s="12" t="s">
        <v>108</v>
      </c>
      <c r="AU4577" s="12" t="s">
        <v>69</v>
      </c>
    </row>
    <row r="4578" spans="1:65" s="2" customFormat="1" ht="19.5">
      <c r="A4578" s="24"/>
      <c r="B4578" s="25"/>
      <c r="C4578" s="24"/>
      <c r="D4578" s="118" t="s">
        <v>110</v>
      </c>
      <c r="E4578" s="24"/>
      <c r="F4578" s="122" t="s">
        <v>7834</v>
      </c>
      <c r="G4578" s="24"/>
      <c r="H4578" s="24"/>
      <c r="I4578" s="24"/>
      <c r="J4578" s="24"/>
      <c r="K4578" s="24"/>
      <c r="L4578" s="25"/>
      <c r="M4578" s="120"/>
      <c r="N4578" s="121"/>
      <c r="O4578" s="45"/>
      <c r="P4578" s="45"/>
      <c r="Q4578" s="45"/>
      <c r="R4578" s="45"/>
      <c r="S4578" s="45"/>
      <c r="T4578" s="46"/>
      <c r="U4578" s="24"/>
      <c r="V4578" s="24"/>
      <c r="W4578" s="24"/>
      <c r="X4578" s="24"/>
      <c r="Y4578" s="24"/>
      <c r="Z4578" s="24"/>
      <c r="AA4578" s="24"/>
      <c r="AB4578" s="24"/>
      <c r="AC4578" s="24"/>
      <c r="AD4578" s="24"/>
      <c r="AE4578" s="24"/>
      <c r="AT4578" s="12" t="s">
        <v>110</v>
      </c>
      <c r="AU4578" s="12" t="s">
        <v>69</v>
      </c>
    </row>
    <row r="4579" spans="1:65" s="2" customFormat="1" ht="16.5" customHeight="1">
      <c r="A4579" s="24"/>
      <c r="B4579" s="105"/>
      <c r="C4579" s="106" t="s">
        <v>7870</v>
      </c>
      <c r="D4579" s="106" t="s">
        <v>100</v>
      </c>
      <c r="E4579" s="107" t="s">
        <v>7871</v>
      </c>
      <c r="F4579" s="108" t="s">
        <v>7872</v>
      </c>
      <c r="G4579" s="109" t="s">
        <v>189</v>
      </c>
      <c r="H4579" s="110">
        <v>50</v>
      </c>
      <c r="I4579" s="111">
        <v>223</v>
      </c>
      <c r="J4579" s="111">
        <f>ROUND(I4579*H4579,2)</f>
        <v>11150</v>
      </c>
      <c r="K4579" s="108" t="s">
        <v>104</v>
      </c>
      <c r="L4579" s="25"/>
      <c r="M4579" s="112" t="s">
        <v>3</v>
      </c>
      <c r="N4579" s="113" t="s">
        <v>40</v>
      </c>
      <c r="O4579" s="114">
        <v>0</v>
      </c>
      <c r="P4579" s="114">
        <f>O4579*H4579</f>
        <v>0</v>
      </c>
      <c r="Q4579" s="114">
        <v>0</v>
      </c>
      <c r="R4579" s="114">
        <f>Q4579*H4579</f>
        <v>0</v>
      </c>
      <c r="S4579" s="114">
        <v>0</v>
      </c>
      <c r="T4579" s="115">
        <f>S4579*H4579</f>
        <v>0</v>
      </c>
      <c r="U4579" s="24"/>
      <c r="V4579" s="24"/>
      <c r="W4579" s="24"/>
      <c r="X4579" s="24"/>
      <c r="Y4579" s="24"/>
      <c r="Z4579" s="24"/>
      <c r="AA4579" s="24"/>
      <c r="AB4579" s="24"/>
      <c r="AC4579" s="24"/>
      <c r="AD4579" s="24"/>
      <c r="AE4579" s="24"/>
      <c r="AR4579" s="116" t="s">
        <v>105</v>
      </c>
      <c r="AT4579" s="116" t="s">
        <v>100</v>
      </c>
      <c r="AU4579" s="116" t="s">
        <v>69</v>
      </c>
      <c r="AY4579" s="12" t="s">
        <v>106</v>
      </c>
      <c r="BE4579" s="117">
        <f>IF(N4579="základní",J4579,0)</f>
        <v>11150</v>
      </c>
      <c r="BF4579" s="117">
        <f>IF(N4579="snížená",J4579,0)</f>
        <v>0</v>
      </c>
      <c r="BG4579" s="117">
        <f>IF(N4579="zákl. přenesená",J4579,0)</f>
        <v>0</v>
      </c>
      <c r="BH4579" s="117">
        <f>IF(N4579="sníž. přenesená",J4579,0)</f>
        <v>0</v>
      </c>
      <c r="BI4579" s="117">
        <f>IF(N4579="nulová",J4579,0)</f>
        <v>0</v>
      </c>
      <c r="BJ4579" s="12" t="s">
        <v>77</v>
      </c>
      <c r="BK4579" s="117">
        <f>ROUND(I4579*H4579,2)</f>
        <v>11150</v>
      </c>
      <c r="BL4579" s="12" t="s">
        <v>105</v>
      </c>
      <c r="BM4579" s="116" t="s">
        <v>7873</v>
      </c>
    </row>
    <row r="4580" spans="1:65" s="2" customFormat="1" ht="19.5">
      <c r="A4580" s="24"/>
      <c r="B4580" s="25"/>
      <c r="C4580" s="24"/>
      <c r="D4580" s="118" t="s">
        <v>108</v>
      </c>
      <c r="E4580" s="24"/>
      <c r="F4580" s="119" t="s">
        <v>7874</v>
      </c>
      <c r="G4580" s="24"/>
      <c r="H4580" s="24"/>
      <c r="I4580" s="24"/>
      <c r="J4580" s="24"/>
      <c r="K4580" s="24"/>
      <c r="L4580" s="25"/>
      <c r="M4580" s="120"/>
      <c r="N4580" s="121"/>
      <c r="O4580" s="45"/>
      <c r="P4580" s="45"/>
      <c r="Q4580" s="45"/>
      <c r="R4580" s="45"/>
      <c r="S4580" s="45"/>
      <c r="T4580" s="46"/>
      <c r="U4580" s="24"/>
      <c r="V4580" s="24"/>
      <c r="W4580" s="24"/>
      <c r="X4580" s="24"/>
      <c r="Y4580" s="24"/>
      <c r="Z4580" s="24"/>
      <c r="AA4580" s="24"/>
      <c r="AB4580" s="24"/>
      <c r="AC4580" s="24"/>
      <c r="AD4580" s="24"/>
      <c r="AE4580" s="24"/>
      <c r="AT4580" s="12" t="s">
        <v>108</v>
      </c>
      <c r="AU4580" s="12" t="s">
        <v>69</v>
      </c>
    </row>
    <row r="4581" spans="1:65" s="2" customFormat="1" ht="29.25">
      <c r="A4581" s="24"/>
      <c r="B4581" s="25"/>
      <c r="C4581" s="24"/>
      <c r="D4581" s="118" t="s">
        <v>110</v>
      </c>
      <c r="E4581" s="24"/>
      <c r="F4581" s="122" t="s">
        <v>7875</v>
      </c>
      <c r="G4581" s="24"/>
      <c r="H4581" s="24"/>
      <c r="I4581" s="24"/>
      <c r="J4581" s="24"/>
      <c r="K4581" s="24"/>
      <c r="L4581" s="25"/>
      <c r="M4581" s="120"/>
      <c r="N4581" s="121"/>
      <c r="O4581" s="45"/>
      <c r="P4581" s="45"/>
      <c r="Q4581" s="45"/>
      <c r="R4581" s="45"/>
      <c r="S4581" s="45"/>
      <c r="T4581" s="46"/>
      <c r="U4581" s="24"/>
      <c r="V4581" s="24"/>
      <c r="W4581" s="24"/>
      <c r="X4581" s="24"/>
      <c r="Y4581" s="24"/>
      <c r="Z4581" s="24"/>
      <c r="AA4581" s="24"/>
      <c r="AB4581" s="24"/>
      <c r="AC4581" s="24"/>
      <c r="AD4581" s="24"/>
      <c r="AE4581" s="24"/>
      <c r="AT4581" s="12" t="s">
        <v>110</v>
      </c>
      <c r="AU4581" s="12" t="s">
        <v>69</v>
      </c>
    </row>
    <row r="4582" spans="1:65" s="2" customFormat="1" ht="16.5" customHeight="1">
      <c r="A4582" s="24"/>
      <c r="B4582" s="105"/>
      <c r="C4582" s="106" t="s">
        <v>7876</v>
      </c>
      <c r="D4582" s="106" t="s">
        <v>100</v>
      </c>
      <c r="E4582" s="107" t="s">
        <v>7877</v>
      </c>
      <c r="F4582" s="108" t="s">
        <v>7878</v>
      </c>
      <c r="G4582" s="109" t="s">
        <v>189</v>
      </c>
      <c r="H4582" s="110">
        <v>50</v>
      </c>
      <c r="I4582" s="111">
        <v>223</v>
      </c>
      <c r="J4582" s="111">
        <f>ROUND(I4582*H4582,2)</f>
        <v>11150</v>
      </c>
      <c r="K4582" s="108" t="s">
        <v>104</v>
      </c>
      <c r="L4582" s="25"/>
      <c r="M4582" s="112" t="s">
        <v>3</v>
      </c>
      <c r="N4582" s="113" t="s">
        <v>40</v>
      </c>
      <c r="O4582" s="114">
        <v>0</v>
      </c>
      <c r="P4582" s="114">
        <f>O4582*H4582</f>
        <v>0</v>
      </c>
      <c r="Q4582" s="114">
        <v>0</v>
      </c>
      <c r="R4582" s="114">
        <f>Q4582*H4582</f>
        <v>0</v>
      </c>
      <c r="S4582" s="114">
        <v>0</v>
      </c>
      <c r="T4582" s="115">
        <f>S4582*H4582</f>
        <v>0</v>
      </c>
      <c r="U4582" s="24"/>
      <c r="V4582" s="24"/>
      <c r="W4582" s="24"/>
      <c r="X4582" s="24"/>
      <c r="Y4582" s="24"/>
      <c r="Z4582" s="24"/>
      <c r="AA4582" s="24"/>
      <c r="AB4582" s="24"/>
      <c r="AC4582" s="24"/>
      <c r="AD4582" s="24"/>
      <c r="AE4582" s="24"/>
      <c r="AR4582" s="116" t="s">
        <v>105</v>
      </c>
      <c r="AT4582" s="116" t="s">
        <v>100</v>
      </c>
      <c r="AU4582" s="116" t="s">
        <v>69</v>
      </c>
      <c r="AY4582" s="12" t="s">
        <v>106</v>
      </c>
      <c r="BE4582" s="117">
        <f>IF(N4582="základní",J4582,0)</f>
        <v>11150</v>
      </c>
      <c r="BF4582" s="117">
        <f>IF(N4582="snížená",J4582,0)</f>
        <v>0</v>
      </c>
      <c r="BG4582" s="117">
        <f>IF(N4582="zákl. přenesená",J4582,0)</f>
        <v>0</v>
      </c>
      <c r="BH4582" s="117">
        <f>IF(N4582="sníž. přenesená",J4582,0)</f>
        <v>0</v>
      </c>
      <c r="BI4582" s="117">
        <f>IF(N4582="nulová",J4582,0)</f>
        <v>0</v>
      </c>
      <c r="BJ4582" s="12" t="s">
        <v>77</v>
      </c>
      <c r="BK4582" s="117">
        <f>ROUND(I4582*H4582,2)</f>
        <v>11150</v>
      </c>
      <c r="BL4582" s="12" t="s">
        <v>105</v>
      </c>
      <c r="BM4582" s="116" t="s">
        <v>7879</v>
      </c>
    </row>
    <row r="4583" spans="1:65" s="2" customFormat="1" ht="19.5">
      <c r="A4583" s="24"/>
      <c r="B4583" s="25"/>
      <c r="C4583" s="24"/>
      <c r="D4583" s="118" t="s">
        <v>108</v>
      </c>
      <c r="E4583" s="24"/>
      <c r="F4583" s="119" t="s">
        <v>7880</v>
      </c>
      <c r="G4583" s="24"/>
      <c r="H4583" s="24"/>
      <c r="I4583" s="24"/>
      <c r="J4583" s="24"/>
      <c r="K4583" s="24"/>
      <c r="L4583" s="25"/>
      <c r="M4583" s="120"/>
      <c r="N4583" s="121"/>
      <c r="O4583" s="45"/>
      <c r="P4583" s="45"/>
      <c r="Q4583" s="45"/>
      <c r="R4583" s="45"/>
      <c r="S4583" s="45"/>
      <c r="T4583" s="46"/>
      <c r="U4583" s="24"/>
      <c r="V4583" s="24"/>
      <c r="W4583" s="24"/>
      <c r="X4583" s="24"/>
      <c r="Y4583" s="24"/>
      <c r="Z4583" s="24"/>
      <c r="AA4583" s="24"/>
      <c r="AB4583" s="24"/>
      <c r="AC4583" s="24"/>
      <c r="AD4583" s="24"/>
      <c r="AE4583" s="24"/>
      <c r="AT4583" s="12" t="s">
        <v>108</v>
      </c>
      <c r="AU4583" s="12" t="s">
        <v>69</v>
      </c>
    </row>
    <row r="4584" spans="1:65" s="2" customFormat="1" ht="29.25">
      <c r="A4584" s="24"/>
      <c r="B4584" s="25"/>
      <c r="C4584" s="24"/>
      <c r="D4584" s="118" t="s">
        <v>110</v>
      </c>
      <c r="E4584" s="24"/>
      <c r="F4584" s="122" t="s">
        <v>7875</v>
      </c>
      <c r="G4584" s="24"/>
      <c r="H4584" s="24"/>
      <c r="I4584" s="24"/>
      <c r="J4584" s="24"/>
      <c r="K4584" s="24"/>
      <c r="L4584" s="25"/>
      <c r="M4584" s="120"/>
      <c r="N4584" s="121"/>
      <c r="O4584" s="45"/>
      <c r="P4584" s="45"/>
      <c r="Q4584" s="45"/>
      <c r="R4584" s="45"/>
      <c r="S4584" s="45"/>
      <c r="T4584" s="46"/>
      <c r="U4584" s="24"/>
      <c r="V4584" s="24"/>
      <c r="W4584" s="24"/>
      <c r="X4584" s="24"/>
      <c r="Y4584" s="24"/>
      <c r="Z4584" s="24"/>
      <c r="AA4584" s="24"/>
      <c r="AB4584" s="24"/>
      <c r="AC4584" s="24"/>
      <c r="AD4584" s="24"/>
      <c r="AE4584" s="24"/>
      <c r="AT4584" s="12" t="s">
        <v>110</v>
      </c>
      <c r="AU4584" s="12" t="s">
        <v>69</v>
      </c>
    </row>
    <row r="4585" spans="1:65" s="2" customFormat="1" ht="16.5" customHeight="1">
      <c r="A4585" s="24"/>
      <c r="B4585" s="105"/>
      <c r="C4585" s="106" t="s">
        <v>7881</v>
      </c>
      <c r="D4585" s="106" t="s">
        <v>100</v>
      </c>
      <c r="E4585" s="107" t="s">
        <v>7882</v>
      </c>
      <c r="F4585" s="108" t="s">
        <v>7883</v>
      </c>
      <c r="G4585" s="109" t="s">
        <v>189</v>
      </c>
      <c r="H4585" s="110">
        <v>50</v>
      </c>
      <c r="I4585" s="111">
        <v>190</v>
      </c>
      <c r="J4585" s="111">
        <f>ROUND(I4585*H4585,2)</f>
        <v>9500</v>
      </c>
      <c r="K4585" s="108" t="s">
        <v>104</v>
      </c>
      <c r="L4585" s="25"/>
      <c r="M4585" s="112" t="s">
        <v>3</v>
      </c>
      <c r="N4585" s="113" t="s">
        <v>40</v>
      </c>
      <c r="O4585" s="114">
        <v>0</v>
      </c>
      <c r="P4585" s="114">
        <f>O4585*H4585</f>
        <v>0</v>
      </c>
      <c r="Q4585" s="114">
        <v>0</v>
      </c>
      <c r="R4585" s="114">
        <f>Q4585*H4585</f>
        <v>0</v>
      </c>
      <c r="S4585" s="114">
        <v>0</v>
      </c>
      <c r="T4585" s="115">
        <f>S4585*H4585</f>
        <v>0</v>
      </c>
      <c r="U4585" s="24"/>
      <c r="V4585" s="24"/>
      <c r="W4585" s="24"/>
      <c r="X4585" s="24"/>
      <c r="Y4585" s="24"/>
      <c r="Z4585" s="24"/>
      <c r="AA4585" s="24"/>
      <c r="AB4585" s="24"/>
      <c r="AC4585" s="24"/>
      <c r="AD4585" s="24"/>
      <c r="AE4585" s="24"/>
      <c r="AR4585" s="116" t="s">
        <v>105</v>
      </c>
      <c r="AT4585" s="116" t="s">
        <v>100</v>
      </c>
      <c r="AU4585" s="116" t="s">
        <v>69</v>
      </c>
      <c r="AY4585" s="12" t="s">
        <v>106</v>
      </c>
      <c r="BE4585" s="117">
        <f>IF(N4585="základní",J4585,0)</f>
        <v>9500</v>
      </c>
      <c r="BF4585" s="117">
        <f>IF(N4585="snížená",J4585,0)</f>
        <v>0</v>
      </c>
      <c r="BG4585" s="117">
        <f>IF(N4585="zákl. přenesená",J4585,0)</f>
        <v>0</v>
      </c>
      <c r="BH4585" s="117">
        <f>IF(N4585="sníž. přenesená",J4585,0)</f>
        <v>0</v>
      </c>
      <c r="BI4585" s="117">
        <f>IF(N4585="nulová",J4585,0)</f>
        <v>0</v>
      </c>
      <c r="BJ4585" s="12" t="s">
        <v>77</v>
      </c>
      <c r="BK4585" s="117">
        <f>ROUND(I4585*H4585,2)</f>
        <v>9500</v>
      </c>
      <c r="BL4585" s="12" t="s">
        <v>105</v>
      </c>
      <c r="BM4585" s="116" t="s">
        <v>7884</v>
      </c>
    </row>
    <row r="4586" spans="1:65" s="2" customFormat="1" ht="19.5">
      <c r="A4586" s="24"/>
      <c r="B4586" s="25"/>
      <c r="C4586" s="24"/>
      <c r="D4586" s="118" t="s">
        <v>108</v>
      </c>
      <c r="E4586" s="24"/>
      <c r="F4586" s="119" t="s">
        <v>7885</v>
      </c>
      <c r="G4586" s="24"/>
      <c r="H4586" s="24"/>
      <c r="I4586" s="24"/>
      <c r="J4586" s="24"/>
      <c r="K4586" s="24"/>
      <c r="L4586" s="25"/>
      <c r="M4586" s="120"/>
      <c r="N4586" s="121"/>
      <c r="O4586" s="45"/>
      <c r="P4586" s="45"/>
      <c r="Q4586" s="45"/>
      <c r="R4586" s="45"/>
      <c r="S4586" s="45"/>
      <c r="T4586" s="46"/>
      <c r="U4586" s="24"/>
      <c r="V4586" s="24"/>
      <c r="W4586" s="24"/>
      <c r="X4586" s="24"/>
      <c r="Y4586" s="24"/>
      <c r="Z4586" s="24"/>
      <c r="AA4586" s="24"/>
      <c r="AB4586" s="24"/>
      <c r="AC4586" s="24"/>
      <c r="AD4586" s="24"/>
      <c r="AE4586" s="24"/>
      <c r="AT4586" s="12" t="s">
        <v>108</v>
      </c>
      <c r="AU4586" s="12" t="s">
        <v>69</v>
      </c>
    </row>
    <row r="4587" spans="1:65" s="2" customFormat="1" ht="29.25">
      <c r="A4587" s="24"/>
      <c r="B4587" s="25"/>
      <c r="C4587" s="24"/>
      <c r="D4587" s="118" t="s">
        <v>110</v>
      </c>
      <c r="E4587" s="24"/>
      <c r="F4587" s="122" t="s">
        <v>7875</v>
      </c>
      <c r="G4587" s="24"/>
      <c r="H4587" s="24"/>
      <c r="I4587" s="24"/>
      <c r="J4587" s="24"/>
      <c r="K4587" s="24"/>
      <c r="L4587" s="25"/>
      <c r="M4587" s="120"/>
      <c r="N4587" s="121"/>
      <c r="O4587" s="45"/>
      <c r="P4587" s="45"/>
      <c r="Q4587" s="45"/>
      <c r="R4587" s="45"/>
      <c r="S4587" s="45"/>
      <c r="T4587" s="46"/>
      <c r="U4587" s="24"/>
      <c r="V4587" s="24"/>
      <c r="W4587" s="24"/>
      <c r="X4587" s="24"/>
      <c r="Y4587" s="24"/>
      <c r="Z4587" s="24"/>
      <c r="AA4587" s="24"/>
      <c r="AB4587" s="24"/>
      <c r="AC4587" s="24"/>
      <c r="AD4587" s="24"/>
      <c r="AE4587" s="24"/>
      <c r="AT4587" s="12" t="s">
        <v>110</v>
      </c>
      <c r="AU4587" s="12" t="s">
        <v>69</v>
      </c>
    </row>
    <row r="4588" spans="1:65" s="2" customFormat="1" ht="16.5" customHeight="1">
      <c r="A4588" s="24"/>
      <c r="B4588" s="105"/>
      <c r="C4588" s="106" t="s">
        <v>7886</v>
      </c>
      <c r="D4588" s="106" t="s">
        <v>100</v>
      </c>
      <c r="E4588" s="107" t="s">
        <v>7887</v>
      </c>
      <c r="F4588" s="108" t="s">
        <v>7888</v>
      </c>
      <c r="G4588" s="109" t="s">
        <v>189</v>
      </c>
      <c r="H4588" s="110">
        <v>50</v>
      </c>
      <c r="I4588" s="111">
        <v>190</v>
      </c>
      <c r="J4588" s="111">
        <f>ROUND(I4588*H4588,2)</f>
        <v>9500</v>
      </c>
      <c r="K4588" s="108" t="s">
        <v>104</v>
      </c>
      <c r="L4588" s="25"/>
      <c r="M4588" s="112" t="s">
        <v>3</v>
      </c>
      <c r="N4588" s="113" t="s">
        <v>40</v>
      </c>
      <c r="O4588" s="114">
        <v>0</v>
      </c>
      <c r="P4588" s="114">
        <f>O4588*H4588</f>
        <v>0</v>
      </c>
      <c r="Q4588" s="114">
        <v>0</v>
      </c>
      <c r="R4588" s="114">
        <f>Q4588*H4588</f>
        <v>0</v>
      </c>
      <c r="S4588" s="114">
        <v>0</v>
      </c>
      <c r="T4588" s="115">
        <f>S4588*H4588</f>
        <v>0</v>
      </c>
      <c r="U4588" s="24"/>
      <c r="V4588" s="24"/>
      <c r="W4588" s="24"/>
      <c r="X4588" s="24"/>
      <c r="Y4588" s="24"/>
      <c r="Z4588" s="24"/>
      <c r="AA4588" s="24"/>
      <c r="AB4588" s="24"/>
      <c r="AC4588" s="24"/>
      <c r="AD4588" s="24"/>
      <c r="AE4588" s="24"/>
      <c r="AR4588" s="116" t="s">
        <v>105</v>
      </c>
      <c r="AT4588" s="116" t="s">
        <v>100</v>
      </c>
      <c r="AU4588" s="116" t="s">
        <v>69</v>
      </c>
      <c r="AY4588" s="12" t="s">
        <v>106</v>
      </c>
      <c r="BE4588" s="117">
        <f>IF(N4588="základní",J4588,0)</f>
        <v>9500</v>
      </c>
      <c r="BF4588" s="117">
        <f>IF(N4588="snížená",J4588,0)</f>
        <v>0</v>
      </c>
      <c r="BG4588" s="117">
        <f>IF(N4588="zákl. přenesená",J4588,0)</f>
        <v>0</v>
      </c>
      <c r="BH4588" s="117">
        <f>IF(N4588="sníž. přenesená",J4588,0)</f>
        <v>0</v>
      </c>
      <c r="BI4588" s="117">
        <f>IF(N4588="nulová",J4588,0)</f>
        <v>0</v>
      </c>
      <c r="BJ4588" s="12" t="s">
        <v>77</v>
      </c>
      <c r="BK4588" s="117">
        <f>ROUND(I4588*H4588,2)</f>
        <v>9500</v>
      </c>
      <c r="BL4588" s="12" t="s">
        <v>105</v>
      </c>
      <c r="BM4588" s="116" t="s">
        <v>7889</v>
      </c>
    </row>
    <row r="4589" spans="1:65" s="2" customFormat="1" ht="19.5">
      <c r="A4589" s="24"/>
      <c r="B4589" s="25"/>
      <c r="C4589" s="24"/>
      <c r="D4589" s="118" t="s">
        <v>108</v>
      </c>
      <c r="E4589" s="24"/>
      <c r="F4589" s="119" t="s">
        <v>7890</v>
      </c>
      <c r="G4589" s="24"/>
      <c r="H4589" s="24"/>
      <c r="I4589" s="24"/>
      <c r="J4589" s="24"/>
      <c r="K4589" s="24"/>
      <c r="L4589" s="25"/>
      <c r="M4589" s="120"/>
      <c r="N4589" s="121"/>
      <c r="O4589" s="45"/>
      <c r="P4589" s="45"/>
      <c r="Q4589" s="45"/>
      <c r="R4589" s="45"/>
      <c r="S4589" s="45"/>
      <c r="T4589" s="46"/>
      <c r="U4589" s="24"/>
      <c r="V4589" s="24"/>
      <c r="W4589" s="24"/>
      <c r="X4589" s="24"/>
      <c r="Y4589" s="24"/>
      <c r="Z4589" s="24"/>
      <c r="AA4589" s="24"/>
      <c r="AB4589" s="24"/>
      <c r="AC4589" s="24"/>
      <c r="AD4589" s="24"/>
      <c r="AE4589" s="24"/>
      <c r="AT4589" s="12" t="s">
        <v>108</v>
      </c>
      <c r="AU4589" s="12" t="s">
        <v>69</v>
      </c>
    </row>
    <row r="4590" spans="1:65" s="2" customFormat="1" ht="29.25">
      <c r="A4590" s="24"/>
      <c r="B4590" s="25"/>
      <c r="C4590" s="24"/>
      <c r="D4590" s="118" t="s">
        <v>110</v>
      </c>
      <c r="E4590" s="24"/>
      <c r="F4590" s="122" t="s">
        <v>7875</v>
      </c>
      <c r="G4590" s="24"/>
      <c r="H4590" s="24"/>
      <c r="I4590" s="24"/>
      <c r="J4590" s="24"/>
      <c r="K4590" s="24"/>
      <c r="L4590" s="25"/>
      <c r="M4590" s="120"/>
      <c r="N4590" s="121"/>
      <c r="O4590" s="45"/>
      <c r="P4590" s="45"/>
      <c r="Q4590" s="45"/>
      <c r="R4590" s="45"/>
      <c r="S4590" s="45"/>
      <c r="T4590" s="46"/>
      <c r="U4590" s="24"/>
      <c r="V4590" s="24"/>
      <c r="W4590" s="24"/>
      <c r="X4590" s="24"/>
      <c r="Y4590" s="24"/>
      <c r="Z4590" s="24"/>
      <c r="AA4590" s="24"/>
      <c r="AB4590" s="24"/>
      <c r="AC4590" s="24"/>
      <c r="AD4590" s="24"/>
      <c r="AE4590" s="24"/>
      <c r="AT4590" s="12" t="s">
        <v>110</v>
      </c>
      <c r="AU4590" s="12" t="s">
        <v>69</v>
      </c>
    </row>
    <row r="4591" spans="1:65" s="2" customFormat="1" ht="16.5" customHeight="1">
      <c r="A4591" s="24"/>
      <c r="B4591" s="105"/>
      <c r="C4591" s="106" t="s">
        <v>7891</v>
      </c>
      <c r="D4591" s="106" t="s">
        <v>100</v>
      </c>
      <c r="E4591" s="107" t="s">
        <v>7892</v>
      </c>
      <c r="F4591" s="108" t="s">
        <v>7893</v>
      </c>
      <c r="G4591" s="109" t="s">
        <v>189</v>
      </c>
      <c r="H4591" s="110">
        <v>100</v>
      </c>
      <c r="I4591" s="111">
        <v>246</v>
      </c>
      <c r="J4591" s="111">
        <f>ROUND(I4591*H4591,2)</f>
        <v>24600</v>
      </c>
      <c r="K4591" s="108" t="s">
        <v>104</v>
      </c>
      <c r="L4591" s="25"/>
      <c r="M4591" s="112" t="s">
        <v>3</v>
      </c>
      <c r="N4591" s="113" t="s">
        <v>40</v>
      </c>
      <c r="O4591" s="114">
        <v>0</v>
      </c>
      <c r="P4591" s="114">
        <f>O4591*H4591</f>
        <v>0</v>
      </c>
      <c r="Q4591" s="114">
        <v>0</v>
      </c>
      <c r="R4591" s="114">
        <f>Q4591*H4591</f>
        <v>0</v>
      </c>
      <c r="S4591" s="114">
        <v>0</v>
      </c>
      <c r="T4591" s="115">
        <f>S4591*H4591</f>
        <v>0</v>
      </c>
      <c r="U4591" s="24"/>
      <c r="V4591" s="24"/>
      <c r="W4591" s="24"/>
      <c r="X4591" s="24"/>
      <c r="Y4591" s="24"/>
      <c r="Z4591" s="24"/>
      <c r="AA4591" s="24"/>
      <c r="AB4591" s="24"/>
      <c r="AC4591" s="24"/>
      <c r="AD4591" s="24"/>
      <c r="AE4591" s="24"/>
      <c r="AR4591" s="116" t="s">
        <v>105</v>
      </c>
      <c r="AT4591" s="116" t="s">
        <v>100</v>
      </c>
      <c r="AU4591" s="116" t="s">
        <v>69</v>
      </c>
      <c r="AY4591" s="12" t="s">
        <v>106</v>
      </c>
      <c r="BE4591" s="117">
        <f>IF(N4591="základní",J4591,0)</f>
        <v>24600</v>
      </c>
      <c r="BF4591" s="117">
        <f>IF(N4591="snížená",J4591,0)</f>
        <v>0</v>
      </c>
      <c r="BG4591" s="117">
        <f>IF(N4591="zákl. přenesená",J4591,0)</f>
        <v>0</v>
      </c>
      <c r="BH4591" s="117">
        <f>IF(N4591="sníž. přenesená",J4591,0)</f>
        <v>0</v>
      </c>
      <c r="BI4591" s="117">
        <f>IF(N4591="nulová",J4591,0)</f>
        <v>0</v>
      </c>
      <c r="BJ4591" s="12" t="s">
        <v>77</v>
      </c>
      <c r="BK4591" s="117">
        <f>ROUND(I4591*H4591,2)</f>
        <v>24600</v>
      </c>
      <c r="BL4591" s="12" t="s">
        <v>105</v>
      </c>
      <c r="BM4591" s="116" t="s">
        <v>7894</v>
      </c>
    </row>
    <row r="4592" spans="1:65" s="2" customFormat="1" ht="19.5">
      <c r="A4592" s="24"/>
      <c r="B4592" s="25"/>
      <c r="C4592" s="24"/>
      <c r="D4592" s="118" t="s">
        <v>108</v>
      </c>
      <c r="E4592" s="24"/>
      <c r="F4592" s="119" t="s">
        <v>7895</v>
      </c>
      <c r="G4592" s="24"/>
      <c r="H4592" s="24"/>
      <c r="I4592" s="24"/>
      <c r="J4592" s="24"/>
      <c r="K4592" s="24"/>
      <c r="L4592" s="25"/>
      <c r="M4592" s="120"/>
      <c r="N4592" s="121"/>
      <c r="O4592" s="45"/>
      <c r="P4592" s="45"/>
      <c r="Q4592" s="45"/>
      <c r="R4592" s="45"/>
      <c r="S4592" s="45"/>
      <c r="T4592" s="46"/>
      <c r="U4592" s="24"/>
      <c r="V4592" s="24"/>
      <c r="W4592" s="24"/>
      <c r="X4592" s="24"/>
      <c r="Y4592" s="24"/>
      <c r="Z4592" s="24"/>
      <c r="AA4592" s="24"/>
      <c r="AB4592" s="24"/>
      <c r="AC4592" s="24"/>
      <c r="AD4592" s="24"/>
      <c r="AE4592" s="24"/>
      <c r="AT4592" s="12" t="s">
        <v>108</v>
      </c>
      <c r="AU4592" s="12" t="s">
        <v>69</v>
      </c>
    </row>
    <row r="4593" spans="1:65" s="2" customFormat="1" ht="29.25">
      <c r="A4593" s="24"/>
      <c r="B4593" s="25"/>
      <c r="C4593" s="24"/>
      <c r="D4593" s="118" t="s">
        <v>110</v>
      </c>
      <c r="E4593" s="24"/>
      <c r="F4593" s="122" t="s">
        <v>7875</v>
      </c>
      <c r="G4593" s="24"/>
      <c r="H4593" s="24"/>
      <c r="I4593" s="24"/>
      <c r="J4593" s="24"/>
      <c r="K4593" s="24"/>
      <c r="L4593" s="25"/>
      <c r="M4593" s="120"/>
      <c r="N4593" s="121"/>
      <c r="O4593" s="45"/>
      <c r="P4593" s="45"/>
      <c r="Q4593" s="45"/>
      <c r="R4593" s="45"/>
      <c r="S4593" s="45"/>
      <c r="T4593" s="46"/>
      <c r="U4593" s="24"/>
      <c r="V4593" s="24"/>
      <c r="W4593" s="24"/>
      <c r="X4593" s="24"/>
      <c r="Y4593" s="24"/>
      <c r="Z4593" s="24"/>
      <c r="AA4593" s="24"/>
      <c r="AB4593" s="24"/>
      <c r="AC4593" s="24"/>
      <c r="AD4593" s="24"/>
      <c r="AE4593" s="24"/>
      <c r="AT4593" s="12" t="s">
        <v>110</v>
      </c>
      <c r="AU4593" s="12" t="s">
        <v>69</v>
      </c>
    </row>
    <row r="4594" spans="1:65" s="2" customFormat="1" ht="16.5" customHeight="1">
      <c r="A4594" s="24"/>
      <c r="B4594" s="105"/>
      <c r="C4594" s="106" t="s">
        <v>7896</v>
      </c>
      <c r="D4594" s="106" t="s">
        <v>100</v>
      </c>
      <c r="E4594" s="107" t="s">
        <v>7897</v>
      </c>
      <c r="F4594" s="108" t="s">
        <v>7898</v>
      </c>
      <c r="G4594" s="109" t="s">
        <v>189</v>
      </c>
      <c r="H4594" s="110">
        <v>100</v>
      </c>
      <c r="I4594" s="111">
        <v>246</v>
      </c>
      <c r="J4594" s="111">
        <f>ROUND(I4594*H4594,2)</f>
        <v>24600</v>
      </c>
      <c r="K4594" s="108" t="s">
        <v>104</v>
      </c>
      <c r="L4594" s="25"/>
      <c r="M4594" s="112" t="s">
        <v>3</v>
      </c>
      <c r="N4594" s="113" t="s">
        <v>40</v>
      </c>
      <c r="O4594" s="114">
        <v>0</v>
      </c>
      <c r="P4594" s="114">
        <f>O4594*H4594</f>
        <v>0</v>
      </c>
      <c r="Q4594" s="114">
        <v>0</v>
      </c>
      <c r="R4594" s="114">
        <f>Q4594*H4594</f>
        <v>0</v>
      </c>
      <c r="S4594" s="114">
        <v>0</v>
      </c>
      <c r="T4594" s="115">
        <f>S4594*H4594</f>
        <v>0</v>
      </c>
      <c r="U4594" s="24"/>
      <c r="V4594" s="24"/>
      <c r="W4594" s="24"/>
      <c r="X4594" s="24"/>
      <c r="Y4594" s="24"/>
      <c r="Z4594" s="24"/>
      <c r="AA4594" s="24"/>
      <c r="AB4594" s="24"/>
      <c r="AC4594" s="24"/>
      <c r="AD4594" s="24"/>
      <c r="AE4594" s="24"/>
      <c r="AR4594" s="116" t="s">
        <v>105</v>
      </c>
      <c r="AT4594" s="116" t="s">
        <v>100</v>
      </c>
      <c r="AU4594" s="116" t="s">
        <v>69</v>
      </c>
      <c r="AY4594" s="12" t="s">
        <v>106</v>
      </c>
      <c r="BE4594" s="117">
        <f>IF(N4594="základní",J4594,0)</f>
        <v>24600</v>
      </c>
      <c r="BF4594" s="117">
        <f>IF(N4594="snížená",J4594,0)</f>
        <v>0</v>
      </c>
      <c r="BG4594" s="117">
        <f>IF(N4594="zákl. přenesená",J4594,0)</f>
        <v>0</v>
      </c>
      <c r="BH4594" s="117">
        <f>IF(N4594="sníž. přenesená",J4594,0)</f>
        <v>0</v>
      </c>
      <c r="BI4594" s="117">
        <f>IF(N4594="nulová",J4594,0)</f>
        <v>0</v>
      </c>
      <c r="BJ4594" s="12" t="s">
        <v>77</v>
      </c>
      <c r="BK4594" s="117">
        <f>ROUND(I4594*H4594,2)</f>
        <v>24600</v>
      </c>
      <c r="BL4594" s="12" t="s">
        <v>105</v>
      </c>
      <c r="BM4594" s="116" t="s">
        <v>7899</v>
      </c>
    </row>
    <row r="4595" spans="1:65" s="2" customFormat="1" ht="19.5">
      <c r="A4595" s="24"/>
      <c r="B4595" s="25"/>
      <c r="C4595" s="24"/>
      <c r="D4595" s="118" t="s">
        <v>108</v>
      </c>
      <c r="E4595" s="24"/>
      <c r="F4595" s="119" t="s">
        <v>7900</v>
      </c>
      <c r="G4595" s="24"/>
      <c r="H4595" s="24"/>
      <c r="I4595" s="24"/>
      <c r="J4595" s="24"/>
      <c r="K4595" s="24"/>
      <c r="L4595" s="25"/>
      <c r="M4595" s="120"/>
      <c r="N4595" s="121"/>
      <c r="O4595" s="45"/>
      <c r="P4595" s="45"/>
      <c r="Q4595" s="45"/>
      <c r="R4595" s="45"/>
      <c r="S4595" s="45"/>
      <c r="T4595" s="46"/>
      <c r="U4595" s="24"/>
      <c r="V4595" s="24"/>
      <c r="W4595" s="24"/>
      <c r="X4595" s="24"/>
      <c r="Y4595" s="24"/>
      <c r="Z4595" s="24"/>
      <c r="AA4595" s="24"/>
      <c r="AB4595" s="24"/>
      <c r="AC4595" s="24"/>
      <c r="AD4595" s="24"/>
      <c r="AE4595" s="24"/>
      <c r="AT4595" s="12" t="s">
        <v>108</v>
      </c>
      <c r="AU4595" s="12" t="s">
        <v>69</v>
      </c>
    </row>
    <row r="4596" spans="1:65" s="2" customFormat="1" ht="29.25">
      <c r="A4596" s="24"/>
      <c r="B4596" s="25"/>
      <c r="C4596" s="24"/>
      <c r="D4596" s="118" t="s">
        <v>110</v>
      </c>
      <c r="E4596" s="24"/>
      <c r="F4596" s="122" t="s">
        <v>7875</v>
      </c>
      <c r="G4596" s="24"/>
      <c r="H4596" s="24"/>
      <c r="I4596" s="24"/>
      <c r="J4596" s="24"/>
      <c r="K4596" s="24"/>
      <c r="L4596" s="25"/>
      <c r="M4596" s="120"/>
      <c r="N4596" s="121"/>
      <c r="O4596" s="45"/>
      <c r="P4596" s="45"/>
      <c r="Q4596" s="45"/>
      <c r="R4596" s="45"/>
      <c r="S4596" s="45"/>
      <c r="T4596" s="46"/>
      <c r="U4596" s="24"/>
      <c r="V4596" s="24"/>
      <c r="W4596" s="24"/>
      <c r="X4596" s="24"/>
      <c r="Y4596" s="24"/>
      <c r="Z4596" s="24"/>
      <c r="AA4596" s="24"/>
      <c r="AB4596" s="24"/>
      <c r="AC4596" s="24"/>
      <c r="AD4596" s="24"/>
      <c r="AE4596" s="24"/>
      <c r="AT4596" s="12" t="s">
        <v>110</v>
      </c>
      <c r="AU4596" s="12" t="s">
        <v>69</v>
      </c>
    </row>
    <row r="4597" spans="1:65" s="2" customFormat="1" ht="16.5" customHeight="1">
      <c r="A4597" s="24"/>
      <c r="B4597" s="105"/>
      <c r="C4597" s="106" t="s">
        <v>7901</v>
      </c>
      <c r="D4597" s="106" t="s">
        <v>100</v>
      </c>
      <c r="E4597" s="107" t="s">
        <v>7902</v>
      </c>
      <c r="F4597" s="108" t="s">
        <v>7903</v>
      </c>
      <c r="G4597" s="109" t="s">
        <v>163</v>
      </c>
      <c r="H4597" s="110">
        <v>100</v>
      </c>
      <c r="I4597" s="111">
        <v>207</v>
      </c>
      <c r="J4597" s="111">
        <f>ROUND(I4597*H4597,2)</f>
        <v>20700</v>
      </c>
      <c r="K4597" s="108" t="s">
        <v>104</v>
      </c>
      <c r="L4597" s="25"/>
      <c r="M4597" s="112" t="s">
        <v>3</v>
      </c>
      <c r="N4597" s="113" t="s">
        <v>40</v>
      </c>
      <c r="O4597" s="114">
        <v>0</v>
      </c>
      <c r="P4597" s="114">
        <f>O4597*H4597</f>
        <v>0</v>
      </c>
      <c r="Q4597" s="114">
        <v>0</v>
      </c>
      <c r="R4597" s="114">
        <f>Q4597*H4597</f>
        <v>0</v>
      </c>
      <c r="S4597" s="114">
        <v>0</v>
      </c>
      <c r="T4597" s="115">
        <f>S4597*H4597</f>
        <v>0</v>
      </c>
      <c r="U4597" s="24"/>
      <c r="V4597" s="24"/>
      <c r="W4597" s="24"/>
      <c r="X4597" s="24"/>
      <c r="Y4597" s="24"/>
      <c r="Z4597" s="24"/>
      <c r="AA4597" s="24"/>
      <c r="AB4597" s="24"/>
      <c r="AC4597" s="24"/>
      <c r="AD4597" s="24"/>
      <c r="AE4597" s="24"/>
      <c r="AR4597" s="116" t="s">
        <v>105</v>
      </c>
      <c r="AT4597" s="116" t="s">
        <v>100</v>
      </c>
      <c r="AU4597" s="116" t="s">
        <v>69</v>
      </c>
      <c r="AY4597" s="12" t="s">
        <v>106</v>
      </c>
      <c r="BE4597" s="117">
        <f>IF(N4597="základní",J4597,0)</f>
        <v>20700</v>
      </c>
      <c r="BF4597" s="117">
        <f>IF(N4597="snížená",J4597,0)</f>
        <v>0</v>
      </c>
      <c r="BG4597" s="117">
        <f>IF(N4597="zákl. přenesená",J4597,0)</f>
        <v>0</v>
      </c>
      <c r="BH4597" s="117">
        <f>IF(N4597="sníž. přenesená",J4597,0)</f>
        <v>0</v>
      </c>
      <c r="BI4597" s="117">
        <f>IF(N4597="nulová",J4597,0)</f>
        <v>0</v>
      </c>
      <c r="BJ4597" s="12" t="s">
        <v>77</v>
      </c>
      <c r="BK4597" s="117">
        <f>ROUND(I4597*H4597,2)</f>
        <v>20700</v>
      </c>
      <c r="BL4597" s="12" t="s">
        <v>105</v>
      </c>
      <c r="BM4597" s="116" t="s">
        <v>7904</v>
      </c>
    </row>
    <row r="4598" spans="1:65" s="2" customFormat="1" ht="19.5">
      <c r="A4598" s="24"/>
      <c r="B4598" s="25"/>
      <c r="C4598" s="24"/>
      <c r="D4598" s="118" t="s">
        <v>108</v>
      </c>
      <c r="E4598" s="24"/>
      <c r="F4598" s="119" t="s">
        <v>7905</v>
      </c>
      <c r="G4598" s="24"/>
      <c r="H4598" s="24"/>
      <c r="I4598" s="24"/>
      <c r="J4598" s="24"/>
      <c r="K4598" s="24"/>
      <c r="L4598" s="25"/>
      <c r="M4598" s="120"/>
      <c r="N4598" s="121"/>
      <c r="O4598" s="45"/>
      <c r="P4598" s="45"/>
      <c r="Q4598" s="45"/>
      <c r="R4598" s="45"/>
      <c r="S4598" s="45"/>
      <c r="T4598" s="46"/>
      <c r="U4598" s="24"/>
      <c r="V4598" s="24"/>
      <c r="W4598" s="24"/>
      <c r="X4598" s="24"/>
      <c r="Y4598" s="24"/>
      <c r="Z4598" s="24"/>
      <c r="AA4598" s="24"/>
      <c r="AB4598" s="24"/>
      <c r="AC4598" s="24"/>
      <c r="AD4598" s="24"/>
      <c r="AE4598" s="24"/>
      <c r="AT4598" s="12" t="s">
        <v>108</v>
      </c>
      <c r="AU4598" s="12" t="s">
        <v>69</v>
      </c>
    </row>
    <row r="4599" spans="1:65" s="2" customFormat="1" ht="29.25">
      <c r="A4599" s="24"/>
      <c r="B4599" s="25"/>
      <c r="C4599" s="24"/>
      <c r="D4599" s="118" t="s">
        <v>110</v>
      </c>
      <c r="E4599" s="24"/>
      <c r="F4599" s="122" t="s">
        <v>7875</v>
      </c>
      <c r="G4599" s="24"/>
      <c r="H4599" s="24"/>
      <c r="I4599" s="24"/>
      <c r="J4599" s="24"/>
      <c r="K4599" s="24"/>
      <c r="L4599" s="25"/>
      <c r="M4599" s="120"/>
      <c r="N4599" s="121"/>
      <c r="O4599" s="45"/>
      <c r="P4599" s="45"/>
      <c r="Q4599" s="45"/>
      <c r="R4599" s="45"/>
      <c r="S4599" s="45"/>
      <c r="T4599" s="46"/>
      <c r="U4599" s="24"/>
      <c r="V4599" s="24"/>
      <c r="W4599" s="24"/>
      <c r="X4599" s="24"/>
      <c r="Y4599" s="24"/>
      <c r="Z4599" s="24"/>
      <c r="AA4599" s="24"/>
      <c r="AB4599" s="24"/>
      <c r="AC4599" s="24"/>
      <c r="AD4599" s="24"/>
      <c r="AE4599" s="24"/>
      <c r="AT4599" s="12" t="s">
        <v>110</v>
      </c>
      <c r="AU4599" s="12" t="s">
        <v>69</v>
      </c>
    </row>
    <row r="4600" spans="1:65" s="2" customFormat="1" ht="16.5" customHeight="1">
      <c r="A4600" s="24"/>
      <c r="B4600" s="105"/>
      <c r="C4600" s="106" t="s">
        <v>7906</v>
      </c>
      <c r="D4600" s="106" t="s">
        <v>100</v>
      </c>
      <c r="E4600" s="107" t="s">
        <v>7907</v>
      </c>
      <c r="F4600" s="108" t="s">
        <v>7908</v>
      </c>
      <c r="G4600" s="109" t="s">
        <v>189</v>
      </c>
      <c r="H4600" s="110">
        <v>100</v>
      </c>
      <c r="I4600" s="111">
        <v>207</v>
      </c>
      <c r="J4600" s="111">
        <f>ROUND(I4600*H4600,2)</f>
        <v>20700</v>
      </c>
      <c r="K4600" s="108" t="s">
        <v>104</v>
      </c>
      <c r="L4600" s="25"/>
      <c r="M4600" s="112" t="s">
        <v>3</v>
      </c>
      <c r="N4600" s="113" t="s">
        <v>40</v>
      </c>
      <c r="O4600" s="114">
        <v>0</v>
      </c>
      <c r="P4600" s="114">
        <f>O4600*H4600</f>
        <v>0</v>
      </c>
      <c r="Q4600" s="114">
        <v>0</v>
      </c>
      <c r="R4600" s="114">
        <f>Q4600*H4600</f>
        <v>0</v>
      </c>
      <c r="S4600" s="114">
        <v>0</v>
      </c>
      <c r="T4600" s="115">
        <f>S4600*H4600</f>
        <v>0</v>
      </c>
      <c r="U4600" s="24"/>
      <c r="V4600" s="24"/>
      <c r="W4600" s="24"/>
      <c r="X4600" s="24"/>
      <c r="Y4600" s="24"/>
      <c r="Z4600" s="24"/>
      <c r="AA4600" s="24"/>
      <c r="AB4600" s="24"/>
      <c r="AC4600" s="24"/>
      <c r="AD4600" s="24"/>
      <c r="AE4600" s="24"/>
      <c r="AR4600" s="116" t="s">
        <v>105</v>
      </c>
      <c r="AT4600" s="116" t="s">
        <v>100</v>
      </c>
      <c r="AU4600" s="116" t="s">
        <v>69</v>
      </c>
      <c r="AY4600" s="12" t="s">
        <v>106</v>
      </c>
      <c r="BE4600" s="117">
        <f>IF(N4600="základní",J4600,0)</f>
        <v>20700</v>
      </c>
      <c r="BF4600" s="117">
        <f>IF(N4600="snížená",J4600,0)</f>
        <v>0</v>
      </c>
      <c r="BG4600" s="117">
        <f>IF(N4600="zákl. přenesená",J4600,0)</f>
        <v>0</v>
      </c>
      <c r="BH4600" s="117">
        <f>IF(N4600="sníž. přenesená",J4600,0)</f>
        <v>0</v>
      </c>
      <c r="BI4600" s="117">
        <f>IF(N4600="nulová",J4600,0)</f>
        <v>0</v>
      </c>
      <c r="BJ4600" s="12" t="s">
        <v>77</v>
      </c>
      <c r="BK4600" s="117">
        <f>ROUND(I4600*H4600,2)</f>
        <v>20700</v>
      </c>
      <c r="BL4600" s="12" t="s">
        <v>105</v>
      </c>
      <c r="BM4600" s="116" t="s">
        <v>7909</v>
      </c>
    </row>
    <row r="4601" spans="1:65" s="2" customFormat="1" ht="19.5">
      <c r="A4601" s="24"/>
      <c r="B4601" s="25"/>
      <c r="C4601" s="24"/>
      <c r="D4601" s="118" t="s">
        <v>108</v>
      </c>
      <c r="E4601" s="24"/>
      <c r="F4601" s="119" t="s">
        <v>7910</v>
      </c>
      <c r="G4601" s="24"/>
      <c r="H4601" s="24"/>
      <c r="I4601" s="24"/>
      <c r="J4601" s="24"/>
      <c r="K4601" s="24"/>
      <c r="L4601" s="25"/>
      <c r="M4601" s="120"/>
      <c r="N4601" s="121"/>
      <c r="O4601" s="45"/>
      <c r="P4601" s="45"/>
      <c r="Q4601" s="45"/>
      <c r="R4601" s="45"/>
      <c r="S4601" s="45"/>
      <c r="T4601" s="46"/>
      <c r="U4601" s="24"/>
      <c r="V4601" s="24"/>
      <c r="W4601" s="24"/>
      <c r="X4601" s="24"/>
      <c r="Y4601" s="24"/>
      <c r="Z4601" s="24"/>
      <c r="AA4601" s="24"/>
      <c r="AB4601" s="24"/>
      <c r="AC4601" s="24"/>
      <c r="AD4601" s="24"/>
      <c r="AE4601" s="24"/>
      <c r="AT4601" s="12" t="s">
        <v>108</v>
      </c>
      <c r="AU4601" s="12" t="s">
        <v>69</v>
      </c>
    </row>
    <row r="4602" spans="1:65" s="2" customFormat="1" ht="29.25">
      <c r="A4602" s="24"/>
      <c r="B4602" s="25"/>
      <c r="C4602" s="24"/>
      <c r="D4602" s="118" t="s">
        <v>110</v>
      </c>
      <c r="E4602" s="24"/>
      <c r="F4602" s="122" t="s">
        <v>7875</v>
      </c>
      <c r="G4602" s="24"/>
      <c r="H4602" s="24"/>
      <c r="I4602" s="24"/>
      <c r="J4602" s="24"/>
      <c r="K4602" s="24"/>
      <c r="L4602" s="25"/>
      <c r="M4602" s="120"/>
      <c r="N4602" s="121"/>
      <c r="O4602" s="45"/>
      <c r="P4602" s="45"/>
      <c r="Q4602" s="45"/>
      <c r="R4602" s="45"/>
      <c r="S4602" s="45"/>
      <c r="T4602" s="46"/>
      <c r="U4602" s="24"/>
      <c r="V4602" s="24"/>
      <c r="W4602" s="24"/>
      <c r="X4602" s="24"/>
      <c r="Y4602" s="24"/>
      <c r="Z4602" s="24"/>
      <c r="AA4602" s="24"/>
      <c r="AB4602" s="24"/>
      <c r="AC4602" s="24"/>
      <c r="AD4602" s="24"/>
      <c r="AE4602" s="24"/>
      <c r="AT4602" s="12" t="s">
        <v>110</v>
      </c>
      <c r="AU4602" s="12" t="s">
        <v>69</v>
      </c>
    </row>
    <row r="4603" spans="1:65" s="2" customFormat="1" ht="16.5" customHeight="1">
      <c r="A4603" s="24"/>
      <c r="B4603" s="105"/>
      <c r="C4603" s="106" t="s">
        <v>7911</v>
      </c>
      <c r="D4603" s="106" t="s">
        <v>100</v>
      </c>
      <c r="E4603" s="107" t="s">
        <v>7912</v>
      </c>
      <c r="F4603" s="108" t="s">
        <v>7913</v>
      </c>
      <c r="G4603" s="109" t="s">
        <v>189</v>
      </c>
      <c r="H4603" s="110">
        <v>50</v>
      </c>
      <c r="I4603" s="111">
        <v>599</v>
      </c>
      <c r="J4603" s="111">
        <f>ROUND(I4603*H4603,2)</f>
        <v>29950</v>
      </c>
      <c r="K4603" s="108" t="s">
        <v>104</v>
      </c>
      <c r="L4603" s="25"/>
      <c r="M4603" s="112" t="s">
        <v>3</v>
      </c>
      <c r="N4603" s="113" t="s">
        <v>40</v>
      </c>
      <c r="O4603" s="114">
        <v>0</v>
      </c>
      <c r="P4603" s="114">
        <f>O4603*H4603</f>
        <v>0</v>
      </c>
      <c r="Q4603" s="114">
        <v>0</v>
      </c>
      <c r="R4603" s="114">
        <f>Q4603*H4603</f>
        <v>0</v>
      </c>
      <c r="S4603" s="114">
        <v>0</v>
      </c>
      <c r="T4603" s="115">
        <f>S4603*H4603</f>
        <v>0</v>
      </c>
      <c r="U4603" s="24"/>
      <c r="V4603" s="24"/>
      <c r="W4603" s="24"/>
      <c r="X4603" s="24"/>
      <c r="Y4603" s="24"/>
      <c r="Z4603" s="24"/>
      <c r="AA4603" s="24"/>
      <c r="AB4603" s="24"/>
      <c r="AC4603" s="24"/>
      <c r="AD4603" s="24"/>
      <c r="AE4603" s="24"/>
      <c r="AR4603" s="116" t="s">
        <v>105</v>
      </c>
      <c r="AT4603" s="116" t="s">
        <v>100</v>
      </c>
      <c r="AU4603" s="116" t="s">
        <v>69</v>
      </c>
      <c r="AY4603" s="12" t="s">
        <v>106</v>
      </c>
      <c r="BE4603" s="117">
        <f>IF(N4603="základní",J4603,0)</f>
        <v>29950</v>
      </c>
      <c r="BF4603" s="117">
        <f>IF(N4603="snížená",J4603,0)</f>
        <v>0</v>
      </c>
      <c r="BG4603" s="117">
        <f>IF(N4603="zákl. přenesená",J4603,0)</f>
        <v>0</v>
      </c>
      <c r="BH4603" s="117">
        <f>IF(N4603="sníž. přenesená",J4603,0)</f>
        <v>0</v>
      </c>
      <c r="BI4603" s="117">
        <f>IF(N4603="nulová",J4603,0)</f>
        <v>0</v>
      </c>
      <c r="BJ4603" s="12" t="s">
        <v>77</v>
      </c>
      <c r="BK4603" s="117">
        <f>ROUND(I4603*H4603,2)</f>
        <v>29950</v>
      </c>
      <c r="BL4603" s="12" t="s">
        <v>105</v>
      </c>
      <c r="BM4603" s="116" t="s">
        <v>7914</v>
      </c>
    </row>
    <row r="4604" spans="1:65" s="2" customFormat="1" ht="19.5">
      <c r="A4604" s="24"/>
      <c r="B4604" s="25"/>
      <c r="C4604" s="24"/>
      <c r="D4604" s="118" t="s">
        <v>108</v>
      </c>
      <c r="E4604" s="24"/>
      <c r="F4604" s="119" t="s">
        <v>7915</v>
      </c>
      <c r="G4604" s="24"/>
      <c r="H4604" s="24"/>
      <c r="I4604" s="24"/>
      <c r="J4604" s="24"/>
      <c r="K4604" s="24"/>
      <c r="L4604" s="25"/>
      <c r="M4604" s="120"/>
      <c r="N4604" s="121"/>
      <c r="O4604" s="45"/>
      <c r="P4604" s="45"/>
      <c r="Q4604" s="45"/>
      <c r="R4604" s="45"/>
      <c r="S4604" s="45"/>
      <c r="T4604" s="46"/>
      <c r="U4604" s="24"/>
      <c r="V4604" s="24"/>
      <c r="W4604" s="24"/>
      <c r="X4604" s="24"/>
      <c r="Y4604" s="24"/>
      <c r="Z4604" s="24"/>
      <c r="AA4604" s="24"/>
      <c r="AB4604" s="24"/>
      <c r="AC4604" s="24"/>
      <c r="AD4604" s="24"/>
      <c r="AE4604" s="24"/>
      <c r="AT4604" s="12" t="s">
        <v>108</v>
      </c>
      <c r="AU4604" s="12" t="s">
        <v>69</v>
      </c>
    </row>
    <row r="4605" spans="1:65" s="2" customFormat="1" ht="29.25">
      <c r="A4605" s="24"/>
      <c r="B4605" s="25"/>
      <c r="C4605" s="24"/>
      <c r="D4605" s="118" t="s">
        <v>110</v>
      </c>
      <c r="E4605" s="24"/>
      <c r="F4605" s="122" t="s">
        <v>7916</v>
      </c>
      <c r="G4605" s="24"/>
      <c r="H4605" s="24"/>
      <c r="I4605" s="24"/>
      <c r="J4605" s="24"/>
      <c r="K4605" s="24"/>
      <c r="L4605" s="25"/>
      <c r="M4605" s="120"/>
      <c r="N4605" s="121"/>
      <c r="O4605" s="45"/>
      <c r="P4605" s="45"/>
      <c r="Q4605" s="45"/>
      <c r="R4605" s="45"/>
      <c r="S4605" s="45"/>
      <c r="T4605" s="46"/>
      <c r="U4605" s="24"/>
      <c r="V4605" s="24"/>
      <c r="W4605" s="24"/>
      <c r="X4605" s="24"/>
      <c r="Y4605" s="24"/>
      <c r="Z4605" s="24"/>
      <c r="AA4605" s="24"/>
      <c r="AB4605" s="24"/>
      <c r="AC4605" s="24"/>
      <c r="AD4605" s="24"/>
      <c r="AE4605" s="24"/>
      <c r="AT4605" s="12" t="s">
        <v>110</v>
      </c>
      <c r="AU4605" s="12" t="s">
        <v>69</v>
      </c>
    </row>
    <row r="4606" spans="1:65" s="2" customFormat="1" ht="16.5" customHeight="1">
      <c r="A4606" s="24"/>
      <c r="B4606" s="105"/>
      <c r="C4606" s="106" t="s">
        <v>7917</v>
      </c>
      <c r="D4606" s="106" t="s">
        <v>100</v>
      </c>
      <c r="E4606" s="107" t="s">
        <v>7918</v>
      </c>
      <c r="F4606" s="108" t="s">
        <v>7919</v>
      </c>
      <c r="G4606" s="109" t="s">
        <v>189</v>
      </c>
      <c r="H4606" s="110">
        <v>50</v>
      </c>
      <c r="I4606" s="111">
        <v>678</v>
      </c>
      <c r="J4606" s="111">
        <f>ROUND(I4606*H4606,2)</f>
        <v>33900</v>
      </c>
      <c r="K4606" s="108" t="s">
        <v>104</v>
      </c>
      <c r="L4606" s="25"/>
      <c r="M4606" s="112" t="s">
        <v>3</v>
      </c>
      <c r="N4606" s="113" t="s">
        <v>40</v>
      </c>
      <c r="O4606" s="114">
        <v>0</v>
      </c>
      <c r="P4606" s="114">
        <f>O4606*H4606</f>
        <v>0</v>
      </c>
      <c r="Q4606" s="114">
        <v>0</v>
      </c>
      <c r="R4606" s="114">
        <f>Q4606*H4606</f>
        <v>0</v>
      </c>
      <c r="S4606" s="114">
        <v>0</v>
      </c>
      <c r="T4606" s="115">
        <f>S4606*H4606</f>
        <v>0</v>
      </c>
      <c r="U4606" s="24"/>
      <c r="V4606" s="24"/>
      <c r="W4606" s="24"/>
      <c r="X4606" s="24"/>
      <c r="Y4606" s="24"/>
      <c r="Z4606" s="24"/>
      <c r="AA4606" s="24"/>
      <c r="AB4606" s="24"/>
      <c r="AC4606" s="24"/>
      <c r="AD4606" s="24"/>
      <c r="AE4606" s="24"/>
      <c r="AR4606" s="116" t="s">
        <v>105</v>
      </c>
      <c r="AT4606" s="116" t="s">
        <v>100</v>
      </c>
      <c r="AU4606" s="116" t="s">
        <v>69</v>
      </c>
      <c r="AY4606" s="12" t="s">
        <v>106</v>
      </c>
      <c r="BE4606" s="117">
        <f>IF(N4606="základní",J4606,0)</f>
        <v>33900</v>
      </c>
      <c r="BF4606" s="117">
        <f>IF(N4606="snížená",J4606,0)</f>
        <v>0</v>
      </c>
      <c r="BG4606" s="117">
        <f>IF(N4606="zákl. přenesená",J4606,0)</f>
        <v>0</v>
      </c>
      <c r="BH4606" s="117">
        <f>IF(N4606="sníž. přenesená",J4606,0)</f>
        <v>0</v>
      </c>
      <c r="BI4606" s="117">
        <f>IF(N4606="nulová",J4606,0)</f>
        <v>0</v>
      </c>
      <c r="BJ4606" s="12" t="s">
        <v>77</v>
      </c>
      <c r="BK4606" s="117">
        <f>ROUND(I4606*H4606,2)</f>
        <v>33900</v>
      </c>
      <c r="BL4606" s="12" t="s">
        <v>105</v>
      </c>
      <c r="BM4606" s="116" t="s">
        <v>7920</v>
      </c>
    </row>
    <row r="4607" spans="1:65" s="2" customFormat="1" ht="19.5">
      <c r="A4607" s="24"/>
      <c r="B4607" s="25"/>
      <c r="C4607" s="24"/>
      <c r="D4607" s="118" t="s">
        <v>108</v>
      </c>
      <c r="E4607" s="24"/>
      <c r="F4607" s="119" t="s">
        <v>7921</v>
      </c>
      <c r="G4607" s="24"/>
      <c r="H4607" s="24"/>
      <c r="I4607" s="24"/>
      <c r="J4607" s="24"/>
      <c r="K4607" s="24"/>
      <c r="L4607" s="25"/>
      <c r="M4607" s="120"/>
      <c r="N4607" s="121"/>
      <c r="O4607" s="45"/>
      <c r="P4607" s="45"/>
      <c r="Q4607" s="45"/>
      <c r="R4607" s="45"/>
      <c r="S4607" s="45"/>
      <c r="T4607" s="46"/>
      <c r="U4607" s="24"/>
      <c r="V4607" s="24"/>
      <c r="W4607" s="24"/>
      <c r="X4607" s="24"/>
      <c r="Y4607" s="24"/>
      <c r="Z4607" s="24"/>
      <c r="AA4607" s="24"/>
      <c r="AB4607" s="24"/>
      <c r="AC4607" s="24"/>
      <c r="AD4607" s="24"/>
      <c r="AE4607" s="24"/>
      <c r="AT4607" s="12" t="s">
        <v>108</v>
      </c>
      <c r="AU4607" s="12" t="s">
        <v>69</v>
      </c>
    </row>
    <row r="4608" spans="1:65" s="2" customFormat="1" ht="29.25">
      <c r="A4608" s="24"/>
      <c r="B4608" s="25"/>
      <c r="C4608" s="24"/>
      <c r="D4608" s="118" t="s">
        <v>110</v>
      </c>
      <c r="E4608" s="24"/>
      <c r="F4608" s="122" t="s">
        <v>7916</v>
      </c>
      <c r="G4608" s="24"/>
      <c r="H4608" s="24"/>
      <c r="I4608" s="24"/>
      <c r="J4608" s="24"/>
      <c r="K4608" s="24"/>
      <c r="L4608" s="25"/>
      <c r="M4608" s="120"/>
      <c r="N4608" s="121"/>
      <c r="O4608" s="45"/>
      <c r="P4608" s="45"/>
      <c r="Q4608" s="45"/>
      <c r="R4608" s="45"/>
      <c r="S4608" s="45"/>
      <c r="T4608" s="46"/>
      <c r="U4608" s="24"/>
      <c r="V4608" s="24"/>
      <c r="W4608" s="24"/>
      <c r="X4608" s="24"/>
      <c r="Y4608" s="24"/>
      <c r="Z4608" s="24"/>
      <c r="AA4608" s="24"/>
      <c r="AB4608" s="24"/>
      <c r="AC4608" s="24"/>
      <c r="AD4608" s="24"/>
      <c r="AE4608" s="24"/>
      <c r="AT4608" s="12" t="s">
        <v>110</v>
      </c>
      <c r="AU4608" s="12" t="s">
        <v>69</v>
      </c>
    </row>
    <row r="4609" spans="1:65" s="2" customFormat="1" ht="16.5" customHeight="1">
      <c r="A4609" s="24"/>
      <c r="B4609" s="105"/>
      <c r="C4609" s="106" t="s">
        <v>7922</v>
      </c>
      <c r="D4609" s="106" t="s">
        <v>100</v>
      </c>
      <c r="E4609" s="107" t="s">
        <v>7923</v>
      </c>
      <c r="F4609" s="108" t="s">
        <v>7924</v>
      </c>
      <c r="G4609" s="109" t="s">
        <v>189</v>
      </c>
      <c r="H4609" s="110">
        <v>50</v>
      </c>
      <c r="I4609" s="111">
        <v>240</v>
      </c>
      <c r="J4609" s="111">
        <f>ROUND(I4609*H4609,2)</f>
        <v>12000</v>
      </c>
      <c r="K4609" s="108" t="s">
        <v>104</v>
      </c>
      <c r="L4609" s="25"/>
      <c r="M4609" s="112" t="s">
        <v>3</v>
      </c>
      <c r="N4609" s="113" t="s">
        <v>40</v>
      </c>
      <c r="O4609" s="114">
        <v>0</v>
      </c>
      <c r="P4609" s="114">
        <f>O4609*H4609</f>
        <v>0</v>
      </c>
      <c r="Q4609" s="114">
        <v>0</v>
      </c>
      <c r="R4609" s="114">
        <f>Q4609*H4609</f>
        <v>0</v>
      </c>
      <c r="S4609" s="114">
        <v>0</v>
      </c>
      <c r="T4609" s="115">
        <f>S4609*H4609</f>
        <v>0</v>
      </c>
      <c r="U4609" s="24"/>
      <c r="V4609" s="24"/>
      <c r="W4609" s="24"/>
      <c r="X4609" s="24"/>
      <c r="Y4609" s="24"/>
      <c r="Z4609" s="24"/>
      <c r="AA4609" s="24"/>
      <c r="AB4609" s="24"/>
      <c r="AC4609" s="24"/>
      <c r="AD4609" s="24"/>
      <c r="AE4609" s="24"/>
      <c r="AR4609" s="116" t="s">
        <v>105</v>
      </c>
      <c r="AT4609" s="116" t="s">
        <v>100</v>
      </c>
      <c r="AU4609" s="116" t="s">
        <v>69</v>
      </c>
      <c r="AY4609" s="12" t="s">
        <v>106</v>
      </c>
      <c r="BE4609" s="117">
        <f>IF(N4609="základní",J4609,0)</f>
        <v>12000</v>
      </c>
      <c r="BF4609" s="117">
        <f>IF(N4609="snížená",J4609,0)</f>
        <v>0</v>
      </c>
      <c r="BG4609" s="117">
        <f>IF(N4609="zákl. přenesená",J4609,0)</f>
        <v>0</v>
      </c>
      <c r="BH4609" s="117">
        <f>IF(N4609="sníž. přenesená",J4609,0)</f>
        <v>0</v>
      </c>
      <c r="BI4609" s="117">
        <f>IF(N4609="nulová",J4609,0)</f>
        <v>0</v>
      </c>
      <c r="BJ4609" s="12" t="s">
        <v>77</v>
      </c>
      <c r="BK4609" s="117">
        <f>ROUND(I4609*H4609,2)</f>
        <v>12000</v>
      </c>
      <c r="BL4609" s="12" t="s">
        <v>105</v>
      </c>
      <c r="BM4609" s="116" t="s">
        <v>7925</v>
      </c>
    </row>
    <row r="4610" spans="1:65" s="2" customFormat="1" ht="19.5">
      <c r="A4610" s="24"/>
      <c r="B4610" s="25"/>
      <c r="C4610" s="24"/>
      <c r="D4610" s="118" t="s">
        <v>108</v>
      </c>
      <c r="E4610" s="24"/>
      <c r="F4610" s="119" t="s">
        <v>7926</v>
      </c>
      <c r="G4610" s="24"/>
      <c r="H4610" s="24"/>
      <c r="I4610" s="24"/>
      <c r="J4610" s="24"/>
      <c r="K4610" s="24"/>
      <c r="L4610" s="25"/>
      <c r="M4610" s="120"/>
      <c r="N4610" s="121"/>
      <c r="O4610" s="45"/>
      <c r="P4610" s="45"/>
      <c r="Q4610" s="45"/>
      <c r="R4610" s="45"/>
      <c r="S4610" s="45"/>
      <c r="T4610" s="46"/>
      <c r="U4610" s="24"/>
      <c r="V4610" s="24"/>
      <c r="W4610" s="24"/>
      <c r="X4610" s="24"/>
      <c r="Y4610" s="24"/>
      <c r="Z4610" s="24"/>
      <c r="AA4610" s="24"/>
      <c r="AB4610" s="24"/>
      <c r="AC4610" s="24"/>
      <c r="AD4610" s="24"/>
      <c r="AE4610" s="24"/>
      <c r="AT4610" s="12" t="s">
        <v>108</v>
      </c>
      <c r="AU4610" s="12" t="s">
        <v>69</v>
      </c>
    </row>
    <row r="4611" spans="1:65" s="2" customFormat="1" ht="19.5">
      <c r="A4611" s="24"/>
      <c r="B4611" s="25"/>
      <c r="C4611" s="24"/>
      <c r="D4611" s="118" t="s">
        <v>110</v>
      </c>
      <c r="E4611" s="24"/>
      <c r="F4611" s="122" t="s">
        <v>7927</v>
      </c>
      <c r="G4611" s="24"/>
      <c r="H4611" s="24"/>
      <c r="I4611" s="24"/>
      <c r="J4611" s="24"/>
      <c r="K4611" s="24"/>
      <c r="L4611" s="25"/>
      <c r="M4611" s="120"/>
      <c r="N4611" s="121"/>
      <c r="O4611" s="45"/>
      <c r="P4611" s="45"/>
      <c r="Q4611" s="45"/>
      <c r="R4611" s="45"/>
      <c r="S4611" s="45"/>
      <c r="T4611" s="46"/>
      <c r="U4611" s="24"/>
      <c r="V4611" s="24"/>
      <c r="W4611" s="24"/>
      <c r="X4611" s="24"/>
      <c r="Y4611" s="24"/>
      <c r="Z4611" s="24"/>
      <c r="AA4611" s="24"/>
      <c r="AB4611" s="24"/>
      <c r="AC4611" s="24"/>
      <c r="AD4611" s="24"/>
      <c r="AE4611" s="24"/>
      <c r="AT4611" s="12" t="s">
        <v>110</v>
      </c>
      <c r="AU4611" s="12" t="s">
        <v>69</v>
      </c>
    </row>
    <row r="4612" spans="1:65" s="2" customFormat="1" ht="16.5" customHeight="1">
      <c r="A4612" s="24"/>
      <c r="B4612" s="105"/>
      <c r="C4612" s="106" t="s">
        <v>7928</v>
      </c>
      <c r="D4612" s="106" t="s">
        <v>100</v>
      </c>
      <c r="E4612" s="107" t="s">
        <v>7929</v>
      </c>
      <c r="F4612" s="108" t="s">
        <v>7930</v>
      </c>
      <c r="G4612" s="109" t="s">
        <v>189</v>
      </c>
      <c r="H4612" s="110">
        <v>50</v>
      </c>
      <c r="I4612" s="111">
        <v>270</v>
      </c>
      <c r="J4612" s="111">
        <f>ROUND(I4612*H4612,2)</f>
        <v>13500</v>
      </c>
      <c r="K4612" s="108" t="s">
        <v>104</v>
      </c>
      <c r="L4612" s="25"/>
      <c r="M4612" s="112" t="s">
        <v>3</v>
      </c>
      <c r="N4612" s="113" t="s">
        <v>40</v>
      </c>
      <c r="O4612" s="114">
        <v>0</v>
      </c>
      <c r="P4612" s="114">
        <f>O4612*H4612</f>
        <v>0</v>
      </c>
      <c r="Q4612" s="114">
        <v>0</v>
      </c>
      <c r="R4612" s="114">
        <f>Q4612*H4612</f>
        <v>0</v>
      </c>
      <c r="S4612" s="114">
        <v>0</v>
      </c>
      <c r="T4612" s="115">
        <f>S4612*H4612</f>
        <v>0</v>
      </c>
      <c r="U4612" s="24"/>
      <c r="V4612" s="24"/>
      <c r="W4612" s="24"/>
      <c r="X4612" s="24"/>
      <c r="Y4612" s="24"/>
      <c r="Z4612" s="24"/>
      <c r="AA4612" s="24"/>
      <c r="AB4612" s="24"/>
      <c r="AC4612" s="24"/>
      <c r="AD4612" s="24"/>
      <c r="AE4612" s="24"/>
      <c r="AR4612" s="116" t="s">
        <v>105</v>
      </c>
      <c r="AT4612" s="116" t="s">
        <v>100</v>
      </c>
      <c r="AU4612" s="116" t="s">
        <v>69</v>
      </c>
      <c r="AY4612" s="12" t="s">
        <v>106</v>
      </c>
      <c r="BE4612" s="117">
        <f>IF(N4612="základní",J4612,0)</f>
        <v>13500</v>
      </c>
      <c r="BF4612" s="117">
        <f>IF(N4612="snížená",J4612,0)</f>
        <v>0</v>
      </c>
      <c r="BG4612" s="117">
        <f>IF(N4612="zákl. přenesená",J4612,0)</f>
        <v>0</v>
      </c>
      <c r="BH4612" s="117">
        <f>IF(N4612="sníž. přenesená",J4612,0)</f>
        <v>0</v>
      </c>
      <c r="BI4612" s="117">
        <f>IF(N4612="nulová",J4612,0)</f>
        <v>0</v>
      </c>
      <c r="BJ4612" s="12" t="s">
        <v>77</v>
      </c>
      <c r="BK4612" s="117">
        <f>ROUND(I4612*H4612,2)</f>
        <v>13500</v>
      </c>
      <c r="BL4612" s="12" t="s">
        <v>105</v>
      </c>
      <c r="BM4612" s="116" t="s">
        <v>7931</v>
      </c>
    </row>
    <row r="4613" spans="1:65" s="2" customFormat="1" ht="19.5">
      <c r="A4613" s="24"/>
      <c r="B4613" s="25"/>
      <c r="C4613" s="24"/>
      <c r="D4613" s="118" t="s">
        <v>108</v>
      </c>
      <c r="E4613" s="24"/>
      <c r="F4613" s="119" t="s">
        <v>7932</v>
      </c>
      <c r="G4613" s="24"/>
      <c r="H4613" s="24"/>
      <c r="I4613" s="24"/>
      <c r="J4613" s="24"/>
      <c r="K4613" s="24"/>
      <c r="L4613" s="25"/>
      <c r="M4613" s="120"/>
      <c r="N4613" s="121"/>
      <c r="O4613" s="45"/>
      <c r="P4613" s="45"/>
      <c r="Q4613" s="45"/>
      <c r="R4613" s="45"/>
      <c r="S4613" s="45"/>
      <c r="T4613" s="46"/>
      <c r="U4613" s="24"/>
      <c r="V4613" s="24"/>
      <c r="W4613" s="24"/>
      <c r="X4613" s="24"/>
      <c r="Y4613" s="24"/>
      <c r="Z4613" s="24"/>
      <c r="AA4613" s="24"/>
      <c r="AB4613" s="24"/>
      <c r="AC4613" s="24"/>
      <c r="AD4613" s="24"/>
      <c r="AE4613" s="24"/>
      <c r="AT4613" s="12" t="s">
        <v>108</v>
      </c>
      <c r="AU4613" s="12" t="s">
        <v>69</v>
      </c>
    </row>
    <row r="4614" spans="1:65" s="2" customFormat="1" ht="19.5">
      <c r="A4614" s="24"/>
      <c r="B4614" s="25"/>
      <c r="C4614" s="24"/>
      <c r="D4614" s="118" t="s">
        <v>110</v>
      </c>
      <c r="E4614" s="24"/>
      <c r="F4614" s="122" t="s">
        <v>7927</v>
      </c>
      <c r="G4614" s="24"/>
      <c r="H4614" s="24"/>
      <c r="I4614" s="24"/>
      <c r="J4614" s="24"/>
      <c r="K4614" s="24"/>
      <c r="L4614" s="25"/>
      <c r="M4614" s="120"/>
      <c r="N4614" s="121"/>
      <c r="O4614" s="45"/>
      <c r="P4614" s="45"/>
      <c r="Q4614" s="45"/>
      <c r="R4614" s="45"/>
      <c r="S4614" s="45"/>
      <c r="T4614" s="46"/>
      <c r="U4614" s="24"/>
      <c r="V4614" s="24"/>
      <c r="W4614" s="24"/>
      <c r="X4614" s="24"/>
      <c r="Y4614" s="24"/>
      <c r="Z4614" s="24"/>
      <c r="AA4614" s="24"/>
      <c r="AB4614" s="24"/>
      <c r="AC4614" s="24"/>
      <c r="AD4614" s="24"/>
      <c r="AE4614" s="24"/>
      <c r="AT4614" s="12" t="s">
        <v>110</v>
      </c>
      <c r="AU4614" s="12" t="s">
        <v>69</v>
      </c>
    </row>
    <row r="4615" spans="1:65" s="2" customFormat="1" ht="16.5" customHeight="1">
      <c r="A4615" s="24"/>
      <c r="B4615" s="105"/>
      <c r="C4615" s="106" t="s">
        <v>7933</v>
      </c>
      <c r="D4615" s="106" t="s">
        <v>100</v>
      </c>
      <c r="E4615" s="107" t="s">
        <v>7934</v>
      </c>
      <c r="F4615" s="108" t="s">
        <v>7935</v>
      </c>
      <c r="G4615" s="109" t="s">
        <v>189</v>
      </c>
      <c r="H4615" s="110">
        <v>50</v>
      </c>
      <c r="I4615" s="111">
        <v>360</v>
      </c>
      <c r="J4615" s="111">
        <f>ROUND(I4615*H4615,2)</f>
        <v>18000</v>
      </c>
      <c r="K4615" s="108" t="s">
        <v>104</v>
      </c>
      <c r="L4615" s="25"/>
      <c r="M4615" s="112" t="s">
        <v>3</v>
      </c>
      <c r="N4615" s="113" t="s">
        <v>40</v>
      </c>
      <c r="O4615" s="114">
        <v>0</v>
      </c>
      <c r="P4615" s="114">
        <f>O4615*H4615</f>
        <v>0</v>
      </c>
      <c r="Q4615" s="114">
        <v>0</v>
      </c>
      <c r="R4615" s="114">
        <f>Q4615*H4615</f>
        <v>0</v>
      </c>
      <c r="S4615" s="114">
        <v>0</v>
      </c>
      <c r="T4615" s="115">
        <f>S4615*H4615</f>
        <v>0</v>
      </c>
      <c r="U4615" s="24"/>
      <c r="V4615" s="24"/>
      <c r="W4615" s="24"/>
      <c r="X4615" s="24"/>
      <c r="Y4615" s="24"/>
      <c r="Z4615" s="24"/>
      <c r="AA4615" s="24"/>
      <c r="AB4615" s="24"/>
      <c r="AC4615" s="24"/>
      <c r="AD4615" s="24"/>
      <c r="AE4615" s="24"/>
      <c r="AR4615" s="116" t="s">
        <v>105</v>
      </c>
      <c r="AT4615" s="116" t="s">
        <v>100</v>
      </c>
      <c r="AU4615" s="116" t="s">
        <v>69</v>
      </c>
      <c r="AY4615" s="12" t="s">
        <v>106</v>
      </c>
      <c r="BE4615" s="117">
        <f>IF(N4615="základní",J4615,0)</f>
        <v>18000</v>
      </c>
      <c r="BF4615" s="117">
        <f>IF(N4615="snížená",J4615,0)</f>
        <v>0</v>
      </c>
      <c r="BG4615" s="117">
        <f>IF(N4615="zákl. přenesená",J4615,0)</f>
        <v>0</v>
      </c>
      <c r="BH4615" s="117">
        <f>IF(N4615="sníž. přenesená",J4615,0)</f>
        <v>0</v>
      </c>
      <c r="BI4615" s="117">
        <f>IF(N4615="nulová",J4615,0)</f>
        <v>0</v>
      </c>
      <c r="BJ4615" s="12" t="s">
        <v>77</v>
      </c>
      <c r="BK4615" s="117">
        <f>ROUND(I4615*H4615,2)</f>
        <v>18000</v>
      </c>
      <c r="BL4615" s="12" t="s">
        <v>105</v>
      </c>
      <c r="BM4615" s="116" t="s">
        <v>7936</v>
      </c>
    </row>
    <row r="4616" spans="1:65" s="2" customFormat="1" ht="19.5">
      <c r="A4616" s="24"/>
      <c r="B4616" s="25"/>
      <c r="C4616" s="24"/>
      <c r="D4616" s="118" t="s">
        <v>108</v>
      </c>
      <c r="E4616" s="24"/>
      <c r="F4616" s="119" t="s">
        <v>7937</v>
      </c>
      <c r="G4616" s="24"/>
      <c r="H4616" s="24"/>
      <c r="I4616" s="24"/>
      <c r="J4616" s="24"/>
      <c r="K4616" s="24"/>
      <c r="L4616" s="25"/>
      <c r="M4616" s="120"/>
      <c r="N4616" s="121"/>
      <c r="O4616" s="45"/>
      <c r="P4616" s="45"/>
      <c r="Q4616" s="45"/>
      <c r="R4616" s="45"/>
      <c r="S4616" s="45"/>
      <c r="T4616" s="46"/>
      <c r="U4616" s="24"/>
      <c r="V4616" s="24"/>
      <c r="W4616" s="24"/>
      <c r="X4616" s="24"/>
      <c r="Y4616" s="24"/>
      <c r="Z4616" s="24"/>
      <c r="AA4616" s="24"/>
      <c r="AB4616" s="24"/>
      <c r="AC4616" s="24"/>
      <c r="AD4616" s="24"/>
      <c r="AE4616" s="24"/>
      <c r="AT4616" s="12" t="s">
        <v>108</v>
      </c>
      <c r="AU4616" s="12" t="s">
        <v>69</v>
      </c>
    </row>
    <row r="4617" spans="1:65" s="2" customFormat="1" ht="29.25">
      <c r="A4617" s="24"/>
      <c r="B4617" s="25"/>
      <c r="C4617" s="24"/>
      <c r="D4617" s="118" t="s">
        <v>110</v>
      </c>
      <c r="E4617" s="24"/>
      <c r="F4617" s="122" t="s">
        <v>7938</v>
      </c>
      <c r="G4617" s="24"/>
      <c r="H4617" s="24"/>
      <c r="I4617" s="24"/>
      <c r="J4617" s="24"/>
      <c r="K4617" s="24"/>
      <c r="L4617" s="25"/>
      <c r="M4617" s="120"/>
      <c r="N4617" s="121"/>
      <c r="O4617" s="45"/>
      <c r="P4617" s="45"/>
      <c r="Q4617" s="45"/>
      <c r="R4617" s="45"/>
      <c r="S4617" s="45"/>
      <c r="T4617" s="46"/>
      <c r="U4617" s="24"/>
      <c r="V4617" s="24"/>
      <c r="W4617" s="24"/>
      <c r="X4617" s="24"/>
      <c r="Y4617" s="24"/>
      <c r="Z4617" s="24"/>
      <c r="AA4617" s="24"/>
      <c r="AB4617" s="24"/>
      <c r="AC4617" s="24"/>
      <c r="AD4617" s="24"/>
      <c r="AE4617" s="24"/>
      <c r="AT4617" s="12" t="s">
        <v>110</v>
      </c>
      <c r="AU4617" s="12" t="s">
        <v>69</v>
      </c>
    </row>
    <row r="4618" spans="1:65" s="2" customFormat="1" ht="16.5" customHeight="1">
      <c r="A4618" s="24"/>
      <c r="B4618" s="105"/>
      <c r="C4618" s="106" t="s">
        <v>7939</v>
      </c>
      <c r="D4618" s="106" t="s">
        <v>100</v>
      </c>
      <c r="E4618" s="107" t="s">
        <v>7940</v>
      </c>
      <c r="F4618" s="108" t="s">
        <v>7941</v>
      </c>
      <c r="G4618" s="109" t="s">
        <v>189</v>
      </c>
      <c r="H4618" s="110">
        <v>50</v>
      </c>
      <c r="I4618" s="111">
        <v>408</v>
      </c>
      <c r="J4618" s="111">
        <f>ROUND(I4618*H4618,2)</f>
        <v>20400</v>
      </c>
      <c r="K4618" s="108" t="s">
        <v>104</v>
      </c>
      <c r="L4618" s="25"/>
      <c r="M4618" s="112" t="s">
        <v>3</v>
      </c>
      <c r="N4618" s="113" t="s">
        <v>40</v>
      </c>
      <c r="O4618" s="114">
        <v>0</v>
      </c>
      <c r="P4618" s="114">
        <f>O4618*H4618</f>
        <v>0</v>
      </c>
      <c r="Q4618" s="114">
        <v>0</v>
      </c>
      <c r="R4618" s="114">
        <f>Q4618*H4618</f>
        <v>0</v>
      </c>
      <c r="S4618" s="114">
        <v>0</v>
      </c>
      <c r="T4618" s="115">
        <f>S4618*H4618</f>
        <v>0</v>
      </c>
      <c r="U4618" s="24"/>
      <c r="V4618" s="24"/>
      <c r="W4618" s="24"/>
      <c r="X4618" s="24"/>
      <c r="Y4618" s="24"/>
      <c r="Z4618" s="24"/>
      <c r="AA4618" s="24"/>
      <c r="AB4618" s="24"/>
      <c r="AC4618" s="24"/>
      <c r="AD4618" s="24"/>
      <c r="AE4618" s="24"/>
      <c r="AR4618" s="116" t="s">
        <v>105</v>
      </c>
      <c r="AT4618" s="116" t="s">
        <v>100</v>
      </c>
      <c r="AU4618" s="116" t="s">
        <v>69</v>
      </c>
      <c r="AY4618" s="12" t="s">
        <v>106</v>
      </c>
      <c r="BE4618" s="117">
        <f>IF(N4618="základní",J4618,0)</f>
        <v>20400</v>
      </c>
      <c r="BF4618" s="117">
        <f>IF(N4618="snížená",J4618,0)</f>
        <v>0</v>
      </c>
      <c r="BG4618" s="117">
        <f>IF(N4618="zákl. přenesená",J4618,0)</f>
        <v>0</v>
      </c>
      <c r="BH4618" s="117">
        <f>IF(N4618="sníž. přenesená",J4618,0)</f>
        <v>0</v>
      </c>
      <c r="BI4618" s="117">
        <f>IF(N4618="nulová",J4618,0)</f>
        <v>0</v>
      </c>
      <c r="BJ4618" s="12" t="s">
        <v>77</v>
      </c>
      <c r="BK4618" s="117">
        <f>ROUND(I4618*H4618,2)</f>
        <v>20400</v>
      </c>
      <c r="BL4618" s="12" t="s">
        <v>105</v>
      </c>
      <c r="BM4618" s="116" t="s">
        <v>7942</v>
      </c>
    </row>
    <row r="4619" spans="1:65" s="2" customFormat="1" ht="19.5">
      <c r="A4619" s="24"/>
      <c r="B4619" s="25"/>
      <c r="C4619" s="24"/>
      <c r="D4619" s="118" t="s">
        <v>108</v>
      </c>
      <c r="E4619" s="24"/>
      <c r="F4619" s="119" t="s">
        <v>7943</v>
      </c>
      <c r="G4619" s="24"/>
      <c r="H4619" s="24"/>
      <c r="I4619" s="24"/>
      <c r="J4619" s="24"/>
      <c r="K4619" s="24"/>
      <c r="L4619" s="25"/>
      <c r="M4619" s="120"/>
      <c r="N4619" s="121"/>
      <c r="O4619" s="45"/>
      <c r="P4619" s="45"/>
      <c r="Q4619" s="45"/>
      <c r="R4619" s="45"/>
      <c r="S4619" s="45"/>
      <c r="T4619" s="46"/>
      <c r="U4619" s="24"/>
      <c r="V4619" s="24"/>
      <c r="W4619" s="24"/>
      <c r="X4619" s="24"/>
      <c r="Y4619" s="24"/>
      <c r="Z4619" s="24"/>
      <c r="AA4619" s="24"/>
      <c r="AB4619" s="24"/>
      <c r="AC4619" s="24"/>
      <c r="AD4619" s="24"/>
      <c r="AE4619" s="24"/>
      <c r="AT4619" s="12" t="s">
        <v>108</v>
      </c>
      <c r="AU4619" s="12" t="s">
        <v>69</v>
      </c>
    </row>
    <row r="4620" spans="1:65" s="2" customFormat="1" ht="29.25">
      <c r="A4620" s="24"/>
      <c r="B4620" s="25"/>
      <c r="C4620" s="24"/>
      <c r="D4620" s="118" t="s">
        <v>110</v>
      </c>
      <c r="E4620" s="24"/>
      <c r="F4620" s="122" t="s">
        <v>7938</v>
      </c>
      <c r="G4620" s="24"/>
      <c r="H4620" s="24"/>
      <c r="I4620" s="24"/>
      <c r="J4620" s="24"/>
      <c r="K4620" s="24"/>
      <c r="L4620" s="25"/>
      <c r="M4620" s="120"/>
      <c r="N4620" s="121"/>
      <c r="O4620" s="45"/>
      <c r="P4620" s="45"/>
      <c r="Q4620" s="45"/>
      <c r="R4620" s="45"/>
      <c r="S4620" s="45"/>
      <c r="T4620" s="46"/>
      <c r="U4620" s="24"/>
      <c r="V4620" s="24"/>
      <c r="W4620" s="24"/>
      <c r="X4620" s="24"/>
      <c r="Y4620" s="24"/>
      <c r="Z4620" s="24"/>
      <c r="AA4620" s="24"/>
      <c r="AB4620" s="24"/>
      <c r="AC4620" s="24"/>
      <c r="AD4620" s="24"/>
      <c r="AE4620" s="24"/>
      <c r="AT4620" s="12" t="s">
        <v>110</v>
      </c>
      <c r="AU4620" s="12" t="s">
        <v>69</v>
      </c>
    </row>
    <row r="4621" spans="1:65" s="2" customFormat="1" ht="16.5" customHeight="1">
      <c r="A4621" s="24"/>
      <c r="B4621" s="105"/>
      <c r="C4621" s="106" t="s">
        <v>7944</v>
      </c>
      <c r="D4621" s="106" t="s">
        <v>100</v>
      </c>
      <c r="E4621" s="107" t="s">
        <v>7945</v>
      </c>
      <c r="F4621" s="108" t="s">
        <v>7946</v>
      </c>
      <c r="G4621" s="109" t="s">
        <v>163</v>
      </c>
      <c r="H4621" s="110">
        <v>200</v>
      </c>
      <c r="I4621" s="111">
        <v>316</v>
      </c>
      <c r="J4621" s="111">
        <f>ROUND(I4621*H4621,2)</f>
        <v>63200</v>
      </c>
      <c r="K4621" s="108" t="s">
        <v>104</v>
      </c>
      <c r="L4621" s="25"/>
      <c r="M4621" s="112" t="s">
        <v>3</v>
      </c>
      <c r="N4621" s="113" t="s">
        <v>40</v>
      </c>
      <c r="O4621" s="114">
        <v>0</v>
      </c>
      <c r="P4621" s="114">
        <f>O4621*H4621</f>
        <v>0</v>
      </c>
      <c r="Q4621" s="114">
        <v>0</v>
      </c>
      <c r="R4621" s="114">
        <f>Q4621*H4621</f>
        <v>0</v>
      </c>
      <c r="S4621" s="114">
        <v>0</v>
      </c>
      <c r="T4621" s="115">
        <f>S4621*H4621</f>
        <v>0</v>
      </c>
      <c r="U4621" s="24"/>
      <c r="V4621" s="24"/>
      <c r="W4621" s="24"/>
      <c r="X4621" s="24"/>
      <c r="Y4621" s="24"/>
      <c r="Z4621" s="24"/>
      <c r="AA4621" s="24"/>
      <c r="AB4621" s="24"/>
      <c r="AC4621" s="24"/>
      <c r="AD4621" s="24"/>
      <c r="AE4621" s="24"/>
      <c r="AR4621" s="116" t="s">
        <v>105</v>
      </c>
      <c r="AT4621" s="116" t="s">
        <v>100</v>
      </c>
      <c r="AU4621" s="116" t="s">
        <v>69</v>
      </c>
      <c r="AY4621" s="12" t="s">
        <v>106</v>
      </c>
      <c r="BE4621" s="117">
        <f>IF(N4621="základní",J4621,0)</f>
        <v>63200</v>
      </c>
      <c r="BF4621" s="117">
        <f>IF(N4621="snížená",J4621,0)</f>
        <v>0</v>
      </c>
      <c r="BG4621" s="117">
        <f>IF(N4621="zákl. přenesená",J4621,0)</f>
        <v>0</v>
      </c>
      <c r="BH4621" s="117">
        <f>IF(N4621="sníž. přenesená",J4621,0)</f>
        <v>0</v>
      </c>
      <c r="BI4621" s="117">
        <f>IF(N4621="nulová",J4621,0)</f>
        <v>0</v>
      </c>
      <c r="BJ4621" s="12" t="s">
        <v>77</v>
      </c>
      <c r="BK4621" s="117">
        <f>ROUND(I4621*H4621,2)</f>
        <v>63200</v>
      </c>
      <c r="BL4621" s="12" t="s">
        <v>105</v>
      </c>
      <c r="BM4621" s="116" t="s">
        <v>7947</v>
      </c>
    </row>
    <row r="4622" spans="1:65" s="2" customFormat="1" ht="29.25">
      <c r="A4622" s="24"/>
      <c r="B4622" s="25"/>
      <c r="C4622" s="24"/>
      <c r="D4622" s="118" t="s">
        <v>108</v>
      </c>
      <c r="E4622" s="24"/>
      <c r="F4622" s="119" t="s">
        <v>7948</v>
      </c>
      <c r="G4622" s="24"/>
      <c r="H4622" s="24"/>
      <c r="I4622" s="24"/>
      <c r="J4622" s="24"/>
      <c r="K4622" s="24"/>
      <c r="L4622" s="25"/>
      <c r="M4622" s="120"/>
      <c r="N4622" s="121"/>
      <c r="O4622" s="45"/>
      <c r="P4622" s="45"/>
      <c r="Q4622" s="45"/>
      <c r="R4622" s="45"/>
      <c r="S4622" s="45"/>
      <c r="T4622" s="46"/>
      <c r="U4622" s="24"/>
      <c r="V4622" s="24"/>
      <c r="W4622" s="24"/>
      <c r="X4622" s="24"/>
      <c r="Y4622" s="24"/>
      <c r="Z4622" s="24"/>
      <c r="AA4622" s="24"/>
      <c r="AB4622" s="24"/>
      <c r="AC4622" s="24"/>
      <c r="AD4622" s="24"/>
      <c r="AE4622" s="24"/>
      <c r="AT4622" s="12" t="s">
        <v>108</v>
      </c>
      <c r="AU4622" s="12" t="s">
        <v>69</v>
      </c>
    </row>
    <row r="4623" spans="1:65" s="2" customFormat="1" ht="39">
      <c r="A4623" s="24"/>
      <c r="B4623" s="25"/>
      <c r="C4623" s="24"/>
      <c r="D4623" s="118" t="s">
        <v>110</v>
      </c>
      <c r="E4623" s="24"/>
      <c r="F4623" s="122" t="s">
        <v>7949</v>
      </c>
      <c r="G4623" s="24"/>
      <c r="H4623" s="24"/>
      <c r="I4623" s="24"/>
      <c r="J4623" s="24"/>
      <c r="K4623" s="24"/>
      <c r="L4623" s="25"/>
      <c r="M4623" s="120"/>
      <c r="N4623" s="121"/>
      <c r="O4623" s="45"/>
      <c r="P4623" s="45"/>
      <c r="Q4623" s="45"/>
      <c r="R4623" s="45"/>
      <c r="S4623" s="45"/>
      <c r="T4623" s="46"/>
      <c r="U4623" s="24"/>
      <c r="V4623" s="24"/>
      <c r="W4623" s="24"/>
      <c r="X4623" s="24"/>
      <c r="Y4623" s="24"/>
      <c r="Z4623" s="24"/>
      <c r="AA4623" s="24"/>
      <c r="AB4623" s="24"/>
      <c r="AC4623" s="24"/>
      <c r="AD4623" s="24"/>
      <c r="AE4623" s="24"/>
      <c r="AT4623" s="12" t="s">
        <v>110</v>
      </c>
      <c r="AU4623" s="12" t="s">
        <v>69</v>
      </c>
    </row>
    <row r="4624" spans="1:65" s="2" customFormat="1" ht="16.5" customHeight="1">
      <c r="A4624" s="24"/>
      <c r="B4624" s="105"/>
      <c r="C4624" s="106" t="s">
        <v>7950</v>
      </c>
      <c r="D4624" s="106" t="s">
        <v>100</v>
      </c>
      <c r="E4624" s="107" t="s">
        <v>7951</v>
      </c>
      <c r="F4624" s="108" t="s">
        <v>7952</v>
      </c>
      <c r="G4624" s="109" t="s">
        <v>114</v>
      </c>
      <c r="H4624" s="110">
        <v>50</v>
      </c>
      <c r="I4624" s="111">
        <v>767</v>
      </c>
      <c r="J4624" s="111">
        <f>ROUND(I4624*H4624,2)</f>
        <v>38350</v>
      </c>
      <c r="K4624" s="108" t="s">
        <v>104</v>
      </c>
      <c r="L4624" s="25"/>
      <c r="M4624" s="112" t="s">
        <v>3</v>
      </c>
      <c r="N4624" s="113" t="s">
        <v>40</v>
      </c>
      <c r="O4624" s="114">
        <v>0</v>
      </c>
      <c r="P4624" s="114">
        <f>O4624*H4624</f>
        <v>0</v>
      </c>
      <c r="Q4624" s="114">
        <v>0</v>
      </c>
      <c r="R4624" s="114">
        <f>Q4624*H4624</f>
        <v>0</v>
      </c>
      <c r="S4624" s="114">
        <v>0</v>
      </c>
      <c r="T4624" s="115">
        <f>S4624*H4624</f>
        <v>0</v>
      </c>
      <c r="U4624" s="24"/>
      <c r="V4624" s="24"/>
      <c r="W4624" s="24"/>
      <c r="X4624" s="24"/>
      <c r="Y4624" s="24"/>
      <c r="Z4624" s="24"/>
      <c r="AA4624" s="24"/>
      <c r="AB4624" s="24"/>
      <c r="AC4624" s="24"/>
      <c r="AD4624" s="24"/>
      <c r="AE4624" s="24"/>
      <c r="AR4624" s="116" t="s">
        <v>105</v>
      </c>
      <c r="AT4624" s="116" t="s">
        <v>100</v>
      </c>
      <c r="AU4624" s="116" t="s">
        <v>69</v>
      </c>
      <c r="AY4624" s="12" t="s">
        <v>106</v>
      </c>
      <c r="BE4624" s="117">
        <f>IF(N4624="základní",J4624,0)</f>
        <v>38350</v>
      </c>
      <c r="BF4624" s="117">
        <f>IF(N4624="snížená",J4624,0)</f>
        <v>0</v>
      </c>
      <c r="BG4624" s="117">
        <f>IF(N4624="zákl. přenesená",J4624,0)</f>
        <v>0</v>
      </c>
      <c r="BH4624" s="117">
        <f>IF(N4624="sníž. přenesená",J4624,0)</f>
        <v>0</v>
      </c>
      <c r="BI4624" s="117">
        <f>IF(N4624="nulová",J4624,0)</f>
        <v>0</v>
      </c>
      <c r="BJ4624" s="12" t="s">
        <v>77</v>
      </c>
      <c r="BK4624" s="117">
        <f>ROUND(I4624*H4624,2)</f>
        <v>38350</v>
      </c>
      <c r="BL4624" s="12" t="s">
        <v>105</v>
      </c>
      <c r="BM4624" s="116" t="s">
        <v>7953</v>
      </c>
    </row>
    <row r="4625" spans="1:65" s="2" customFormat="1" ht="29.25">
      <c r="A4625" s="24"/>
      <c r="B4625" s="25"/>
      <c r="C4625" s="24"/>
      <c r="D4625" s="118" t="s">
        <v>108</v>
      </c>
      <c r="E4625" s="24"/>
      <c r="F4625" s="119" t="s">
        <v>7954</v>
      </c>
      <c r="G4625" s="24"/>
      <c r="H4625" s="24"/>
      <c r="I4625" s="24"/>
      <c r="J4625" s="24"/>
      <c r="K4625" s="24"/>
      <c r="L4625" s="25"/>
      <c r="M4625" s="120"/>
      <c r="N4625" s="121"/>
      <c r="O4625" s="45"/>
      <c r="P4625" s="45"/>
      <c r="Q4625" s="45"/>
      <c r="R4625" s="45"/>
      <c r="S4625" s="45"/>
      <c r="T4625" s="46"/>
      <c r="U4625" s="24"/>
      <c r="V4625" s="24"/>
      <c r="W4625" s="24"/>
      <c r="X4625" s="24"/>
      <c r="Y4625" s="24"/>
      <c r="Z4625" s="24"/>
      <c r="AA4625" s="24"/>
      <c r="AB4625" s="24"/>
      <c r="AC4625" s="24"/>
      <c r="AD4625" s="24"/>
      <c r="AE4625" s="24"/>
      <c r="AT4625" s="12" t="s">
        <v>108</v>
      </c>
      <c r="AU4625" s="12" t="s">
        <v>69</v>
      </c>
    </row>
    <row r="4626" spans="1:65" s="2" customFormat="1" ht="39">
      <c r="A4626" s="24"/>
      <c r="B4626" s="25"/>
      <c r="C4626" s="24"/>
      <c r="D4626" s="118" t="s">
        <v>110</v>
      </c>
      <c r="E4626" s="24"/>
      <c r="F4626" s="122" t="s">
        <v>7949</v>
      </c>
      <c r="G4626" s="24"/>
      <c r="H4626" s="24"/>
      <c r="I4626" s="24"/>
      <c r="J4626" s="24"/>
      <c r="K4626" s="24"/>
      <c r="L4626" s="25"/>
      <c r="M4626" s="120"/>
      <c r="N4626" s="121"/>
      <c r="O4626" s="45"/>
      <c r="P4626" s="45"/>
      <c r="Q4626" s="45"/>
      <c r="R4626" s="45"/>
      <c r="S4626" s="45"/>
      <c r="T4626" s="46"/>
      <c r="U4626" s="24"/>
      <c r="V4626" s="24"/>
      <c r="W4626" s="24"/>
      <c r="X4626" s="24"/>
      <c r="Y4626" s="24"/>
      <c r="Z4626" s="24"/>
      <c r="AA4626" s="24"/>
      <c r="AB4626" s="24"/>
      <c r="AC4626" s="24"/>
      <c r="AD4626" s="24"/>
      <c r="AE4626" s="24"/>
      <c r="AT4626" s="12" t="s">
        <v>110</v>
      </c>
      <c r="AU4626" s="12" t="s">
        <v>69</v>
      </c>
    </row>
    <row r="4627" spans="1:65" s="2" customFormat="1" ht="16.5" customHeight="1">
      <c r="A4627" s="24"/>
      <c r="B4627" s="105"/>
      <c r="C4627" s="106" t="s">
        <v>7955</v>
      </c>
      <c r="D4627" s="106" t="s">
        <v>100</v>
      </c>
      <c r="E4627" s="107" t="s">
        <v>7956</v>
      </c>
      <c r="F4627" s="108" t="s">
        <v>7957</v>
      </c>
      <c r="G4627" s="109" t="s">
        <v>114</v>
      </c>
      <c r="H4627" s="110">
        <v>10</v>
      </c>
      <c r="I4627" s="111">
        <v>1820</v>
      </c>
      <c r="J4627" s="111">
        <f>ROUND(I4627*H4627,2)</f>
        <v>18200</v>
      </c>
      <c r="K4627" s="108" t="s">
        <v>104</v>
      </c>
      <c r="L4627" s="25"/>
      <c r="M4627" s="112" t="s">
        <v>3</v>
      </c>
      <c r="N4627" s="113" t="s">
        <v>40</v>
      </c>
      <c r="O4627" s="114">
        <v>0</v>
      </c>
      <c r="P4627" s="114">
        <f>O4627*H4627</f>
        <v>0</v>
      </c>
      <c r="Q4627" s="114">
        <v>0</v>
      </c>
      <c r="R4627" s="114">
        <f>Q4627*H4627</f>
        <v>0</v>
      </c>
      <c r="S4627" s="114">
        <v>0</v>
      </c>
      <c r="T4627" s="115">
        <f>S4627*H4627</f>
        <v>0</v>
      </c>
      <c r="U4627" s="24"/>
      <c r="V4627" s="24"/>
      <c r="W4627" s="24"/>
      <c r="X4627" s="24"/>
      <c r="Y4627" s="24"/>
      <c r="Z4627" s="24"/>
      <c r="AA4627" s="24"/>
      <c r="AB4627" s="24"/>
      <c r="AC4627" s="24"/>
      <c r="AD4627" s="24"/>
      <c r="AE4627" s="24"/>
      <c r="AR4627" s="116" t="s">
        <v>105</v>
      </c>
      <c r="AT4627" s="116" t="s">
        <v>100</v>
      </c>
      <c r="AU4627" s="116" t="s">
        <v>69</v>
      </c>
      <c r="AY4627" s="12" t="s">
        <v>106</v>
      </c>
      <c r="BE4627" s="117">
        <f>IF(N4627="základní",J4627,0)</f>
        <v>18200</v>
      </c>
      <c r="BF4627" s="117">
        <f>IF(N4627="snížená",J4627,0)</f>
        <v>0</v>
      </c>
      <c r="BG4627" s="117">
        <f>IF(N4627="zákl. přenesená",J4627,0)</f>
        <v>0</v>
      </c>
      <c r="BH4627" s="117">
        <f>IF(N4627="sníž. přenesená",J4627,0)</f>
        <v>0</v>
      </c>
      <c r="BI4627" s="117">
        <f>IF(N4627="nulová",J4627,0)</f>
        <v>0</v>
      </c>
      <c r="BJ4627" s="12" t="s">
        <v>77</v>
      </c>
      <c r="BK4627" s="117">
        <f>ROUND(I4627*H4627,2)</f>
        <v>18200</v>
      </c>
      <c r="BL4627" s="12" t="s">
        <v>105</v>
      </c>
      <c r="BM4627" s="116" t="s">
        <v>7958</v>
      </c>
    </row>
    <row r="4628" spans="1:65" s="2" customFormat="1" ht="29.25">
      <c r="A4628" s="24"/>
      <c r="B4628" s="25"/>
      <c r="C4628" s="24"/>
      <c r="D4628" s="118" t="s">
        <v>108</v>
      </c>
      <c r="E4628" s="24"/>
      <c r="F4628" s="119" t="s">
        <v>7959</v>
      </c>
      <c r="G4628" s="24"/>
      <c r="H4628" s="24"/>
      <c r="I4628" s="24"/>
      <c r="J4628" s="24"/>
      <c r="K4628" s="24"/>
      <c r="L4628" s="25"/>
      <c r="M4628" s="120"/>
      <c r="N4628" s="121"/>
      <c r="O4628" s="45"/>
      <c r="P4628" s="45"/>
      <c r="Q4628" s="45"/>
      <c r="R4628" s="45"/>
      <c r="S4628" s="45"/>
      <c r="T4628" s="46"/>
      <c r="U4628" s="24"/>
      <c r="V4628" s="24"/>
      <c r="W4628" s="24"/>
      <c r="X4628" s="24"/>
      <c r="Y4628" s="24"/>
      <c r="Z4628" s="24"/>
      <c r="AA4628" s="24"/>
      <c r="AB4628" s="24"/>
      <c r="AC4628" s="24"/>
      <c r="AD4628" s="24"/>
      <c r="AE4628" s="24"/>
      <c r="AT4628" s="12" t="s">
        <v>108</v>
      </c>
      <c r="AU4628" s="12" t="s">
        <v>69</v>
      </c>
    </row>
    <row r="4629" spans="1:65" s="2" customFormat="1" ht="39">
      <c r="A4629" s="24"/>
      <c r="B4629" s="25"/>
      <c r="C4629" s="24"/>
      <c r="D4629" s="118" t="s">
        <v>110</v>
      </c>
      <c r="E4629" s="24"/>
      <c r="F4629" s="122" t="s">
        <v>7949</v>
      </c>
      <c r="G4629" s="24"/>
      <c r="H4629" s="24"/>
      <c r="I4629" s="24"/>
      <c r="J4629" s="24"/>
      <c r="K4629" s="24"/>
      <c r="L4629" s="25"/>
      <c r="M4629" s="120"/>
      <c r="N4629" s="121"/>
      <c r="O4629" s="45"/>
      <c r="P4629" s="45"/>
      <c r="Q4629" s="45"/>
      <c r="R4629" s="45"/>
      <c r="S4629" s="45"/>
      <c r="T4629" s="46"/>
      <c r="U4629" s="24"/>
      <c r="V4629" s="24"/>
      <c r="W4629" s="24"/>
      <c r="X4629" s="24"/>
      <c r="Y4629" s="24"/>
      <c r="Z4629" s="24"/>
      <c r="AA4629" s="24"/>
      <c r="AB4629" s="24"/>
      <c r="AC4629" s="24"/>
      <c r="AD4629" s="24"/>
      <c r="AE4629" s="24"/>
      <c r="AT4629" s="12" t="s">
        <v>110</v>
      </c>
      <c r="AU4629" s="12" t="s">
        <v>69</v>
      </c>
    </row>
    <row r="4630" spans="1:65" s="2" customFormat="1" ht="16.5" customHeight="1">
      <c r="A4630" s="24"/>
      <c r="B4630" s="105"/>
      <c r="C4630" s="106" t="s">
        <v>7960</v>
      </c>
      <c r="D4630" s="106" t="s">
        <v>100</v>
      </c>
      <c r="E4630" s="107" t="s">
        <v>7961</v>
      </c>
      <c r="F4630" s="108" t="s">
        <v>7962</v>
      </c>
      <c r="G4630" s="109" t="s">
        <v>163</v>
      </c>
      <c r="H4630" s="110">
        <v>200</v>
      </c>
      <c r="I4630" s="111">
        <v>126</v>
      </c>
      <c r="J4630" s="111">
        <f>ROUND(I4630*H4630,2)</f>
        <v>25200</v>
      </c>
      <c r="K4630" s="108" t="s">
        <v>104</v>
      </c>
      <c r="L4630" s="25"/>
      <c r="M4630" s="112" t="s">
        <v>3</v>
      </c>
      <c r="N4630" s="113" t="s">
        <v>40</v>
      </c>
      <c r="O4630" s="114">
        <v>0</v>
      </c>
      <c r="P4630" s="114">
        <f>O4630*H4630</f>
        <v>0</v>
      </c>
      <c r="Q4630" s="114">
        <v>0</v>
      </c>
      <c r="R4630" s="114">
        <f>Q4630*H4630</f>
        <v>0</v>
      </c>
      <c r="S4630" s="114">
        <v>0</v>
      </c>
      <c r="T4630" s="115">
        <f>S4630*H4630</f>
        <v>0</v>
      </c>
      <c r="U4630" s="24"/>
      <c r="V4630" s="24"/>
      <c r="W4630" s="24"/>
      <c r="X4630" s="24"/>
      <c r="Y4630" s="24"/>
      <c r="Z4630" s="24"/>
      <c r="AA4630" s="24"/>
      <c r="AB4630" s="24"/>
      <c r="AC4630" s="24"/>
      <c r="AD4630" s="24"/>
      <c r="AE4630" s="24"/>
      <c r="AR4630" s="116" t="s">
        <v>105</v>
      </c>
      <c r="AT4630" s="116" t="s">
        <v>100</v>
      </c>
      <c r="AU4630" s="116" t="s">
        <v>69</v>
      </c>
      <c r="AY4630" s="12" t="s">
        <v>106</v>
      </c>
      <c r="BE4630" s="117">
        <f>IF(N4630="základní",J4630,0)</f>
        <v>25200</v>
      </c>
      <c r="BF4630" s="117">
        <f>IF(N4630="snížená",J4630,0)</f>
        <v>0</v>
      </c>
      <c r="BG4630" s="117">
        <f>IF(N4630="zákl. přenesená",J4630,0)</f>
        <v>0</v>
      </c>
      <c r="BH4630" s="117">
        <f>IF(N4630="sníž. přenesená",J4630,0)</f>
        <v>0</v>
      </c>
      <c r="BI4630" s="117">
        <f>IF(N4630="nulová",J4630,0)</f>
        <v>0</v>
      </c>
      <c r="BJ4630" s="12" t="s">
        <v>77</v>
      </c>
      <c r="BK4630" s="117">
        <f>ROUND(I4630*H4630,2)</f>
        <v>25200</v>
      </c>
      <c r="BL4630" s="12" t="s">
        <v>105</v>
      </c>
      <c r="BM4630" s="116" t="s">
        <v>7963</v>
      </c>
    </row>
    <row r="4631" spans="1:65" s="2" customFormat="1" ht="19.5">
      <c r="A4631" s="24"/>
      <c r="B4631" s="25"/>
      <c r="C4631" s="24"/>
      <c r="D4631" s="118" t="s">
        <v>108</v>
      </c>
      <c r="E4631" s="24"/>
      <c r="F4631" s="119" t="s">
        <v>7964</v>
      </c>
      <c r="G4631" s="24"/>
      <c r="H4631" s="24"/>
      <c r="I4631" s="24"/>
      <c r="J4631" s="24"/>
      <c r="K4631" s="24"/>
      <c r="L4631" s="25"/>
      <c r="M4631" s="120"/>
      <c r="N4631" s="121"/>
      <c r="O4631" s="45"/>
      <c r="P4631" s="45"/>
      <c r="Q4631" s="45"/>
      <c r="R4631" s="45"/>
      <c r="S4631" s="45"/>
      <c r="T4631" s="46"/>
      <c r="U4631" s="24"/>
      <c r="V4631" s="24"/>
      <c r="W4631" s="24"/>
      <c r="X4631" s="24"/>
      <c r="Y4631" s="24"/>
      <c r="Z4631" s="24"/>
      <c r="AA4631" s="24"/>
      <c r="AB4631" s="24"/>
      <c r="AC4631" s="24"/>
      <c r="AD4631" s="24"/>
      <c r="AE4631" s="24"/>
      <c r="AT4631" s="12" t="s">
        <v>108</v>
      </c>
      <c r="AU4631" s="12" t="s">
        <v>69</v>
      </c>
    </row>
    <row r="4632" spans="1:65" s="2" customFormat="1" ht="39">
      <c r="A4632" s="24"/>
      <c r="B4632" s="25"/>
      <c r="C4632" s="24"/>
      <c r="D4632" s="118" t="s">
        <v>110</v>
      </c>
      <c r="E4632" s="24"/>
      <c r="F4632" s="122" t="s">
        <v>7949</v>
      </c>
      <c r="G4632" s="24"/>
      <c r="H4632" s="24"/>
      <c r="I4632" s="24"/>
      <c r="J4632" s="24"/>
      <c r="K4632" s="24"/>
      <c r="L4632" s="25"/>
      <c r="M4632" s="120"/>
      <c r="N4632" s="121"/>
      <c r="O4632" s="45"/>
      <c r="P4632" s="45"/>
      <c r="Q4632" s="45"/>
      <c r="R4632" s="45"/>
      <c r="S4632" s="45"/>
      <c r="T4632" s="46"/>
      <c r="U4632" s="24"/>
      <c r="V4632" s="24"/>
      <c r="W4632" s="24"/>
      <c r="X4632" s="24"/>
      <c r="Y4632" s="24"/>
      <c r="Z4632" s="24"/>
      <c r="AA4632" s="24"/>
      <c r="AB4632" s="24"/>
      <c r="AC4632" s="24"/>
      <c r="AD4632" s="24"/>
      <c r="AE4632" s="24"/>
      <c r="AT4632" s="12" t="s">
        <v>110</v>
      </c>
      <c r="AU4632" s="12" t="s">
        <v>69</v>
      </c>
    </row>
    <row r="4633" spans="1:65" s="2" customFormat="1" ht="16.5" customHeight="1">
      <c r="A4633" s="24"/>
      <c r="B4633" s="105"/>
      <c r="C4633" s="106" t="s">
        <v>7965</v>
      </c>
      <c r="D4633" s="106" t="s">
        <v>100</v>
      </c>
      <c r="E4633" s="107" t="s">
        <v>7966</v>
      </c>
      <c r="F4633" s="108" t="s">
        <v>7967</v>
      </c>
      <c r="G4633" s="109" t="s">
        <v>114</v>
      </c>
      <c r="H4633" s="110">
        <v>50</v>
      </c>
      <c r="I4633" s="111">
        <v>277</v>
      </c>
      <c r="J4633" s="111">
        <f>ROUND(I4633*H4633,2)</f>
        <v>13850</v>
      </c>
      <c r="K4633" s="108" t="s">
        <v>104</v>
      </c>
      <c r="L4633" s="25"/>
      <c r="M4633" s="112" t="s">
        <v>3</v>
      </c>
      <c r="N4633" s="113" t="s">
        <v>40</v>
      </c>
      <c r="O4633" s="114">
        <v>0</v>
      </c>
      <c r="P4633" s="114">
        <f>O4633*H4633</f>
        <v>0</v>
      </c>
      <c r="Q4633" s="114">
        <v>0</v>
      </c>
      <c r="R4633" s="114">
        <f>Q4633*H4633</f>
        <v>0</v>
      </c>
      <c r="S4633" s="114">
        <v>0</v>
      </c>
      <c r="T4633" s="115">
        <f>S4633*H4633</f>
        <v>0</v>
      </c>
      <c r="U4633" s="24"/>
      <c r="V4633" s="24"/>
      <c r="W4633" s="24"/>
      <c r="X4633" s="24"/>
      <c r="Y4633" s="24"/>
      <c r="Z4633" s="24"/>
      <c r="AA4633" s="24"/>
      <c r="AB4633" s="24"/>
      <c r="AC4633" s="24"/>
      <c r="AD4633" s="24"/>
      <c r="AE4633" s="24"/>
      <c r="AR4633" s="116" t="s">
        <v>105</v>
      </c>
      <c r="AT4633" s="116" t="s">
        <v>100</v>
      </c>
      <c r="AU4633" s="116" t="s">
        <v>69</v>
      </c>
      <c r="AY4633" s="12" t="s">
        <v>106</v>
      </c>
      <c r="BE4633" s="117">
        <f>IF(N4633="základní",J4633,0)</f>
        <v>13850</v>
      </c>
      <c r="BF4633" s="117">
        <f>IF(N4633="snížená",J4633,0)</f>
        <v>0</v>
      </c>
      <c r="BG4633" s="117">
        <f>IF(N4633="zákl. přenesená",J4633,0)</f>
        <v>0</v>
      </c>
      <c r="BH4633" s="117">
        <f>IF(N4633="sníž. přenesená",J4633,0)</f>
        <v>0</v>
      </c>
      <c r="BI4633" s="117">
        <f>IF(N4633="nulová",J4633,0)</f>
        <v>0</v>
      </c>
      <c r="BJ4633" s="12" t="s">
        <v>77</v>
      </c>
      <c r="BK4633" s="117">
        <f>ROUND(I4633*H4633,2)</f>
        <v>13850</v>
      </c>
      <c r="BL4633" s="12" t="s">
        <v>105</v>
      </c>
      <c r="BM4633" s="116" t="s">
        <v>7968</v>
      </c>
    </row>
    <row r="4634" spans="1:65" s="2" customFormat="1" ht="19.5">
      <c r="A4634" s="24"/>
      <c r="B4634" s="25"/>
      <c r="C4634" s="24"/>
      <c r="D4634" s="118" t="s">
        <v>108</v>
      </c>
      <c r="E4634" s="24"/>
      <c r="F4634" s="119" t="s">
        <v>7969</v>
      </c>
      <c r="G4634" s="24"/>
      <c r="H4634" s="24"/>
      <c r="I4634" s="24"/>
      <c r="J4634" s="24"/>
      <c r="K4634" s="24"/>
      <c r="L4634" s="25"/>
      <c r="M4634" s="120"/>
      <c r="N4634" s="121"/>
      <c r="O4634" s="45"/>
      <c r="P4634" s="45"/>
      <c r="Q4634" s="45"/>
      <c r="R4634" s="45"/>
      <c r="S4634" s="45"/>
      <c r="T4634" s="46"/>
      <c r="U4634" s="24"/>
      <c r="V4634" s="24"/>
      <c r="W4634" s="24"/>
      <c r="X4634" s="24"/>
      <c r="Y4634" s="24"/>
      <c r="Z4634" s="24"/>
      <c r="AA4634" s="24"/>
      <c r="AB4634" s="24"/>
      <c r="AC4634" s="24"/>
      <c r="AD4634" s="24"/>
      <c r="AE4634" s="24"/>
      <c r="AT4634" s="12" t="s">
        <v>108</v>
      </c>
      <c r="AU4634" s="12" t="s">
        <v>69</v>
      </c>
    </row>
    <row r="4635" spans="1:65" s="2" customFormat="1" ht="39">
      <c r="A4635" s="24"/>
      <c r="B4635" s="25"/>
      <c r="C4635" s="24"/>
      <c r="D4635" s="118" t="s">
        <v>110</v>
      </c>
      <c r="E4635" s="24"/>
      <c r="F4635" s="122" t="s">
        <v>7949</v>
      </c>
      <c r="G4635" s="24"/>
      <c r="H4635" s="24"/>
      <c r="I4635" s="24"/>
      <c r="J4635" s="24"/>
      <c r="K4635" s="24"/>
      <c r="L4635" s="25"/>
      <c r="M4635" s="120"/>
      <c r="N4635" s="121"/>
      <c r="O4635" s="45"/>
      <c r="P4635" s="45"/>
      <c r="Q4635" s="45"/>
      <c r="R4635" s="45"/>
      <c r="S4635" s="45"/>
      <c r="T4635" s="46"/>
      <c r="U4635" s="24"/>
      <c r="V4635" s="24"/>
      <c r="W4635" s="24"/>
      <c r="X4635" s="24"/>
      <c r="Y4635" s="24"/>
      <c r="Z4635" s="24"/>
      <c r="AA4635" s="24"/>
      <c r="AB4635" s="24"/>
      <c r="AC4635" s="24"/>
      <c r="AD4635" s="24"/>
      <c r="AE4635" s="24"/>
      <c r="AT4635" s="12" t="s">
        <v>110</v>
      </c>
      <c r="AU4635" s="12" t="s">
        <v>69</v>
      </c>
    </row>
    <row r="4636" spans="1:65" s="2" customFormat="1" ht="16.5" customHeight="1">
      <c r="A4636" s="24"/>
      <c r="B4636" s="105"/>
      <c r="C4636" s="106" t="s">
        <v>7970</v>
      </c>
      <c r="D4636" s="106" t="s">
        <v>100</v>
      </c>
      <c r="E4636" s="107" t="s">
        <v>7971</v>
      </c>
      <c r="F4636" s="108" t="s">
        <v>7972</v>
      </c>
      <c r="G4636" s="109" t="s">
        <v>114</v>
      </c>
      <c r="H4636" s="110">
        <v>10</v>
      </c>
      <c r="I4636" s="111">
        <v>624</v>
      </c>
      <c r="J4636" s="111">
        <f>ROUND(I4636*H4636,2)</f>
        <v>6240</v>
      </c>
      <c r="K4636" s="108" t="s">
        <v>104</v>
      </c>
      <c r="L4636" s="25"/>
      <c r="M4636" s="112" t="s">
        <v>3</v>
      </c>
      <c r="N4636" s="113" t="s">
        <v>40</v>
      </c>
      <c r="O4636" s="114">
        <v>0</v>
      </c>
      <c r="P4636" s="114">
        <f>O4636*H4636</f>
        <v>0</v>
      </c>
      <c r="Q4636" s="114">
        <v>0</v>
      </c>
      <c r="R4636" s="114">
        <f>Q4636*H4636</f>
        <v>0</v>
      </c>
      <c r="S4636" s="114">
        <v>0</v>
      </c>
      <c r="T4636" s="115">
        <f>S4636*H4636</f>
        <v>0</v>
      </c>
      <c r="U4636" s="24"/>
      <c r="V4636" s="24"/>
      <c r="W4636" s="24"/>
      <c r="X4636" s="24"/>
      <c r="Y4636" s="24"/>
      <c r="Z4636" s="24"/>
      <c r="AA4636" s="24"/>
      <c r="AB4636" s="24"/>
      <c r="AC4636" s="24"/>
      <c r="AD4636" s="24"/>
      <c r="AE4636" s="24"/>
      <c r="AR4636" s="116" t="s">
        <v>105</v>
      </c>
      <c r="AT4636" s="116" t="s">
        <v>100</v>
      </c>
      <c r="AU4636" s="116" t="s">
        <v>69</v>
      </c>
      <c r="AY4636" s="12" t="s">
        <v>106</v>
      </c>
      <c r="BE4636" s="117">
        <f>IF(N4636="základní",J4636,0)</f>
        <v>6240</v>
      </c>
      <c r="BF4636" s="117">
        <f>IF(N4636="snížená",J4636,0)</f>
        <v>0</v>
      </c>
      <c r="BG4636" s="117">
        <f>IF(N4636="zákl. přenesená",J4636,0)</f>
        <v>0</v>
      </c>
      <c r="BH4636" s="117">
        <f>IF(N4636="sníž. přenesená",J4636,0)</f>
        <v>0</v>
      </c>
      <c r="BI4636" s="117">
        <f>IF(N4636="nulová",J4636,0)</f>
        <v>0</v>
      </c>
      <c r="BJ4636" s="12" t="s">
        <v>77</v>
      </c>
      <c r="BK4636" s="117">
        <f>ROUND(I4636*H4636,2)</f>
        <v>6240</v>
      </c>
      <c r="BL4636" s="12" t="s">
        <v>105</v>
      </c>
      <c r="BM4636" s="116" t="s">
        <v>7973</v>
      </c>
    </row>
    <row r="4637" spans="1:65" s="2" customFormat="1" ht="19.5">
      <c r="A4637" s="24"/>
      <c r="B4637" s="25"/>
      <c r="C4637" s="24"/>
      <c r="D4637" s="118" t="s">
        <v>108</v>
      </c>
      <c r="E4637" s="24"/>
      <c r="F4637" s="119" t="s">
        <v>7974</v>
      </c>
      <c r="G4637" s="24"/>
      <c r="H4637" s="24"/>
      <c r="I4637" s="24"/>
      <c r="J4637" s="24"/>
      <c r="K4637" s="24"/>
      <c r="L4637" s="25"/>
      <c r="M4637" s="120"/>
      <c r="N4637" s="121"/>
      <c r="O4637" s="45"/>
      <c r="P4637" s="45"/>
      <c r="Q4637" s="45"/>
      <c r="R4637" s="45"/>
      <c r="S4637" s="45"/>
      <c r="T4637" s="46"/>
      <c r="U4637" s="24"/>
      <c r="V4637" s="24"/>
      <c r="W4637" s="24"/>
      <c r="X4637" s="24"/>
      <c r="Y4637" s="24"/>
      <c r="Z4637" s="24"/>
      <c r="AA4637" s="24"/>
      <c r="AB4637" s="24"/>
      <c r="AC4637" s="24"/>
      <c r="AD4637" s="24"/>
      <c r="AE4637" s="24"/>
      <c r="AT4637" s="12" t="s">
        <v>108</v>
      </c>
      <c r="AU4637" s="12" t="s">
        <v>69</v>
      </c>
    </row>
    <row r="4638" spans="1:65" s="2" customFormat="1" ht="39">
      <c r="A4638" s="24"/>
      <c r="B4638" s="25"/>
      <c r="C4638" s="24"/>
      <c r="D4638" s="118" t="s">
        <v>110</v>
      </c>
      <c r="E4638" s="24"/>
      <c r="F4638" s="122" t="s">
        <v>7949</v>
      </c>
      <c r="G4638" s="24"/>
      <c r="H4638" s="24"/>
      <c r="I4638" s="24"/>
      <c r="J4638" s="24"/>
      <c r="K4638" s="24"/>
      <c r="L4638" s="25"/>
      <c r="M4638" s="120"/>
      <c r="N4638" s="121"/>
      <c r="O4638" s="45"/>
      <c r="P4638" s="45"/>
      <c r="Q4638" s="45"/>
      <c r="R4638" s="45"/>
      <c r="S4638" s="45"/>
      <c r="T4638" s="46"/>
      <c r="U4638" s="24"/>
      <c r="V4638" s="24"/>
      <c r="W4638" s="24"/>
      <c r="X4638" s="24"/>
      <c r="Y4638" s="24"/>
      <c r="Z4638" s="24"/>
      <c r="AA4638" s="24"/>
      <c r="AB4638" s="24"/>
      <c r="AC4638" s="24"/>
      <c r="AD4638" s="24"/>
      <c r="AE4638" s="24"/>
      <c r="AT4638" s="12" t="s">
        <v>110</v>
      </c>
      <c r="AU4638" s="12" t="s">
        <v>69</v>
      </c>
    </row>
    <row r="4639" spans="1:65" s="2" customFormat="1" ht="16.5" customHeight="1">
      <c r="A4639" s="24"/>
      <c r="B4639" s="105"/>
      <c r="C4639" s="106" t="s">
        <v>7975</v>
      </c>
      <c r="D4639" s="106" t="s">
        <v>100</v>
      </c>
      <c r="E4639" s="107" t="s">
        <v>7976</v>
      </c>
      <c r="F4639" s="108" t="s">
        <v>7977</v>
      </c>
      <c r="G4639" s="109" t="s">
        <v>163</v>
      </c>
      <c r="H4639" s="110">
        <v>200</v>
      </c>
      <c r="I4639" s="111">
        <v>369</v>
      </c>
      <c r="J4639" s="111">
        <f>ROUND(I4639*H4639,2)</f>
        <v>73800</v>
      </c>
      <c r="K4639" s="108" t="s">
        <v>104</v>
      </c>
      <c r="L4639" s="25"/>
      <c r="M4639" s="112" t="s">
        <v>3</v>
      </c>
      <c r="N4639" s="113" t="s">
        <v>40</v>
      </c>
      <c r="O4639" s="114">
        <v>0</v>
      </c>
      <c r="P4639" s="114">
        <f>O4639*H4639</f>
        <v>0</v>
      </c>
      <c r="Q4639" s="114">
        <v>0</v>
      </c>
      <c r="R4639" s="114">
        <f>Q4639*H4639</f>
        <v>0</v>
      </c>
      <c r="S4639" s="114">
        <v>0</v>
      </c>
      <c r="T4639" s="115">
        <f>S4639*H4639</f>
        <v>0</v>
      </c>
      <c r="U4639" s="24"/>
      <c r="V4639" s="24"/>
      <c r="W4639" s="24"/>
      <c r="X4639" s="24"/>
      <c r="Y4639" s="24"/>
      <c r="Z4639" s="24"/>
      <c r="AA4639" s="24"/>
      <c r="AB4639" s="24"/>
      <c r="AC4639" s="24"/>
      <c r="AD4639" s="24"/>
      <c r="AE4639" s="24"/>
      <c r="AR4639" s="116" t="s">
        <v>105</v>
      </c>
      <c r="AT4639" s="116" t="s">
        <v>100</v>
      </c>
      <c r="AU4639" s="116" t="s">
        <v>69</v>
      </c>
      <c r="AY4639" s="12" t="s">
        <v>106</v>
      </c>
      <c r="BE4639" s="117">
        <f>IF(N4639="základní",J4639,0)</f>
        <v>73800</v>
      </c>
      <c r="BF4639" s="117">
        <f>IF(N4639="snížená",J4639,0)</f>
        <v>0</v>
      </c>
      <c r="BG4639" s="117">
        <f>IF(N4639="zákl. přenesená",J4639,0)</f>
        <v>0</v>
      </c>
      <c r="BH4639" s="117">
        <f>IF(N4639="sníž. přenesená",J4639,0)</f>
        <v>0</v>
      </c>
      <c r="BI4639" s="117">
        <f>IF(N4639="nulová",J4639,0)</f>
        <v>0</v>
      </c>
      <c r="BJ4639" s="12" t="s">
        <v>77</v>
      </c>
      <c r="BK4639" s="117">
        <f>ROUND(I4639*H4639,2)</f>
        <v>73800</v>
      </c>
      <c r="BL4639" s="12" t="s">
        <v>105</v>
      </c>
      <c r="BM4639" s="116" t="s">
        <v>7978</v>
      </c>
    </row>
    <row r="4640" spans="1:65" s="2" customFormat="1" ht="29.25">
      <c r="A4640" s="24"/>
      <c r="B4640" s="25"/>
      <c r="C4640" s="24"/>
      <c r="D4640" s="118" t="s">
        <v>108</v>
      </c>
      <c r="E4640" s="24"/>
      <c r="F4640" s="119" t="s">
        <v>7979</v>
      </c>
      <c r="G4640" s="24"/>
      <c r="H4640" s="24"/>
      <c r="I4640" s="24"/>
      <c r="J4640" s="24"/>
      <c r="K4640" s="24"/>
      <c r="L4640" s="25"/>
      <c r="M4640" s="120"/>
      <c r="N4640" s="121"/>
      <c r="O4640" s="45"/>
      <c r="P4640" s="45"/>
      <c r="Q4640" s="45"/>
      <c r="R4640" s="45"/>
      <c r="S4640" s="45"/>
      <c r="T4640" s="46"/>
      <c r="U4640" s="24"/>
      <c r="V4640" s="24"/>
      <c r="W4640" s="24"/>
      <c r="X4640" s="24"/>
      <c r="Y4640" s="24"/>
      <c r="Z4640" s="24"/>
      <c r="AA4640" s="24"/>
      <c r="AB4640" s="24"/>
      <c r="AC4640" s="24"/>
      <c r="AD4640" s="24"/>
      <c r="AE4640" s="24"/>
      <c r="AT4640" s="12" t="s">
        <v>108</v>
      </c>
      <c r="AU4640" s="12" t="s">
        <v>69</v>
      </c>
    </row>
    <row r="4641" spans="1:65" s="2" customFormat="1" ht="39">
      <c r="A4641" s="24"/>
      <c r="B4641" s="25"/>
      <c r="C4641" s="24"/>
      <c r="D4641" s="118" t="s">
        <v>110</v>
      </c>
      <c r="E4641" s="24"/>
      <c r="F4641" s="122" t="s">
        <v>7949</v>
      </c>
      <c r="G4641" s="24"/>
      <c r="H4641" s="24"/>
      <c r="I4641" s="24"/>
      <c r="J4641" s="24"/>
      <c r="K4641" s="24"/>
      <c r="L4641" s="25"/>
      <c r="M4641" s="120"/>
      <c r="N4641" s="121"/>
      <c r="O4641" s="45"/>
      <c r="P4641" s="45"/>
      <c r="Q4641" s="45"/>
      <c r="R4641" s="45"/>
      <c r="S4641" s="45"/>
      <c r="T4641" s="46"/>
      <c r="U4641" s="24"/>
      <c r="V4641" s="24"/>
      <c r="W4641" s="24"/>
      <c r="X4641" s="24"/>
      <c r="Y4641" s="24"/>
      <c r="Z4641" s="24"/>
      <c r="AA4641" s="24"/>
      <c r="AB4641" s="24"/>
      <c r="AC4641" s="24"/>
      <c r="AD4641" s="24"/>
      <c r="AE4641" s="24"/>
      <c r="AT4641" s="12" t="s">
        <v>110</v>
      </c>
      <c r="AU4641" s="12" t="s">
        <v>69</v>
      </c>
    </row>
    <row r="4642" spans="1:65" s="2" customFormat="1" ht="16.5" customHeight="1">
      <c r="A4642" s="24"/>
      <c r="B4642" s="105"/>
      <c r="C4642" s="106" t="s">
        <v>7980</v>
      </c>
      <c r="D4642" s="106" t="s">
        <v>100</v>
      </c>
      <c r="E4642" s="107" t="s">
        <v>7981</v>
      </c>
      <c r="F4642" s="108" t="s">
        <v>7982</v>
      </c>
      <c r="G4642" s="109" t="s">
        <v>114</v>
      </c>
      <c r="H4642" s="110">
        <v>50</v>
      </c>
      <c r="I4642" s="111">
        <v>489</v>
      </c>
      <c r="J4642" s="111">
        <f>ROUND(I4642*H4642,2)</f>
        <v>24450</v>
      </c>
      <c r="K4642" s="108" t="s">
        <v>104</v>
      </c>
      <c r="L4642" s="25"/>
      <c r="M4642" s="112" t="s">
        <v>3</v>
      </c>
      <c r="N4642" s="113" t="s">
        <v>40</v>
      </c>
      <c r="O4642" s="114">
        <v>0</v>
      </c>
      <c r="P4642" s="114">
        <f>O4642*H4642</f>
        <v>0</v>
      </c>
      <c r="Q4642" s="114">
        <v>0</v>
      </c>
      <c r="R4642" s="114">
        <f>Q4642*H4642</f>
        <v>0</v>
      </c>
      <c r="S4642" s="114">
        <v>0</v>
      </c>
      <c r="T4642" s="115">
        <f>S4642*H4642</f>
        <v>0</v>
      </c>
      <c r="U4642" s="24"/>
      <c r="V4642" s="24"/>
      <c r="W4642" s="24"/>
      <c r="X4642" s="24"/>
      <c r="Y4642" s="24"/>
      <c r="Z4642" s="24"/>
      <c r="AA4642" s="24"/>
      <c r="AB4642" s="24"/>
      <c r="AC4642" s="24"/>
      <c r="AD4642" s="24"/>
      <c r="AE4642" s="24"/>
      <c r="AR4642" s="116" t="s">
        <v>105</v>
      </c>
      <c r="AT4642" s="116" t="s">
        <v>100</v>
      </c>
      <c r="AU4642" s="116" t="s">
        <v>69</v>
      </c>
      <c r="AY4642" s="12" t="s">
        <v>106</v>
      </c>
      <c r="BE4642" s="117">
        <f>IF(N4642="základní",J4642,0)</f>
        <v>24450</v>
      </c>
      <c r="BF4642" s="117">
        <f>IF(N4642="snížená",J4642,0)</f>
        <v>0</v>
      </c>
      <c r="BG4642" s="117">
        <f>IF(N4642="zákl. přenesená",J4642,0)</f>
        <v>0</v>
      </c>
      <c r="BH4642" s="117">
        <f>IF(N4642="sníž. přenesená",J4642,0)</f>
        <v>0</v>
      </c>
      <c r="BI4642" s="117">
        <f>IF(N4642="nulová",J4642,0)</f>
        <v>0</v>
      </c>
      <c r="BJ4642" s="12" t="s">
        <v>77</v>
      </c>
      <c r="BK4642" s="117">
        <f>ROUND(I4642*H4642,2)</f>
        <v>24450</v>
      </c>
      <c r="BL4642" s="12" t="s">
        <v>105</v>
      </c>
      <c r="BM4642" s="116" t="s">
        <v>7983</v>
      </c>
    </row>
    <row r="4643" spans="1:65" s="2" customFormat="1" ht="29.25">
      <c r="A4643" s="24"/>
      <c r="B4643" s="25"/>
      <c r="C4643" s="24"/>
      <c r="D4643" s="118" t="s">
        <v>108</v>
      </c>
      <c r="E4643" s="24"/>
      <c r="F4643" s="119" t="s">
        <v>7984</v>
      </c>
      <c r="G4643" s="24"/>
      <c r="H4643" s="24"/>
      <c r="I4643" s="24"/>
      <c r="J4643" s="24"/>
      <c r="K4643" s="24"/>
      <c r="L4643" s="25"/>
      <c r="M4643" s="120"/>
      <c r="N4643" s="121"/>
      <c r="O4643" s="45"/>
      <c r="P4643" s="45"/>
      <c r="Q4643" s="45"/>
      <c r="R4643" s="45"/>
      <c r="S4643" s="45"/>
      <c r="T4643" s="46"/>
      <c r="U4643" s="24"/>
      <c r="V4643" s="24"/>
      <c r="W4643" s="24"/>
      <c r="X4643" s="24"/>
      <c r="Y4643" s="24"/>
      <c r="Z4643" s="24"/>
      <c r="AA4643" s="24"/>
      <c r="AB4643" s="24"/>
      <c r="AC4643" s="24"/>
      <c r="AD4643" s="24"/>
      <c r="AE4643" s="24"/>
      <c r="AT4643" s="12" t="s">
        <v>108</v>
      </c>
      <c r="AU4643" s="12" t="s">
        <v>69</v>
      </c>
    </row>
    <row r="4644" spans="1:65" s="2" customFormat="1" ht="39">
      <c r="A4644" s="24"/>
      <c r="B4644" s="25"/>
      <c r="C4644" s="24"/>
      <c r="D4644" s="118" t="s">
        <v>110</v>
      </c>
      <c r="E4644" s="24"/>
      <c r="F4644" s="122" t="s">
        <v>7949</v>
      </c>
      <c r="G4644" s="24"/>
      <c r="H4644" s="24"/>
      <c r="I4644" s="24"/>
      <c r="J4644" s="24"/>
      <c r="K4644" s="24"/>
      <c r="L4644" s="25"/>
      <c r="M4644" s="120"/>
      <c r="N4644" s="121"/>
      <c r="O4644" s="45"/>
      <c r="P4644" s="45"/>
      <c r="Q4644" s="45"/>
      <c r="R4644" s="45"/>
      <c r="S4644" s="45"/>
      <c r="T4644" s="46"/>
      <c r="U4644" s="24"/>
      <c r="V4644" s="24"/>
      <c r="W4644" s="24"/>
      <c r="X4644" s="24"/>
      <c r="Y4644" s="24"/>
      <c r="Z4644" s="24"/>
      <c r="AA4644" s="24"/>
      <c r="AB4644" s="24"/>
      <c r="AC4644" s="24"/>
      <c r="AD4644" s="24"/>
      <c r="AE4644" s="24"/>
      <c r="AT4644" s="12" t="s">
        <v>110</v>
      </c>
      <c r="AU4644" s="12" t="s">
        <v>69</v>
      </c>
    </row>
    <row r="4645" spans="1:65" s="2" customFormat="1" ht="16.5" customHeight="1">
      <c r="A4645" s="24"/>
      <c r="B4645" s="105"/>
      <c r="C4645" s="106" t="s">
        <v>7985</v>
      </c>
      <c r="D4645" s="106" t="s">
        <v>100</v>
      </c>
      <c r="E4645" s="107" t="s">
        <v>7986</v>
      </c>
      <c r="F4645" s="108" t="s">
        <v>7987</v>
      </c>
      <c r="G4645" s="109" t="s">
        <v>114</v>
      </c>
      <c r="H4645" s="110">
        <v>10</v>
      </c>
      <c r="I4645" s="111">
        <v>1160</v>
      </c>
      <c r="J4645" s="111">
        <f>ROUND(I4645*H4645,2)</f>
        <v>11600</v>
      </c>
      <c r="K4645" s="108" t="s">
        <v>104</v>
      </c>
      <c r="L4645" s="25"/>
      <c r="M4645" s="112" t="s">
        <v>3</v>
      </c>
      <c r="N4645" s="113" t="s">
        <v>40</v>
      </c>
      <c r="O4645" s="114">
        <v>0</v>
      </c>
      <c r="P4645" s="114">
        <f>O4645*H4645</f>
        <v>0</v>
      </c>
      <c r="Q4645" s="114">
        <v>0</v>
      </c>
      <c r="R4645" s="114">
        <f>Q4645*H4645</f>
        <v>0</v>
      </c>
      <c r="S4645" s="114">
        <v>0</v>
      </c>
      <c r="T4645" s="115">
        <f>S4645*H4645</f>
        <v>0</v>
      </c>
      <c r="U4645" s="24"/>
      <c r="V4645" s="24"/>
      <c r="W4645" s="24"/>
      <c r="X4645" s="24"/>
      <c r="Y4645" s="24"/>
      <c r="Z4645" s="24"/>
      <c r="AA4645" s="24"/>
      <c r="AB4645" s="24"/>
      <c r="AC4645" s="24"/>
      <c r="AD4645" s="24"/>
      <c r="AE4645" s="24"/>
      <c r="AR4645" s="116" t="s">
        <v>105</v>
      </c>
      <c r="AT4645" s="116" t="s">
        <v>100</v>
      </c>
      <c r="AU4645" s="116" t="s">
        <v>69</v>
      </c>
      <c r="AY4645" s="12" t="s">
        <v>106</v>
      </c>
      <c r="BE4645" s="117">
        <f>IF(N4645="základní",J4645,0)</f>
        <v>11600</v>
      </c>
      <c r="BF4645" s="117">
        <f>IF(N4645="snížená",J4645,0)</f>
        <v>0</v>
      </c>
      <c r="BG4645" s="117">
        <f>IF(N4645="zákl. přenesená",J4645,0)</f>
        <v>0</v>
      </c>
      <c r="BH4645" s="117">
        <f>IF(N4645="sníž. přenesená",J4645,0)</f>
        <v>0</v>
      </c>
      <c r="BI4645" s="117">
        <f>IF(N4645="nulová",J4645,0)</f>
        <v>0</v>
      </c>
      <c r="BJ4645" s="12" t="s">
        <v>77</v>
      </c>
      <c r="BK4645" s="117">
        <f>ROUND(I4645*H4645,2)</f>
        <v>11600</v>
      </c>
      <c r="BL4645" s="12" t="s">
        <v>105</v>
      </c>
      <c r="BM4645" s="116" t="s">
        <v>7988</v>
      </c>
    </row>
    <row r="4646" spans="1:65" s="2" customFormat="1" ht="29.25">
      <c r="A4646" s="24"/>
      <c r="B4646" s="25"/>
      <c r="C4646" s="24"/>
      <c r="D4646" s="118" t="s">
        <v>108</v>
      </c>
      <c r="E4646" s="24"/>
      <c r="F4646" s="119" t="s">
        <v>7989</v>
      </c>
      <c r="G4646" s="24"/>
      <c r="H4646" s="24"/>
      <c r="I4646" s="24"/>
      <c r="J4646" s="24"/>
      <c r="K4646" s="24"/>
      <c r="L4646" s="25"/>
      <c r="M4646" s="120"/>
      <c r="N4646" s="121"/>
      <c r="O4646" s="45"/>
      <c r="P4646" s="45"/>
      <c r="Q4646" s="45"/>
      <c r="R4646" s="45"/>
      <c r="S4646" s="45"/>
      <c r="T4646" s="46"/>
      <c r="U4646" s="24"/>
      <c r="V4646" s="24"/>
      <c r="W4646" s="24"/>
      <c r="X4646" s="24"/>
      <c r="Y4646" s="24"/>
      <c r="Z4646" s="24"/>
      <c r="AA4646" s="24"/>
      <c r="AB4646" s="24"/>
      <c r="AC4646" s="24"/>
      <c r="AD4646" s="24"/>
      <c r="AE4646" s="24"/>
      <c r="AT4646" s="12" t="s">
        <v>108</v>
      </c>
      <c r="AU4646" s="12" t="s">
        <v>69</v>
      </c>
    </row>
    <row r="4647" spans="1:65" s="2" customFormat="1" ht="39">
      <c r="A4647" s="24"/>
      <c r="B4647" s="25"/>
      <c r="C4647" s="24"/>
      <c r="D4647" s="118" t="s">
        <v>110</v>
      </c>
      <c r="E4647" s="24"/>
      <c r="F4647" s="122" t="s">
        <v>7949</v>
      </c>
      <c r="G4647" s="24"/>
      <c r="H4647" s="24"/>
      <c r="I4647" s="24"/>
      <c r="J4647" s="24"/>
      <c r="K4647" s="24"/>
      <c r="L4647" s="25"/>
      <c r="M4647" s="120"/>
      <c r="N4647" s="121"/>
      <c r="O4647" s="45"/>
      <c r="P4647" s="45"/>
      <c r="Q4647" s="45"/>
      <c r="R4647" s="45"/>
      <c r="S4647" s="45"/>
      <c r="T4647" s="46"/>
      <c r="U4647" s="24"/>
      <c r="V4647" s="24"/>
      <c r="W4647" s="24"/>
      <c r="X4647" s="24"/>
      <c r="Y4647" s="24"/>
      <c r="Z4647" s="24"/>
      <c r="AA4647" s="24"/>
      <c r="AB4647" s="24"/>
      <c r="AC4647" s="24"/>
      <c r="AD4647" s="24"/>
      <c r="AE4647" s="24"/>
      <c r="AT4647" s="12" t="s">
        <v>110</v>
      </c>
      <c r="AU4647" s="12" t="s">
        <v>69</v>
      </c>
    </row>
    <row r="4648" spans="1:65" s="2" customFormat="1" ht="16.5" customHeight="1">
      <c r="A4648" s="24"/>
      <c r="B4648" s="105"/>
      <c r="C4648" s="106" t="s">
        <v>7990</v>
      </c>
      <c r="D4648" s="106" t="s">
        <v>100</v>
      </c>
      <c r="E4648" s="107" t="s">
        <v>7991</v>
      </c>
      <c r="F4648" s="108" t="s">
        <v>7992</v>
      </c>
      <c r="G4648" s="109" t="s">
        <v>114</v>
      </c>
      <c r="H4648" s="110">
        <v>50</v>
      </c>
      <c r="I4648" s="111">
        <v>690</v>
      </c>
      <c r="J4648" s="111">
        <f>ROUND(I4648*H4648,2)</f>
        <v>34500</v>
      </c>
      <c r="K4648" s="108" t="s">
        <v>104</v>
      </c>
      <c r="L4648" s="25"/>
      <c r="M4648" s="112" t="s">
        <v>3</v>
      </c>
      <c r="N4648" s="113" t="s">
        <v>40</v>
      </c>
      <c r="O4648" s="114">
        <v>0</v>
      </c>
      <c r="P4648" s="114">
        <f>O4648*H4648</f>
        <v>0</v>
      </c>
      <c r="Q4648" s="114">
        <v>0</v>
      </c>
      <c r="R4648" s="114">
        <f>Q4648*H4648</f>
        <v>0</v>
      </c>
      <c r="S4648" s="114">
        <v>0</v>
      </c>
      <c r="T4648" s="115">
        <f>S4648*H4648</f>
        <v>0</v>
      </c>
      <c r="U4648" s="24"/>
      <c r="V4648" s="24"/>
      <c r="W4648" s="24"/>
      <c r="X4648" s="24"/>
      <c r="Y4648" s="24"/>
      <c r="Z4648" s="24"/>
      <c r="AA4648" s="24"/>
      <c r="AB4648" s="24"/>
      <c r="AC4648" s="24"/>
      <c r="AD4648" s="24"/>
      <c r="AE4648" s="24"/>
      <c r="AR4648" s="116" t="s">
        <v>105</v>
      </c>
      <c r="AT4648" s="116" t="s">
        <v>100</v>
      </c>
      <c r="AU4648" s="116" t="s">
        <v>69</v>
      </c>
      <c r="AY4648" s="12" t="s">
        <v>106</v>
      </c>
      <c r="BE4648" s="117">
        <f>IF(N4648="základní",J4648,0)</f>
        <v>34500</v>
      </c>
      <c r="BF4648" s="117">
        <f>IF(N4648="snížená",J4648,0)</f>
        <v>0</v>
      </c>
      <c r="BG4648" s="117">
        <f>IF(N4648="zákl. přenesená",J4648,0)</f>
        <v>0</v>
      </c>
      <c r="BH4648" s="117">
        <f>IF(N4648="sníž. přenesená",J4648,0)</f>
        <v>0</v>
      </c>
      <c r="BI4648" s="117">
        <f>IF(N4648="nulová",J4648,0)</f>
        <v>0</v>
      </c>
      <c r="BJ4648" s="12" t="s">
        <v>77</v>
      </c>
      <c r="BK4648" s="117">
        <f>ROUND(I4648*H4648,2)</f>
        <v>34500</v>
      </c>
      <c r="BL4648" s="12" t="s">
        <v>105</v>
      </c>
      <c r="BM4648" s="116" t="s">
        <v>7993</v>
      </c>
    </row>
    <row r="4649" spans="1:65" s="2" customFormat="1" ht="19.5">
      <c r="A4649" s="24"/>
      <c r="B4649" s="25"/>
      <c r="C4649" s="24"/>
      <c r="D4649" s="118" t="s">
        <v>108</v>
      </c>
      <c r="E4649" s="24"/>
      <c r="F4649" s="119" t="s">
        <v>7994</v>
      </c>
      <c r="G4649" s="24"/>
      <c r="H4649" s="24"/>
      <c r="I4649" s="24"/>
      <c r="J4649" s="24"/>
      <c r="K4649" s="24"/>
      <c r="L4649" s="25"/>
      <c r="M4649" s="120"/>
      <c r="N4649" s="121"/>
      <c r="O4649" s="45"/>
      <c r="P4649" s="45"/>
      <c r="Q4649" s="45"/>
      <c r="R4649" s="45"/>
      <c r="S4649" s="45"/>
      <c r="T4649" s="46"/>
      <c r="U4649" s="24"/>
      <c r="V4649" s="24"/>
      <c r="W4649" s="24"/>
      <c r="X4649" s="24"/>
      <c r="Y4649" s="24"/>
      <c r="Z4649" s="24"/>
      <c r="AA4649" s="24"/>
      <c r="AB4649" s="24"/>
      <c r="AC4649" s="24"/>
      <c r="AD4649" s="24"/>
      <c r="AE4649" s="24"/>
      <c r="AT4649" s="12" t="s">
        <v>108</v>
      </c>
      <c r="AU4649" s="12" t="s">
        <v>69</v>
      </c>
    </row>
    <row r="4650" spans="1:65" s="2" customFormat="1" ht="29.25">
      <c r="A4650" s="24"/>
      <c r="B4650" s="25"/>
      <c r="C4650" s="24"/>
      <c r="D4650" s="118" t="s">
        <v>110</v>
      </c>
      <c r="E4650" s="24"/>
      <c r="F4650" s="122" t="s">
        <v>7995</v>
      </c>
      <c r="G4650" s="24"/>
      <c r="H4650" s="24"/>
      <c r="I4650" s="24"/>
      <c r="J4650" s="24"/>
      <c r="K4650" s="24"/>
      <c r="L4650" s="25"/>
      <c r="M4650" s="120"/>
      <c r="N4650" s="121"/>
      <c r="O4650" s="45"/>
      <c r="P4650" s="45"/>
      <c r="Q4650" s="45"/>
      <c r="R4650" s="45"/>
      <c r="S4650" s="45"/>
      <c r="T4650" s="46"/>
      <c r="U4650" s="24"/>
      <c r="V4650" s="24"/>
      <c r="W4650" s="24"/>
      <c r="X4650" s="24"/>
      <c r="Y4650" s="24"/>
      <c r="Z4650" s="24"/>
      <c r="AA4650" s="24"/>
      <c r="AB4650" s="24"/>
      <c r="AC4650" s="24"/>
      <c r="AD4650" s="24"/>
      <c r="AE4650" s="24"/>
      <c r="AT4650" s="12" t="s">
        <v>110</v>
      </c>
      <c r="AU4650" s="12" t="s">
        <v>69</v>
      </c>
    </row>
    <row r="4651" spans="1:65" s="2" customFormat="1" ht="16.5" customHeight="1">
      <c r="A4651" s="24"/>
      <c r="B4651" s="105"/>
      <c r="C4651" s="106" t="s">
        <v>7996</v>
      </c>
      <c r="D4651" s="106" t="s">
        <v>100</v>
      </c>
      <c r="E4651" s="107" t="s">
        <v>7997</v>
      </c>
      <c r="F4651" s="108" t="s">
        <v>7998</v>
      </c>
      <c r="G4651" s="109" t="s">
        <v>114</v>
      </c>
      <c r="H4651" s="110">
        <v>50</v>
      </c>
      <c r="I4651" s="111">
        <v>1500</v>
      </c>
      <c r="J4651" s="111">
        <f>ROUND(I4651*H4651,2)</f>
        <v>75000</v>
      </c>
      <c r="K4651" s="108" t="s">
        <v>104</v>
      </c>
      <c r="L4651" s="25"/>
      <c r="M4651" s="112" t="s">
        <v>3</v>
      </c>
      <c r="N4651" s="113" t="s">
        <v>40</v>
      </c>
      <c r="O4651" s="114">
        <v>0</v>
      </c>
      <c r="P4651" s="114">
        <f>O4651*H4651</f>
        <v>0</v>
      </c>
      <c r="Q4651" s="114">
        <v>0</v>
      </c>
      <c r="R4651" s="114">
        <f>Q4651*H4651</f>
        <v>0</v>
      </c>
      <c r="S4651" s="114">
        <v>0</v>
      </c>
      <c r="T4651" s="115">
        <f>S4651*H4651</f>
        <v>0</v>
      </c>
      <c r="U4651" s="24"/>
      <c r="V4651" s="24"/>
      <c r="W4651" s="24"/>
      <c r="X4651" s="24"/>
      <c r="Y4651" s="24"/>
      <c r="Z4651" s="24"/>
      <c r="AA4651" s="24"/>
      <c r="AB4651" s="24"/>
      <c r="AC4651" s="24"/>
      <c r="AD4651" s="24"/>
      <c r="AE4651" s="24"/>
      <c r="AR4651" s="116" t="s">
        <v>105</v>
      </c>
      <c r="AT4651" s="116" t="s">
        <v>100</v>
      </c>
      <c r="AU4651" s="116" t="s">
        <v>69</v>
      </c>
      <c r="AY4651" s="12" t="s">
        <v>106</v>
      </c>
      <c r="BE4651" s="117">
        <f>IF(N4651="základní",J4651,0)</f>
        <v>75000</v>
      </c>
      <c r="BF4651" s="117">
        <f>IF(N4651="snížená",J4651,0)</f>
        <v>0</v>
      </c>
      <c r="BG4651" s="117">
        <f>IF(N4651="zákl. přenesená",J4651,0)</f>
        <v>0</v>
      </c>
      <c r="BH4651" s="117">
        <f>IF(N4651="sníž. přenesená",J4651,0)</f>
        <v>0</v>
      </c>
      <c r="BI4651" s="117">
        <f>IF(N4651="nulová",J4651,0)</f>
        <v>0</v>
      </c>
      <c r="BJ4651" s="12" t="s">
        <v>77</v>
      </c>
      <c r="BK4651" s="117">
        <f>ROUND(I4651*H4651,2)</f>
        <v>75000</v>
      </c>
      <c r="BL4651" s="12" t="s">
        <v>105</v>
      </c>
      <c r="BM4651" s="116" t="s">
        <v>7999</v>
      </c>
    </row>
    <row r="4652" spans="1:65" s="2" customFormat="1" ht="19.5">
      <c r="A4652" s="24"/>
      <c r="B4652" s="25"/>
      <c r="C4652" s="24"/>
      <c r="D4652" s="118" t="s">
        <v>108</v>
      </c>
      <c r="E4652" s="24"/>
      <c r="F4652" s="119" t="s">
        <v>8000</v>
      </c>
      <c r="G4652" s="24"/>
      <c r="H4652" s="24"/>
      <c r="I4652" s="24"/>
      <c r="J4652" s="24"/>
      <c r="K4652" s="24"/>
      <c r="L4652" s="25"/>
      <c r="M4652" s="120"/>
      <c r="N4652" s="121"/>
      <c r="O4652" s="45"/>
      <c r="P4652" s="45"/>
      <c r="Q4652" s="45"/>
      <c r="R4652" s="45"/>
      <c r="S4652" s="45"/>
      <c r="T4652" s="46"/>
      <c r="U4652" s="24"/>
      <c r="V4652" s="24"/>
      <c r="W4652" s="24"/>
      <c r="X4652" s="24"/>
      <c r="Y4652" s="24"/>
      <c r="Z4652" s="24"/>
      <c r="AA4652" s="24"/>
      <c r="AB4652" s="24"/>
      <c r="AC4652" s="24"/>
      <c r="AD4652" s="24"/>
      <c r="AE4652" s="24"/>
      <c r="AT4652" s="12" t="s">
        <v>108</v>
      </c>
      <c r="AU4652" s="12" t="s">
        <v>69</v>
      </c>
    </row>
    <row r="4653" spans="1:65" s="2" customFormat="1" ht="29.25">
      <c r="A4653" s="24"/>
      <c r="B4653" s="25"/>
      <c r="C4653" s="24"/>
      <c r="D4653" s="118" t="s">
        <v>110</v>
      </c>
      <c r="E4653" s="24"/>
      <c r="F4653" s="122" t="s">
        <v>7995</v>
      </c>
      <c r="G4653" s="24"/>
      <c r="H4653" s="24"/>
      <c r="I4653" s="24"/>
      <c r="J4653" s="24"/>
      <c r="K4653" s="24"/>
      <c r="L4653" s="25"/>
      <c r="M4653" s="120"/>
      <c r="N4653" s="121"/>
      <c r="O4653" s="45"/>
      <c r="P4653" s="45"/>
      <c r="Q4653" s="45"/>
      <c r="R4653" s="45"/>
      <c r="S4653" s="45"/>
      <c r="T4653" s="46"/>
      <c r="U4653" s="24"/>
      <c r="V4653" s="24"/>
      <c r="W4653" s="24"/>
      <c r="X4653" s="24"/>
      <c r="Y4653" s="24"/>
      <c r="Z4653" s="24"/>
      <c r="AA4653" s="24"/>
      <c r="AB4653" s="24"/>
      <c r="AC4653" s="24"/>
      <c r="AD4653" s="24"/>
      <c r="AE4653" s="24"/>
      <c r="AT4653" s="12" t="s">
        <v>110</v>
      </c>
      <c r="AU4653" s="12" t="s">
        <v>69</v>
      </c>
    </row>
    <row r="4654" spans="1:65" s="2" customFormat="1" ht="16.5" customHeight="1">
      <c r="A4654" s="24"/>
      <c r="B4654" s="105"/>
      <c r="C4654" s="106" t="s">
        <v>8001</v>
      </c>
      <c r="D4654" s="106" t="s">
        <v>100</v>
      </c>
      <c r="E4654" s="107" t="s">
        <v>8002</v>
      </c>
      <c r="F4654" s="108" t="s">
        <v>8003</v>
      </c>
      <c r="G4654" s="109" t="s">
        <v>114</v>
      </c>
      <c r="H4654" s="110">
        <v>50</v>
      </c>
      <c r="I4654" s="111">
        <v>2710</v>
      </c>
      <c r="J4654" s="111">
        <f>ROUND(I4654*H4654,2)</f>
        <v>135500</v>
      </c>
      <c r="K4654" s="108" t="s">
        <v>104</v>
      </c>
      <c r="L4654" s="25"/>
      <c r="M4654" s="112" t="s">
        <v>3</v>
      </c>
      <c r="N4654" s="113" t="s">
        <v>40</v>
      </c>
      <c r="O4654" s="114">
        <v>0</v>
      </c>
      <c r="P4654" s="114">
        <f>O4654*H4654</f>
        <v>0</v>
      </c>
      <c r="Q4654" s="114">
        <v>0</v>
      </c>
      <c r="R4654" s="114">
        <f>Q4654*H4654</f>
        <v>0</v>
      </c>
      <c r="S4654" s="114">
        <v>0</v>
      </c>
      <c r="T4654" s="115">
        <f>S4654*H4654</f>
        <v>0</v>
      </c>
      <c r="U4654" s="24"/>
      <c r="V4654" s="24"/>
      <c r="W4654" s="24"/>
      <c r="X4654" s="24"/>
      <c r="Y4654" s="24"/>
      <c r="Z4654" s="24"/>
      <c r="AA4654" s="24"/>
      <c r="AB4654" s="24"/>
      <c r="AC4654" s="24"/>
      <c r="AD4654" s="24"/>
      <c r="AE4654" s="24"/>
      <c r="AR4654" s="116" t="s">
        <v>105</v>
      </c>
      <c r="AT4654" s="116" t="s">
        <v>100</v>
      </c>
      <c r="AU4654" s="116" t="s">
        <v>69</v>
      </c>
      <c r="AY4654" s="12" t="s">
        <v>106</v>
      </c>
      <c r="BE4654" s="117">
        <f>IF(N4654="základní",J4654,0)</f>
        <v>135500</v>
      </c>
      <c r="BF4654" s="117">
        <f>IF(N4654="snížená",J4654,0)</f>
        <v>0</v>
      </c>
      <c r="BG4654" s="117">
        <f>IF(N4654="zákl. přenesená",J4654,0)</f>
        <v>0</v>
      </c>
      <c r="BH4654" s="117">
        <f>IF(N4654="sníž. přenesená",J4654,0)</f>
        <v>0</v>
      </c>
      <c r="BI4654" s="117">
        <f>IF(N4654="nulová",J4654,0)</f>
        <v>0</v>
      </c>
      <c r="BJ4654" s="12" t="s">
        <v>77</v>
      </c>
      <c r="BK4654" s="117">
        <f>ROUND(I4654*H4654,2)</f>
        <v>135500</v>
      </c>
      <c r="BL4654" s="12" t="s">
        <v>105</v>
      </c>
      <c r="BM4654" s="116" t="s">
        <v>8004</v>
      </c>
    </row>
    <row r="4655" spans="1:65" s="2" customFormat="1" ht="19.5">
      <c r="A4655" s="24"/>
      <c r="B4655" s="25"/>
      <c r="C4655" s="24"/>
      <c r="D4655" s="118" t="s">
        <v>108</v>
      </c>
      <c r="E4655" s="24"/>
      <c r="F4655" s="119" t="s">
        <v>8005</v>
      </c>
      <c r="G4655" s="24"/>
      <c r="H4655" s="24"/>
      <c r="I4655" s="24"/>
      <c r="J4655" s="24"/>
      <c r="K4655" s="24"/>
      <c r="L4655" s="25"/>
      <c r="M4655" s="120"/>
      <c r="N4655" s="121"/>
      <c r="O4655" s="45"/>
      <c r="P4655" s="45"/>
      <c r="Q4655" s="45"/>
      <c r="R4655" s="45"/>
      <c r="S4655" s="45"/>
      <c r="T4655" s="46"/>
      <c r="U4655" s="24"/>
      <c r="V4655" s="24"/>
      <c r="W4655" s="24"/>
      <c r="X4655" s="24"/>
      <c r="Y4655" s="24"/>
      <c r="Z4655" s="24"/>
      <c r="AA4655" s="24"/>
      <c r="AB4655" s="24"/>
      <c r="AC4655" s="24"/>
      <c r="AD4655" s="24"/>
      <c r="AE4655" s="24"/>
      <c r="AT4655" s="12" t="s">
        <v>108</v>
      </c>
      <c r="AU4655" s="12" t="s">
        <v>69</v>
      </c>
    </row>
    <row r="4656" spans="1:65" s="2" customFormat="1" ht="29.25">
      <c r="A4656" s="24"/>
      <c r="B4656" s="25"/>
      <c r="C4656" s="24"/>
      <c r="D4656" s="118" t="s">
        <v>110</v>
      </c>
      <c r="E4656" s="24"/>
      <c r="F4656" s="122" t="s">
        <v>7995</v>
      </c>
      <c r="G4656" s="24"/>
      <c r="H4656" s="24"/>
      <c r="I4656" s="24"/>
      <c r="J4656" s="24"/>
      <c r="K4656" s="24"/>
      <c r="L4656" s="25"/>
      <c r="M4656" s="120"/>
      <c r="N4656" s="121"/>
      <c r="O4656" s="45"/>
      <c r="P4656" s="45"/>
      <c r="Q4656" s="45"/>
      <c r="R4656" s="45"/>
      <c r="S4656" s="45"/>
      <c r="T4656" s="46"/>
      <c r="U4656" s="24"/>
      <c r="V4656" s="24"/>
      <c r="W4656" s="24"/>
      <c r="X4656" s="24"/>
      <c r="Y4656" s="24"/>
      <c r="Z4656" s="24"/>
      <c r="AA4656" s="24"/>
      <c r="AB4656" s="24"/>
      <c r="AC4656" s="24"/>
      <c r="AD4656" s="24"/>
      <c r="AE4656" s="24"/>
      <c r="AT4656" s="12" t="s">
        <v>110</v>
      </c>
      <c r="AU4656" s="12" t="s">
        <v>69</v>
      </c>
    </row>
    <row r="4657" spans="1:65" s="2" customFormat="1" ht="16.5" customHeight="1">
      <c r="A4657" s="24"/>
      <c r="B4657" s="105"/>
      <c r="C4657" s="106" t="s">
        <v>8006</v>
      </c>
      <c r="D4657" s="106" t="s">
        <v>100</v>
      </c>
      <c r="E4657" s="107" t="s">
        <v>8007</v>
      </c>
      <c r="F4657" s="108" t="s">
        <v>8008</v>
      </c>
      <c r="G4657" s="109" t="s">
        <v>114</v>
      </c>
      <c r="H4657" s="110">
        <v>50</v>
      </c>
      <c r="I4657" s="111">
        <v>131</v>
      </c>
      <c r="J4657" s="111">
        <f>ROUND(I4657*H4657,2)</f>
        <v>6550</v>
      </c>
      <c r="K4657" s="108" t="s">
        <v>104</v>
      </c>
      <c r="L4657" s="25"/>
      <c r="M4657" s="112" t="s">
        <v>3</v>
      </c>
      <c r="N4657" s="113" t="s">
        <v>40</v>
      </c>
      <c r="O4657" s="114">
        <v>0</v>
      </c>
      <c r="P4657" s="114">
        <f>O4657*H4657</f>
        <v>0</v>
      </c>
      <c r="Q4657" s="114">
        <v>0</v>
      </c>
      <c r="R4657" s="114">
        <f>Q4657*H4657</f>
        <v>0</v>
      </c>
      <c r="S4657" s="114">
        <v>0</v>
      </c>
      <c r="T4657" s="115">
        <f>S4657*H4657</f>
        <v>0</v>
      </c>
      <c r="U4657" s="24"/>
      <c r="V4657" s="24"/>
      <c r="W4657" s="24"/>
      <c r="X4657" s="24"/>
      <c r="Y4657" s="24"/>
      <c r="Z4657" s="24"/>
      <c r="AA4657" s="24"/>
      <c r="AB4657" s="24"/>
      <c r="AC4657" s="24"/>
      <c r="AD4657" s="24"/>
      <c r="AE4657" s="24"/>
      <c r="AR4657" s="116" t="s">
        <v>105</v>
      </c>
      <c r="AT4657" s="116" t="s">
        <v>100</v>
      </c>
      <c r="AU4657" s="116" t="s">
        <v>69</v>
      </c>
      <c r="AY4657" s="12" t="s">
        <v>106</v>
      </c>
      <c r="BE4657" s="117">
        <f>IF(N4657="základní",J4657,0)</f>
        <v>6550</v>
      </c>
      <c r="BF4657" s="117">
        <f>IF(N4657="snížená",J4657,0)</f>
        <v>0</v>
      </c>
      <c r="BG4657" s="117">
        <f>IF(N4657="zákl. přenesená",J4657,0)</f>
        <v>0</v>
      </c>
      <c r="BH4657" s="117">
        <f>IF(N4657="sníž. přenesená",J4657,0)</f>
        <v>0</v>
      </c>
      <c r="BI4657" s="117">
        <f>IF(N4657="nulová",J4657,0)</f>
        <v>0</v>
      </c>
      <c r="BJ4657" s="12" t="s">
        <v>77</v>
      </c>
      <c r="BK4657" s="117">
        <f>ROUND(I4657*H4657,2)</f>
        <v>6550</v>
      </c>
      <c r="BL4657" s="12" t="s">
        <v>105</v>
      </c>
      <c r="BM4657" s="116" t="s">
        <v>8009</v>
      </c>
    </row>
    <row r="4658" spans="1:65" s="2" customFormat="1" ht="19.5">
      <c r="A4658" s="24"/>
      <c r="B4658" s="25"/>
      <c r="C4658" s="24"/>
      <c r="D4658" s="118" t="s">
        <v>108</v>
      </c>
      <c r="E4658" s="24"/>
      <c r="F4658" s="119" t="s">
        <v>8010</v>
      </c>
      <c r="G4658" s="24"/>
      <c r="H4658" s="24"/>
      <c r="I4658" s="24"/>
      <c r="J4658" s="24"/>
      <c r="K4658" s="24"/>
      <c r="L4658" s="25"/>
      <c r="M4658" s="120"/>
      <c r="N4658" s="121"/>
      <c r="O4658" s="45"/>
      <c r="P4658" s="45"/>
      <c r="Q4658" s="45"/>
      <c r="R4658" s="45"/>
      <c r="S4658" s="45"/>
      <c r="T4658" s="46"/>
      <c r="U4658" s="24"/>
      <c r="V4658" s="24"/>
      <c r="W4658" s="24"/>
      <c r="X4658" s="24"/>
      <c r="Y4658" s="24"/>
      <c r="Z4658" s="24"/>
      <c r="AA4658" s="24"/>
      <c r="AB4658" s="24"/>
      <c r="AC4658" s="24"/>
      <c r="AD4658" s="24"/>
      <c r="AE4658" s="24"/>
      <c r="AT4658" s="12" t="s">
        <v>108</v>
      </c>
      <c r="AU4658" s="12" t="s">
        <v>69</v>
      </c>
    </row>
    <row r="4659" spans="1:65" s="2" customFormat="1" ht="19.5">
      <c r="A4659" s="24"/>
      <c r="B4659" s="25"/>
      <c r="C4659" s="24"/>
      <c r="D4659" s="118" t="s">
        <v>110</v>
      </c>
      <c r="E4659" s="24"/>
      <c r="F4659" s="122" t="s">
        <v>8011</v>
      </c>
      <c r="G4659" s="24"/>
      <c r="H4659" s="24"/>
      <c r="I4659" s="24"/>
      <c r="J4659" s="24"/>
      <c r="K4659" s="24"/>
      <c r="L4659" s="25"/>
      <c r="M4659" s="120"/>
      <c r="N4659" s="121"/>
      <c r="O4659" s="45"/>
      <c r="P4659" s="45"/>
      <c r="Q4659" s="45"/>
      <c r="R4659" s="45"/>
      <c r="S4659" s="45"/>
      <c r="T4659" s="46"/>
      <c r="U4659" s="24"/>
      <c r="V4659" s="24"/>
      <c r="W4659" s="24"/>
      <c r="X4659" s="24"/>
      <c r="Y4659" s="24"/>
      <c r="Z4659" s="24"/>
      <c r="AA4659" s="24"/>
      <c r="AB4659" s="24"/>
      <c r="AC4659" s="24"/>
      <c r="AD4659" s="24"/>
      <c r="AE4659" s="24"/>
      <c r="AT4659" s="12" t="s">
        <v>110</v>
      </c>
      <c r="AU4659" s="12" t="s">
        <v>69</v>
      </c>
    </row>
    <row r="4660" spans="1:65" s="2" customFormat="1" ht="16.5" customHeight="1">
      <c r="A4660" s="24"/>
      <c r="B4660" s="105"/>
      <c r="C4660" s="106" t="s">
        <v>8012</v>
      </c>
      <c r="D4660" s="106" t="s">
        <v>100</v>
      </c>
      <c r="E4660" s="107" t="s">
        <v>8013</v>
      </c>
      <c r="F4660" s="108" t="s">
        <v>8014</v>
      </c>
      <c r="G4660" s="109" t="s">
        <v>114</v>
      </c>
      <c r="H4660" s="110">
        <v>50</v>
      </c>
      <c r="I4660" s="111">
        <v>517</v>
      </c>
      <c r="J4660" s="111">
        <f>ROUND(I4660*H4660,2)</f>
        <v>25850</v>
      </c>
      <c r="K4660" s="108" t="s">
        <v>104</v>
      </c>
      <c r="L4660" s="25"/>
      <c r="M4660" s="112" t="s">
        <v>3</v>
      </c>
      <c r="N4660" s="113" t="s">
        <v>40</v>
      </c>
      <c r="O4660" s="114">
        <v>0</v>
      </c>
      <c r="P4660" s="114">
        <f>O4660*H4660</f>
        <v>0</v>
      </c>
      <c r="Q4660" s="114">
        <v>0</v>
      </c>
      <c r="R4660" s="114">
        <f>Q4660*H4660</f>
        <v>0</v>
      </c>
      <c r="S4660" s="114">
        <v>0</v>
      </c>
      <c r="T4660" s="115">
        <f>S4660*H4660</f>
        <v>0</v>
      </c>
      <c r="U4660" s="24"/>
      <c r="V4660" s="24"/>
      <c r="W4660" s="24"/>
      <c r="X4660" s="24"/>
      <c r="Y4660" s="24"/>
      <c r="Z4660" s="24"/>
      <c r="AA4660" s="24"/>
      <c r="AB4660" s="24"/>
      <c r="AC4660" s="24"/>
      <c r="AD4660" s="24"/>
      <c r="AE4660" s="24"/>
      <c r="AR4660" s="116" t="s">
        <v>105</v>
      </c>
      <c r="AT4660" s="116" t="s">
        <v>100</v>
      </c>
      <c r="AU4660" s="116" t="s">
        <v>69</v>
      </c>
      <c r="AY4660" s="12" t="s">
        <v>106</v>
      </c>
      <c r="BE4660" s="117">
        <f>IF(N4660="základní",J4660,0)</f>
        <v>25850</v>
      </c>
      <c r="BF4660" s="117">
        <f>IF(N4660="snížená",J4660,0)</f>
        <v>0</v>
      </c>
      <c r="BG4660" s="117">
        <f>IF(N4660="zákl. přenesená",J4660,0)</f>
        <v>0</v>
      </c>
      <c r="BH4660" s="117">
        <f>IF(N4660="sníž. přenesená",J4660,0)</f>
        <v>0</v>
      </c>
      <c r="BI4660" s="117">
        <f>IF(N4660="nulová",J4660,0)</f>
        <v>0</v>
      </c>
      <c r="BJ4660" s="12" t="s">
        <v>77</v>
      </c>
      <c r="BK4660" s="117">
        <f>ROUND(I4660*H4660,2)</f>
        <v>25850</v>
      </c>
      <c r="BL4660" s="12" t="s">
        <v>105</v>
      </c>
      <c r="BM4660" s="116" t="s">
        <v>8015</v>
      </c>
    </row>
    <row r="4661" spans="1:65" s="2" customFormat="1" ht="19.5">
      <c r="A4661" s="24"/>
      <c r="B4661" s="25"/>
      <c r="C4661" s="24"/>
      <c r="D4661" s="118" t="s">
        <v>108</v>
      </c>
      <c r="E4661" s="24"/>
      <c r="F4661" s="119" t="s">
        <v>8016</v>
      </c>
      <c r="G4661" s="24"/>
      <c r="H4661" s="24"/>
      <c r="I4661" s="24"/>
      <c r="J4661" s="24"/>
      <c r="K4661" s="24"/>
      <c r="L4661" s="25"/>
      <c r="M4661" s="120"/>
      <c r="N4661" s="121"/>
      <c r="O4661" s="45"/>
      <c r="P4661" s="45"/>
      <c r="Q4661" s="45"/>
      <c r="R4661" s="45"/>
      <c r="S4661" s="45"/>
      <c r="T4661" s="46"/>
      <c r="U4661" s="24"/>
      <c r="V4661" s="24"/>
      <c r="W4661" s="24"/>
      <c r="X4661" s="24"/>
      <c r="Y4661" s="24"/>
      <c r="Z4661" s="24"/>
      <c r="AA4661" s="24"/>
      <c r="AB4661" s="24"/>
      <c r="AC4661" s="24"/>
      <c r="AD4661" s="24"/>
      <c r="AE4661" s="24"/>
      <c r="AT4661" s="12" t="s">
        <v>108</v>
      </c>
      <c r="AU4661" s="12" t="s">
        <v>69</v>
      </c>
    </row>
    <row r="4662" spans="1:65" s="2" customFormat="1" ht="19.5">
      <c r="A4662" s="24"/>
      <c r="B4662" s="25"/>
      <c r="C4662" s="24"/>
      <c r="D4662" s="118" t="s">
        <v>110</v>
      </c>
      <c r="E4662" s="24"/>
      <c r="F4662" s="122" t="s">
        <v>8011</v>
      </c>
      <c r="G4662" s="24"/>
      <c r="H4662" s="24"/>
      <c r="I4662" s="24"/>
      <c r="J4662" s="24"/>
      <c r="K4662" s="24"/>
      <c r="L4662" s="25"/>
      <c r="M4662" s="120"/>
      <c r="N4662" s="121"/>
      <c r="O4662" s="45"/>
      <c r="P4662" s="45"/>
      <c r="Q4662" s="45"/>
      <c r="R4662" s="45"/>
      <c r="S4662" s="45"/>
      <c r="T4662" s="46"/>
      <c r="U4662" s="24"/>
      <c r="V4662" s="24"/>
      <c r="W4662" s="24"/>
      <c r="X4662" s="24"/>
      <c r="Y4662" s="24"/>
      <c r="Z4662" s="24"/>
      <c r="AA4662" s="24"/>
      <c r="AB4662" s="24"/>
      <c r="AC4662" s="24"/>
      <c r="AD4662" s="24"/>
      <c r="AE4662" s="24"/>
      <c r="AT4662" s="12" t="s">
        <v>110</v>
      </c>
      <c r="AU4662" s="12" t="s">
        <v>69</v>
      </c>
    </row>
    <row r="4663" spans="1:65" s="2" customFormat="1" ht="16.5" customHeight="1">
      <c r="A4663" s="24"/>
      <c r="B4663" s="105"/>
      <c r="C4663" s="106" t="s">
        <v>8017</v>
      </c>
      <c r="D4663" s="106" t="s">
        <v>100</v>
      </c>
      <c r="E4663" s="107" t="s">
        <v>8018</v>
      </c>
      <c r="F4663" s="108" t="s">
        <v>8019</v>
      </c>
      <c r="G4663" s="109" t="s">
        <v>114</v>
      </c>
      <c r="H4663" s="110">
        <v>50</v>
      </c>
      <c r="I4663" s="111">
        <v>608</v>
      </c>
      <c r="J4663" s="111">
        <f>ROUND(I4663*H4663,2)</f>
        <v>30400</v>
      </c>
      <c r="K4663" s="108" t="s">
        <v>104</v>
      </c>
      <c r="L4663" s="25"/>
      <c r="M4663" s="112" t="s">
        <v>3</v>
      </c>
      <c r="N4663" s="113" t="s">
        <v>40</v>
      </c>
      <c r="O4663" s="114">
        <v>0</v>
      </c>
      <c r="P4663" s="114">
        <f>O4663*H4663</f>
        <v>0</v>
      </c>
      <c r="Q4663" s="114">
        <v>0</v>
      </c>
      <c r="R4663" s="114">
        <f>Q4663*H4663</f>
        <v>0</v>
      </c>
      <c r="S4663" s="114">
        <v>0</v>
      </c>
      <c r="T4663" s="115">
        <f>S4663*H4663</f>
        <v>0</v>
      </c>
      <c r="U4663" s="24"/>
      <c r="V4663" s="24"/>
      <c r="W4663" s="24"/>
      <c r="X4663" s="24"/>
      <c r="Y4663" s="24"/>
      <c r="Z4663" s="24"/>
      <c r="AA4663" s="24"/>
      <c r="AB4663" s="24"/>
      <c r="AC4663" s="24"/>
      <c r="AD4663" s="24"/>
      <c r="AE4663" s="24"/>
      <c r="AR4663" s="116" t="s">
        <v>105</v>
      </c>
      <c r="AT4663" s="116" t="s">
        <v>100</v>
      </c>
      <c r="AU4663" s="116" t="s">
        <v>69</v>
      </c>
      <c r="AY4663" s="12" t="s">
        <v>106</v>
      </c>
      <c r="BE4663" s="117">
        <f>IF(N4663="základní",J4663,0)</f>
        <v>30400</v>
      </c>
      <c r="BF4663" s="117">
        <f>IF(N4663="snížená",J4663,0)</f>
        <v>0</v>
      </c>
      <c r="BG4663" s="117">
        <f>IF(N4663="zákl. přenesená",J4663,0)</f>
        <v>0</v>
      </c>
      <c r="BH4663" s="117">
        <f>IF(N4663="sníž. přenesená",J4663,0)</f>
        <v>0</v>
      </c>
      <c r="BI4663" s="117">
        <f>IF(N4663="nulová",J4663,0)</f>
        <v>0</v>
      </c>
      <c r="BJ4663" s="12" t="s">
        <v>77</v>
      </c>
      <c r="BK4663" s="117">
        <f>ROUND(I4663*H4663,2)</f>
        <v>30400</v>
      </c>
      <c r="BL4663" s="12" t="s">
        <v>105</v>
      </c>
      <c r="BM4663" s="116" t="s">
        <v>8020</v>
      </c>
    </row>
    <row r="4664" spans="1:65" s="2" customFormat="1" ht="19.5">
      <c r="A4664" s="24"/>
      <c r="B4664" s="25"/>
      <c r="C4664" s="24"/>
      <c r="D4664" s="118" t="s">
        <v>108</v>
      </c>
      <c r="E4664" s="24"/>
      <c r="F4664" s="119" t="s">
        <v>8021</v>
      </c>
      <c r="G4664" s="24"/>
      <c r="H4664" s="24"/>
      <c r="I4664" s="24"/>
      <c r="J4664" s="24"/>
      <c r="K4664" s="24"/>
      <c r="L4664" s="25"/>
      <c r="M4664" s="120"/>
      <c r="N4664" s="121"/>
      <c r="O4664" s="45"/>
      <c r="P4664" s="45"/>
      <c r="Q4664" s="45"/>
      <c r="R4664" s="45"/>
      <c r="S4664" s="45"/>
      <c r="T4664" s="46"/>
      <c r="U4664" s="24"/>
      <c r="V4664" s="24"/>
      <c r="W4664" s="24"/>
      <c r="X4664" s="24"/>
      <c r="Y4664" s="24"/>
      <c r="Z4664" s="24"/>
      <c r="AA4664" s="24"/>
      <c r="AB4664" s="24"/>
      <c r="AC4664" s="24"/>
      <c r="AD4664" s="24"/>
      <c r="AE4664" s="24"/>
      <c r="AT4664" s="12" t="s">
        <v>108</v>
      </c>
      <c r="AU4664" s="12" t="s">
        <v>69</v>
      </c>
    </row>
    <row r="4665" spans="1:65" s="2" customFormat="1" ht="19.5">
      <c r="A4665" s="24"/>
      <c r="B4665" s="25"/>
      <c r="C4665" s="24"/>
      <c r="D4665" s="118" t="s">
        <v>110</v>
      </c>
      <c r="E4665" s="24"/>
      <c r="F4665" s="122" t="s">
        <v>8011</v>
      </c>
      <c r="G4665" s="24"/>
      <c r="H4665" s="24"/>
      <c r="I4665" s="24"/>
      <c r="J4665" s="24"/>
      <c r="K4665" s="24"/>
      <c r="L4665" s="25"/>
      <c r="M4665" s="120"/>
      <c r="N4665" s="121"/>
      <c r="O4665" s="45"/>
      <c r="P4665" s="45"/>
      <c r="Q4665" s="45"/>
      <c r="R4665" s="45"/>
      <c r="S4665" s="45"/>
      <c r="T4665" s="46"/>
      <c r="U4665" s="24"/>
      <c r="V4665" s="24"/>
      <c r="W4665" s="24"/>
      <c r="X4665" s="24"/>
      <c r="Y4665" s="24"/>
      <c r="Z4665" s="24"/>
      <c r="AA4665" s="24"/>
      <c r="AB4665" s="24"/>
      <c r="AC4665" s="24"/>
      <c r="AD4665" s="24"/>
      <c r="AE4665" s="24"/>
      <c r="AT4665" s="12" t="s">
        <v>110</v>
      </c>
      <c r="AU4665" s="12" t="s">
        <v>69</v>
      </c>
    </row>
    <row r="4666" spans="1:65" s="2" customFormat="1" ht="16.5" customHeight="1">
      <c r="A4666" s="24"/>
      <c r="B4666" s="105"/>
      <c r="C4666" s="106" t="s">
        <v>8022</v>
      </c>
      <c r="D4666" s="106" t="s">
        <v>100</v>
      </c>
      <c r="E4666" s="107" t="s">
        <v>8023</v>
      </c>
      <c r="F4666" s="108" t="s">
        <v>8024</v>
      </c>
      <c r="G4666" s="109" t="s">
        <v>114</v>
      </c>
      <c r="H4666" s="110">
        <v>50</v>
      </c>
      <c r="I4666" s="111">
        <v>563</v>
      </c>
      <c r="J4666" s="111">
        <f>ROUND(I4666*H4666,2)</f>
        <v>28150</v>
      </c>
      <c r="K4666" s="108" t="s">
        <v>104</v>
      </c>
      <c r="L4666" s="25"/>
      <c r="M4666" s="112" t="s">
        <v>3</v>
      </c>
      <c r="N4666" s="113" t="s">
        <v>40</v>
      </c>
      <c r="O4666" s="114">
        <v>0</v>
      </c>
      <c r="P4666" s="114">
        <f>O4666*H4666</f>
        <v>0</v>
      </c>
      <c r="Q4666" s="114">
        <v>0</v>
      </c>
      <c r="R4666" s="114">
        <f>Q4666*H4666</f>
        <v>0</v>
      </c>
      <c r="S4666" s="114">
        <v>0</v>
      </c>
      <c r="T4666" s="115">
        <f>S4666*H4666</f>
        <v>0</v>
      </c>
      <c r="U4666" s="24"/>
      <c r="V4666" s="24"/>
      <c r="W4666" s="24"/>
      <c r="X4666" s="24"/>
      <c r="Y4666" s="24"/>
      <c r="Z4666" s="24"/>
      <c r="AA4666" s="24"/>
      <c r="AB4666" s="24"/>
      <c r="AC4666" s="24"/>
      <c r="AD4666" s="24"/>
      <c r="AE4666" s="24"/>
      <c r="AR4666" s="116" t="s">
        <v>105</v>
      </c>
      <c r="AT4666" s="116" t="s">
        <v>100</v>
      </c>
      <c r="AU4666" s="116" t="s">
        <v>69</v>
      </c>
      <c r="AY4666" s="12" t="s">
        <v>106</v>
      </c>
      <c r="BE4666" s="117">
        <f>IF(N4666="základní",J4666,0)</f>
        <v>28150</v>
      </c>
      <c r="BF4666" s="117">
        <f>IF(N4666="snížená",J4666,0)</f>
        <v>0</v>
      </c>
      <c r="BG4666" s="117">
        <f>IF(N4666="zákl. přenesená",J4666,0)</f>
        <v>0</v>
      </c>
      <c r="BH4666" s="117">
        <f>IF(N4666="sníž. přenesená",J4666,0)</f>
        <v>0</v>
      </c>
      <c r="BI4666" s="117">
        <f>IF(N4666="nulová",J4666,0)</f>
        <v>0</v>
      </c>
      <c r="BJ4666" s="12" t="s">
        <v>77</v>
      </c>
      <c r="BK4666" s="117">
        <f>ROUND(I4666*H4666,2)</f>
        <v>28150</v>
      </c>
      <c r="BL4666" s="12" t="s">
        <v>105</v>
      </c>
      <c r="BM4666" s="116" t="s">
        <v>8025</v>
      </c>
    </row>
    <row r="4667" spans="1:65" s="2" customFormat="1" ht="19.5">
      <c r="A4667" s="24"/>
      <c r="B4667" s="25"/>
      <c r="C4667" s="24"/>
      <c r="D4667" s="118" t="s">
        <v>108</v>
      </c>
      <c r="E4667" s="24"/>
      <c r="F4667" s="119" t="s">
        <v>8026</v>
      </c>
      <c r="G4667" s="24"/>
      <c r="H4667" s="24"/>
      <c r="I4667" s="24"/>
      <c r="J4667" s="24"/>
      <c r="K4667" s="24"/>
      <c r="L4667" s="25"/>
      <c r="M4667" s="120"/>
      <c r="N4667" s="121"/>
      <c r="O4667" s="45"/>
      <c r="P4667" s="45"/>
      <c r="Q4667" s="45"/>
      <c r="R4667" s="45"/>
      <c r="S4667" s="45"/>
      <c r="T4667" s="46"/>
      <c r="U4667" s="24"/>
      <c r="V4667" s="24"/>
      <c r="W4667" s="24"/>
      <c r="X4667" s="24"/>
      <c r="Y4667" s="24"/>
      <c r="Z4667" s="24"/>
      <c r="AA4667" s="24"/>
      <c r="AB4667" s="24"/>
      <c r="AC4667" s="24"/>
      <c r="AD4667" s="24"/>
      <c r="AE4667" s="24"/>
      <c r="AT4667" s="12" t="s">
        <v>108</v>
      </c>
      <c r="AU4667" s="12" t="s">
        <v>69</v>
      </c>
    </row>
    <row r="4668" spans="1:65" s="2" customFormat="1" ht="29.25">
      <c r="A4668" s="24"/>
      <c r="B4668" s="25"/>
      <c r="C4668" s="24"/>
      <c r="D4668" s="118" t="s">
        <v>110</v>
      </c>
      <c r="E4668" s="24"/>
      <c r="F4668" s="122" t="s">
        <v>8027</v>
      </c>
      <c r="G4668" s="24"/>
      <c r="H4668" s="24"/>
      <c r="I4668" s="24"/>
      <c r="J4668" s="24"/>
      <c r="K4668" s="24"/>
      <c r="L4668" s="25"/>
      <c r="M4668" s="120"/>
      <c r="N4668" s="121"/>
      <c r="O4668" s="45"/>
      <c r="P4668" s="45"/>
      <c r="Q4668" s="45"/>
      <c r="R4668" s="45"/>
      <c r="S4668" s="45"/>
      <c r="T4668" s="46"/>
      <c r="U4668" s="24"/>
      <c r="V4668" s="24"/>
      <c r="W4668" s="24"/>
      <c r="X4668" s="24"/>
      <c r="Y4668" s="24"/>
      <c r="Z4668" s="24"/>
      <c r="AA4668" s="24"/>
      <c r="AB4668" s="24"/>
      <c r="AC4668" s="24"/>
      <c r="AD4668" s="24"/>
      <c r="AE4668" s="24"/>
      <c r="AT4668" s="12" t="s">
        <v>110</v>
      </c>
      <c r="AU4668" s="12" t="s">
        <v>69</v>
      </c>
    </row>
    <row r="4669" spans="1:65" s="2" customFormat="1" ht="16.5" customHeight="1">
      <c r="A4669" s="24"/>
      <c r="B4669" s="105"/>
      <c r="C4669" s="106" t="s">
        <v>8028</v>
      </c>
      <c r="D4669" s="106" t="s">
        <v>100</v>
      </c>
      <c r="E4669" s="107" t="s">
        <v>8029</v>
      </c>
      <c r="F4669" s="108" t="s">
        <v>8030</v>
      </c>
      <c r="G4669" s="109" t="s">
        <v>114</v>
      </c>
      <c r="H4669" s="110">
        <v>50</v>
      </c>
      <c r="I4669" s="111">
        <v>979</v>
      </c>
      <c r="J4669" s="111">
        <f>ROUND(I4669*H4669,2)</f>
        <v>48950</v>
      </c>
      <c r="K4669" s="108" t="s">
        <v>104</v>
      </c>
      <c r="L4669" s="25"/>
      <c r="M4669" s="112" t="s">
        <v>3</v>
      </c>
      <c r="N4669" s="113" t="s">
        <v>40</v>
      </c>
      <c r="O4669" s="114">
        <v>0</v>
      </c>
      <c r="P4669" s="114">
        <f>O4669*H4669</f>
        <v>0</v>
      </c>
      <c r="Q4669" s="114">
        <v>0</v>
      </c>
      <c r="R4669" s="114">
        <f>Q4669*H4669</f>
        <v>0</v>
      </c>
      <c r="S4669" s="114">
        <v>0</v>
      </c>
      <c r="T4669" s="115">
        <f>S4669*H4669</f>
        <v>0</v>
      </c>
      <c r="U4669" s="24"/>
      <c r="V4669" s="24"/>
      <c r="W4669" s="24"/>
      <c r="X4669" s="24"/>
      <c r="Y4669" s="24"/>
      <c r="Z4669" s="24"/>
      <c r="AA4669" s="24"/>
      <c r="AB4669" s="24"/>
      <c r="AC4669" s="24"/>
      <c r="AD4669" s="24"/>
      <c r="AE4669" s="24"/>
      <c r="AR4669" s="116" t="s">
        <v>105</v>
      </c>
      <c r="AT4669" s="116" t="s">
        <v>100</v>
      </c>
      <c r="AU4669" s="116" t="s">
        <v>69</v>
      </c>
      <c r="AY4669" s="12" t="s">
        <v>106</v>
      </c>
      <c r="BE4669" s="117">
        <f>IF(N4669="základní",J4669,0)</f>
        <v>48950</v>
      </c>
      <c r="BF4669" s="117">
        <f>IF(N4669="snížená",J4669,0)</f>
        <v>0</v>
      </c>
      <c r="BG4669" s="117">
        <f>IF(N4669="zákl. přenesená",J4669,0)</f>
        <v>0</v>
      </c>
      <c r="BH4669" s="117">
        <f>IF(N4669="sníž. přenesená",J4669,0)</f>
        <v>0</v>
      </c>
      <c r="BI4669" s="117">
        <f>IF(N4669="nulová",J4669,0)</f>
        <v>0</v>
      </c>
      <c r="BJ4669" s="12" t="s">
        <v>77</v>
      </c>
      <c r="BK4669" s="117">
        <f>ROUND(I4669*H4669,2)</f>
        <v>48950</v>
      </c>
      <c r="BL4669" s="12" t="s">
        <v>105</v>
      </c>
      <c r="BM4669" s="116" t="s">
        <v>8031</v>
      </c>
    </row>
    <row r="4670" spans="1:65" s="2" customFormat="1" ht="19.5">
      <c r="A4670" s="24"/>
      <c r="B4670" s="25"/>
      <c r="C4670" s="24"/>
      <c r="D4670" s="118" t="s">
        <v>108</v>
      </c>
      <c r="E4670" s="24"/>
      <c r="F4670" s="119" t="s">
        <v>8032</v>
      </c>
      <c r="G4670" s="24"/>
      <c r="H4670" s="24"/>
      <c r="I4670" s="24"/>
      <c r="J4670" s="24"/>
      <c r="K4670" s="24"/>
      <c r="L4670" s="25"/>
      <c r="M4670" s="120"/>
      <c r="N4670" s="121"/>
      <c r="O4670" s="45"/>
      <c r="P4670" s="45"/>
      <c r="Q4670" s="45"/>
      <c r="R4670" s="45"/>
      <c r="S4670" s="45"/>
      <c r="T4670" s="46"/>
      <c r="U4670" s="24"/>
      <c r="V4670" s="24"/>
      <c r="W4670" s="24"/>
      <c r="X4670" s="24"/>
      <c r="Y4670" s="24"/>
      <c r="Z4670" s="24"/>
      <c r="AA4670" s="24"/>
      <c r="AB4670" s="24"/>
      <c r="AC4670" s="24"/>
      <c r="AD4670" s="24"/>
      <c r="AE4670" s="24"/>
      <c r="AT4670" s="12" t="s">
        <v>108</v>
      </c>
      <c r="AU4670" s="12" t="s">
        <v>69</v>
      </c>
    </row>
    <row r="4671" spans="1:65" s="2" customFormat="1" ht="29.25">
      <c r="A4671" s="24"/>
      <c r="B4671" s="25"/>
      <c r="C4671" s="24"/>
      <c r="D4671" s="118" t="s">
        <v>110</v>
      </c>
      <c r="E4671" s="24"/>
      <c r="F4671" s="122" t="s">
        <v>8027</v>
      </c>
      <c r="G4671" s="24"/>
      <c r="H4671" s="24"/>
      <c r="I4671" s="24"/>
      <c r="J4671" s="24"/>
      <c r="K4671" s="24"/>
      <c r="L4671" s="25"/>
      <c r="M4671" s="120"/>
      <c r="N4671" s="121"/>
      <c r="O4671" s="45"/>
      <c r="P4671" s="45"/>
      <c r="Q4671" s="45"/>
      <c r="R4671" s="45"/>
      <c r="S4671" s="45"/>
      <c r="T4671" s="46"/>
      <c r="U4671" s="24"/>
      <c r="V4671" s="24"/>
      <c r="W4671" s="24"/>
      <c r="X4671" s="24"/>
      <c r="Y4671" s="24"/>
      <c r="Z4671" s="24"/>
      <c r="AA4671" s="24"/>
      <c r="AB4671" s="24"/>
      <c r="AC4671" s="24"/>
      <c r="AD4671" s="24"/>
      <c r="AE4671" s="24"/>
      <c r="AT4671" s="12" t="s">
        <v>110</v>
      </c>
      <c r="AU4671" s="12" t="s">
        <v>69</v>
      </c>
    </row>
    <row r="4672" spans="1:65" s="2" customFormat="1" ht="16.5" customHeight="1">
      <c r="A4672" s="24"/>
      <c r="B4672" s="105"/>
      <c r="C4672" s="106" t="s">
        <v>8033</v>
      </c>
      <c r="D4672" s="106" t="s">
        <v>100</v>
      </c>
      <c r="E4672" s="107" t="s">
        <v>8034</v>
      </c>
      <c r="F4672" s="108" t="s">
        <v>8035</v>
      </c>
      <c r="G4672" s="109" t="s">
        <v>114</v>
      </c>
      <c r="H4672" s="110">
        <v>50</v>
      </c>
      <c r="I4672" s="111">
        <v>2100</v>
      </c>
      <c r="J4672" s="111">
        <f>ROUND(I4672*H4672,2)</f>
        <v>105000</v>
      </c>
      <c r="K4672" s="108" t="s">
        <v>104</v>
      </c>
      <c r="L4672" s="25"/>
      <c r="M4672" s="112" t="s">
        <v>3</v>
      </c>
      <c r="N4672" s="113" t="s">
        <v>40</v>
      </c>
      <c r="O4672" s="114">
        <v>0</v>
      </c>
      <c r="P4672" s="114">
        <f>O4672*H4672</f>
        <v>0</v>
      </c>
      <c r="Q4672" s="114">
        <v>0</v>
      </c>
      <c r="R4672" s="114">
        <f>Q4672*H4672</f>
        <v>0</v>
      </c>
      <c r="S4672" s="114">
        <v>0</v>
      </c>
      <c r="T4672" s="115">
        <f>S4672*H4672</f>
        <v>0</v>
      </c>
      <c r="U4672" s="24"/>
      <c r="V4672" s="24"/>
      <c r="W4672" s="24"/>
      <c r="X4672" s="24"/>
      <c r="Y4672" s="24"/>
      <c r="Z4672" s="24"/>
      <c r="AA4672" s="24"/>
      <c r="AB4672" s="24"/>
      <c r="AC4672" s="24"/>
      <c r="AD4672" s="24"/>
      <c r="AE4672" s="24"/>
      <c r="AR4672" s="116" t="s">
        <v>105</v>
      </c>
      <c r="AT4672" s="116" t="s">
        <v>100</v>
      </c>
      <c r="AU4672" s="116" t="s">
        <v>69</v>
      </c>
      <c r="AY4672" s="12" t="s">
        <v>106</v>
      </c>
      <c r="BE4672" s="117">
        <f>IF(N4672="základní",J4672,0)</f>
        <v>105000</v>
      </c>
      <c r="BF4672" s="117">
        <f>IF(N4672="snížená",J4672,0)</f>
        <v>0</v>
      </c>
      <c r="BG4672" s="117">
        <f>IF(N4672="zákl. přenesená",J4672,0)</f>
        <v>0</v>
      </c>
      <c r="BH4672" s="117">
        <f>IF(N4672="sníž. přenesená",J4672,0)</f>
        <v>0</v>
      </c>
      <c r="BI4672" s="117">
        <f>IF(N4672="nulová",J4672,0)</f>
        <v>0</v>
      </c>
      <c r="BJ4672" s="12" t="s">
        <v>77</v>
      </c>
      <c r="BK4672" s="117">
        <f>ROUND(I4672*H4672,2)</f>
        <v>105000</v>
      </c>
      <c r="BL4672" s="12" t="s">
        <v>105</v>
      </c>
      <c r="BM4672" s="116" t="s">
        <v>8036</v>
      </c>
    </row>
    <row r="4673" spans="1:65" s="2" customFormat="1" ht="19.5">
      <c r="A4673" s="24"/>
      <c r="B4673" s="25"/>
      <c r="C4673" s="24"/>
      <c r="D4673" s="118" t="s">
        <v>108</v>
      </c>
      <c r="E4673" s="24"/>
      <c r="F4673" s="119" t="s">
        <v>8037</v>
      </c>
      <c r="G4673" s="24"/>
      <c r="H4673" s="24"/>
      <c r="I4673" s="24"/>
      <c r="J4673" s="24"/>
      <c r="K4673" s="24"/>
      <c r="L4673" s="25"/>
      <c r="M4673" s="120"/>
      <c r="N4673" s="121"/>
      <c r="O4673" s="45"/>
      <c r="P4673" s="45"/>
      <c r="Q4673" s="45"/>
      <c r="R4673" s="45"/>
      <c r="S4673" s="45"/>
      <c r="T4673" s="46"/>
      <c r="U4673" s="24"/>
      <c r="V4673" s="24"/>
      <c r="W4673" s="24"/>
      <c r="X4673" s="24"/>
      <c r="Y4673" s="24"/>
      <c r="Z4673" s="24"/>
      <c r="AA4673" s="24"/>
      <c r="AB4673" s="24"/>
      <c r="AC4673" s="24"/>
      <c r="AD4673" s="24"/>
      <c r="AE4673" s="24"/>
      <c r="AT4673" s="12" t="s">
        <v>108</v>
      </c>
      <c r="AU4673" s="12" t="s">
        <v>69</v>
      </c>
    </row>
    <row r="4674" spans="1:65" s="2" customFormat="1" ht="29.25">
      <c r="A4674" s="24"/>
      <c r="B4674" s="25"/>
      <c r="C4674" s="24"/>
      <c r="D4674" s="118" t="s">
        <v>110</v>
      </c>
      <c r="E4674" s="24"/>
      <c r="F4674" s="122" t="s">
        <v>8027</v>
      </c>
      <c r="G4674" s="24"/>
      <c r="H4674" s="24"/>
      <c r="I4674" s="24"/>
      <c r="J4674" s="24"/>
      <c r="K4674" s="24"/>
      <c r="L4674" s="25"/>
      <c r="M4674" s="120"/>
      <c r="N4674" s="121"/>
      <c r="O4674" s="45"/>
      <c r="P4674" s="45"/>
      <c r="Q4674" s="45"/>
      <c r="R4674" s="45"/>
      <c r="S4674" s="45"/>
      <c r="T4674" s="46"/>
      <c r="U4674" s="24"/>
      <c r="V4674" s="24"/>
      <c r="W4674" s="24"/>
      <c r="X4674" s="24"/>
      <c r="Y4674" s="24"/>
      <c r="Z4674" s="24"/>
      <c r="AA4674" s="24"/>
      <c r="AB4674" s="24"/>
      <c r="AC4674" s="24"/>
      <c r="AD4674" s="24"/>
      <c r="AE4674" s="24"/>
      <c r="AT4674" s="12" t="s">
        <v>110</v>
      </c>
      <c r="AU4674" s="12" t="s">
        <v>69</v>
      </c>
    </row>
    <row r="4675" spans="1:65" s="2" customFormat="1" ht="16.5" customHeight="1">
      <c r="A4675" s="24"/>
      <c r="B4675" s="105"/>
      <c r="C4675" s="106" t="s">
        <v>8038</v>
      </c>
      <c r="D4675" s="106" t="s">
        <v>100</v>
      </c>
      <c r="E4675" s="107" t="s">
        <v>8039</v>
      </c>
      <c r="F4675" s="108" t="s">
        <v>8040</v>
      </c>
      <c r="G4675" s="109" t="s">
        <v>163</v>
      </c>
      <c r="H4675" s="110">
        <v>100</v>
      </c>
      <c r="I4675" s="111">
        <v>57</v>
      </c>
      <c r="J4675" s="111">
        <f>ROUND(I4675*H4675,2)</f>
        <v>5700</v>
      </c>
      <c r="K4675" s="108" t="s">
        <v>104</v>
      </c>
      <c r="L4675" s="25"/>
      <c r="M4675" s="112" t="s">
        <v>3</v>
      </c>
      <c r="N4675" s="113" t="s">
        <v>40</v>
      </c>
      <c r="O4675" s="114">
        <v>0</v>
      </c>
      <c r="P4675" s="114">
        <f>O4675*H4675</f>
        <v>0</v>
      </c>
      <c r="Q4675" s="114">
        <v>0</v>
      </c>
      <c r="R4675" s="114">
        <f>Q4675*H4675</f>
        <v>0</v>
      </c>
      <c r="S4675" s="114">
        <v>0</v>
      </c>
      <c r="T4675" s="115">
        <f>S4675*H4675</f>
        <v>0</v>
      </c>
      <c r="U4675" s="24"/>
      <c r="V4675" s="24"/>
      <c r="W4675" s="24"/>
      <c r="X4675" s="24"/>
      <c r="Y4675" s="24"/>
      <c r="Z4675" s="24"/>
      <c r="AA4675" s="24"/>
      <c r="AB4675" s="24"/>
      <c r="AC4675" s="24"/>
      <c r="AD4675" s="24"/>
      <c r="AE4675" s="24"/>
      <c r="AR4675" s="116" t="s">
        <v>105</v>
      </c>
      <c r="AT4675" s="116" t="s">
        <v>100</v>
      </c>
      <c r="AU4675" s="116" t="s">
        <v>69</v>
      </c>
      <c r="AY4675" s="12" t="s">
        <v>106</v>
      </c>
      <c r="BE4675" s="117">
        <f>IF(N4675="základní",J4675,0)</f>
        <v>5700</v>
      </c>
      <c r="BF4675" s="117">
        <f>IF(N4675="snížená",J4675,0)</f>
        <v>0</v>
      </c>
      <c r="BG4675" s="117">
        <f>IF(N4675="zákl. přenesená",J4675,0)</f>
        <v>0</v>
      </c>
      <c r="BH4675" s="117">
        <f>IF(N4675="sníž. přenesená",J4675,0)</f>
        <v>0</v>
      </c>
      <c r="BI4675" s="117">
        <f>IF(N4675="nulová",J4675,0)</f>
        <v>0</v>
      </c>
      <c r="BJ4675" s="12" t="s">
        <v>77</v>
      </c>
      <c r="BK4675" s="117">
        <f>ROUND(I4675*H4675,2)</f>
        <v>5700</v>
      </c>
      <c r="BL4675" s="12" t="s">
        <v>105</v>
      </c>
      <c r="BM4675" s="116" t="s">
        <v>8041</v>
      </c>
    </row>
    <row r="4676" spans="1:65" s="2" customFormat="1" ht="19.5">
      <c r="A4676" s="24"/>
      <c r="B4676" s="25"/>
      <c r="C4676" s="24"/>
      <c r="D4676" s="118" t="s">
        <v>108</v>
      </c>
      <c r="E4676" s="24"/>
      <c r="F4676" s="119" t="s">
        <v>8042</v>
      </c>
      <c r="G4676" s="24"/>
      <c r="H4676" s="24"/>
      <c r="I4676" s="24"/>
      <c r="J4676" s="24"/>
      <c r="K4676" s="24"/>
      <c r="L4676" s="25"/>
      <c r="M4676" s="120"/>
      <c r="N4676" s="121"/>
      <c r="O4676" s="45"/>
      <c r="P4676" s="45"/>
      <c r="Q4676" s="45"/>
      <c r="R4676" s="45"/>
      <c r="S4676" s="45"/>
      <c r="T4676" s="46"/>
      <c r="U4676" s="24"/>
      <c r="V4676" s="24"/>
      <c r="W4676" s="24"/>
      <c r="X4676" s="24"/>
      <c r="Y4676" s="24"/>
      <c r="Z4676" s="24"/>
      <c r="AA4676" s="24"/>
      <c r="AB4676" s="24"/>
      <c r="AC4676" s="24"/>
      <c r="AD4676" s="24"/>
      <c r="AE4676" s="24"/>
      <c r="AT4676" s="12" t="s">
        <v>108</v>
      </c>
      <c r="AU4676" s="12" t="s">
        <v>69</v>
      </c>
    </row>
    <row r="4677" spans="1:65" s="2" customFormat="1" ht="39">
      <c r="A4677" s="24"/>
      <c r="B4677" s="25"/>
      <c r="C4677" s="24"/>
      <c r="D4677" s="118" t="s">
        <v>110</v>
      </c>
      <c r="E4677" s="24"/>
      <c r="F4677" s="122" t="s">
        <v>8043</v>
      </c>
      <c r="G4677" s="24"/>
      <c r="H4677" s="24"/>
      <c r="I4677" s="24"/>
      <c r="J4677" s="24"/>
      <c r="K4677" s="24"/>
      <c r="L4677" s="25"/>
      <c r="M4677" s="120"/>
      <c r="N4677" s="121"/>
      <c r="O4677" s="45"/>
      <c r="P4677" s="45"/>
      <c r="Q4677" s="45"/>
      <c r="R4677" s="45"/>
      <c r="S4677" s="45"/>
      <c r="T4677" s="46"/>
      <c r="U4677" s="24"/>
      <c r="V4677" s="24"/>
      <c r="W4677" s="24"/>
      <c r="X4677" s="24"/>
      <c r="Y4677" s="24"/>
      <c r="Z4677" s="24"/>
      <c r="AA4677" s="24"/>
      <c r="AB4677" s="24"/>
      <c r="AC4677" s="24"/>
      <c r="AD4677" s="24"/>
      <c r="AE4677" s="24"/>
      <c r="AT4677" s="12" t="s">
        <v>110</v>
      </c>
      <c r="AU4677" s="12" t="s">
        <v>69</v>
      </c>
    </row>
    <row r="4678" spans="1:65" s="2" customFormat="1" ht="16.5" customHeight="1">
      <c r="A4678" s="24"/>
      <c r="B4678" s="105"/>
      <c r="C4678" s="106" t="s">
        <v>8044</v>
      </c>
      <c r="D4678" s="106" t="s">
        <v>100</v>
      </c>
      <c r="E4678" s="107" t="s">
        <v>8045</v>
      </c>
      <c r="F4678" s="108" t="s">
        <v>8046</v>
      </c>
      <c r="G4678" s="109" t="s">
        <v>163</v>
      </c>
      <c r="H4678" s="110">
        <v>100</v>
      </c>
      <c r="I4678" s="111">
        <v>69.8</v>
      </c>
      <c r="J4678" s="111">
        <f>ROUND(I4678*H4678,2)</f>
        <v>6980</v>
      </c>
      <c r="K4678" s="108" t="s">
        <v>104</v>
      </c>
      <c r="L4678" s="25"/>
      <c r="M4678" s="112" t="s">
        <v>3</v>
      </c>
      <c r="N4678" s="113" t="s">
        <v>40</v>
      </c>
      <c r="O4678" s="114">
        <v>0</v>
      </c>
      <c r="P4678" s="114">
        <f>O4678*H4678</f>
        <v>0</v>
      </c>
      <c r="Q4678" s="114">
        <v>0</v>
      </c>
      <c r="R4678" s="114">
        <f>Q4678*H4678</f>
        <v>0</v>
      </c>
      <c r="S4678" s="114">
        <v>0</v>
      </c>
      <c r="T4678" s="115">
        <f>S4678*H4678</f>
        <v>0</v>
      </c>
      <c r="U4678" s="24"/>
      <c r="V4678" s="24"/>
      <c r="W4678" s="24"/>
      <c r="X4678" s="24"/>
      <c r="Y4678" s="24"/>
      <c r="Z4678" s="24"/>
      <c r="AA4678" s="24"/>
      <c r="AB4678" s="24"/>
      <c r="AC4678" s="24"/>
      <c r="AD4678" s="24"/>
      <c r="AE4678" s="24"/>
      <c r="AR4678" s="116" t="s">
        <v>105</v>
      </c>
      <c r="AT4678" s="116" t="s">
        <v>100</v>
      </c>
      <c r="AU4678" s="116" t="s">
        <v>69</v>
      </c>
      <c r="AY4678" s="12" t="s">
        <v>106</v>
      </c>
      <c r="BE4678" s="117">
        <f>IF(N4678="základní",J4678,0)</f>
        <v>6980</v>
      </c>
      <c r="BF4678" s="117">
        <f>IF(N4678="snížená",J4678,0)</f>
        <v>0</v>
      </c>
      <c r="BG4678" s="117">
        <f>IF(N4678="zákl. přenesená",J4678,0)</f>
        <v>0</v>
      </c>
      <c r="BH4678" s="117">
        <f>IF(N4678="sníž. přenesená",J4678,0)</f>
        <v>0</v>
      </c>
      <c r="BI4678" s="117">
        <f>IF(N4678="nulová",J4678,0)</f>
        <v>0</v>
      </c>
      <c r="BJ4678" s="12" t="s">
        <v>77</v>
      </c>
      <c r="BK4678" s="117">
        <f>ROUND(I4678*H4678,2)</f>
        <v>6980</v>
      </c>
      <c r="BL4678" s="12" t="s">
        <v>105</v>
      </c>
      <c r="BM4678" s="116" t="s">
        <v>8047</v>
      </c>
    </row>
    <row r="4679" spans="1:65" s="2" customFormat="1" ht="19.5">
      <c r="A4679" s="24"/>
      <c r="B4679" s="25"/>
      <c r="C4679" s="24"/>
      <c r="D4679" s="118" t="s">
        <v>108</v>
      </c>
      <c r="E4679" s="24"/>
      <c r="F4679" s="119" t="s">
        <v>8048</v>
      </c>
      <c r="G4679" s="24"/>
      <c r="H4679" s="24"/>
      <c r="I4679" s="24"/>
      <c r="J4679" s="24"/>
      <c r="K4679" s="24"/>
      <c r="L4679" s="25"/>
      <c r="M4679" s="120"/>
      <c r="N4679" s="121"/>
      <c r="O4679" s="45"/>
      <c r="P4679" s="45"/>
      <c r="Q4679" s="45"/>
      <c r="R4679" s="45"/>
      <c r="S4679" s="45"/>
      <c r="T4679" s="46"/>
      <c r="U4679" s="24"/>
      <c r="V4679" s="24"/>
      <c r="W4679" s="24"/>
      <c r="X4679" s="24"/>
      <c r="Y4679" s="24"/>
      <c r="Z4679" s="24"/>
      <c r="AA4679" s="24"/>
      <c r="AB4679" s="24"/>
      <c r="AC4679" s="24"/>
      <c r="AD4679" s="24"/>
      <c r="AE4679" s="24"/>
      <c r="AT4679" s="12" t="s">
        <v>108</v>
      </c>
      <c r="AU4679" s="12" t="s">
        <v>69</v>
      </c>
    </row>
    <row r="4680" spans="1:65" s="2" customFormat="1" ht="39">
      <c r="A4680" s="24"/>
      <c r="B4680" s="25"/>
      <c r="C4680" s="24"/>
      <c r="D4680" s="118" t="s">
        <v>110</v>
      </c>
      <c r="E4680" s="24"/>
      <c r="F4680" s="122" t="s">
        <v>8043</v>
      </c>
      <c r="G4680" s="24"/>
      <c r="H4680" s="24"/>
      <c r="I4680" s="24"/>
      <c r="J4680" s="24"/>
      <c r="K4680" s="24"/>
      <c r="L4680" s="25"/>
      <c r="M4680" s="120"/>
      <c r="N4680" s="121"/>
      <c r="O4680" s="45"/>
      <c r="P4680" s="45"/>
      <c r="Q4680" s="45"/>
      <c r="R4680" s="45"/>
      <c r="S4680" s="45"/>
      <c r="T4680" s="46"/>
      <c r="U4680" s="24"/>
      <c r="V4680" s="24"/>
      <c r="W4680" s="24"/>
      <c r="X4680" s="24"/>
      <c r="Y4680" s="24"/>
      <c r="Z4680" s="24"/>
      <c r="AA4680" s="24"/>
      <c r="AB4680" s="24"/>
      <c r="AC4680" s="24"/>
      <c r="AD4680" s="24"/>
      <c r="AE4680" s="24"/>
      <c r="AT4680" s="12" t="s">
        <v>110</v>
      </c>
      <c r="AU4680" s="12" t="s">
        <v>69</v>
      </c>
    </row>
    <row r="4681" spans="1:65" s="2" customFormat="1" ht="16.5" customHeight="1">
      <c r="A4681" s="24"/>
      <c r="B4681" s="105"/>
      <c r="C4681" s="106" t="s">
        <v>8049</v>
      </c>
      <c r="D4681" s="106" t="s">
        <v>100</v>
      </c>
      <c r="E4681" s="107" t="s">
        <v>8050</v>
      </c>
      <c r="F4681" s="108" t="s">
        <v>8051</v>
      </c>
      <c r="G4681" s="109" t="s">
        <v>163</v>
      </c>
      <c r="H4681" s="110">
        <v>100</v>
      </c>
      <c r="I4681" s="111">
        <v>44.1</v>
      </c>
      <c r="J4681" s="111">
        <f>ROUND(I4681*H4681,2)</f>
        <v>4410</v>
      </c>
      <c r="K4681" s="108" t="s">
        <v>104</v>
      </c>
      <c r="L4681" s="25"/>
      <c r="M4681" s="112" t="s">
        <v>3</v>
      </c>
      <c r="N4681" s="113" t="s">
        <v>40</v>
      </c>
      <c r="O4681" s="114">
        <v>0</v>
      </c>
      <c r="P4681" s="114">
        <f>O4681*H4681</f>
        <v>0</v>
      </c>
      <c r="Q4681" s="114">
        <v>0</v>
      </c>
      <c r="R4681" s="114">
        <f>Q4681*H4681</f>
        <v>0</v>
      </c>
      <c r="S4681" s="114">
        <v>0</v>
      </c>
      <c r="T4681" s="115">
        <f>S4681*H4681</f>
        <v>0</v>
      </c>
      <c r="U4681" s="24"/>
      <c r="V4681" s="24"/>
      <c r="W4681" s="24"/>
      <c r="X4681" s="24"/>
      <c r="Y4681" s="24"/>
      <c r="Z4681" s="24"/>
      <c r="AA4681" s="24"/>
      <c r="AB4681" s="24"/>
      <c r="AC4681" s="24"/>
      <c r="AD4681" s="24"/>
      <c r="AE4681" s="24"/>
      <c r="AR4681" s="116" t="s">
        <v>105</v>
      </c>
      <c r="AT4681" s="116" t="s">
        <v>100</v>
      </c>
      <c r="AU4681" s="116" t="s">
        <v>69</v>
      </c>
      <c r="AY4681" s="12" t="s">
        <v>106</v>
      </c>
      <c r="BE4681" s="117">
        <f>IF(N4681="základní",J4681,0)</f>
        <v>4410</v>
      </c>
      <c r="BF4681" s="117">
        <f>IF(N4681="snížená",J4681,0)</f>
        <v>0</v>
      </c>
      <c r="BG4681" s="117">
        <f>IF(N4681="zákl. přenesená",J4681,0)</f>
        <v>0</v>
      </c>
      <c r="BH4681" s="117">
        <f>IF(N4681="sníž. přenesená",J4681,0)</f>
        <v>0</v>
      </c>
      <c r="BI4681" s="117">
        <f>IF(N4681="nulová",J4681,0)</f>
        <v>0</v>
      </c>
      <c r="BJ4681" s="12" t="s">
        <v>77</v>
      </c>
      <c r="BK4681" s="117">
        <f>ROUND(I4681*H4681,2)</f>
        <v>4410</v>
      </c>
      <c r="BL4681" s="12" t="s">
        <v>105</v>
      </c>
      <c r="BM4681" s="116" t="s">
        <v>8052</v>
      </c>
    </row>
    <row r="4682" spans="1:65" s="2" customFormat="1" ht="19.5">
      <c r="A4682" s="24"/>
      <c r="B4682" s="25"/>
      <c r="C4682" s="24"/>
      <c r="D4682" s="118" t="s">
        <v>108</v>
      </c>
      <c r="E4682" s="24"/>
      <c r="F4682" s="119" t="s">
        <v>8053</v>
      </c>
      <c r="G4682" s="24"/>
      <c r="H4682" s="24"/>
      <c r="I4682" s="24"/>
      <c r="J4682" s="24"/>
      <c r="K4682" s="24"/>
      <c r="L4682" s="25"/>
      <c r="M4682" s="120"/>
      <c r="N4682" s="121"/>
      <c r="O4682" s="45"/>
      <c r="P4682" s="45"/>
      <c r="Q4682" s="45"/>
      <c r="R4682" s="45"/>
      <c r="S4682" s="45"/>
      <c r="T4682" s="46"/>
      <c r="U4682" s="24"/>
      <c r="V4682" s="24"/>
      <c r="W4682" s="24"/>
      <c r="X4682" s="24"/>
      <c r="Y4682" s="24"/>
      <c r="Z4682" s="24"/>
      <c r="AA4682" s="24"/>
      <c r="AB4682" s="24"/>
      <c r="AC4682" s="24"/>
      <c r="AD4682" s="24"/>
      <c r="AE4682" s="24"/>
      <c r="AT4682" s="12" t="s">
        <v>108</v>
      </c>
      <c r="AU4682" s="12" t="s">
        <v>69</v>
      </c>
    </row>
    <row r="4683" spans="1:65" s="2" customFormat="1" ht="39">
      <c r="A4683" s="24"/>
      <c r="B4683" s="25"/>
      <c r="C4683" s="24"/>
      <c r="D4683" s="118" t="s">
        <v>110</v>
      </c>
      <c r="E4683" s="24"/>
      <c r="F4683" s="122" t="s">
        <v>8043</v>
      </c>
      <c r="G4683" s="24"/>
      <c r="H4683" s="24"/>
      <c r="I4683" s="24"/>
      <c r="J4683" s="24"/>
      <c r="K4683" s="24"/>
      <c r="L4683" s="25"/>
      <c r="M4683" s="120"/>
      <c r="N4683" s="121"/>
      <c r="O4683" s="45"/>
      <c r="P4683" s="45"/>
      <c r="Q4683" s="45"/>
      <c r="R4683" s="45"/>
      <c r="S4683" s="45"/>
      <c r="T4683" s="46"/>
      <c r="U4683" s="24"/>
      <c r="V4683" s="24"/>
      <c r="W4683" s="24"/>
      <c r="X4683" s="24"/>
      <c r="Y4683" s="24"/>
      <c r="Z4683" s="24"/>
      <c r="AA4683" s="24"/>
      <c r="AB4683" s="24"/>
      <c r="AC4683" s="24"/>
      <c r="AD4683" s="24"/>
      <c r="AE4683" s="24"/>
      <c r="AT4683" s="12" t="s">
        <v>110</v>
      </c>
      <c r="AU4683" s="12" t="s">
        <v>69</v>
      </c>
    </row>
    <row r="4684" spans="1:65" s="2" customFormat="1" ht="16.5" customHeight="1">
      <c r="A4684" s="24"/>
      <c r="B4684" s="105"/>
      <c r="C4684" s="106" t="s">
        <v>8054</v>
      </c>
      <c r="D4684" s="106" t="s">
        <v>100</v>
      </c>
      <c r="E4684" s="107" t="s">
        <v>8055</v>
      </c>
      <c r="F4684" s="108" t="s">
        <v>8056</v>
      </c>
      <c r="G4684" s="109" t="s">
        <v>114</v>
      </c>
      <c r="H4684" s="110">
        <v>50</v>
      </c>
      <c r="I4684" s="111">
        <v>348</v>
      </c>
      <c r="J4684" s="111">
        <f>ROUND(I4684*H4684,2)</f>
        <v>17400</v>
      </c>
      <c r="K4684" s="108" t="s">
        <v>104</v>
      </c>
      <c r="L4684" s="25"/>
      <c r="M4684" s="112" t="s">
        <v>3</v>
      </c>
      <c r="N4684" s="113" t="s">
        <v>40</v>
      </c>
      <c r="O4684" s="114">
        <v>0</v>
      </c>
      <c r="P4684" s="114">
        <f>O4684*H4684</f>
        <v>0</v>
      </c>
      <c r="Q4684" s="114">
        <v>0</v>
      </c>
      <c r="R4684" s="114">
        <f>Q4684*H4684</f>
        <v>0</v>
      </c>
      <c r="S4684" s="114">
        <v>0</v>
      </c>
      <c r="T4684" s="115">
        <f>S4684*H4684</f>
        <v>0</v>
      </c>
      <c r="U4684" s="24"/>
      <c r="V4684" s="24"/>
      <c r="W4684" s="24"/>
      <c r="X4684" s="24"/>
      <c r="Y4684" s="24"/>
      <c r="Z4684" s="24"/>
      <c r="AA4684" s="24"/>
      <c r="AB4684" s="24"/>
      <c r="AC4684" s="24"/>
      <c r="AD4684" s="24"/>
      <c r="AE4684" s="24"/>
      <c r="AR4684" s="116" t="s">
        <v>105</v>
      </c>
      <c r="AT4684" s="116" t="s">
        <v>100</v>
      </c>
      <c r="AU4684" s="116" t="s">
        <v>69</v>
      </c>
      <c r="AY4684" s="12" t="s">
        <v>106</v>
      </c>
      <c r="BE4684" s="117">
        <f>IF(N4684="základní",J4684,0)</f>
        <v>17400</v>
      </c>
      <c r="BF4684" s="117">
        <f>IF(N4684="snížená",J4684,0)</f>
        <v>0</v>
      </c>
      <c r="BG4684" s="117">
        <f>IF(N4684="zákl. přenesená",J4684,0)</f>
        <v>0</v>
      </c>
      <c r="BH4684" s="117">
        <f>IF(N4684="sníž. přenesená",J4684,0)</f>
        <v>0</v>
      </c>
      <c r="BI4684" s="117">
        <f>IF(N4684="nulová",J4684,0)</f>
        <v>0</v>
      </c>
      <c r="BJ4684" s="12" t="s">
        <v>77</v>
      </c>
      <c r="BK4684" s="117">
        <f>ROUND(I4684*H4684,2)</f>
        <v>17400</v>
      </c>
      <c r="BL4684" s="12" t="s">
        <v>105</v>
      </c>
      <c r="BM4684" s="116" t="s">
        <v>8057</v>
      </c>
    </row>
    <row r="4685" spans="1:65" s="2" customFormat="1" ht="19.5">
      <c r="A4685" s="24"/>
      <c r="B4685" s="25"/>
      <c r="C4685" s="24"/>
      <c r="D4685" s="118" t="s">
        <v>108</v>
      </c>
      <c r="E4685" s="24"/>
      <c r="F4685" s="119" t="s">
        <v>8058</v>
      </c>
      <c r="G4685" s="24"/>
      <c r="H4685" s="24"/>
      <c r="I4685" s="24"/>
      <c r="J4685" s="24"/>
      <c r="K4685" s="24"/>
      <c r="L4685" s="25"/>
      <c r="M4685" s="120"/>
      <c r="N4685" s="121"/>
      <c r="O4685" s="45"/>
      <c r="P4685" s="45"/>
      <c r="Q4685" s="45"/>
      <c r="R4685" s="45"/>
      <c r="S4685" s="45"/>
      <c r="T4685" s="46"/>
      <c r="U4685" s="24"/>
      <c r="V4685" s="24"/>
      <c r="W4685" s="24"/>
      <c r="X4685" s="24"/>
      <c r="Y4685" s="24"/>
      <c r="Z4685" s="24"/>
      <c r="AA4685" s="24"/>
      <c r="AB4685" s="24"/>
      <c r="AC4685" s="24"/>
      <c r="AD4685" s="24"/>
      <c r="AE4685" s="24"/>
      <c r="AT4685" s="12" t="s">
        <v>108</v>
      </c>
      <c r="AU4685" s="12" t="s">
        <v>69</v>
      </c>
    </row>
    <row r="4686" spans="1:65" s="2" customFormat="1" ht="39">
      <c r="A4686" s="24"/>
      <c r="B4686" s="25"/>
      <c r="C4686" s="24"/>
      <c r="D4686" s="118" t="s">
        <v>110</v>
      </c>
      <c r="E4686" s="24"/>
      <c r="F4686" s="122" t="s">
        <v>8059</v>
      </c>
      <c r="G4686" s="24"/>
      <c r="H4686" s="24"/>
      <c r="I4686" s="24"/>
      <c r="J4686" s="24"/>
      <c r="K4686" s="24"/>
      <c r="L4686" s="25"/>
      <c r="M4686" s="120"/>
      <c r="N4686" s="121"/>
      <c r="O4686" s="45"/>
      <c r="P4686" s="45"/>
      <c r="Q4686" s="45"/>
      <c r="R4686" s="45"/>
      <c r="S4686" s="45"/>
      <c r="T4686" s="46"/>
      <c r="U4686" s="24"/>
      <c r="V4686" s="24"/>
      <c r="W4686" s="24"/>
      <c r="X4686" s="24"/>
      <c r="Y4686" s="24"/>
      <c r="Z4686" s="24"/>
      <c r="AA4686" s="24"/>
      <c r="AB4686" s="24"/>
      <c r="AC4686" s="24"/>
      <c r="AD4686" s="24"/>
      <c r="AE4686" s="24"/>
      <c r="AT4686" s="12" t="s">
        <v>110</v>
      </c>
      <c r="AU4686" s="12" t="s">
        <v>69</v>
      </c>
    </row>
    <row r="4687" spans="1:65" s="2" customFormat="1" ht="16.5" customHeight="1">
      <c r="A4687" s="24"/>
      <c r="B4687" s="105"/>
      <c r="C4687" s="106" t="s">
        <v>8060</v>
      </c>
      <c r="D4687" s="106" t="s">
        <v>100</v>
      </c>
      <c r="E4687" s="107" t="s">
        <v>8061</v>
      </c>
      <c r="F4687" s="108" t="s">
        <v>8062</v>
      </c>
      <c r="G4687" s="109" t="s">
        <v>114</v>
      </c>
      <c r="H4687" s="110">
        <v>50</v>
      </c>
      <c r="I4687" s="111">
        <v>348</v>
      </c>
      <c r="J4687" s="111">
        <f>ROUND(I4687*H4687,2)</f>
        <v>17400</v>
      </c>
      <c r="K4687" s="108" t="s">
        <v>104</v>
      </c>
      <c r="L4687" s="25"/>
      <c r="M4687" s="112" t="s">
        <v>3</v>
      </c>
      <c r="N4687" s="113" t="s">
        <v>40</v>
      </c>
      <c r="O4687" s="114">
        <v>0</v>
      </c>
      <c r="P4687" s="114">
        <f>O4687*H4687</f>
        <v>0</v>
      </c>
      <c r="Q4687" s="114">
        <v>0</v>
      </c>
      <c r="R4687" s="114">
        <f>Q4687*H4687</f>
        <v>0</v>
      </c>
      <c r="S4687" s="114">
        <v>0</v>
      </c>
      <c r="T4687" s="115">
        <f>S4687*H4687</f>
        <v>0</v>
      </c>
      <c r="U4687" s="24"/>
      <c r="V4687" s="24"/>
      <c r="W4687" s="24"/>
      <c r="X4687" s="24"/>
      <c r="Y4687" s="24"/>
      <c r="Z4687" s="24"/>
      <c r="AA4687" s="24"/>
      <c r="AB4687" s="24"/>
      <c r="AC4687" s="24"/>
      <c r="AD4687" s="24"/>
      <c r="AE4687" s="24"/>
      <c r="AR4687" s="116" t="s">
        <v>105</v>
      </c>
      <c r="AT4687" s="116" t="s">
        <v>100</v>
      </c>
      <c r="AU4687" s="116" t="s">
        <v>69</v>
      </c>
      <c r="AY4687" s="12" t="s">
        <v>106</v>
      </c>
      <c r="BE4687" s="117">
        <f>IF(N4687="základní",J4687,0)</f>
        <v>17400</v>
      </c>
      <c r="BF4687" s="117">
        <f>IF(N4687="snížená",J4687,0)</f>
        <v>0</v>
      </c>
      <c r="BG4687" s="117">
        <f>IF(N4687="zákl. přenesená",J4687,0)</f>
        <v>0</v>
      </c>
      <c r="BH4687" s="117">
        <f>IF(N4687="sníž. přenesená",J4687,0)</f>
        <v>0</v>
      </c>
      <c r="BI4687" s="117">
        <f>IF(N4687="nulová",J4687,0)</f>
        <v>0</v>
      </c>
      <c r="BJ4687" s="12" t="s">
        <v>77</v>
      </c>
      <c r="BK4687" s="117">
        <f>ROUND(I4687*H4687,2)</f>
        <v>17400</v>
      </c>
      <c r="BL4687" s="12" t="s">
        <v>105</v>
      </c>
      <c r="BM4687" s="116" t="s">
        <v>8063</v>
      </c>
    </row>
    <row r="4688" spans="1:65" s="2" customFormat="1" ht="19.5">
      <c r="A4688" s="24"/>
      <c r="B4688" s="25"/>
      <c r="C4688" s="24"/>
      <c r="D4688" s="118" t="s">
        <v>108</v>
      </c>
      <c r="E4688" s="24"/>
      <c r="F4688" s="119" t="s">
        <v>8064</v>
      </c>
      <c r="G4688" s="24"/>
      <c r="H4688" s="24"/>
      <c r="I4688" s="24"/>
      <c r="J4688" s="24"/>
      <c r="K4688" s="24"/>
      <c r="L4688" s="25"/>
      <c r="M4688" s="120"/>
      <c r="N4688" s="121"/>
      <c r="O4688" s="45"/>
      <c r="P4688" s="45"/>
      <c r="Q4688" s="45"/>
      <c r="R4688" s="45"/>
      <c r="S4688" s="45"/>
      <c r="T4688" s="46"/>
      <c r="U4688" s="24"/>
      <c r="V4688" s="24"/>
      <c r="W4688" s="24"/>
      <c r="X4688" s="24"/>
      <c r="Y4688" s="24"/>
      <c r="Z4688" s="24"/>
      <c r="AA4688" s="24"/>
      <c r="AB4688" s="24"/>
      <c r="AC4688" s="24"/>
      <c r="AD4688" s="24"/>
      <c r="AE4688" s="24"/>
      <c r="AT4688" s="12" t="s">
        <v>108</v>
      </c>
      <c r="AU4688" s="12" t="s">
        <v>69</v>
      </c>
    </row>
    <row r="4689" spans="1:65" s="2" customFormat="1" ht="39">
      <c r="A4689" s="24"/>
      <c r="B4689" s="25"/>
      <c r="C4689" s="24"/>
      <c r="D4689" s="118" t="s">
        <v>110</v>
      </c>
      <c r="E4689" s="24"/>
      <c r="F4689" s="122" t="s">
        <v>8059</v>
      </c>
      <c r="G4689" s="24"/>
      <c r="H4689" s="24"/>
      <c r="I4689" s="24"/>
      <c r="J4689" s="24"/>
      <c r="K4689" s="24"/>
      <c r="L4689" s="25"/>
      <c r="M4689" s="120"/>
      <c r="N4689" s="121"/>
      <c r="O4689" s="45"/>
      <c r="P4689" s="45"/>
      <c r="Q4689" s="45"/>
      <c r="R4689" s="45"/>
      <c r="S4689" s="45"/>
      <c r="T4689" s="46"/>
      <c r="U4689" s="24"/>
      <c r="V4689" s="24"/>
      <c r="W4689" s="24"/>
      <c r="X4689" s="24"/>
      <c r="Y4689" s="24"/>
      <c r="Z4689" s="24"/>
      <c r="AA4689" s="24"/>
      <c r="AB4689" s="24"/>
      <c r="AC4689" s="24"/>
      <c r="AD4689" s="24"/>
      <c r="AE4689" s="24"/>
      <c r="AT4689" s="12" t="s">
        <v>110</v>
      </c>
      <c r="AU4689" s="12" t="s">
        <v>69</v>
      </c>
    </row>
    <row r="4690" spans="1:65" s="2" customFormat="1" ht="16.5" customHeight="1">
      <c r="A4690" s="24"/>
      <c r="B4690" s="105"/>
      <c r="C4690" s="106" t="s">
        <v>8065</v>
      </c>
      <c r="D4690" s="106" t="s">
        <v>100</v>
      </c>
      <c r="E4690" s="107" t="s">
        <v>8066</v>
      </c>
      <c r="F4690" s="108" t="s">
        <v>8067</v>
      </c>
      <c r="G4690" s="109" t="s">
        <v>114</v>
      </c>
      <c r="H4690" s="110">
        <v>50</v>
      </c>
      <c r="I4690" s="111">
        <v>342</v>
      </c>
      <c r="J4690" s="111">
        <f>ROUND(I4690*H4690,2)</f>
        <v>17100</v>
      </c>
      <c r="K4690" s="108" t="s">
        <v>104</v>
      </c>
      <c r="L4690" s="25"/>
      <c r="M4690" s="112" t="s">
        <v>3</v>
      </c>
      <c r="N4690" s="113" t="s">
        <v>40</v>
      </c>
      <c r="O4690" s="114">
        <v>0</v>
      </c>
      <c r="P4690" s="114">
        <f>O4690*H4690</f>
        <v>0</v>
      </c>
      <c r="Q4690" s="114">
        <v>0</v>
      </c>
      <c r="R4690" s="114">
        <f>Q4690*H4690</f>
        <v>0</v>
      </c>
      <c r="S4690" s="114">
        <v>0</v>
      </c>
      <c r="T4690" s="115">
        <f>S4690*H4690</f>
        <v>0</v>
      </c>
      <c r="U4690" s="24"/>
      <c r="V4690" s="24"/>
      <c r="W4690" s="24"/>
      <c r="X4690" s="24"/>
      <c r="Y4690" s="24"/>
      <c r="Z4690" s="24"/>
      <c r="AA4690" s="24"/>
      <c r="AB4690" s="24"/>
      <c r="AC4690" s="24"/>
      <c r="AD4690" s="24"/>
      <c r="AE4690" s="24"/>
      <c r="AR4690" s="116" t="s">
        <v>105</v>
      </c>
      <c r="AT4690" s="116" t="s">
        <v>100</v>
      </c>
      <c r="AU4690" s="116" t="s">
        <v>69</v>
      </c>
      <c r="AY4690" s="12" t="s">
        <v>106</v>
      </c>
      <c r="BE4690" s="117">
        <f>IF(N4690="základní",J4690,0)</f>
        <v>17100</v>
      </c>
      <c r="BF4690" s="117">
        <f>IF(N4690="snížená",J4690,0)</f>
        <v>0</v>
      </c>
      <c r="BG4690" s="117">
        <f>IF(N4690="zákl. přenesená",J4690,0)</f>
        <v>0</v>
      </c>
      <c r="BH4690" s="117">
        <f>IF(N4690="sníž. přenesená",J4690,0)</f>
        <v>0</v>
      </c>
      <c r="BI4690" s="117">
        <f>IF(N4690="nulová",J4690,0)</f>
        <v>0</v>
      </c>
      <c r="BJ4690" s="12" t="s">
        <v>77</v>
      </c>
      <c r="BK4690" s="117">
        <f>ROUND(I4690*H4690,2)</f>
        <v>17100</v>
      </c>
      <c r="BL4690" s="12" t="s">
        <v>105</v>
      </c>
      <c r="BM4690" s="116" t="s">
        <v>8068</v>
      </c>
    </row>
    <row r="4691" spans="1:65" s="2" customFormat="1" ht="19.5">
      <c r="A4691" s="24"/>
      <c r="B4691" s="25"/>
      <c r="C4691" s="24"/>
      <c r="D4691" s="118" t="s">
        <v>108</v>
      </c>
      <c r="E4691" s="24"/>
      <c r="F4691" s="119" t="s">
        <v>8069</v>
      </c>
      <c r="G4691" s="24"/>
      <c r="H4691" s="24"/>
      <c r="I4691" s="24"/>
      <c r="J4691" s="24"/>
      <c r="K4691" s="24"/>
      <c r="L4691" s="25"/>
      <c r="M4691" s="120"/>
      <c r="N4691" s="121"/>
      <c r="O4691" s="45"/>
      <c r="P4691" s="45"/>
      <c r="Q4691" s="45"/>
      <c r="R4691" s="45"/>
      <c r="S4691" s="45"/>
      <c r="T4691" s="46"/>
      <c r="U4691" s="24"/>
      <c r="V4691" s="24"/>
      <c r="W4691" s="24"/>
      <c r="X4691" s="24"/>
      <c r="Y4691" s="24"/>
      <c r="Z4691" s="24"/>
      <c r="AA4691" s="24"/>
      <c r="AB4691" s="24"/>
      <c r="AC4691" s="24"/>
      <c r="AD4691" s="24"/>
      <c r="AE4691" s="24"/>
      <c r="AT4691" s="12" t="s">
        <v>108</v>
      </c>
      <c r="AU4691" s="12" t="s">
        <v>69</v>
      </c>
    </row>
    <row r="4692" spans="1:65" s="2" customFormat="1" ht="39">
      <c r="A4692" s="24"/>
      <c r="B4692" s="25"/>
      <c r="C4692" s="24"/>
      <c r="D4692" s="118" t="s">
        <v>110</v>
      </c>
      <c r="E4692" s="24"/>
      <c r="F4692" s="122" t="s">
        <v>8070</v>
      </c>
      <c r="G4692" s="24"/>
      <c r="H4692" s="24"/>
      <c r="I4692" s="24"/>
      <c r="J4692" s="24"/>
      <c r="K4692" s="24"/>
      <c r="L4692" s="25"/>
      <c r="M4692" s="120"/>
      <c r="N4692" s="121"/>
      <c r="O4692" s="45"/>
      <c r="P4692" s="45"/>
      <c r="Q4692" s="45"/>
      <c r="R4692" s="45"/>
      <c r="S4692" s="45"/>
      <c r="T4692" s="46"/>
      <c r="U4692" s="24"/>
      <c r="V4692" s="24"/>
      <c r="W4692" s="24"/>
      <c r="X4692" s="24"/>
      <c r="Y4692" s="24"/>
      <c r="Z4692" s="24"/>
      <c r="AA4692" s="24"/>
      <c r="AB4692" s="24"/>
      <c r="AC4692" s="24"/>
      <c r="AD4692" s="24"/>
      <c r="AE4692" s="24"/>
      <c r="AT4692" s="12" t="s">
        <v>110</v>
      </c>
      <c r="AU4692" s="12" t="s">
        <v>69</v>
      </c>
    </row>
    <row r="4693" spans="1:65" s="2" customFormat="1" ht="16.5" customHeight="1">
      <c r="A4693" s="24"/>
      <c r="B4693" s="105"/>
      <c r="C4693" s="106" t="s">
        <v>8071</v>
      </c>
      <c r="D4693" s="106" t="s">
        <v>100</v>
      </c>
      <c r="E4693" s="107" t="s">
        <v>8072</v>
      </c>
      <c r="F4693" s="108" t="s">
        <v>8073</v>
      </c>
      <c r="G4693" s="109" t="s">
        <v>114</v>
      </c>
      <c r="H4693" s="110">
        <v>50</v>
      </c>
      <c r="I4693" s="111">
        <v>342</v>
      </c>
      <c r="J4693" s="111">
        <f>ROUND(I4693*H4693,2)</f>
        <v>17100</v>
      </c>
      <c r="K4693" s="108" t="s">
        <v>104</v>
      </c>
      <c r="L4693" s="25"/>
      <c r="M4693" s="112" t="s">
        <v>3</v>
      </c>
      <c r="N4693" s="113" t="s">
        <v>40</v>
      </c>
      <c r="O4693" s="114">
        <v>0</v>
      </c>
      <c r="P4693" s="114">
        <f>O4693*H4693</f>
        <v>0</v>
      </c>
      <c r="Q4693" s="114">
        <v>0</v>
      </c>
      <c r="R4693" s="114">
        <f>Q4693*H4693</f>
        <v>0</v>
      </c>
      <c r="S4693" s="114">
        <v>0</v>
      </c>
      <c r="T4693" s="115">
        <f>S4693*H4693</f>
        <v>0</v>
      </c>
      <c r="U4693" s="24"/>
      <c r="V4693" s="24"/>
      <c r="W4693" s="24"/>
      <c r="X4693" s="24"/>
      <c r="Y4693" s="24"/>
      <c r="Z4693" s="24"/>
      <c r="AA4693" s="24"/>
      <c r="AB4693" s="24"/>
      <c r="AC4693" s="24"/>
      <c r="AD4693" s="24"/>
      <c r="AE4693" s="24"/>
      <c r="AR4693" s="116" t="s">
        <v>105</v>
      </c>
      <c r="AT4693" s="116" t="s">
        <v>100</v>
      </c>
      <c r="AU4693" s="116" t="s">
        <v>69</v>
      </c>
      <c r="AY4693" s="12" t="s">
        <v>106</v>
      </c>
      <c r="BE4693" s="117">
        <f>IF(N4693="základní",J4693,0)</f>
        <v>17100</v>
      </c>
      <c r="BF4693" s="117">
        <f>IF(N4693="snížená",J4693,0)</f>
        <v>0</v>
      </c>
      <c r="BG4693" s="117">
        <f>IF(N4693="zákl. přenesená",J4693,0)</f>
        <v>0</v>
      </c>
      <c r="BH4693" s="117">
        <f>IF(N4693="sníž. přenesená",J4693,0)</f>
        <v>0</v>
      </c>
      <c r="BI4693" s="117">
        <f>IF(N4693="nulová",J4693,0)</f>
        <v>0</v>
      </c>
      <c r="BJ4693" s="12" t="s">
        <v>77</v>
      </c>
      <c r="BK4693" s="117">
        <f>ROUND(I4693*H4693,2)</f>
        <v>17100</v>
      </c>
      <c r="BL4693" s="12" t="s">
        <v>105</v>
      </c>
      <c r="BM4693" s="116" t="s">
        <v>8074</v>
      </c>
    </row>
    <row r="4694" spans="1:65" s="2" customFormat="1" ht="19.5">
      <c r="A4694" s="24"/>
      <c r="B4694" s="25"/>
      <c r="C4694" s="24"/>
      <c r="D4694" s="118" t="s">
        <v>108</v>
      </c>
      <c r="E4694" s="24"/>
      <c r="F4694" s="119" t="s">
        <v>8075</v>
      </c>
      <c r="G4694" s="24"/>
      <c r="H4694" s="24"/>
      <c r="I4694" s="24"/>
      <c r="J4694" s="24"/>
      <c r="K4694" s="24"/>
      <c r="L4694" s="25"/>
      <c r="M4694" s="120"/>
      <c r="N4694" s="121"/>
      <c r="O4694" s="45"/>
      <c r="P4694" s="45"/>
      <c r="Q4694" s="45"/>
      <c r="R4694" s="45"/>
      <c r="S4694" s="45"/>
      <c r="T4694" s="46"/>
      <c r="U4694" s="24"/>
      <c r="V4694" s="24"/>
      <c r="W4694" s="24"/>
      <c r="X4694" s="24"/>
      <c r="Y4694" s="24"/>
      <c r="Z4694" s="24"/>
      <c r="AA4694" s="24"/>
      <c r="AB4694" s="24"/>
      <c r="AC4694" s="24"/>
      <c r="AD4694" s="24"/>
      <c r="AE4694" s="24"/>
      <c r="AT4694" s="12" t="s">
        <v>108</v>
      </c>
      <c r="AU4694" s="12" t="s">
        <v>69</v>
      </c>
    </row>
    <row r="4695" spans="1:65" s="2" customFormat="1" ht="39">
      <c r="A4695" s="24"/>
      <c r="B4695" s="25"/>
      <c r="C4695" s="24"/>
      <c r="D4695" s="118" t="s">
        <v>110</v>
      </c>
      <c r="E4695" s="24"/>
      <c r="F4695" s="122" t="s">
        <v>8070</v>
      </c>
      <c r="G4695" s="24"/>
      <c r="H4695" s="24"/>
      <c r="I4695" s="24"/>
      <c r="J4695" s="24"/>
      <c r="K4695" s="24"/>
      <c r="L4695" s="25"/>
      <c r="M4695" s="120"/>
      <c r="N4695" s="121"/>
      <c r="O4695" s="45"/>
      <c r="P4695" s="45"/>
      <c r="Q4695" s="45"/>
      <c r="R4695" s="45"/>
      <c r="S4695" s="45"/>
      <c r="T4695" s="46"/>
      <c r="U4695" s="24"/>
      <c r="V4695" s="24"/>
      <c r="W4695" s="24"/>
      <c r="X4695" s="24"/>
      <c r="Y4695" s="24"/>
      <c r="Z4695" s="24"/>
      <c r="AA4695" s="24"/>
      <c r="AB4695" s="24"/>
      <c r="AC4695" s="24"/>
      <c r="AD4695" s="24"/>
      <c r="AE4695" s="24"/>
      <c r="AT4695" s="12" t="s">
        <v>110</v>
      </c>
      <c r="AU4695" s="12" t="s">
        <v>69</v>
      </c>
    </row>
    <row r="4696" spans="1:65" s="2" customFormat="1" ht="16.5" customHeight="1">
      <c r="A4696" s="24"/>
      <c r="B4696" s="105"/>
      <c r="C4696" s="106" t="s">
        <v>8076</v>
      </c>
      <c r="D4696" s="106" t="s">
        <v>100</v>
      </c>
      <c r="E4696" s="107" t="s">
        <v>8077</v>
      </c>
      <c r="F4696" s="108" t="s">
        <v>8078</v>
      </c>
      <c r="G4696" s="109" t="s">
        <v>114</v>
      </c>
      <c r="H4696" s="110">
        <v>50</v>
      </c>
      <c r="I4696" s="111">
        <v>155</v>
      </c>
      <c r="J4696" s="111">
        <f>ROUND(I4696*H4696,2)</f>
        <v>7750</v>
      </c>
      <c r="K4696" s="108" t="s">
        <v>104</v>
      </c>
      <c r="L4696" s="25"/>
      <c r="M4696" s="112" t="s">
        <v>3</v>
      </c>
      <c r="N4696" s="113" t="s">
        <v>40</v>
      </c>
      <c r="O4696" s="114">
        <v>0</v>
      </c>
      <c r="P4696" s="114">
        <f>O4696*H4696</f>
        <v>0</v>
      </c>
      <c r="Q4696" s="114">
        <v>0</v>
      </c>
      <c r="R4696" s="114">
        <f>Q4696*H4696</f>
        <v>0</v>
      </c>
      <c r="S4696" s="114">
        <v>0</v>
      </c>
      <c r="T4696" s="115">
        <f>S4696*H4696</f>
        <v>0</v>
      </c>
      <c r="U4696" s="24"/>
      <c r="V4696" s="24"/>
      <c r="W4696" s="24"/>
      <c r="X4696" s="24"/>
      <c r="Y4696" s="24"/>
      <c r="Z4696" s="24"/>
      <c r="AA4696" s="24"/>
      <c r="AB4696" s="24"/>
      <c r="AC4696" s="24"/>
      <c r="AD4696" s="24"/>
      <c r="AE4696" s="24"/>
      <c r="AR4696" s="116" t="s">
        <v>105</v>
      </c>
      <c r="AT4696" s="116" t="s">
        <v>100</v>
      </c>
      <c r="AU4696" s="116" t="s">
        <v>69</v>
      </c>
      <c r="AY4696" s="12" t="s">
        <v>106</v>
      </c>
      <c r="BE4696" s="117">
        <f>IF(N4696="základní",J4696,0)</f>
        <v>7750</v>
      </c>
      <c r="BF4696" s="117">
        <f>IF(N4696="snížená",J4696,0)</f>
        <v>0</v>
      </c>
      <c r="BG4696" s="117">
        <f>IF(N4696="zákl. přenesená",J4696,0)</f>
        <v>0</v>
      </c>
      <c r="BH4696" s="117">
        <f>IF(N4696="sníž. přenesená",J4696,0)</f>
        <v>0</v>
      </c>
      <c r="BI4696" s="117">
        <f>IF(N4696="nulová",J4696,0)</f>
        <v>0</v>
      </c>
      <c r="BJ4696" s="12" t="s">
        <v>77</v>
      </c>
      <c r="BK4696" s="117">
        <f>ROUND(I4696*H4696,2)</f>
        <v>7750</v>
      </c>
      <c r="BL4696" s="12" t="s">
        <v>105</v>
      </c>
      <c r="BM4696" s="116" t="s">
        <v>8079</v>
      </c>
    </row>
    <row r="4697" spans="1:65" s="2" customFormat="1" ht="19.5">
      <c r="A4697" s="24"/>
      <c r="B4697" s="25"/>
      <c r="C4697" s="24"/>
      <c r="D4697" s="118" t="s">
        <v>108</v>
      </c>
      <c r="E4697" s="24"/>
      <c r="F4697" s="119" t="s">
        <v>8080</v>
      </c>
      <c r="G4697" s="24"/>
      <c r="H4697" s="24"/>
      <c r="I4697" s="24"/>
      <c r="J4697" s="24"/>
      <c r="K4697" s="24"/>
      <c r="L4697" s="25"/>
      <c r="M4697" s="120"/>
      <c r="N4697" s="121"/>
      <c r="O4697" s="45"/>
      <c r="P4697" s="45"/>
      <c r="Q4697" s="45"/>
      <c r="R4697" s="45"/>
      <c r="S4697" s="45"/>
      <c r="T4697" s="46"/>
      <c r="U4697" s="24"/>
      <c r="V4697" s="24"/>
      <c r="W4697" s="24"/>
      <c r="X4697" s="24"/>
      <c r="Y4697" s="24"/>
      <c r="Z4697" s="24"/>
      <c r="AA4697" s="24"/>
      <c r="AB4697" s="24"/>
      <c r="AC4697" s="24"/>
      <c r="AD4697" s="24"/>
      <c r="AE4697" s="24"/>
      <c r="AT4697" s="12" t="s">
        <v>108</v>
      </c>
      <c r="AU4697" s="12" t="s">
        <v>69</v>
      </c>
    </row>
    <row r="4698" spans="1:65" s="2" customFormat="1" ht="39">
      <c r="A4698" s="24"/>
      <c r="B4698" s="25"/>
      <c r="C4698" s="24"/>
      <c r="D4698" s="118" t="s">
        <v>110</v>
      </c>
      <c r="E4698" s="24"/>
      <c r="F4698" s="122" t="s">
        <v>8070</v>
      </c>
      <c r="G4698" s="24"/>
      <c r="H4698" s="24"/>
      <c r="I4698" s="24"/>
      <c r="J4698" s="24"/>
      <c r="K4698" s="24"/>
      <c r="L4698" s="25"/>
      <c r="M4698" s="120"/>
      <c r="N4698" s="121"/>
      <c r="O4698" s="45"/>
      <c r="P4698" s="45"/>
      <c r="Q4698" s="45"/>
      <c r="R4698" s="45"/>
      <c r="S4698" s="45"/>
      <c r="T4698" s="46"/>
      <c r="U4698" s="24"/>
      <c r="V4698" s="24"/>
      <c r="W4698" s="24"/>
      <c r="X4698" s="24"/>
      <c r="Y4698" s="24"/>
      <c r="Z4698" s="24"/>
      <c r="AA4698" s="24"/>
      <c r="AB4698" s="24"/>
      <c r="AC4698" s="24"/>
      <c r="AD4698" s="24"/>
      <c r="AE4698" s="24"/>
      <c r="AT4698" s="12" t="s">
        <v>110</v>
      </c>
      <c r="AU4698" s="12" t="s">
        <v>69</v>
      </c>
    </row>
    <row r="4699" spans="1:65" s="2" customFormat="1" ht="16.5" customHeight="1">
      <c r="A4699" s="24"/>
      <c r="B4699" s="105"/>
      <c r="C4699" s="106" t="s">
        <v>8081</v>
      </c>
      <c r="D4699" s="106" t="s">
        <v>100</v>
      </c>
      <c r="E4699" s="107" t="s">
        <v>8082</v>
      </c>
      <c r="F4699" s="108" t="s">
        <v>8083</v>
      </c>
      <c r="G4699" s="109" t="s">
        <v>163</v>
      </c>
      <c r="H4699" s="110">
        <v>20</v>
      </c>
      <c r="I4699" s="111">
        <v>185</v>
      </c>
      <c r="J4699" s="111">
        <f>ROUND(I4699*H4699,2)</f>
        <v>3700</v>
      </c>
      <c r="K4699" s="108" t="s">
        <v>104</v>
      </c>
      <c r="L4699" s="25"/>
      <c r="M4699" s="112" t="s">
        <v>3</v>
      </c>
      <c r="N4699" s="113" t="s">
        <v>40</v>
      </c>
      <c r="O4699" s="114">
        <v>0</v>
      </c>
      <c r="P4699" s="114">
        <f>O4699*H4699</f>
        <v>0</v>
      </c>
      <c r="Q4699" s="114">
        <v>0</v>
      </c>
      <c r="R4699" s="114">
        <f>Q4699*H4699</f>
        <v>0</v>
      </c>
      <c r="S4699" s="114">
        <v>0</v>
      </c>
      <c r="T4699" s="115">
        <f>S4699*H4699</f>
        <v>0</v>
      </c>
      <c r="U4699" s="24"/>
      <c r="V4699" s="24"/>
      <c r="W4699" s="24"/>
      <c r="X4699" s="24"/>
      <c r="Y4699" s="24"/>
      <c r="Z4699" s="24"/>
      <c r="AA4699" s="24"/>
      <c r="AB4699" s="24"/>
      <c r="AC4699" s="24"/>
      <c r="AD4699" s="24"/>
      <c r="AE4699" s="24"/>
      <c r="AR4699" s="116" t="s">
        <v>105</v>
      </c>
      <c r="AT4699" s="116" t="s">
        <v>100</v>
      </c>
      <c r="AU4699" s="116" t="s">
        <v>69</v>
      </c>
      <c r="AY4699" s="12" t="s">
        <v>106</v>
      </c>
      <c r="BE4699" s="117">
        <f>IF(N4699="základní",J4699,0)</f>
        <v>3700</v>
      </c>
      <c r="BF4699" s="117">
        <f>IF(N4699="snížená",J4699,0)</f>
        <v>0</v>
      </c>
      <c r="BG4699" s="117">
        <f>IF(N4699="zákl. přenesená",J4699,0)</f>
        <v>0</v>
      </c>
      <c r="BH4699" s="117">
        <f>IF(N4699="sníž. přenesená",J4699,0)</f>
        <v>0</v>
      </c>
      <c r="BI4699" s="117">
        <f>IF(N4699="nulová",J4699,0)</f>
        <v>0</v>
      </c>
      <c r="BJ4699" s="12" t="s">
        <v>77</v>
      </c>
      <c r="BK4699" s="117">
        <f>ROUND(I4699*H4699,2)</f>
        <v>3700</v>
      </c>
      <c r="BL4699" s="12" t="s">
        <v>105</v>
      </c>
      <c r="BM4699" s="116" t="s">
        <v>8084</v>
      </c>
    </row>
    <row r="4700" spans="1:65" s="2" customFormat="1" ht="19.5">
      <c r="A4700" s="24"/>
      <c r="B4700" s="25"/>
      <c r="C4700" s="24"/>
      <c r="D4700" s="118" t="s">
        <v>108</v>
      </c>
      <c r="E4700" s="24"/>
      <c r="F4700" s="119" t="s">
        <v>8085</v>
      </c>
      <c r="G4700" s="24"/>
      <c r="H4700" s="24"/>
      <c r="I4700" s="24"/>
      <c r="J4700" s="24"/>
      <c r="K4700" s="24"/>
      <c r="L4700" s="25"/>
      <c r="M4700" s="120"/>
      <c r="N4700" s="121"/>
      <c r="O4700" s="45"/>
      <c r="P4700" s="45"/>
      <c r="Q4700" s="45"/>
      <c r="R4700" s="45"/>
      <c r="S4700" s="45"/>
      <c r="T4700" s="46"/>
      <c r="U4700" s="24"/>
      <c r="V4700" s="24"/>
      <c r="W4700" s="24"/>
      <c r="X4700" s="24"/>
      <c r="Y4700" s="24"/>
      <c r="Z4700" s="24"/>
      <c r="AA4700" s="24"/>
      <c r="AB4700" s="24"/>
      <c r="AC4700" s="24"/>
      <c r="AD4700" s="24"/>
      <c r="AE4700" s="24"/>
      <c r="AT4700" s="12" t="s">
        <v>108</v>
      </c>
      <c r="AU4700" s="12" t="s">
        <v>69</v>
      </c>
    </row>
    <row r="4701" spans="1:65" s="2" customFormat="1" ht="39">
      <c r="A4701" s="24"/>
      <c r="B4701" s="25"/>
      <c r="C4701" s="24"/>
      <c r="D4701" s="118" t="s">
        <v>110</v>
      </c>
      <c r="E4701" s="24"/>
      <c r="F4701" s="122" t="s">
        <v>8070</v>
      </c>
      <c r="G4701" s="24"/>
      <c r="H4701" s="24"/>
      <c r="I4701" s="24"/>
      <c r="J4701" s="24"/>
      <c r="K4701" s="24"/>
      <c r="L4701" s="25"/>
      <c r="M4701" s="120"/>
      <c r="N4701" s="121"/>
      <c r="O4701" s="45"/>
      <c r="P4701" s="45"/>
      <c r="Q4701" s="45"/>
      <c r="R4701" s="45"/>
      <c r="S4701" s="45"/>
      <c r="T4701" s="46"/>
      <c r="U4701" s="24"/>
      <c r="V4701" s="24"/>
      <c r="W4701" s="24"/>
      <c r="X4701" s="24"/>
      <c r="Y4701" s="24"/>
      <c r="Z4701" s="24"/>
      <c r="AA4701" s="24"/>
      <c r="AB4701" s="24"/>
      <c r="AC4701" s="24"/>
      <c r="AD4701" s="24"/>
      <c r="AE4701" s="24"/>
      <c r="AT4701" s="12" t="s">
        <v>110</v>
      </c>
      <c r="AU4701" s="12" t="s">
        <v>69</v>
      </c>
    </row>
    <row r="4702" spans="1:65" s="2" customFormat="1" ht="16.5" customHeight="1">
      <c r="A4702" s="24"/>
      <c r="B4702" s="105"/>
      <c r="C4702" s="106" t="s">
        <v>8086</v>
      </c>
      <c r="D4702" s="106" t="s">
        <v>100</v>
      </c>
      <c r="E4702" s="107" t="s">
        <v>8087</v>
      </c>
      <c r="F4702" s="108" t="s">
        <v>8088</v>
      </c>
      <c r="G4702" s="109" t="s">
        <v>163</v>
      </c>
      <c r="H4702" s="110">
        <v>5000</v>
      </c>
      <c r="I4702" s="111">
        <v>207</v>
      </c>
      <c r="J4702" s="111">
        <f>ROUND(I4702*H4702,2)</f>
        <v>1035000</v>
      </c>
      <c r="K4702" s="108" t="s">
        <v>104</v>
      </c>
      <c r="L4702" s="25"/>
      <c r="M4702" s="112" t="s">
        <v>3</v>
      </c>
      <c r="N4702" s="113" t="s">
        <v>40</v>
      </c>
      <c r="O4702" s="114">
        <v>0</v>
      </c>
      <c r="P4702" s="114">
        <f>O4702*H4702</f>
        <v>0</v>
      </c>
      <c r="Q4702" s="114">
        <v>0</v>
      </c>
      <c r="R4702" s="114">
        <f>Q4702*H4702</f>
        <v>0</v>
      </c>
      <c r="S4702" s="114">
        <v>0</v>
      </c>
      <c r="T4702" s="115">
        <f>S4702*H4702</f>
        <v>0</v>
      </c>
      <c r="U4702" s="24"/>
      <c r="V4702" s="24"/>
      <c r="W4702" s="24"/>
      <c r="X4702" s="24"/>
      <c r="Y4702" s="24"/>
      <c r="Z4702" s="24"/>
      <c r="AA4702" s="24"/>
      <c r="AB4702" s="24"/>
      <c r="AC4702" s="24"/>
      <c r="AD4702" s="24"/>
      <c r="AE4702" s="24"/>
      <c r="AR4702" s="116" t="s">
        <v>105</v>
      </c>
      <c r="AT4702" s="116" t="s">
        <v>100</v>
      </c>
      <c r="AU4702" s="116" t="s">
        <v>69</v>
      </c>
      <c r="AY4702" s="12" t="s">
        <v>106</v>
      </c>
      <c r="BE4702" s="117">
        <f>IF(N4702="základní",J4702,0)</f>
        <v>1035000</v>
      </c>
      <c r="BF4702" s="117">
        <f>IF(N4702="snížená",J4702,0)</f>
        <v>0</v>
      </c>
      <c r="BG4702" s="117">
        <f>IF(N4702="zákl. přenesená",J4702,0)</f>
        <v>0</v>
      </c>
      <c r="BH4702" s="117">
        <f>IF(N4702="sníž. přenesená",J4702,0)</f>
        <v>0</v>
      </c>
      <c r="BI4702" s="117">
        <f>IF(N4702="nulová",J4702,0)</f>
        <v>0</v>
      </c>
      <c r="BJ4702" s="12" t="s">
        <v>77</v>
      </c>
      <c r="BK4702" s="117">
        <f>ROUND(I4702*H4702,2)</f>
        <v>1035000</v>
      </c>
      <c r="BL4702" s="12" t="s">
        <v>105</v>
      </c>
      <c r="BM4702" s="116" t="s">
        <v>8089</v>
      </c>
    </row>
    <row r="4703" spans="1:65" s="2" customFormat="1" ht="19.5">
      <c r="A4703" s="24"/>
      <c r="B4703" s="25"/>
      <c r="C4703" s="24"/>
      <c r="D4703" s="118" t="s">
        <v>108</v>
      </c>
      <c r="E4703" s="24"/>
      <c r="F4703" s="119" t="s">
        <v>8090</v>
      </c>
      <c r="G4703" s="24"/>
      <c r="H4703" s="24"/>
      <c r="I4703" s="24"/>
      <c r="J4703" s="24"/>
      <c r="K4703" s="24"/>
      <c r="L4703" s="25"/>
      <c r="M4703" s="120"/>
      <c r="N4703" s="121"/>
      <c r="O4703" s="45"/>
      <c r="P4703" s="45"/>
      <c r="Q4703" s="45"/>
      <c r="R4703" s="45"/>
      <c r="S4703" s="45"/>
      <c r="T4703" s="46"/>
      <c r="U4703" s="24"/>
      <c r="V4703" s="24"/>
      <c r="W4703" s="24"/>
      <c r="X4703" s="24"/>
      <c r="Y4703" s="24"/>
      <c r="Z4703" s="24"/>
      <c r="AA4703" s="24"/>
      <c r="AB4703" s="24"/>
      <c r="AC4703" s="24"/>
      <c r="AD4703" s="24"/>
      <c r="AE4703" s="24"/>
      <c r="AT4703" s="12" t="s">
        <v>108</v>
      </c>
      <c r="AU4703" s="12" t="s">
        <v>69</v>
      </c>
    </row>
    <row r="4704" spans="1:65" s="2" customFormat="1" ht="39">
      <c r="A4704" s="24"/>
      <c r="B4704" s="25"/>
      <c r="C4704" s="24"/>
      <c r="D4704" s="118" t="s">
        <v>110</v>
      </c>
      <c r="E4704" s="24"/>
      <c r="F4704" s="122" t="s">
        <v>8091</v>
      </c>
      <c r="G4704" s="24"/>
      <c r="H4704" s="24"/>
      <c r="I4704" s="24"/>
      <c r="J4704" s="24"/>
      <c r="K4704" s="24"/>
      <c r="L4704" s="25"/>
      <c r="M4704" s="120"/>
      <c r="N4704" s="121"/>
      <c r="O4704" s="45"/>
      <c r="P4704" s="45"/>
      <c r="Q4704" s="45"/>
      <c r="R4704" s="45"/>
      <c r="S4704" s="45"/>
      <c r="T4704" s="46"/>
      <c r="U4704" s="24"/>
      <c r="V4704" s="24"/>
      <c r="W4704" s="24"/>
      <c r="X4704" s="24"/>
      <c r="Y4704" s="24"/>
      <c r="Z4704" s="24"/>
      <c r="AA4704" s="24"/>
      <c r="AB4704" s="24"/>
      <c r="AC4704" s="24"/>
      <c r="AD4704" s="24"/>
      <c r="AE4704" s="24"/>
      <c r="AT4704" s="12" t="s">
        <v>110</v>
      </c>
      <c r="AU4704" s="12" t="s">
        <v>69</v>
      </c>
    </row>
    <row r="4705" spans="1:65" s="2" customFormat="1" ht="16.5" customHeight="1">
      <c r="A4705" s="24"/>
      <c r="B4705" s="105"/>
      <c r="C4705" s="106" t="s">
        <v>8092</v>
      </c>
      <c r="D4705" s="106" t="s">
        <v>100</v>
      </c>
      <c r="E4705" s="107" t="s">
        <v>8093</v>
      </c>
      <c r="F4705" s="108" t="s">
        <v>8094</v>
      </c>
      <c r="G4705" s="109" t="s">
        <v>163</v>
      </c>
      <c r="H4705" s="110">
        <v>5000</v>
      </c>
      <c r="I4705" s="111">
        <v>230</v>
      </c>
      <c r="J4705" s="111">
        <f>ROUND(I4705*H4705,2)</f>
        <v>1150000</v>
      </c>
      <c r="K4705" s="108" t="s">
        <v>104</v>
      </c>
      <c r="L4705" s="25"/>
      <c r="M4705" s="112" t="s">
        <v>3</v>
      </c>
      <c r="N4705" s="113" t="s">
        <v>40</v>
      </c>
      <c r="O4705" s="114">
        <v>0</v>
      </c>
      <c r="P4705" s="114">
        <f>O4705*H4705</f>
        <v>0</v>
      </c>
      <c r="Q4705" s="114">
        <v>0</v>
      </c>
      <c r="R4705" s="114">
        <f>Q4705*H4705</f>
        <v>0</v>
      </c>
      <c r="S4705" s="114">
        <v>0</v>
      </c>
      <c r="T4705" s="115">
        <f>S4705*H4705</f>
        <v>0</v>
      </c>
      <c r="U4705" s="24"/>
      <c r="V4705" s="24"/>
      <c r="W4705" s="24"/>
      <c r="X4705" s="24"/>
      <c r="Y4705" s="24"/>
      <c r="Z4705" s="24"/>
      <c r="AA4705" s="24"/>
      <c r="AB4705" s="24"/>
      <c r="AC4705" s="24"/>
      <c r="AD4705" s="24"/>
      <c r="AE4705" s="24"/>
      <c r="AR4705" s="116" t="s">
        <v>105</v>
      </c>
      <c r="AT4705" s="116" t="s">
        <v>100</v>
      </c>
      <c r="AU4705" s="116" t="s">
        <v>69</v>
      </c>
      <c r="AY4705" s="12" t="s">
        <v>106</v>
      </c>
      <c r="BE4705" s="117">
        <f>IF(N4705="základní",J4705,0)</f>
        <v>1150000</v>
      </c>
      <c r="BF4705" s="117">
        <f>IF(N4705="snížená",J4705,0)</f>
        <v>0</v>
      </c>
      <c r="BG4705" s="117">
        <f>IF(N4705="zákl. přenesená",J4705,0)</f>
        <v>0</v>
      </c>
      <c r="BH4705" s="117">
        <f>IF(N4705="sníž. přenesená",J4705,0)</f>
        <v>0</v>
      </c>
      <c r="BI4705" s="117">
        <f>IF(N4705="nulová",J4705,0)</f>
        <v>0</v>
      </c>
      <c r="BJ4705" s="12" t="s">
        <v>77</v>
      </c>
      <c r="BK4705" s="117">
        <f>ROUND(I4705*H4705,2)</f>
        <v>1150000</v>
      </c>
      <c r="BL4705" s="12" t="s">
        <v>105</v>
      </c>
      <c r="BM4705" s="116" t="s">
        <v>8095</v>
      </c>
    </row>
    <row r="4706" spans="1:65" s="2" customFormat="1" ht="19.5">
      <c r="A4706" s="24"/>
      <c r="B4706" s="25"/>
      <c r="C4706" s="24"/>
      <c r="D4706" s="118" t="s">
        <v>108</v>
      </c>
      <c r="E4706" s="24"/>
      <c r="F4706" s="119" t="s">
        <v>8096</v>
      </c>
      <c r="G4706" s="24"/>
      <c r="H4706" s="24"/>
      <c r="I4706" s="24"/>
      <c r="J4706" s="24"/>
      <c r="K4706" s="24"/>
      <c r="L4706" s="25"/>
      <c r="M4706" s="120"/>
      <c r="N4706" s="121"/>
      <c r="O4706" s="45"/>
      <c r="P4706" s="45"/>
      <c r="Q4706" s="45"/>
      <c r="R4706" s="45"/>
      <c r="S4706" s="45"/>
      <c r="T4706" s="46"/>
      <c r="U4706" s="24"/>
      <c r="V4706" s="24"/>
      <c r="W4706" s="24"/>
      <c r="X4706" s="24"/>
      <c r="Y4706" s="24"/>
      <c r="Z4706" s="24"/>
      <c r="AA4706" s="24"/>
      <c r="AB4706" s="24"/>
      <c r="AC4706" s="24"/>
      <c r="AD4706" s="24"/>
      <c r="AE4706" s="24"/>
      <c r="AT4706" s="12" t="s">
        <v>108</v>
      </c>
      <c r="AU4706" s="12" t="s">
        <v>69</v>
      </c>
    </row>
    <row r="4707" spans="1:65" s="2" customFormat="1" ht="39">
      <c r="A4707" s="24"/>
      <c r="B4707" s="25"/>
      <c r="C4707" s="24"/>
      <c r="D4707" s="118" t="s">
        <v>110</v>
      </c>
      <c r="E4707" s="24"/>
      <c r="F4707" s="122" t="s">
        <v>8091</v>
      </c>
      <c r="G4707" s="24"/>
      <c r="H4707" s="24"/>
      <c r="I4707" s="24"/>
      <c r="J4707" s="24"/>
      <c r="K4707" s="24"/>
      <c r="L4707" s="25"/>
      <c r="M4707" s="120"/>
      <c r="N4707" s="121"/>
      <c r="O4707" s="45"/>
      <c r="P4707" s="45"/>
      <c r="Q4707" s="45"/>
      <c r="R4707" s="45"/>
      <c r="S4707" s="45"/>
      <c r="T4707" s="46"/>
      <c r="U4707" s="24"/>
      <c r="V4707" s="24"/>
      <c r="W4707" s="24"/>
      <c r="X4707" s="24"/>
      <c r="Y4707" s="24"/>
      <c r="Z4707" s="24"/>
      <c r="AA4707" s="24"/>
      <c r="AB4707" s="24"/>
      <c r="AC4707" s="24"/>
      <c r="AD4707" s="24"/>
      <c r="AE4707" s="24"/>
      <c r="AT4707" s="12" t="s">
        <v>110</v>
      </c>
      <c r="AU4707" s="12" t="s">
        <v>69</v>
      </c>
    </row>
    <row r="4708" spans="1:65" s="2" customFormat="1" ht="16.5" customHeight="1">
      <c r="A4708" s="24"/>
      <c r="B4708" s="105"/>
      <c r="C4708" s="106" t="s">
        <v>8097</v>
      </c>
      <c r="D4708" s="106" t="s">
        <v>100</v>
      </c>
      <c r="E4708" s="107" t="s">
        <v>8098</v>
      </c>
      <c r="F4708" s="108" t="s">
        <v>8099</v>
      </c>
      <c r="G4708" s="109" t="s">
        <v>189</v>
      </c>
      <c r="H4708" s="110">
        <v>100</v>
      </c>
      <c r="I4708" s="111">
        <v>2210</v>
      </c>
      <c r="J4708" s="111">
        <f>ROUND(I4708*H4708,2)</f>
        <v>221000</v>
      </c>
      <c r="K4708" s="108" t="s">
        <v>104</v>
      </c>
      <c r="L4708" s="25"/>
      <c r="M4708" s="112" t="s">
        <v>3</v>
      </c>
      <c r="N4708" s="113" t="s">
        <v>40</v>
      </c>
      <c r="O4708" s="114">
        <v>0</v>
      </c>
      <c r="P4708" s="114">
        <f>O4708*H4708</f>
        <v>0</v>
      </c>
      <c r="Q4708" s="114">
        <v>0</v>
      </c>
      <c r="R4708" s="114">
        <f>Q4708*H4708</f>
        <v>0</v>
      </c>
      <c r="S4708" s="114">
        <v>0</v>
      </c>
      <c r="T4708" s="115">
        <f>S4708*H4708</f>
        <v>0</v>
      </c>
      <c r="U4708" s="24"/>
      <c r="V4708" s="24"/>
      <c r="W4708" s="24"/>
      <c r="X4708" s="24"/>
      <c r="Y4708" s="24"/>
      <c r="Z4708" s="24"/>
      <c r="AA4708" s="24"/>
      <c r="AB4708" s="24"/>
      <c r="AC4708" s="24"/>
      <c r="AD4708" s="24"/>
      <c r="AE4708" s="24"/>
      <c r="AR4708" s="116" t="s">
        <v>105</v>
      </c>
      <c r="AT4708" s="116" t="s">
        <v>100</v>
      </c>
      <c r="AU4708" s="116" t="s">
        <v>69</v>
      </c>
      <c r="AY4708" s="12" t="s">
        <v>106</v>
      </c>
      <c r="BE4708" s="117">
        <f>IF(N4708="základní",J4708,0)</f>
        <v>221000</v>
      </c>
      <c r="BF4708" s="117">
        <f>IF(N4708="snížená",J4708,0)</f>
        <v>0</v>
      </c>
      <c r="BG4708" s="117">
        <f>IF(N4708="zákl. přenesená",J4708,0)</f>
        <v>0</v>
      </c>
      <c r="BH4708" s="117">
        <f>IF(N4708="sníž. přenesená",J4708,0)</f>
        <v>0</v>
      </c>
      <c r="BI4708" s="117">
        <f>IF(N4708="nulová",J4708,0)</f>
        <v>0</v>
      </c>
      <c r="BJ4708" s="12" t="s">
        <v>77</v>
      </c>
      <c r="BK4708" s="117">
        <f>ROUND(I4708*H4708,2)</f>
        <v>221000</v>
      </c>
      <c r="BL4708" s="12" t="s">
        <v>105</v>
      </c>
      <c r="BM4708" s="116" t="s">
        <v>8100</v>
      </c>
    </row>
    <row r="4709" spans="1:65" s="2" customFormat="1" ht="19.5">
      <c r="A4709" s="24"/>
      <c r="B4709" s="25"/>
      <c r="C4709" s="24"/>
      <c r="D4709" s="118" t="s">
        <v>108</v>
      </c>
      <c r="E4709" s="24"/>
      <c r="F4709" s="119" t="s">
        <v>8101</v>
      </c>
      <c r="G4709" s="24"/>
      <c r="H4709" s="24"/>
      <c r="I4709" s="24"/>
      <c r="J4709" s="24"/>
      <c r="K4709" s="24"/>
      <c r="L4709" s="25"/>
      <c r="M4709" s="120"/>
      <c r="N4709" s="121"/>
      <c r="O4709" s="45"/>
      <c r="P4709" s="45"/>
      <c r="Q4709" s="45"/>
      <c r="R4709" s="45"/>
      <c r="S4709" s="45"/>
      <c r="T4709" s="46"/>
      <c r="U4709" s="24"/>
      <c r="V4709" s="24"/>
      <c r="W4709" s="24"/>
      <c r="X4709" s="24"/>
      <c r="Y4709" s="24"/>
      <c r="Z4709" s="24"/>
      <c r="AA4709" s="24"/>
      <c r="AB4709" s="24"/>
      <c r="AC4709" s="24"/>
      <c r="AD4709" s="24"/>
      <c r="AE4709" s="24"/>
      <c r="AT4709" s="12" t="s">
        <v>108</v>
      </c>
      <c r="AU4709" s="12" t="s">
        <v>69</v>
      </c>
    </row>
    <row r="4710" spans="1:65" s="2" customFormat="1" ht="29.25">
      <c r="A4710" s="24"/>
      <c r="B4710" s="25"/>
      <c r="C4710" s="24"/>
      <c r="D4710" s="118" t="s">
        <v>110</v>
      </c>
      <c r="E4710" s="24"/>
      <c r="F4710" s="122" t="s">
        <v>8102</v>
      </c>
      <c r="G4710" s="24"/>
      <c r="H4710" s="24"/>
      <c r="I4710" s="24"/>
      <c r="J4710" s="24"/>
      <c r="K4710" s="24"/>
      <c r="L4710" s="25"/>
      <c r="M4710" s="120"/>
      <c r="N4710" s="121"/>
      <c r="O4710" s="45"/>
      <c r="P4710" s="45"/>
      <c r="Q4710" s="45"/>
      <c r="R4710" s="45"/>
      <c r="S4710" s="45"/>
      <c r="T4710" s="46"/>
      <c r="U4710" s="24"/>
      <c r="V4710" s="24"/>
      <c r="W4710" s="24"/>
      <c r="X4710" s="24"/>
      <c r="Y4710" s="24"/>
      <c r="Z4710" s="24"/>
      <c r="AA4710" s="24"/>
      <c r="AB4710" s="24"/>
      <c r="AC4710" s="24"/>
      <c r="AD4710" s="24"/>
      <c r="AE4710" s="24"/>
      <c r="AT4710" s="12" t="s">
        <v>110</v>
      </c>
      <c r="AU4710" s="12" t="s">
        <v>69</v>
      </c>
    </row>
    <row r="4711" spans="1:65" s="2" customFormat="1" ht="16.5" customHeight="1">
      <c r="A4711" s="24"/>
      <c r="B4711" s="105"/>
      <c r="C4711" s="106" t="s">
        <v>8103</v>
      </c>
      <c r="D4711" s="106" t="s">
        <v>100</v>
      </c>
      <c r="E4711" s="107" t="s">
        <v>8104</v>
      </c>
      <c r="F4711" s="108" t="s">
        <v>8105</v>
      </c>
      <c r="G4711" s="109" t="s">
        <v>189</v>
      </c>
      <c r="H4711" s="110">
        <v>100</v>
      </c>
      <c r="I4711" s="111">
        <v>2790</v>
      </c>
      <c r="J4711" s="111">
        <f>ROUND(I4711*H4711,2)</f>
        <v>279000</v>
      </c>
      <c r="K4711" s="108" t="s">
        <v>104</v>
      </c>
      <c r="L4711" s="25"/>
      <c r="M4711" s="112" t="s">
        <v>3</v>
      </c>
      <c r="N4711" s="113" t="s">
        <v>40</v>
      </c>
      <c r="O4711" s="114">
        <v>0</v>
      </c>
      <c r="P4711" s="114">
        <f>O4711*H4711</f>
        <v>0</v>
      </c>
      <c r="Q4711" s="114">
        <v>0</v>
      </c>
      <c r="R4711" s="114">
        <f>Q4711*H4711</f>
        <v>0</v>
      </c>
      <c r="S4711" s="114">
        <v>0</v>
      </c>
      <c r="T4711" s="115">
        <f>S4711*H4711</f>
        <v>0</v>
      </c>
      <c r="U4711" s="24"/>
      <c r="V4711" s="24"/>
      <c r="W4711" s="24"/>
      <c r="X4711" s="24"/>
      <c r="Y4711" s="24"/>
      <c r="Z4711" s="24"/>
      <c r="AA4711" s="24"/>
      <c r="AB4711" s="24"/>
      <c r="AC4711" s="24"/>
      <c r="AD4711" s="24"/>
      <c r="AE4711" s="24"/>
      <c r="AR4711" s="116" t="s">
        <v>105</v>
      </c>
      <c r="AT4711" s="116" t="s">
        <v>100</v>
      </c>
      <c r="AU4711" s="116" t="s">
        <v>69</v>
      </c>
      <c r="AY4711" s="12" t="s">
        <v>106</v>
      </c>
      <c r="BE4711" s="117">
        <f>IF(N4711="základní",J4711,0)</f>
        <v>279000</v>
      </c>
      <c r="BF4711" s="117">
        <f>IF(N4711="snížená",J4711,0)</f>
        <v>0</v>
      </c>
      <c r="BG4711" s="117">
        <f>IF(N4711="zákl. přenesená",J4711,0)</f>
        <v>0</v>
      </c>
      <c r="BH4711" s="117">
        <f>IF(N4711="sníž. přenesená",J4711,0)</f>
        <v>0</v>
      </c>
      <c r="BI4711" s="117">
        <f>IF(N4711="nulová",J4711,0)</f>
        <v>0</v>
      </c>
      <c r="BJ4711" s="12" t="s">
        <v>77</v>
      </c>
      <c r="BK4711" s="117">
        <f>ROUND(I4711*H4711,2)</f>
        <v>279000</v>
      </c>
      <c r="BL4711" s="12" t="s">
        <v>105</v>
      </c>
      <c r="BM4711" s="116" t="s">
        <v>8106</v>
      </c>
    </row>
    <row r="4712" spans="1:65" s="2" customFormat="1" ht="19.5">
      <c r="A4712" s="24"/>
      <c r="B4712" s="25"/>
      <c r="C4712" s="24"/>
      <c r="D4712" s="118" t="s">
        <v>108</v>
      </c>
      <c r="E4712" s="24"/>
      <c r="F4712" s="119" t="s">
        <v>8107</v>
      </c>
      <c r="G4712" s="24"/>
      <c r="H4712" s="24"/>
      <c r="I4712" s="24"/>
      <c r="J4712" s="24"/>
      <c r="K4712" s="24"/>
      <c r="L4712" s="25"/>
      <c r="M4712" s="120"/>
      <c r="N4712" s="121"/>
      <c r="O4712" s="45"/>
      <c r="P4712" s="45"/>
      <c r="Q4712" s="45"/>
      <c r="R4712" s="45"/>
      <c r="S4712" s="45"/>
      <c r="T4712" s="46"/>
      <c r="U4712" s="24"/>
      <c r="V4712" s="24"/>
      <c r="W4712" s="24"/>
      <c r="X4712" s="24"/>
      <c r="Y4712" s="24"/>
      <c r="Z4712" s="24"/>
      <c r="AA4712" s="24"/>
      <c r="AB4712" s="24"/>
      <c r="AC4712" s="24"/>
      <c r="AD4712" s="24"/>
      <c r="AE4712" s="24"/>
      <c r="AT4712" s="12" t="s">
        <v>108</v>
      </c>
      <c r="AU4712" s="12" t="s">
        <v>69</v>
      </c>
    </row>
    <row r="4713" spans="1:65" s="2" customFormat="1" ht="29.25">
      <c r="A4713" s="24"/>
      <c r="B4713" s="25"/>
      <c r="C4713" s="24"/>
      <c r="D4713" s="118" t="s">
        <v>110</v>
      </c>
      <c r="E4713" s="24"/>
      <c r="F4713" s="122" t="s">
        <v>8102</v>
      </c>
      <c r="G4713" s="24"/>
      <c r="H4713" s="24"/>
      <c r="I4713" s="24"/>
      <c r="J4713" s="24"/>
      <c r="K4713" s="24"/>
      <c r="L4713" s="25"/>
      <c r="M4713" s="120"/>
      <c r="N4713" s="121"/>
      <c r="O4713" s="45"/>
      <c r="P4713" s="45"/>
      <c r="Q4713" s="45"/>
      <c r="R4713" s="45"/>
      <c r="S4713" s="45"/>
      <c r="T4713" s="46"/>
      <c r="U4713" s="24"/>
      <c r="V4713" s="24"/>
      <c r="W4713" s="24"/>
      <c r="X4713" s="24"/>
      <c r="Y4713" s="24"/>
      <c r="Z4713" s="24"/>
      <c r="AA4713" s="24"/>
      <c r="AB4713" s="24"/>
      <c r="AC4713" s="24"/>
      <c r="AD4713" s="24"/>
      <c r="AE4713" s="24"/>
      <c r="AT4713" s="12" t="s">
        <v>110</v>
      </c>
      <c r="AU4713" s="12" t="s">
        <v>69</v>
      </c>
    </row>
    <row r="4714" spans="1:65" s="2" customFormat="1" ht="16.5" customHeight="1">
      <c r="A4714" s="24"/>
      <c r="B4714" s="105"/>
      <c r="C4714" s="106" t="s">
        <v>8108</v>
      </c>
      <c r="D4714" s="106" t="s">
        <v>100</v>
      </c>
      <c r="E4714" s="107" t="s">
        <v>8109</v>
      </c>
      <c r="F4714" s="108" t="s">
        <v>8110</v>
      </c>
      <c r="G4714" s="109" t="s">
        <v>189</v>
      </c>
      <c r="H4714" s="110">
        <v>100</v>
      </c>
      <c r="I4714" s="111">
        <v>2100</v>
      </c>
      <c r="J4714" s="111">
        <f>ROUND(I4714*H4714,2)</f>
        <v>210000</v>
      </c>
      <c r="K4714" s="108" t="s">
        <v>104</v>
      </c>
      <c r="L4714" s="25"/>
      <c r="M4714" s="112" t="s">
        <v>3</v>
      </c>
      <c r="N4714" s="113" t="s">
        <v>40</v>
      </c>
      <c r="O4714" s="114">
        <v>0</v>
      </c>
      <c r="P4714" s="114">
        <f>O4714*H4714</f>
        <v>0</v>
      </c>
      <c r="Q4714" s="114">
        <v>0</v>
      </c>
      <c r="R4714" s="114">
        <f>Q4714*H4714</f>
        <v>0</v>
      </c>
      <c r="S4714" s="114">
        <v>0</v>
      </c>
      <c r="T4714" s="115">
        <f>S4714*H4714</f>
        <v>0</v>
      </c>
      <c r="U4714" s="24"/>
      <c r="V4714" s="24"/>
      <c r="W4714" s="24"/>
      <c r="X4714" s="24"/>
      <c r="Y4714" s="24"/>
      <c r="Z4714" s="24"/>
      <c r="AA4714" s="24"/>
      <c r="AB4714" s="24"/>
      <c r="AC4714" s="24"/>
      <c r="AD4714" s="24"/>
      <c r="AE4714" s="24"/>
      <c r="AR4714" s="116" t="s">
        <v>105</v>
      </c>
      <c r="AT4714" s="116" t="s">
        <v>100</v>
      </c>
      <c r="AU4714" s="116" t="s">
        <v>69</v>
      </c>
      <c r="AY4714" s="12" t="s">
        <v>106</v>
      </c>
      <c r="BE4714" s="117">
        <f>IF(N4714="základní",J4714,0)</f>
        <v>210000</v>
      </c>
      <c r="BF4714" s="117">
        <f>IF(N4714="snížená",J4714,0)</f>
        <v>0</v>
      </c>
      <c r="BG4714" s="117">
        <f>IF(N4714="zákl. přenesená",J4714,0)</f>
        <v>0</v>
      </c>
      <c r="BH4714" s="117">
        <f>IF(N4714="sníž. přenesená",J4714,0)</f>
        <v>0</v>
      </c>
      <c r="BI4714" s="117">
        <f>IF(N4714="nulová",J4714,0)</f>
        <v>0</v>
      </c>
      <c r="BJ4714" s="12" t="s">
        <v>77</v>
      </c>
      <c r="BK4714" s="117">
        <f>ROUND(I4714*H4714,2)</f>
        <v>210000</v>
      </c>
      <c r="BL4714" s="12" t="s">
        <v>105</v>
      </c>
      <c r="BM4714" s="116" t="s">
        <v>8111</v>
      </c>
    </row>
    <row r="4715" spans="1:65" s="2" customFormat="1" ht="19.5">
      <c r="A4715" s="24"/>
      <c r="B4715" s="25"/>
      <c r="C4715" s="24"/>
      <c r="D4715" s="118" t="s">
        <v>108</v>
      </c>
      <c r="E4715" s="24"/>
      <c r="F4715" s="119" t="s">
        <v>8112</v>
      </c>
      <c r="G4715" s="24"/>
      <c r="H4715" s="24"/>
      <c r="I4715" s="24"/>
      <c r="J4715" s="24"/>
      <c r="K4715" s="24"/>
      <c r="L4715" s="25"/>
      <c r="M4715" s="120"/>
      <c r="N4715" s="121"/>
      <c r="O4715" s="45"/>
      <c r="P4715" s="45"/>
      <c r="Q4715" s="45"/>
      <c r="R4715" s="45"/>
      <c r="S4715" s="45"/>
      <c r="T4715" s="46"/>
      <c r="U4715" s="24"/>
      <c r="V4715" s="24"/>
      <c r="W4715" s="24"/>
      <c r="X4715" s="24"/>
      <c r="Y4715" s="24"/>
      <c r="Z4715" s="24"/>
      <c r="AA4715" s="24"/>
      <c r="AB4715" s="24"/>
      <c r="AC4715" s="24"/>
      <c r="AD4715" s="24"/>
      <c r="AE4715" s="24"/>
      <c r="AT4715" s="12" t="s">
        <v>108</v>
      </c>
      <c r="AU4715" s="12" t="s">
        <v>69</v>
      </c>
    </row>
    <row r="4716" spans="1:65" s="2" customFormat="1" ht="29.25">
      <c r="A4716" s="24"/>
      <c r="B4716" s="25"/>
      <c r="C4716" s="24"/>
      <c r="D4716" s="118" t="s">
        <v>110</v>
      </c>
      <c r="E4716" s="24"/>
      <c r="F4716" s="122" t="s">
        <v>8113</v>
      </c>
      <c r="G4716" s="24"/>
      <c r="H4716" s="24"/>
      <c r="I4716" s="24"/>
      <c r="J4716" s="24"/>
      <c r="K4716" s="24"/>
      <c r="L4716" s="25"/>
      <c r="M4716" s="120"/>
      <c r="N4716" s="121"/>
      <c r="O4716" s="45"/>
      <c r="P4716" s="45"/>
      <c r="Q4716" s="45"/>
      <c r="R4716" s="45"/>
      <c r="S4716" s="45"/>
      <c r="T4716" s="46"/>
      <c r="U4716" s="24"/>
      <c r="V4716" s="24"/>
      <c r="W4716" s="24"/>
      <c r="X4716" s="24"/>
      <c r="Y4716" s="24"/>
      <c r="Z4716" s="24"/>
      <c r="AA4716" s="24"/>
      <c r="AB4716" s="24"/>
      <c r="AC4716" s="24"/>
      <c r="AD4716" s="24"/>
      <c r="AE4716" s="24"/>
      <c r="AT4716" s="12" t="s">
        <v>110</v>
      </c>
      <c r="AU4716" s="12" t="s">
        <v>69</v>
      </c>
    </row>
    <row r="4717" spans="1:65" s="2" customFormat="1" ht="16.5" customHeight="1">
      <c r="A4717" s="24"/>
      <c r="B4717" s="105"/>
      <c r="C4717" s="106" t="s">
        <v>8114</v>
      </c>
      <c r="D4717" s="106" t="s">
        <v>100</v>
      </c>
      <c r="E4717" s="107" t="s">
        <v>8115</v>
      </c>
      <c r="F4717" s="108" t="s">
        <v>8116</v>
      </c>
      <c r="G4717" s="109" t="s">
        <v>145</v>
      </c>
      <c r="H4717" s="110">
        <v>100</v>
      </c>
      <c r="I4717" s="111">
        <v>838</v>
      </c>
      <c r="J4717" s="111">
        <f>ROUND(I4717*H4717,2)</f>
        <v>83800</v>
      </c>
      <c r="K4717" s="108" t="s">
        <v>104</v>
      </c>
      <c r="L4717" s="25"/>
      <c r="M4717" s="112" t="s">
        <v>3</v>
      </c>
      <c r="N4717" s="113" t="s">
        <v>40</v>
      </c>
      <c r="O4717" s="114">
        <v>0</v>
      </c>
      <c r="P4717" s="114">
        <f>O4717*H4717</f>
        <v>0</v>
      </c>
      <c r="Q4717" s="114">
        <v>0</v>
      </c>
      <c r="R4717" s="114">
        <f>Q4717*H4717</f>
        <v>0</v>
      </c>
      <c r="S4717" s="114">
        <v>0</v>
      </c>
      <c r="T4717" s="115">
        <f>S4717*H4717</f>
        <v>0</v>
      </c>
      <c r="U4717" s="24"/>
      <c r="V4717" s="24"/>
      <c r="W4717" s="24"/>
      <c r="X4717" s="24"/>
      <c r="Y4717" s="24"/>
      <c r="Z4717" s="24"/>
      <c r="AA4717" s="24"/>
      <c r="AB4717" s="24"/>
      <c r="AC4717" s="24"/>
      <c r="AD4717" s="24"/>
      <c r="AE4717" s="24"/>
      <c r="AR4717" s="116" t="s">
        <v>105</v>
      </c>
      <c r="AT4717" s="116" t="s">
        <v>100</v>
      </c>
      <c r="AU4717" s="116" t="s">
        <v>69</v>
      </c>
      <c r="AY4717" s="12" t="s">
        <v>106</v>
      </c>
      <c r="BE4717" s="117">
        <f>IF(N4717="základní",J4717,0)</f>
        <v>83800</v>
      </c>
      <c r="BF4717" s="117">
        <f>IF(N4717="snížená",J4717,0)</f>
        <v>0</v>
      </c>
      <c r="BG4717" s="117">
        <f>IF(N4717="zákl. přenesená",J4717,0)</f>
        <v>0</v>
      </c>
      <c r="BH4717" s="117">
        <f>IF(N4717="sníž. přenesená",J4717,0)</f>
        <v>0</v>
      </c>
      <c r="BI4717" s="117">
        <f>IF(N4717="nulová",J4717,0)</f>
        <v>0</v>
      </c>
      <c r="BJ4717" s="12" t="s">
        <v>77</v>
      </c>
      <c r="BK4717" s="117">
        <f>ROUND(I4717*H4717,2)</f>
        <v>83800</v>
      </c>
      <c r="BL4717" s="12" t="s">
        <v>105</v>
      </c>
      <c r="BM4717" s="116" t="s">
        <v>8117</v>
      </c>
    </row>
    <row r="4718" spans="1:65" s="2" customFormat="1" ht="19.5">
      <c r="A4718" s="24"/>
      <c r="B4718" s="25"/>
      <c r="C4718" s="24"/>
      <c r="D4718" s="118" t="s">
        <v>108</v>
      </c>
      <c r="E4718" s="24"/>
      <c r="F4718" s="119" t="s">
        <v>8118</v>
      </c>
      <c r="G4718" s="24"/>
      <c r="H4718" s="24"/>
      <c r="I4718" s="24"/>
      <c r="J4718" s="24"/>
      <c r="K4718" s="24"/>
      <c r="L4718" s="25"/>
      <c r="M4718" s="120"/>
      <c r="N4718" s="121"/>
      <c r="O4718" s="45"/>
      <c r="P4718" s="45"/>
      <c r="Q4718" s="45"/>
      <c r="R4718" s="45"/>
      <c r="S4718" s="45"/>
      <c r="T4718" s="46"/>
      <c r="U4718" s="24"/>
      <c r="V4718" s="24"/>
      <c r="W4718" s="24"/>
      <c r="X4718" s="24"/>
      <c r="Y4718" s="24"/>
      <c r="Z4718" s="24"/>
      <c r="AA4718" s="24"/>
      <c r="AB4718" s="24"/>
      <c r="AC4718" s="24"/>
      <c r="AD4718" s="24"/>
      <c r="AE4718" s="24"/>
      <c r="AT4718" s="12" t="s">
        <v>108</v>
      </c>
      <c r="AU4718" s="12" t="s">
        <v>69</v>
      </c>
    </row>
    <row r="4719" spans="1:65" s="2" customFormat="1" ht="39">
      <c r="A4719" s="24"/>
      <c r="B4719" s="25"/>
      <c r="C4719" s="24"/>
      <c r="D4719" s="118" t="s">
        <v>110</v>
      </c>
      <c r="E4719" s="24"/>
      <c r="F4719" s="122" t="s">
        <v>8119</v>
      </c>
      <c r="G4719" s="24"/>
      <c r="H4719" s="24"/>
      <c r="I4719" s="24"/>
      <c r="J4719" s="24"/>
      <c r="K4719" s="24"/>
      <c r="L4719" s="25"/>
      <c r="M4719" s="120"/>
      <c r="N4719" s="121"/>
      <c r="O4719" s="45"/>
      <c r="P4719" s="45"/>
      <c r="Q4719" s="45"/>
      <c r="R4719" s="45"/>
      <c r="S4719" s="45"/>
      <c r="T4719" s="46"/>
      <c r="U4719" s="24"/>
      <c r="V4719" s="24"/>
      <c r="W4719" s="24"/>
      <c r="X4719" s="24"/>
      <c r="Y4719" s="24"/>
      <c r="Z4719" s="24"/>
      <c r="AA4719" s="24"/>
      <c r="AB4719" s="24"/>
      <c r="AC4719" s="24"/>
      <c r="AD4719" s="24"/>
      <c r="AE4719" s="24"/>
      <c r="AT4719" s="12" t="s">
        <v>110</v>
      </c>
      <c r="AU4719" s="12" t="s">
        <v>69</v>
      </c>
    </row>
    <row r="4720" spans="1:65" s="2" customFormat="1" ht="16.5" customHeight="1">
      <c r="A4720" s="24"/>
      <c r="B4720" s="105"/>
      <c r="C4720" s="106" t="s">
        <v>8120</v>
      </c>
      <c r="D4720" s="106" t="s">
        <v>100</v>
      </c>
      <c r="E4720" s="107" t="s">
        <v>8121</v>
      </c>
      <c r="F4720" s="108" t="s">
        <v>8122</v>
      </c>
      <c r="G4720" s="109" t="s">
        <v>145</v>
      </c>
      <c r="H4720" s="110">
        <v>50</v>
      </c>
      <c r="I4720" s="111">
        <v>978</v>
      </c>
      <c r="J4720" s="111">
        <f>ROUND(I4720*H4720,2)</f>
        <v>48900</v>
      </c>
      <c r="K4720" s="108" t="s">
        <v>104</v>
      </c>
      <c r="L4720" s="25"/>
      <c r="M4720" s="112" t="s">
        <v>3</v>
      </c>
      <c r="N4720" s="113" t="s">
        <v>40</v>
      </c>
      <c r="O4720" s="114">
        <v>0</v>
      </c>
      <c r="P4720" s="114">
        <f>O4720*H4720</f>
        <v>0</v>
      </c>
      <c r="Q4720" s="114">
        <v>0</v>
      </c>
      <c r="R4720" s="114">
        <f>Q4720*H4720</f>
        <v>0</v>
      </c>
      <c r="S4720" s="114">
        <v>0</v>
      </c>
      <c r="T4720" s="115">
        <f>S4720*H4720</f>
        <v>0</v>
      </c>
      <c r="U4720" s="24"/>
      <c r="V4720" s="24"/>
      <c r="W4720" s="24"/>
      <c r="X4720" s="24"/>
      <c r="Y4720" s="24"/>
      <c r="Z4720" s="24"/>
      <c r="AA4720" s="24"/>
      <c r="AB4720" s="24"/>
      <c r="AC4720" s="24"/>
      <c r="AD4720" s="24"/>
      <c r="AE4720" s="24"/>
      <c r="AR4720" s="116" t="s">
        <v>105</v>
      </c>
      <c r="AT4720" s="116" t="s">
        <v>100</v>
      </c>
      <c r="AU4720" s="116" t="s">
        <v>69</v>
      </c>
      <c r="AY4720" s="12" t="s">
        <v>106</v>
      </c>
      <c r="BE4720" s="117">
        <f>IF(N4720="základní",J4720,0)</f>
        <v>48900</v>
      </c>
      <c r="BF4720" s="117">
        <f>IF(N4720="snížená",J4720,0)</f>
        <v>0</v>
      </c>
      <c r="BG4720" s="117">
        <f>IF(N4720="zákl. přenesená",J4720,0)</f>
        <v>0</v>
      </c>
      <c r="BH4720" s="117">
        <f>IF(N4720="sníž. přenesená",J4720,0)</f>
        <v>0</v>
      </c>
      <c r="BI4720" s="117">
        <f>IF(N4720="nulová",J4720,0)</f>
        <v>0</v>
      </c>
      <c r="BJ4720" s="12" t="s">
        <v>77</v>
      </c>
      <c r="BK4720" s="117">
        <f>ROUND(I4720*H4720,2)</f>
        <v>48900</v>
      </c>
      <c r="BL4720" s="12" t="s">
        <v>105</v>
      </c>
      <c r="BM4720" s="116" t="s">
        <v>8123</v>
      </c>
    </row>
    <row r="4721" spans="1:65" s="2" customFormat="1" ht="19.5">
      <c r="A4721" s="24"/>
      <c r="B4721" s="25"/>
      <c r="C4721" s="24"/>
      <c r="D4721" s="118" t="s">
        <v>108</v>
      </c>
      <c r="E4721" s="24"/>
      <c r="F4721" s="119" t="s">
        <v>8124</v>
      </c>
      <c r="G4721" s="24"/>
      <c r="H4721" s="24"/>
      <c r="I4721" s="24"/>
      <c r="J4721" s="24"/>
      <c r="K4721" s="24"/>
      <c r="L4721" s="25"/>
      <c r="M4721" s="120"/>
      <c r="N4721" s="121"/>
      <c r="O4721" s="45"/>
      <c r="P4721" s="45"/>
      <c r="Q4721" s="45"/>
      <c r="R4721" s="45"/>
      <c r="S4721" s="45"/>
      <c r="T4721" s="46"/>
      <c r="U4721" s="24"/>
      <c r="V4721" s="24"/>
      <c r="W4721" s="24"/>
      <c r="X4721" s="24"/>
      <c r="Y4721" s="24"/>
      <c r="Z4721" s="24"/>
      <c r="AA4721" s="24"/>
      <c r="AB4721" s="24"/>
      <c r="AC4721" s="24"/>
      <c r="AD4721" s="24"/>
      <c r="AE4721" s="24"/>
      <c r="AT4721" s="12" t="s">
        <v>108</v>
      </c>
      <c r="AU4721" s="12" t="s">
        <v>69</v>
      </c>
    </row>
    <row r="4722" spans="1:65" s="2" customFormat="1" ht="39">
      <c r="A4722" s="24"/>
      <c r="B4722" s="25"/>
      <c r="C4722" s="24"/>
      <c r="D4722" s="118" t="s">
        <v>110</v>
      </c>
      <c r="E4722" s="24"/>
      <c r="F4722" s="122" t="s">
        <v>8119</v>
      </c>
      <c r="G4722" s="24"/>
      <c r="H4722" s="24"/>
      <c r="I4722" s="24"/>
      <c r="J4722" s="24"/>
      <c r="K4722" s="24"/>
      <c r="L4722" s="25"/>
      <c r="M4722" s="120"/>
      <c r="N4722" s="121"/>
      <c r="O4722" s="45"/>
      <c r="P4722" s="45"/>
      <c r="Q4722" s="45"/>
      <c r="R4722" s="45"/>
      <c r="S4722" s="45"/>
      <c r="T4722" s="46"/>
      <c r="U4722" s="24"/>
      <c r="V4722" s="24"/>
      <c r="W4722" s="24"/>
      <c r="X4722" s="24"/>
      <c r="Y4722" s="24"/>
      <c r="Z4722" s="24"/>
      <c r="AA4722" s="24"/>
      <c r="AB4722" s="24"/>
      <c r="AC4722" s="24"/>
      <c r="AD4722" s="24"/>
      <c r="AE4722" s="24"/>
      <c r="AT4722" s="12" t="s">
        <v>110</v>
      </c>
      <c r="AU4722" s="12" t="s">
        <v>69</v>
      </c>
    </row>
    <row r="4723" spans="1:65" s="2" customFormat="1" ht="16.5" customHeight="1">
      <c r="A4723" s="24"/>
      <c r="B4723" s="105"/>
      <c r="C4723" s="106" t="s">
        <v>8125</v>
      </c>
      <c r="D4723" s="106" t="s">
        <v>100</v>
      </c>
      <c r="E4723" s="107" t="s">
        <v>8126</v>
      </c>
      <c r="F4723" s="108" t="s">
        <v>8127</v>
      </c>
      <c r="G4723" s="109" t="s">
        <v>145</v>
      </c>
      <c r="H4723" s="110">
        <v>50</v>
      </c>
      <c r="I4723" s="111">
        <v>615</v>
      </c>
      <c r="J4723" s="111">
        <f>ROUND(I4723*H4723,2)</f>
        <v>30750</v>
      </c>
      <c r="K4723" s="108" t="s">
        <v>104</v>
      </c>
      <c r="L4723" s="25"/>
      <c r="M4723" s="112" t="s">
        <v>3</v>
      </c>
      <c r="N4723" s="113" t="s">
        <v>40</v>
      </c>
      <c r="O4723" s="114">
        <v>0</v>
      </c>
      <c r="P4723" s="114">
        <f>O4723*H4723</f>
        <v>0</v>
      </c>
      <c r="Q4723" s="114">
        <v>0</v>
      </c>
      <c r="R4723" s="114">
        <f>Q4723*H4723</f>
        <v>0</v>
      </c>
      <c r="S4723" s="114">
        <v>0</v>
      </c>
      <c r="T4723" s="115">
        <f>S4723*H4723</f>
        <v>0</v>
      </c>
      <c r="U4723" s="24"/>
      <c r="V4723" s="24"/>
      <c r="W4723" s="24"/>
      <c r="X4723" s="24"/>
      <c r="Y4723" s="24"/>
      <c r="Z4723" s="24"/>
      <c r="AA4723" s="24"/>
      <c r="AB4723" s="24"/>
      <c r="AC4723" s="24"/>
      <c r="AD4723" s="24"/>
      <c r="AE4723" s="24"/>
      <c r="AR4723" s="116" t="s">
        <v>105</v>
      </c>
      <c r="AT4723" s="116" t="s">
        <v>100</v>
      </c>
      <c r="AU4723" s="116" t="s">
        <v>69</v>
      </c>
      <c r="AY4723" s="12" t="s">
        <v>106</v>
      </c>
      <c r="BE4723" s="117">
        <f>IF(N4723="základní",J4723,0)</f>
        <v>30750</v>
      </c>
      <c r="BF4723" s="117">
        <f>IF(N4723="snížená",J4723,0)</f>
        <v>0</v>
      </c>
      <c r="BG4723" s="117">
        <f>IF(N4723="zákl. přenesená",J4723,0)</f>
        <v>0</v>
      </c>
      <c r="BH4723" s="117">
        <f>IF(N4723="sníž. přenesená",J4723,0)</f>
        <v>0</v>
      </c>
      <c r="BI4723" s="117">
        <f>IF(N4723="nulová",J4723,0)</f>
        <v>0</v>
      </c>
      <c r="BJ4723" s="12" t="s">
        <v>77</v>
      </c>
      <c r="BK4723" s="117">
        <f>ROUND(I4723*H4723,2)</f>
        <v>30750</v>
      </c>
      <c r="BL4723" s="12" t="s">
        <v>105</v>
      </c>
      <c r="BM4723" s="116" t="s">
        <v>8128</v>
      </c>
    </row>
    <row r="4724" spans="1:65" s="2" customFormat="1" ht="19.5">
      <c r="A4724" s="24"/>
      <c r="B4724" s="25"/>
      <c r="C4724" s="24"/>
      <c r="D4724" s="118" t="s">
        <v>108</v>
      </c>
      <c r="E4724" s="24"/>
      <c r="F4724" s="119" t="s">
        <v>8129</v>
      </c>
      <c r="G4724" s="24"/>
      <c r="H4724" s="24"/>
      <c r="I4724" s="24"/>
      <c r="J4724" s="24"/>
      <c r="K4724" s="24"/>
      <c r="L4724" s="25"/>
      <c r="M4724" s="120"/>
      <c r="N4724" s="121"/>
      <c r="O4724" s="45"/>
      <c r="P4724" s="45"/>
      <c r="Q4724" s="45"/>
      <c r="R4724" s="45"/>
      <c r="S4724" s="45"/>
      <c r="T4724" s="46"/>
      <c r="U4724" s="24"/>
      <c r="V4724" s="24"/>
      <c r="W4724" s="24"/>
      <c r="X4724" s="24"/>
      <c r="Y4724" s="24"/>
      <c r="Z4724" s="24"/>
      <c r="AA4724" s="24"/>
      <c r="AB4724" s="24"/>
      <c r="AC4724" s="24"/>
      <c r="AD4724" s="24"/>
      <c r="AE4724" s="24"/>
      <c r="AT4724" s="12" t="s">
        <v>108</v>
      </c>
      <c r="AU4724" s="12" t="s">
        <v>69</v>
      </c>
    </row>
    <row r="4725" spans="1:65" s="2" customFormat="1" ht="39">
      <c r="A4725" s="24"/>
      <c r="B4725" s="25"/>
      <c r="C4725" s="24"/>
      <c r="D4725" s="118" t="s">
        <v>110</v>
      </c>
      <c r="E4725" s="24"/>
      <c r="F4725" s="122" t="s">
        <v>8119</v>
      </c>
      <c r="G4725" s="24"/>
      <c r="H4725" s="24"/>
      <c r="I4725" s="24"/>
      <c r="J4725" s="24"/>
      <c r="K4725" s="24"/>
      <c r="L4725" s="25"/>
      <c r="M4725" s="120"/>
      <c r="N4725" s="121"/>
      <c r="O4725" s="45"/>
      <c r="P4725" s="45"/>
      <c r="Q4725" s="45"/>
      <c r="R4725" s="45"/>
      <c r="S4725" s="45"/>
      <c r="T4725" s="46"/>
      <c r="U4725" s="24"/>
      <c r="V4725" s="24"/>
      <c r="W4725" s="24"/>
      <c r="X4725" s="24"/>
      <c r="Y4725" s="24"/>
      <c r="Z4725" s="24"/>
      <c r="AA4725" s="24"/>
      <c r="AB4725" s="24"/>
      <c r="AC4725" s="24"/>
      <c r="AD4725" s="24"/>
      <c r="AE4725" s="24"/>
      <c r="AT4725" s="12" t="s">
        <v>110</v>
      </c>
      <c r="AU4725" s="12" t="s">
        <v>69</v>
      </c>
    </row>
    <row r="4726" spans="1:65" s="2" customFormat="1" ht="16.5" customHeight="1">
      <c r="A4726" s="24"/>
      <c r="B4726" s="105"/>
      <c r="C4726" s="106" t="s">
        <v>8130</v>
      </c>
      <c r="D4726" s="106" t="s">
        <v>100</v>
      </c>
      <c r="E4726" s="107" t="s">
        <v>8131</v>
      </c>
      <c r="F4726" s="108" t="s">
        <v>8132</v>
      </c>
      <c r="G4726" s="109" t="s">
        <v>145</v>
      </c>
      <c r="H4726" s="110">
        <v>50</v>
      </c>
      <c r="I4726" s="111">
        <v>754</v>
      </c>
      <c r="J4726" s="111">
        <f>ROUND(I4726*H4726,2)</f>
        <v>37700</v>
      </c>
      <c r="K4726" s="108" t="s">
        <v>104</v>
      </c>
      <c r="L4726" s="25"/>
      <c r="M4726" s="112" t="s">
        <v>3</v>
      </c>
      <c r="N4726" s="113" t="s">
        <v>40</v>
      </c>
      <c r="O4726" s="114">
        <v>0</v>
      </c>
      <c r="P4726" s="114">
        <f>O4726*H4726</f>
        <v>0</v>
      </c>
      <c r="Q4726" s="114">
        <v>0</v>
      </c>
      <c r="R4726" s="114">
        <f>Q4726*H4726</f>
        <v>0</v>
      </c>
      <c r="S4726" s="114">
        <v>0</v>
      </c>
      <c r="T4726" s="115">
        <f>S4726*H4726</f>
        <v>0</v>
      </c>
      <c r="U4726" s="24"/>
      <c r="V4726" s="24"/>
      <c r="W4726" s="24"/>
      <c r="X4726" s="24"/>
      <c r="Y4726" s="24"/>
      <c r="Z4726" s="24"/>
      <c r="AA4726" s="24"/>
      <c r="AB4726" s="24"/>
      <c r="AC4726" s="24"/>
      <c r="AD4726" s="24"/>
      <c r="AE4726" s="24"/>
      <c r="AR4726" s="116" t="s">
        <v>105</v>
      </c>
      <c r="AT4726" s="116" t="s">
        <v>100</v>
      </c>
      <c r="AU4726" s="116" t="s">
        <v>69</v>
      </c>
      <c r="AY4726" s="12" t="s">
        <v>106</v>
      </c>
      <c r="BE4726" s="117">
        <f>IF(N4726="základní",J4726,0)</f>
        <v>37700</v>
      </c>
      <c r="BF4726" s="117">
        <f>IF(N4726="snížená",J4726,0)</f>
        <v>0</v>
      </c>
      <c r="BG4726" s="117">
        <f>IF(N4726="zákl. přenesená",J4726,0)</f>
        <v>0</v>
      </c>
      <c r="BH4726" s="117">
        <f>IF(N4726="sníž. přenesená",J4726,0)</f>
        <v>0</v>
      </c>
      <c r="BI4726" s="117">
        <f>IF(N4726="nulová",J4726,0)</f>
        <v>0</v>
      </c>
      <c r="BJ4726" s="12" t="s">
        <v>77</v>
      </c>
      <c r="BK4726" s="117">
        <f>ROUND(I4726*H4726,2)</f>
        <v>37700</v>
      </c>
      <c r="BL4726" s="12" t="s">
        <v>105</v>
      </c>
      <c r="BM4726" s="116" t="s">
        <v>8133</v>
      </c>
    </row>
    <row r="4727" spans="1:65" s="2" customFormat="1" ht="19.5">
      <c r="A4727" s="24"/>
      <c r="B4727" s="25"/>
      <c r="C4727" s="24"/>
      <c r="D4727" s="118" t="s">
        <v>108</v>
      </c>
      <c r="E4727" s="24"/>
      <c r="F4727" s="119" t="s">
        <v>8134</v>
      </c>
      <c r="G4727" s="24"/>
      <c r="H4727" s="24"/>
      <c r="I4727" s="24"/>
      <c r="J4727" s="24"/>
      <c r="K4727" s="24"/>
      <c r="L4727" s="25"/>
      <c r="M4727" s="120"/>
      <c r="N4727" s="121"/>
      <c r="O4727" s="45"/>
      <c r="P4727" s="45"/>
      <c r="Q4727" s="45"/>
      <c r="R4727" s="45"/>
      <c r="S4727" s="45"/>
      <c r="T4727" s="46"/>
      <c r="U4727" s="24"/>
      <c r="V4727" s="24"/>
      <c r="W4727" s="24"/>
      <c r="X4727" s="24"/>
      <c r="Y4727" s="24"/>
      <c r="Z4727" s="24"/>
      <c r="AA4727" s="24"/>
      <c r="AB4727" s="24"/>
      <c r="AC4727" s="24"/>
      <c r="AD4727" s="24"/>
      <c r="AE4727" s="24"/>
      <c r="AT4727" s="12" t="s">
        <v>108</v>
      </c>
      <c r="AU4727" s="12" t="s">
        <v>69</v>
      </c>
    </row>
    <row r="4728" spans="1:65" s="2" customFormat="1" ht="39">
      <c r="A4728" s="24"/>
      <c r="B4728" s="25"/>
      <c r="C4728" s="24"/>
      <c r="D4728" s="118" t="s">
        <v>110</v>
      </c>
      <c r="E4728" s="24"/>
      <c r="F4728" s="122" t="s">
        <v>8119</v>
      </c>
      <c r="G4728" s="24"/>
      <c r="H4728" s="24"/>
      <c r="I4728" s="24"/>
      <c r="J4728" s="24"/>
      <c r="K4728" s="24"/>
      <c r="L4728" s="25"/>
      <c r="M4728" s="120"/>
      <c r="N4728" s="121"/>
      <c r="O4728" s="45"/>
      <c r="P4728" s="45"/>
      <c r="Q4728" s="45"/>
      <c r="R4728" s="45"/>
      <c r="S4728" s="45"/>
      <c r="T4728" s="46"/>
      <c r="U4728" s="24"/>
      <c r="V4728" s="24"/>
      <c r="W4728" s="24"/>
      <c r="X4728" s="24"/>
      <c r="Y4728" s="24"/>
      <c r="Z4728" s="24"/>
      <c r="AA4728" s="24"/>
      <c r="AB4728" s="24"/>
      <c r="AC4728" s="24"/>
      <c r="AD4728" s="24"/>
      <c r="AE4728" s="24"/>
      <c r="AT4728" s="12" t="s">
        <v>110</v>
      </c>
      <c r="AU4728" s="12" t="s">
        <v>69</v>
      </c>
    </row>
    <row r="4729" spans="1:65" s="2" customFormat="1" ht="16.5" customHeight="1">
      <c r="A4729" s="24"/>
      <c r="B4729" s="105"/>
      <c r="C4729" s="106" t="s">
        <v>8135</v>
      </c>
      <c r="D4729" s="106" t="s">
        <v>100</v>
      </c>
      <c r="E4729" s="107" t="s">
        <v>8136</v>
      </c>
      <c r="F4729" s="108" t="s">
        <v>8137</v>
      </c>
      <c r="G4729" s="109" t="s">
        <v>163</v>
      </c>
      <c r="H4729" s="110">
        <v>200</v>
      </c>
      <c r="I4729" s="111">
        <v>626</v>
      </c>
      <c r="J4729" s="111">
        <f>ROUND(I4729*H4729,2)</f>
        <v>125200</v>
      </c>
      <c r="K4729" s="108" t="s">
        <v>104</v>
      </c>
      <c r="L4729" s="25"/>
      <c r="M4729" s="112" t="s">
        <v>3</v>
      </c>
      <c r="N4729" s="113" t="s">
        <v>40</v>
      </c>
      <c r="O4729" s="114">
        <v>0</v>
      </c>
      <c r="P4729" s="114">
        <f>O4729*H4729</f>
        <v>0</v>
      </c>
      <c r="Q4729" s="114">
        <v>0</v>
      </c>
      <c r="R4729" s="114">
        <f>Q4729*H4729</f>
        <v>0</v>
      </c>
      <c r="S4729" s="114">
        <v>0</v>
      </c>
      <c r="T4729" s="115">
        <f>S4729*H4729</f>
        <v>0</v>
      </c>
      <c r="U4729" s="24"/>
      <c r="V4729" s="24"/>
      <c r="W4729" s="24"/>
      <c r="X4729" s="24"/>
      <c r="Y4729" s="24"/>
      <c r="Z4729" s="24"/>
      <c r="AA4729" s="24"/>
      <c r="AB4729" s="24"/>
      <c r="AC4729" s="24"/>
      <c r="AD4729" s="24"/>
      <c r="AE4729" s="24"/>
      <c r="AR4729" s="116" t="s">
        <v>105</v>
      </c>
      <c r="AT4729" s="116" t="s">
        <v>100</v>
      </c>
      <c r="AU4729" s="116" t="s">
        <v>69</v>
      </c>
      <c r="AY4729" s="12" t="s">
        <v>106</v>
      </c>
      <c r="BE4729" s="117">
        <f>IF(N4729="základní",J4729,0)</f>
        <v>125200</v>
      </c>
      <c r="BF4729" s="117">
        <f>IF(N4729="snížená",J4729,0)</f>
        <v>0</v>
      </c>
      <c r="BG4729" s="117">
        <f>IF(N4729="zákl. přenesená",J4729,0)</f>
        <v>0</v>
      </c>
      <c r="BH4729" s="117">
        <f>IF(N4729="sníž. přenesená",J4729,0)</f>
        <v>0</v>
      </c>
      <c r="BI4729" s="117">
        <f>IF(N4729="nulová",J4729,0)</f>
        <v>0</v>
      </c>
      <c r="BJ4729" s="12" t="s">
        <v>77</v>
      </c>
      <c r="BK4729" s="117">
        <f>ROUND(I4729*H4729,2)</f>
        <v>125200</v>
      </c>
      <c r="BL4729" s="12" t="s">
        <v>105</v>
      </c>
      <c r="BM4729" s="116" t="s">
        <v>8138</v>
      </c>
    </row>
    <row r="4730" spans="1:65" s="2" customFormat="1" ht="19.5">
      <c r="A4730" s="24"/>
      <c r="B4730" s="25"/>
      <c r="C4730" s="24"/>
      <c r="D4730" s="118" t="s">
        <v>108</v>
      </c>
      <c r="E4730" s="24"/>
      <c r="F4730" s="119" t="s">
        <v>8139</v>
      </c>
      <c r="G4730" s="24"/>
      <c r="H4730" s="24"/>
      <c r="I4730" s="24"/>
      <c r="J4730" s="24"/>
      <c r="K4730" s="24"/>
      <c r="L4730" s="25"/>
      <c r="M4730" s="120"/>
      <c r="N4730" s="121"/>
      <c r="O4730" s="45"/>
      <c r="P4730" s="45"/>
      <c r="Q4730" s="45"/>
      <c r="R4730" s="45"/>
      <c r="S4730" s="45"/>
      <c r="T4730" s="46"/>
      <c r="U4730" s="24"/>
      <c r="V4730" s="24"/>
      <c r="W4730" s="24"/>
      <c r="X4730" s="24"/>
      <c r="Y4730" s="24"/>
      <c r="Z4730" s="24"/>
      <c r="AA4730" s="24"/>
      <c r="AB4730" s="24"/>
      <c r="AC4730" s="24"/>
      <c r="AD4730" s="24"/>
      <c r="AE4730" s="24"/>
      <c r="AT4730" s="12" t="s">
        <v>108</v>
      </c>
      <c r="AU4730" s="12" t="s">
        <v>69</v>
      </c>
    </row>
    <row r="4731" spans="1:65" s="2" customFormat="1" ht="39">
      <c r="A4731" s="24"/>
      <c r="B4731" s="25"/>
      <c r="C4731" s="24"/>
      <c r="D4731" s="118" t="s">
        <v>110</v>
      </c>
      <c r="E4731" s="24"/>
      <c r="F4731" s="122" t="s">
        <v>8119</v>
      </c>
      <c r="G4731" s="24"/>
      <c r="H4731" s="24"/>
      <c r="I4731" s="24"/>
      <c r="J4731" s="24"/>
      <c r="K4731" s="24"/>
      <c r="L4731" s="25"/>
      <c r="M4731" s="120"/>
      <c r="N4731" s="121"/>
      <c r="O4731" s="45"/>
      <c r="P4731" s="45"/>
      <c r="Q4731" s="45"/>
      <c r="R4731" s="45"/>
      <c r="S4731" s="45"/>
      <c r="T4731" s="46"/>
      <c r="U4731" s="24"/>
      <c r="V4731" s="24"/>
      <c r="W4731" s="24"/>
      <c r="X4731" s="24"/>
      <c r="Y4731" s="24"/>
      <c r="Z4731" s="24"/>
      <c r="AA4731" s="24"/>
      <c r="AB4731" s="24"/>
      <c r="AC4731" s="24"/>
      <c r="AD4731" s="24"/>
      <c r="AE4731" s="24"/>
      <c r="AT4731" s="12" t="s">
        <v>110</v>
      </c>
      <c r="AU4731" s="12" t="s">
        <v>69</v>
      </c>
    </row>
    <row r="4732" spans="1:65" s="2" customFormat="1" ht="16.5" customHeight="1">
      <c r="A4732" s="24"/>
      <c r="B4732" s="105"/>
      <c r="C4732" s="106" t="s">
        <v>8140</v>
      </c>
      <c r="D4732" s="106" t="s">
        <v>100</v>
      </c>
      <c r="E4732" s="107" t="s">
        <v>8141</v>
      </c>
      <c r="F4732" s="108" t="s">
        <v>8142</v>
      </c>
      <c r="G4732" s="109" t="s">
        <v>103</v>
      </c>
      <c r="H4732" s="110">
        <v>10</v>
      </c>
      <c r="I4732" s="111">
        <v>1150</v>
      </c>
      <c r="J4732" s="111">
        <f>ROUND(I4732*H4732,2)</f>
        <v>11500</v>
      </c>
      <c r="K4732" s="108" t="s">
        <v>104</v>
      </c>
      <c r="L4732" s="25"/>
      <c r="M4732" s="112" t="s">
        <v>3</v>
      </c>
      <c r="N4732" s="113" t="s">
        <v>40</v>
      </c>
      <c r="O4732" s="114">
        <v>0</v>
      </c>
      <c r="P4732" s="114">
        <f>O4732*H4732</f>
        <v>0</v>
      </c>
      <c r="Q4732" s="114">
        <v>0</v>
      </c>
      <c r="R4732" s="114">
        <f>Q4732*H4732</f>
        <v>0</v>
      </c>
      <c r="S4732" s="114">
        <v>0</v>
      </c>
      <c r="T4732" s="115">
        <f>S4732*H4732</f>
        <v>0</v>
      </c>
      <c r="U4732" s="24"/>
      <c r="V4732" s="24"/>
      <c r="W4732" s="24"/>
      <c r="X4732" s="24"/>
      <c r="Y4732" s="24"/>
      <c r="Z4732" s="24"/>
      <c r="AA4732" s="24"/>
      <c r="AB4732" s="24"/>
      <c r="AC4732" s="24"/>
      <c r="AD4732" s="24"/>
      <c r="AE4732" s="24"/>
      <c r="AR4732" s="116" t="s">
        <v>105</v>
      </c>
      <c r="AT4732" s="116" t="s">
        <v>100</v>
      </c>
      <c r="AU4732" s="116" t="s">
        <v>69</v>
      </c>
      <c r="AY4732" s="12" t="s">
        <v>106</v>
      </c>
      <c r="BE4732" s="117">
        <f>IF(N4732="základní",J4732,0)</f>
        <v>11500</v>
      </c>
      <c r="BF4732" s="117">
        <f>IF(N4732="snížená",J4732,0)</f>
        <v>0</v>
      </c>
      <c r="BG4732" s="117">
        <f>IF(N4732="zákl. přenesená",J4732,0)</f>
        <v>0</v>
      </c>
      <c r="BH4732" s="117">
        <f>IF(N4732="sníž. přenesená",J4732,0)</f>
        <v>0</v>
      </c>
      <c r="BI4732" s="117">
        <f>IF(N4732="nulová",J4732,0)</f>
        <v>0</v>
      </c>
      <c r="BJ4732" s="12" t="s">
        <v>77</v>
      </c>
      <c r="BK4732" s="117">
        <f>ROUND(I4732*H4732,2)</f>
        <v>11500</v>
      </c>
      <c r="BL4732" s="12" t="s">
        <v>105</v>
      </c>
      <c r="BM4732" s="116" t="s">
        <v>8143</v>
      </c>
    </row>
    <row r="4733" spans="1:65" s="2" customFormat="1" ht="19.5">
      <c r="A4733" s="24"/>
      <c r="B4733" s="25"/>
      <c r="C4733" s="24"/>
      <c r="D4733" s="118" t="s">
        <v>108</v>
      </c>
      <c r="E4733" s="24"/>
      <c r="F4733" s="119" t="s">
        <v>8144</v>
      </c>
      <c r="G4733" s="24"/>
      <c r="H4733" s="24"/>
      <c r="I4733" s="24"/>
      <c r="J4733" s="24"/>
      <c r="K4733" s="24"/>
      <c r="L4733" s="25"/>
      <c r="M4733" s="120"/>
      <c r="N4733" s="121"/>
      <c r="O4733" s="45"/>
      <c r="P4733" s="45"/>
      <c r="Q4733" s="45"/>
      <c r="R4733" s="45"/>
      <c r="S4733" s="45"/>
      <c r="T4733" s="46"/>
      <c r="U4733" s="24"/>
      <c r="V4733" s="24"/>
      <c r="W4733" s="24"/>
      <c r="X4733" s="24"/>
      <c r="Y4733" s="24"/>
      <c r="Z4733" s="24"/>
      <c r="AA4733" s="24"/>
      <c r="AB4733" s="24"/>
      <c r="AC4733" s="24"/>
      <c r="AD4733" s="24"/>
      <c r="AE4733" s="24"/>
      <c r="AT4733" s="12" t="s">
        <v>108</v>
      </c>
      <c r="AU4733" s="12" t="s">
        <v>69</v>
      </c>
    </row>
    <row r="4734" spans="1:65" s="2" customFormat="1" ht="39">
      <c r="A4734" s="24"/>
      <c r="B4734" s="25"/>
      <c r="C4734" s="24"/>
      <c r="D4734" s="118" t="s">
        <v>110</v>
      </c>
      <c r="E4734" s="24"/>
      <c r="F4734" s="122" t="s">
        <v>8119</v>
      </c>
      <c r="G4734" s="24"/>
      <c r="H4734" s="24"/>
      <c r="I4734" s="24"/>
      <c r="J4734" s="24"/>
      <c r="K4734" s="24"/>
      <c r="L4734" s="25"/>
      <c r="M4734" s="120"/>
      <c r="N4734" s="121"/>
      <c r="O4734" s="45"/>
      <c r="P4734" s="45"/>
      <c r="Q4734" s="45"/>
      <c r="R4734" s="45"/>
      <c r="S4734" s="45"/>
      <c r="T4734" s="46"/>
      <c r="U4734" s="24"/>
      <c r="V4734" s="24"/>
      <c r="W4734" s="24"/>
      <c r="X4734" s="24"/>
      <c r="Y4734" s="24"/>
      <c r="Z4734" s="24"/>
      <c r="AA4734" s="24"/>
      <c r="AB4734" s="24"/>
      <c r="AC4734" s="24"/>
      <c r="AD4734" s="24"/>
      <c r="AE4734" s="24"/>
      <c r="AT4734" s="12" t="s">
        <v>110</v>
      </c>
      <c r="AU4734" s="12" t="s">
        <v>69</v>
      </c>
    </row>
    <row r="4735" spans="1:65" s="2" customFormat="1" ht="16.5" customHeight="1">
      <c r="A4735" s="24"/>
      <c r="B4735" s="105"/>
      <c r="C4735" s="106" t="s">
        <v>8145</v>
      </c>
      <c r="D4735" s="106" t="s">
        <v>100</v>
      </c>
      <c r="E4735" s="107" t="s">
        <v>8146</v>
      </c>
      <c r="F4735" s="108" t="s">
        <v>8147</v>
      </c>
      <c r="G4735" s="109" t="s">
        <v>145</v>
      </c>
      <c r="H4735" s="110">
        <v>30</v>
      </c>
      <c r="I4735" s="111">
        <v>275</v>
      </c>
      <c r="J4735" s="111">
        <f>ROUND(I4735*H4735,2)</f>
        <v>8250</v>
      </c>
      <c r="K4735" s="108" t="s">
        <v>104</v>
      </c>
      <c r="L4735" s="25"/>
      <c r="M4735" s="112" t="s">
        <v>3</v>
      </c>
      <c r="N4735" s="113" t="s">
        <v>40</v>
      </c>
      <c r="O4735" s="114">
        <v>0</v>
      </c>
      <c r="P4735" s="114">
        <f>O4735*H4735</f>
        <v>0</v>
      </c>
      <c r="Q4735" s="114">
        <v>0</v>
      </c>
      <c r="R4735" s="114">
        <f>Q4735*H4735</f>
        <v>0</v>
      </c>
      <c r="S4735" s="114">
        <v>0</v>
      </c>
      <c r="T4735" s="115">
        <f>S4735*H4735</f>
        <v>0</v>
      </c>
      <c r="U4735" s="24"/>
      <c r="V4735" s="24"/>
      <c r="W4735" s="24"/>
      <c r="X4735" s="24"/>
      <c r="Y4735" s="24"/>
      <c r="Z4735" s="24"/>
      <c r="AA4735" s="24"/>
      <c r="AB4735" s="24"/>
      <c r="AC4735" s="24"/>
      <c r="AD4735" s="24"/>
      <c r="AE4735" s="24"/>
      <c r="AR4735" s="116" t="s">
        <v>105</v>
      </c>
      <c r="AT4735" s="116" t="s">
        <v>100</v>
      </c>
      <c r="AU4735" s="116" t="s">
        <v>69</v>
      </c>
      <c r="AY4735" s="12" t="s">
        <v>106</v>
      </c>
      <c r="BE4735" s="117">
        <f>IF(N4735="základní",J4735,0)</f>
        <v>8250</v>
      </c>
      <c r="BF4735" s="117">
        <f>IF(N4735="snížená",J4735,0)</f>
        <v>0</v>
      </c>
      <c r="BG4735" s="117">
        <f>IF(N4735="zákl. přenesená",J4735,0)</f>
        <v>0</v>
      </c>
      <c r="BH4735" s="117">
        <f>IF(N4735="sníž. přenesená",J4735,0)</f>
        <v>0</v>
      </c>
      <c r="BI4735" s="117">
        <f>IF(N4735="nulová",J4735,0)</f>
        <v>0</v>
      </c>
      <c r="BJ4735" s="12" t="s">
        <v>77</v>
      </c>
      <c r="BK4735" s="117">
        <f>ROUND(I4735*H4735,2)</f>
        <v>8250</v>
      </c>
      <c r="BL4735" s="12" t="s">
        <v>105</v>
      </c>
      <c r="BM4735" s="116" t="s">
        <v>8148</v>
      </c>
    </row>
    <row r="4736" spans="1:65" s="2" customFormat="1" ht="19.5">
      <c r="A4736" s="24"/>
      <c r="B4736" s="25"/>
      <c r="C4736" s="24"/>
      <c r="D4736" s="118" t="s">
        <v>108</v>
      </c>
      <c r="E4736" s="24"/>
      <c r="F4736" s="119" t="s">
        <v>8149</v>
      </c>
      <c r="G4736" s="24"/>
      <c r="H4736" s="24"/>
      <c r="I4736" s="24"/>
      <c r="J4736" s="24"/>
      <c r="K4736" s="24"/>
      <c r="L4736" s="25"/>
      <c r="M4736" s="120"/>
      <c r="N4736" s="121"/>
      <c r="O4736" s="45"/>
      <c r="P4736" s="45"/>
      <c r="Q4736" s="45"/>
      <c r="R4736" s="45"/>
      <c r="S4736" s="45"/>
      <c r="T4736" s="46"/>
      <c r="U4736" s="24"/>
      <c r="V4736" s="24"/>
      <c r="W4736" s="24"/>
      <c r="X4736" s="24"/>
      <c r="Y4736" s="24"/>
      <c r="Z4736" s="24"/>
      <c r="AA4736" s="24"/>
      <c r="AB4736" s="24"/>
      <c r="AC4736" s="24"/>
      <c r="AD4736" s="24"/>
      <c r="AE4736" s="24"/>
      <c r="AT4736" s="12" t="s">
        <v>108</v>
      </c>
      <c r="AU4736" s="12" t="s">
        <v>69</v>
      </c>
    </row>
    <row r="4737" spans="1:65" s="2" customFormat="1" ht="29.25">
      <c r="A4737" s="24"/>
      <c r="B4737" s="25"/>
      <c r="C4737" s="24"/>
      <c r="D4737" s="118" t="s">
        <v>110</v>
      </c>
      <c r="E4737" s="24"/>
      <c r="F4737" s="122" t="s">
        <v>8150</v>
      </c>
      <c r="G4737" s="24"/>
      <c r="H4737" s="24"/>
      <c r="I4737" s="24"/>
      <c r="J4737" s="24"/>
      <c r="K4737" s="24"/>
      <c r="L4737" s="25"/>
      <c r="M4737" s="120"/>
      <c r="N4737" s="121"/>
      <c r="O4737" s="45"/>
      <c r="P4737" s="45"/>
      <c r="Q4737" s="45"/>
      <c r="R4737" s="45"/>
      <c r="S4737" s="45"/>
      <c r="T4737" s="46"/>
      <c r="U4737" s="24"/>
      <c r="V4737" s="24"/>
      <c r="W4737" s="24"/>
      <c r="X4737" s="24"/>
      <c r="Y4737" s="24"/>
      <c r="Z4737" s="24"/>
      <c r="AA4737" s="24"/>
      <c r="AB4737" s="24"/>
      <c r="AC4737" s="24"/>
      <c r="AD4737" s="24"/>
      <c r="AE4737" s="24"/>
      <c r="AT4737" s="12" t="s">
        <v>110</v>
      </c>
      <c r="AU4737" s="12" t="s">
        <v>69</v>
      </c>
    </row>
    <row r="4738" spans="1:65" s="2" customFormat="1" ht="16.5" customHeight="1">
      <c r="A4738" s="24"/>
      <c r="B4738" s="105"/>
      <c r="C4738" s="106" t="s">
        <v>8151</v>
      </c>
      <c r="D4738" s="106" t="s">
        <v>100</v>
      </c>
      <c r="E4738" s="107" t="s">
        <v>8152</v>
      </c>
      <c r="F4738" s="108" t="s">
        <v>8153</v>
      </c>
      <c r="G4738" s="109" t="s">
        <v>145</v>
      </c>
      <c r="H4738" s="110">
        <v>2000</v>
      </c>
      <c r="I4738" s="111">
        <v>246</v>
      </c>
      <c r="J4738" s="111">
        <f>ROUND(I4738*H4738,2)</f>
        <v>492000</v>
      </c>
      <c r="K4738" s="108" t="s">
        <v>104</v>
      </c>
      <c r="L4738" s="25"/>
      <c r="M4738" s="112" t="s">
        <v>3</v>
      </c>
      <c r="N4738" s="113" t="s">
        <v>40</v>
      </c>
      <c r="O4738" s="114">
        <v>0</v>
      </c>
      <c r="P4738" s="114">
        <f>O4738*H4738</f>
        <v>0</v>
      </c>
      <c r="Q4738" s="114">
        <v>0</v>
      </c>
      <c r="R4738" s="114">
        <f>Q4738*H4738</f>
        <v>0</v>
      </c>
      <c r="S4738" s="114">
        <v>0</v>
      </c>
      <c r="T4738" s="115">
        <f>S4738*H4738</f>
        <v>0</v>
      </c>
      <c r="U4738" s="24"/>
      <c r="V4738" s="24"/>
      <c r="W4738" s="24"/>
      <c r="X4738" s="24"/>
      <c r="Y4738" s="24"/>
      <c r="Z4738" s="24"/>
      <c r="AA4738" s="24"/>
      <c r="AB4738" s="24"/>
      <c r="AC4738" s="24"/>
      <c r="AD4738" s="24"/>
      <c r="AE4738" s="24"/>
      <c r="AR4738" s="116" t="s">
        <v>105</v>
      </c>
      <c r="AT4738" s="116" t="s">
        <v>100</v>
      </c>
      <c r="AU4738" s="116" t="s">
        <v>69</v>
      </c>
      <c r="AY4738" s="12" t="s">
        <v>106</v>
      </c>
      <c r="BE4738" s="117">
        <f>IF(N4738="základní",J4738,0)</f>
        <v>492000</v>
      </c>
      <c r="BF4738" s="117">
        <f>IF(N4738="snížená",J4738,0)</f>
        <v>0</v>
      </c>
      <c r="BG4738" s="117">
        <f>IF(N4738="zákl. přenesená",J4738,0)</f>
        <v>0</v>
      </c>
      <c r="BH4738" s="117">
        <f>IF(N4738="sníž. přenesená",J4738,0)</f>
        <v>0</v>
      </c>
      <c r="BI4738" s="117">
        <f>IF(N4738="nulová",J4738,0)</f>
        <v>0</v>
      </c>
      <c r="BJ4738" s="12" t="s">
        <v>77</v>
      </c>
      <c r="BK4738" s="117">
        <f>ROUND(I4738*H4738,2)</f>
        <v>492000</v>
      </c>
      <c r="BL4738" s="12" t="s">
        <v>105</v>
      </c>
      <c r="BM4738" s="116" t="s">
        <v>8154</v>
      </c>
    </row>
    <row r="4739" spans="1:65" s="2" customFormat="1" ht="19.5">
      <c r="A4739" s="24"/>
      <c r="B4739" s="25"/>
      <c r="C4739" s="24"/>
      <c r="D4739" s="118" t="s">
        <v>108</v>
      </c>
      <c r="E4739" s="24"/>
      <c r="F4739" s="119" t="s">
        <v>8155</v>
      </c>
      <c r="G4739" s="24"/>
      <c r="H4739" s="24"/>
      <c r="I4739" s="24"/>
      <c r="J4739" s="24"/>
      <c r="K4739" s="24"/>
      <c r="L4739" s="25"/>
      <c r="M4739" s="120"/>
      <c r="N4739" s="121"/>
      <c r="O4739" s="45"/>
      <c r="P4739" s="45"/>
      <c r="Q4739" s="45"/>
      <c r="R4739" s="45"/>
      <c r="S4739" s="45"/>
      <c r="T4739" s="46"/>
      <c r="U4739" s="24"/>
      <c r="V4739" s="24"/>
      <c r="W4739" s="24"/>
      <c r="X4739" s="24"/>
      <c r="Y4739" s="24"/>
      <c r="Z4739" s="24"/>
      <c r="AA4739" s="24"/>
      <c r="AB4739" s="24"/>
      <c r="AC4739" s="24"/>
      <c r="AD4739" s="24"/>
      <c r="AE4739" s="24"/>
      <c r="AT4739" s="12" t="s">
        <v>108</v>
      </c>
      <c r="AU4739" s="12" t="s">
        <v>69</v>
      </c>
    </row>
    <row r="4740" spans="1:65" s="2" customFormat="1" ht="29.25">
      <c r="A4740" s="24"/>
      <c r="B4740" s="25"/>
      <c r="C4740" s="24"/>
      <c r="D4740" s="118" t="s">
        <v>110</v>
      </c>
      <c r="E4740" s="24"/>
      <c r="F4740" s="122" t="s">
        <v>8150</v>
      </c>
      <c r="G4740" s="24"/>
      <c r="H4740" s="24"/>
      <c r="I4740" s="24"/>
      <c r="J4740" s="24"/>
      <c r="K4740" s="24"/>
      <c r="L4740" s="25"/>
      <c r="M4740" s="120"/>
      <c r="N4740" s="121"/>
      <c r="O4740" s="45"/>
      <c r="P4740" s="45"/>
      <c r="Q4740" s="45"/>
      <c r="R4740" s="45"/>
      <c r="S4740" s="45"/>
      <c r="T4740" s="46"/>
      <c r="U4740" s="24"/>
      <c r="V4740" s="24"/>
      <c r="W4740" s="24"/>
      <c r="X4740" s="24"/>
      <c r="Y4740" s="24"/>
      <c r="Z4740" s="24"/>
      <c r="AA4740" s="24"/>
      <c r="AB4740" s="24"/>
      <c r="AC4740" s="24"/>
      <c r="AD4740" s="24"/>
      <c r="AE4740" s="24"/>
      <c r="AT4740" s="12" t="s">
        <v>110</v>
      </c>
      <c r="AU4740" s="12" t="s">
        <v>69</v>
      </c>
    </row>
    <row r="4741" spans="1:65" s="2" customFormat="1" ht="16.5" customHeight="1">
      <c r="A4741" s="24"/>
      <c r="B4741" s="105"/>
      <c r="C4741" s="106" t="s">
        <v>8156</v>
      </c>
      <c r="D4741" s="106" t="s">
        <v>100</v>
      </c>
      <c r="E4741" s="107" t="s">
        <v>8157</v>
      </c>
      <c r="F4741" s="108" t="s">
        <v>8158</v>
      </c>
      <c r="G4741" s="109" t="s">
        <v>163</v>
      </c>
      <c r="H4741" s="110">
        <v>50</v>
      </c>
      <c r="I4741" s="111">
        <v>1160</v>
      </c>
      <c r="J4741" s="111">
        <f>ROUND(I4741*H4741,2)</f>
        <v>58000</v>
      </c>
      <c r="K4741" s="108" t="s">
        <v>104</v>
      </c>
      <c r="L4741" s="25"/>
      <c r="M4741" s="112" t="s">
        <v>3</v>
      </c>
      <c r="N4741" s="113" t="s">
        <v>40</v>
      </c>
      <c r="O4741" s="114">
        <v>0</v>
      </c>
      <c r="P4741" s="114">
        <f>O4741*H4741</f>
        <v>0</v>
      </c>
      <c r="Q4741" s="114">
        <v>0</v>
      </c>
      <c r="R4741" s="114">
        <f>Q4741*H4741</f>
        <v>0</v>
      </c>
      <c r="S4741" s="114">
        <v>0</v>
      </c>
      <c r="T4741" s="115">
        <f>S4741*H4741</f>
        <v>0</v>
      </c>
      <c r="U4741" s="24"/>
      <c r="V4741" s="24"/>
      <c r="W4741" s="24"/>
      <c r="X4741" s="24"/>
      <c r="Y4741" s="24"/>
      <c r="Z4741" s="24"/>
      <c r="AA4741" s="24"/>
      <c r="AB4741" s="24"/>
      <c r="AC4741" s="24"/>
      <c r="AD4741" s="24"/>
      <c r="AE4741" s="24"/>
      <c r="AR4741" s="116" t="s">
        <v>105</v>
      </c>
      <c r="AT4741" s="116" t="s">
        <v>100</v>
      </c>
      <c r="AU4741" s="116" t="s">
        <v>69</v>
      </c>
      <c r="AY4741" s="12" t="s">
        <v>106</v>
      </c>
      <c r="BE4741" s="117">
        <f>IF(N4741="základní",J4741,0)</f>
        <v>58000</v>
      </c>
      <c r="BF4741" s="117">
        <f>IF(N4741="snížená",J4741,0)</f>
        <v>0</v>
      </c>
      <c r="BG4741" s="117">
        <f>IF(N4741="zákl. přenesená",J4741,0)</f>
        <v>0</v>
      </c>
      <c r="BH4741" s="117">
        <f>IF(N4741="sníž. přenesená",J4741,0)</f>
        <v>0</v>
      </c>
      <c r="BI4741" s="117">
        <f>IF(N4741="nulová",J4741,0)</f>
        <v>0</v>
      </c>
      <c r="BJ4741" s="12" t="s">
        <v>77</v>
      </c>
      <c r="BK4741" s="117">
        <f>ROUND(I4741*H4741,2)</f>
        <v>58000</v>
      </c>
      <c r="BL4741" s="12" t="s">
        <v>105</v>
      </c>
      <c r="BM4741" s="116" t="s">
        <v>8159</v>
      </c>
    </row>
    <row r="4742" spans="1:65" s="2" customFormat="1" ht="19.5">
      <c r="A4742" s="24"/>
      <c r="B4742" s="25"/>
      <c r="C4742" s="24"/>
      <c r="D4742" s="118" t="s">
        <v>108</v>
      </c>
      <c r="E4742" s="24"/>
      <c r="F4742" s="119" t="s">
        <v>8160</v>
      </c>
      <c r="G4742" s="24"/>
      <c r="H4742" s="24"/>
      <c r="I4742" s="24"/>
      <c r="J4742" s="24"/>
      <c r="K4742" s="24"/>
      <c r="L4742" s="25"/>
      <c r="M4742" s="120"/>
      <c r="N4742" s="121"/>
      <c r="O4742" s="45"/>
      <c r="P4742" s="45"/>
      <c r="Q4742" s="45"/>
      <c r="R4742" s="45"/>
      <c r="S4742" s="45"/>
      <c r="T4742" s="46"/>
      <c r="U4742" s="24"/>
      <c r="V4742" s="24"/>
      <c r="W4742" s="24"/>
      <c r="X4742" s="24"/>
      <c r="Y4742" s="24"/>
      <c r="Z4742" s="24"/>
      <c r="AA4742" s="24"/>
      <c r="AB4742" s="24"/>
      <c r="AC4742" s="24"/>
      <c r="AD4742" s="24"/>
      <c r="AE4742" s="24"/>
      <c r="AT4742" s="12" t="s">
        <v>108</v>
      </c>
      <c r="AU4742" s="12" t="s">
        <v>69</v>
      </c>
    </row>
    <row r="4743" spans="1:65" s="2" customFormat="1" ht="39">
      <c r="A4743" s="24"/>
      <c r="B4743" s="25"/>
      <c r="C4743" s="24"/>
      <c r="D4743" s="118" t="s">
        <v>110</v>
      </c>
      <c r="E4743" s="24"/>
      <c r="F4743" s="122" t="s">
        <v>8161</v>
      </c>
      <c r="G4743" s="24"/>
      <c r="H4743" s="24"/>
      <c r="I4743" s="24"/>
      <c r="J4743" s="24"/>
      <c r="K4743" s="24"/>
      <c r="L4743" s="25"/>
      <c r="M4743" s="120"/>
      <c r="N4743" s="121"/>
      <c r="O4743" s="45"/>
      <c r="P4743" s="45"/>
      <c r="Q4743" s="45"/>
      <c r="R4743" s="45"/>
      <c r="S4743" s="45"/>
      <c r="T4743" s="46"/>
      <c r="U4743" s="24"/>
      <c r="V4743" s="24"/>
      <c r="W4743" s="24"/>
      <c r="X4743" s="24"/>
      <c r="Y4743" s="24"/>
      <c r="Z4743" s="24"/>
      <c r="AA4743" s="24"/>
      <c r="AB4743" s="24"/>
      <c r="AC4743" s="24"/>
      <c r="AD4743" s="24"/>
      <c r="AE4743" s="24"/>
      <c r="AT4743" s="12" t="s">
        <v>110</v>
      </c>
      <c r="AU4743" s="12" t="s">
        <v>69</v>
      </c>
    </row>
    <row r="4744" spans="1:65" s="2" customFormat="1" ht="16.5" customHeight="1">
      <c r="A4744" s="24"/>
      <c r="B4744" s="105"/>
      <c r="C4744" s="106" t="s">
        <v>8162</v>
      </c>
      <c r="D4744" s="106" t="s">
        <v>100</v>
      </c>
      <c r="E4744" s="107" t="s">
        <v>8163</v>
      </c>
      <c r="F4744" s="108" t="s">
        <v>8164</v>
      </c>
      <c r="G4744" s="109" t="s">
        <v>163</v>
      </c>
      <c r="H4744" s="110">
        <v>50</v>
      </c>
      <c r="I4744" s="111">
        <v>1110</v>
      </c>
      <c r="J4744" s="111">
        <f>ROUND(I4744*H4744,2)</f>
        <v>55500</v>
      </c>
      <c r="K4744" s="108" t="s">
        <v>104</v>
      </c>
      <c r="L4744" s="25"/>
      <c r="M4744" s="112" t="s">
        <v>3</v>
      </c>
      <c r="N4744" s="113" t="s">
        <v>40</v>
      </c>
      <c r="O4744" s="114">
        <v>0</v>
      </c>
      <c r="P4744" s="114">
        <f>O4744*H4744</f>
        <v>0</v>
      </c>
      <c r="Q4744" s="114">
        <v>0</v>
      </c>
      <c r="R4744" s="114">
        <f>Q4744*H4744</f>
        <v>0</v>
      </c>
      <c r="S4744" s="114">
        <v>0</v>
      </c>
      <c r="T4744" s="115">
        <f>S4744*H4744</f>
        <v>0</v>
      </c>
      <c r="U4744" s="24"/>
      <c r="V4744" s="24"/>
      <c r="W4744" s="24"/>
      <c r="X4744" s="24"/>
      <c r="Y4744" s="24"/>
      <c r="Z4744" s="24"/>
      <c r="AA4744" s="24"/>
      <c r="AB4744" s="24"/>
      <c r="AC4744" s="24"/>
      <c r="AD4744" s="24"/>
      <c r="AE4744" s="24"/>
      <c r="AR4744" s="116" t="s">
        <v>105</v>
      </c>
      <c r="AT4744" s="116" t="s">
        <v>100</v>
      </c>
      <c r="AU4744" s="116" t="s">
        <v>69</v>
      </c>
      <c r="AY4744" s="12" t="s">
        <v>106</v>
      </c>
      <c r="BE4744" s="117">
        <f>IF(N4744="základní",J4744,0)</f>
        <v>55500</v>
      </c>
      <c r="BF4744" s="117">
        <f>IF(N4744="snížená",J4744,0)</f>
        <v>0</v>
      </c>
      <c r="BG4744" s="117">
        <f>IF(N4744="zákl. přenesená",J4744,0)</f>
        <v>0</v>
      </c>
      <c r="BH4744" s="117">
        <f>IF(N4744="sníž. přenesená",J4744,0)</f>
        <v>0</v>
      </c>
      <c r="BI4744" s="117">
        <f>IF(N4744="nulová",J4744,0)</f>
        <v>0</v>
      </c>
      <c r="BJ4744" s="12" t="s">
        <v>77</v>
      </c>
      <c r="BK4744" s="117">
        <f>ROUND(I4744*H4744,2)</f>
        <v>55500</v>
      </c>
      <c r="BL4744" s="12" t="s">
        <v>105</v>
      </c>
      <c r="BM4744" s="116" t="s">
        <v>8165</v>
      </c>
    </row>
    <row r="4745" spans="1:65" s="2" customFormat="1" ht="19.5">
      <c r="A4745" s="24"/>
      <c r="B4745" s="25"/>
      <c r="C4745" s="24"/>
      <c r="D4745" s="118" t="s">
        <v>108</v>
      </c>
      <c r="E4745" s="24"/>
      <c r="F4745" s="119" t="s">
        <v>8166</v>
      </c>
      <c r="G4745" s="24"/>
      <c r="H4745" s="24"/>
      <c r="I4745" s="24"/>
      <c r="J4745" s="24"/>
      <c r="K4745" s="24"/>
      <c r="L4745" s="25"/>
      <c r="M4745" s="120"/>
      <c r="N4745" s="121"/>
      <c r="O4745" s="45"/>
      <c r="P4745" s="45"/>
      <c r="Q4745" s="45"/>
      <c r="R4745" s="45"/>
      <c r="S4745" s="45"/>
      <c r="T4745" s="46"/>
      <c r="U4745" s="24"/>
      <c r="V4745" s="24"/>
      <c r="W4745" s="24"/>
      <c r="X4745" s="24"/>
      <c r="Y4745" s="24"/>
      <c r="Z4745" s="24"/>
      <c r="AA4745" s="24"/>
      <c r="AB4745" s="24"/>
      <c r="AC4745" s="24"/>
      <c r="AD4745" s="24"/>
      <c r="AE4745" s="24"/>
      <c r="AT4745" s="12" t="s">
        <v>108</v>
      </c>
      <c r="AU4745" s="12" t="s">
        <v>69</v>
      </c>
    </row>
    <row r="4746" spans="1:65" s="2" customFormat="1" ht="39">
      <c r="A4746" s="24"/>
      <c r="B4746" s="25"/>
      <c r="C4746" s="24"/>
      <c r="D4746" s="118" t="s">
        <v>110</v>
      </c>
      <c r="E4746" s="24"/>
      <c r="F4746" s="122" t="s">
        <v>8161</v>
      </c>
      <c r="G4746" s="24"/>
      <c r="H4746" s="24"/>
      <c r="I4746" s="24"/>
      <c r="J4746" s="24"/>
      <c r="K4746" s="24"/>
      <c r="L4746" s="25"/>
      <c r="M4746" s="120"/>
      <c r="N4746" s="121"/>
      <c r="O4746" s="45"/>
      <c r="P4746" s="45"/>
      <c r="Q4746" s="45"/>
      <c r="R4746" s="45"/>
      <c r="S4746" s="45"/>
      <c r="T4746" s="46"/>
      <c r="U4746" s="24"/>
      <c r="V4746" s="24"/>
      <c r="W4746" s="24"/>
      <c r="X4746" s="24"/>
      <c r="Y4746" s="24"/>
      <c r="Z4746" s="24"/>
      <c r="AA4746" s="24"/>
      <c r="AB4746" s="24"/>
      <c r="AC4746" s="24"/>
      <c r="AD4746" s="24"/>
      <c r="AE4746" s="24"/>
      <c r="AT4746" s="12" t="s">
        <v>110</v>
      </c>
      <c r="AU4746" s="12" t="s">
        <v>69</v>
      </c>
    </row>
    <row r="4747" spans="1:65" s="2" customFormat="1" ht="16.5" customHeight="1">
      <c r="A4747" s="24"/>
      <c r="B4747" s="105"/>
      <c r="C4747" s="106" t="s">
        <v>8167</v>
      </c>
      <c r="D4747" s="106" t="s">
        <v>100</v>
      </c>
      <c r="E4747" s="107" t="s">
        <v>8168</v>
      </c>
      <c r="F4747" s="108" t="s">
        <v>8169</v>
      </c>
      <c r="G4747" s="109" t="s">
        <v>163</v>
      </c>
      <c r="H4747" s="110">
        <v>50</v>
      </c>
      <c r="I4747" s="111">
        <v>3680</v>
      </c>
      <c r="J4747" s="111">
        <f>ROUND(I4747*H4747,2)</f>
        <v>184000</v>
      </c>
      <c r="K4747" s="108" t="s">
        <v>104</v>
      </c>
      <c r="L4747" s="25"/>
      <c r="M4747" s="112" t="s">
        <v>3</v>
      </c>
      <c r="N4747" s="113" t="s">
        <v>40</v>
      </c>
      <c r="O4747" s="114">
        <v>0</v>
      </c>
      <c r="P4747" s="114">
        <f>O4747*H4747</f>
        <v>0</v>
      </c>
      <c r="Q4747" s="114">
        <v>0</v>
      </c>
      <c r="R4747" s="114">
        <f>Q4747*H4747</f>
        <v>0</v>
      </c>
      <c r="S4747" s="114">
        <v>0</v>
      </c>
      <c r="T4747" s="115">
        <f>S4747*H4747</f>
        <v>0</v>
      </c>
      <c r="U4747" s="24"/>
      <c r="V4747" s="24"/>
      <c r="W4747" s="24"/>
      <c r="X4747" s="24"/>
      <c r="Y4747" s="24"/>
      <c r="Z4747" s="24"/>
      <c r="AA4747" s="24"/>
      <c r="AB4747" s="24"/>
      <c r="AC4747" s="24"/>
      <c r="AD4747" s="24"/>
      <c r="AE4747" s="24"/>
      <c r="AR4747" s="116" t="s">
        <v>105</v>
      </c>
      <c r="AT4747" s="116" t="s">
        <v>100</v>
      </c>
      <c r="AU4747" s="116" t="s">
        <v>69</v>
      </c>
      <c r="AY4747" s="12" t="s">
        <v>106</v>
      </c>
      <c r="BE4747" s="117">
        <f>IF(N4747="základní",J4747,0)</f>
        <v>184000</v>
      </c>
      <c r="BF4747" s="117">
        <f>IF(N4747="snížená",J4747,0)</f>
        <v>0</v>
      </c>
      <c r="BG4747" s="117">
        <f>IF(N4747="zákl. přenesená",J4747,0)</f>
        <v>0</v>
      </c>
      <c r="BH4747" s="117">
        <f>IF(N4747="sníž. přenesená",J4747,0)</f>
        <v>0</v>
      </c>
      <c r="BI4747" s="117">
        <f>IF(N4747="nulová",J4747,0)</f>
        <v>0</v>
      </c>
      <c r="BJ4747" s="12" t="s">
        <v>77</v>
      </c>
      <c r="BK4747" s="117">
        <f>ROUND(I4747*H4747,2)</f>
        <v>184000</v>
      </c>
      <c r="BL4747" s="12" t="s">
        <v>105</v>
      </c>
      <c r="BM4747" s="116" t="s">
        <v>8170</v>
      </c>
    </row>
    <row r="4748" spans="1:65" s="2" customFormat="1" ht="29.25">
      <c r="A4748" s="24"/>
      <c r="B4748" s="25"/>
      <c r="C4748" s="24"/>
      <c r="D4748" s="118" t="s">
        <v>108</v>
      </c>
      <c r="E4748" s="24"/>
      <c r="F4748" s="119" t="s">
        <v>8171</v>
      </c>
      <c r="G4748" s="24"/>
      <c r="H4748" s="24"/>
      <c r="I4748" s="24"/>
      <c r="J4748" s="24"/>
      <c r="K4748" s="24"/>
      <c r="L4748" s="25"/>
      <c r="M4748" s="120"/>
      <c r="N4748" s="121"/>
      <c r="O4748" s="45"/>
      <c r="P4748" s="45"/>
      <c r="Q4748" s="45"/>
      <c r="R4748" s="45"/>
      <c r="S4748" s="45"/>
      <c r="T4748" s="46"/>
      <c r="U4748" s="24"/>
      <c r="V4748" s="24"/>
      <c r="W4748" s="24"/>
      <c r="X4748" s="24"/>
      <c r="Y4748" s="24"/>
      <c r="Z4748" s="24"/>
      <c r="AA4748" s="24"/>
      <c r="AB4748" s="24"/>
      <c r="AC4748" s="24"/>
      <c r="AD4748" s="24"/>
      <c r="AE4748" s="24"/>
      <c r="AT4748" s="12" t="s">
        <v>108</v>
      </c>
      <c r="AU4748" s="12" t="s">
        <v>69</v>
      </c>
    </row>
    <row r="4749" spans="1:65" s="2" customFormat="1" ht="39">
      <c r="A4749" s="24"/>
      <c r="B4749" s="25"/>
      <c r="C4749" s="24"/>
      <c r="D4749" s="118" t="s">
        <v>110</v>
      </c>
      <c r="E4749" s="24"/>
      <c r="F4749" s="122" t="s">
        <v>8161</v>
      </c>
      <c r="G4749" s="24"/>
      <c r="H4749" s="24"/>
      <c r="I4749" s="24"/>
      <c r="J4749" s="24"/>
      <c r="K4749" s="24"/>
      <c r="L4749" s="25"/>
      <c r="M4749" s="120"/>
      <c r="N4749" s="121"/>
      <c r="O4749" s="45"/>
      <c r="P4749" s="45"/>
      <c r="Q4749" s="45"/>
      <c r="R4749" s="45"/>
      <c r="S4749" s="45"/>
      <c r="T4749" s="46"/>
      <c r="U4749" s="24"/>
      <c r="V4749" s="24"/>
      <c r="W4749" s="24"/>
      <c r="X4749" s="24"/>
      <c r="Y4749" s="24"/>
      <c r="Z4749" s="24"/>
      <c r="AA4749" s="24"/>
      <c r="AB4749" s="24"/>
      <c r="AC4749" s="24"/>
      <c r="AD4749" s="24"/>
      <c r="AE4749" s="24"/>
      <c r="AT4749" s="12" t="s">
        <v>110</v>
      </c>
      <c r="AU4749" s="12" t="s">
        <v>69</v>
      </c>
    </row>
    <row r="4750" spans="1:65" s="2" customFormat="1" ht="16.5" customHeight="1">
      <c r="A4750" s="24"/>
      <c r="B4750" s="105"/>
      <c r="C4750" s="106" t="s">
        <v>8172</v>
      </c>
      <c r="D4750" s="106" t="s">
        <v>100</v>
      </c>
      <c r="E4750" s="107" t="s">
        <v>8173</v>
      </c>
      <c r="F4750" s="108" t="s">
        <v>8174</v>
      </c>
      <c r="G4750" s="109" t="s">
        <v>163</v>
      </c>
      <c r="H4750" s="110">
        <v>50</v>
      </c>
      <c r="I4750" s="111">
        <v>4220</v>
      </c>
      <c r="J4750" s="111">
        <f>ROUND(I4750*H4750,2)</f>
        <v>211000</v>
      </c>
      <c r="K4750" s="108" t="s">
        <v>104</v>
      </c>
      <c r="L4750" s="25"/>
      <c r="M4750" s="112" t="s">
        <v>3</v>
      </c>
      <c r="N4750" s="113" t="s">
        <v>40</v>
      </c>
      <c r="O4750" s="114">
        <v>0</v>
      </c>
      <c r="P4750" s="114">
        <f>O4750*H4750</f>
        <v>0</v>
      </c>
      <c r="Q4750" s="114">
        <v>0</v>
      </c>
      <c r="R4750" s="114">
        <f>Q4750*H4750</f>
        <v>0</v>
      </c>
      <c r="S4750" s="114">
        <v>0</v>
      </c>
      <c r="T4750" s="115">
        <f>S4750*H4750</f>
        <v>0</v>
      </c>
      <c r="U4750" s="24"/>
      <c r="V4750" s="24"/>
      <c r="W4750" s="24"/>
      <c r="X4750" s="24"/>
      <c r="Y4750" s="24"/>
      <c r="Z4750" s="24"/>
      <c r="AA4750" s="24"/>
      <c r="AB4750" s="24"/>
      <c r="AC4750" s="24"/>
      <c r="AD4750" s="24"/>
      <c r="AE4750" s="24"/>
      <c r="AR4750" s="116" t="s">
        <v>105</v>
      </c>
      <c r="AT4750" s="116" t="s">
        <v>100</v>
      </c>
      <c r="AU4750" s="116" t="s">
        <v>69</v>
      </c>
      <c r="AY4750" s="12" t="s">
        <v>106</v>
      </c>
      <c r="BE4750" s="117">
        <f>IF(N4750="základní",J4750,0)</f>
        <v>211000</v>
      </c>
      <c r="BF4750" s="117">
        <f>IF(N4750="snížená",J4750,0)</f>
        <v>0</v>
      </c>
      <c r="BG4750" s="117">
        <f>IF(N4750="zákl. přenesená",J4750,0)</f>
        <v>0</v>
      </c>
      <c r="BH4750" s="117">
        <f>IF(N4750="sníž. přenesená",J4750,0)</f>
        <v>0</v>
      </c>
      <c r="BI4750" s="117">
        <f>IF(N4750="nulová",J4750,0)</f>
        <v>0</v>
      </c>
      <c r="BJ4750" s="12" t="s">
        <v>77</v>
      </c>
      <c r="BK4750" s="117">
        <f>ROUND(I4750*H4750,2)</f>
        <v>211000</v>
      </c>
      <c r="BL4750" s="12" t="s">
        <v>105</v>
      </c>
      <c r="BM4750" s="116" t="s">
        <v>8175</v>
      </c>
    </row>
    <row r="4751" spans="1:65" s="2" customFormat="1" ht="29.25">
      <c r="A4751" s="24"/>
      <c r="B4751" s="25"/>
      <c r="C4751" s="24"/>
      <c r="D4751" s="118" t="s">
        <v>108</v>
      </c>
      <c r="E4751" s="24"/>
      <c r="F4751" s="119" t="s">
        <v>8176</v>
      </c>
      <c r="G4751" s="24"/>
      <c r="H4751" s="24"/>
      <c r="I4751" s="24"/>
      <c r="J4751" s="24"/>
      <c r="K4751" s="24"/>
      <c r="L4751" s="25"/>
      <c r="M4751" s="120"/>
      <c r="N4751" s="121"/>
      <c r="O4751" s="45"/>
      <c r="P4751" s="45"/>
      <c r="Q4751" s="45"/>
      <c r="R4751" s="45"/>
      <c r="S4751" s="45"/>
      <c r="T4751" s="46"/>
      <c r="U4751" s="24"/>
      <c r="V4751" s="24"/>
      <c r="W4751" s="24"/>
      <c r="X4751" s="24"/>
      <c r="Y4751" s="24"/>
      <c r="Z4751" s="24"/>
      <c r="AA4751" s="24"/>
      <c r="AB4751" s="24"/>
      <c r="AC4751" s="24"/>
      <c r="AD4751" s="24"/>
      <c r="AE4751" s="24"/>
      <c r="AT4751" s="12" t="s">
        <v>108</v>
      </c>
      <c r="AU4751" s="12" t="s">
        <v>69</v>
      </c>
    </row>
    <row r="4752" spans="1:65" s="2" customFormat="1" ht="39">
      <c r="A4752" s="24"/>
      <c r="B4752" s="25"/>
      <c r="C4752" s="24"/>
      <c r="D4752" s="118" t="s">
        <v>110</v>
      </c>
      <c r="E4752" s="24"/>
      <c r="F4752" s="122" t="s">
        <v>8161</v>
      </c>
      <c r="G4752" s="24"/>
      <c r="H4752" s="24"/>
      <c r="I4752" s="24"/>
      <c r="J4752" s="24"/>
      <c r="K4752" s="24"/>
      <c r="L4752" s="25"/>
      <c r="M4752" s="120"/>
      <c r="N4752" s="121"/>
      <c r="O4752" s="45"/>
      <c r="P4752" s="45"/>
      <c r="Q4752" s="45"/>
      <c r="R4752" s="45"/>
      <c r="S4752" s="45"/>
      <c r="T4752" s="46"/>
      <c r="U4752" s="24"/>
      <c r="V4752" s="24"/>
      <c r="W4752" s="24"/>
      <c r="X4752" s="24"/>
      <c r="Y4752" s="24"/>
      <c r="Z4752" s="24"/>
      <c r="AA4752" s="24"/>
      <c r="AB4752" s="24"/>
      <c r="AC4752" s="24"/>
      <c r="AD4752" s="24"/>
      <c r="AE4752" s="24"/>
      <c r="AT4752" s="12" t="s">
        <v>110</v>
      </c>
      <c r="AU4752" s="12" t="s">
        <v>69</v>
      </c>
    </row>
    <row r="4753" spans="1:65" s="2" customFormat="1" ht="16.5" customHeight="1">
      <c r="A4753" s="24"/>
      <c r="B4753" s="105"/>
      <c r="C4753" s="106" t="s">
        <v>8177</v>
      </c>
      <c r="D4753" s="106" t="s">
        <v>100</v>
      </c>
      <c r="E4753" s="107" t="s">
        <v>8178</v>
      </c>
      <c r="F4753" s="108" t="s">
        <v>8179</v>
      </c>
      <c r="G4753" s="109" t="s">
        <v>114</v>
      </c>
      <c r="H4753" s="110">
        <v>50</v>
      </c>
      <c r="I4753" s="111">
        <v>3950</v>
      </c>
      <c r="J4753" s="111">
        <f>ROUND(I4753*H4753,2)</f>
        <v>197500</v>
      </c>
      <c r="K4753" s="108" t="s">
        <v>104</v>
      </c>
      <c r="L4753" s="25"/>
      <c r="M4753" s="112" t="s">
        <v>3</v>
      </c>
      <c r="N4753" s="113" t="s">
        <v>40</v>
      </c>
      <c r="O4753" s="114">
        <v>0</v>
      </c>
      <c r="P4753" s="114">
        <f>O4753*H4753</f>
        <v>0</v>
      </c>
      <c r="Q4753" s="114">
        <v>0</v>
      </c>
      <c r="R4753" s="114">
        <f>Q4753*H4753</f>
        <v>0</v>
      </c>
      <c r="S4753" s="114">
        <v>0</v>
      </c>
      <c r="T4753" s="115">
        <f>S4753*H4753</f>
        <v>0</v>
      </c>
      <c r="U4753" s="24"/>
      <c r="V4753" s="24"/>
      <c r="W4753" s="24"/>
      <c r="X4753" s="24"/>
      <c r="Y4753" s="24"/>
      <c r="Z4753" s="24"/>
      <c r="AA4753" s="24"/>
      <c r="AB4753" s="24"/>
      <c r="AC4753" s="24"/>
      <c r="AD4753" s="24"/>
      <c r="AE4753" s="24"/>
      <c r="AR4753" s="116" t="s">
        <v>105</v>
      </c>
      <c r="AT4753" s="116" t="s">
        <v>100</v>
      </c>
      <c r="AU4753" s="116" t="s">
        <v>69</v>
      </c>
      <c r="AY4753" s="12" t="s">
        <v>106</v>
      </c>
      <c r="BE4753" s="117">
        <f>IF(N4753="základní",J4753,0)</f>
        <v>197500</v>
      </c>
      <c r="BF4753" s="117">
        <f>IF(N4753="snížená",J4753,0)</f>
        <v>0</v>
      </c>
      <c r="BG4753" s="117">
        <f>IF(N4753="zákl. přenesená",J4753,0)</f>
        <v>0</v>
      </c>
      <c r="BH4753" s="117">
        <f>IF(N4753="sníž. přenesená",J4753,0)</f>
        <v>0</v>
      </c>
      <c r="BI4753" s="117">
        <f>IF(N4753="nulová",J4753,0)</f>
        <v>0</v>
      </c>
      <c r="BJ4753" s="12" t="s">
        <v>77</v>
      </c>
      <c r="BK4753" s="117">
        <f>ROUND(I4753*H4753,2)</f>
        <v>197500</v>
      </c>
      <c r="BL4753" s="12" t="s">
        <v>105</v>
      </c>
      <c r="BM4753" s="116" t="s">
        <v>8180</v>
      </c>
    </row>
    <row r="4754" spans="1:65" s="2" customFormat="1" ht="19.5">
      <c r="A4754" s="24"/>
      <c r="B4754" s="25"/>
      <c r="C4754" s="24"/>
      <c r="D4754" s="118" t="s">
        <v>108</v>
      </c>
      <c r="E4754" s="24"/>
      <c r="F4754" s="119" t="s">
        <v>8181</v>
      </c>
      <c r="G4754" s="24"/>
      <c r="H4754" s="24"/>
      <c r="I4754" s="24"/>
      <c r="J4754" s="24"/>
      <c r="K4754" s="24"/>
      <c r="L4754" s="25"/>
      <c r="M4754" s="120"/>
      <c r="N4754" s="121"/>
      <c r="O4754" s="45"/>
      <c r="P4754" s="45"/>
      <c r="Q4754" s="45"/>
      <c r="R4754" s="45"/>
      <c r="S4754" s="45"/>
      <c r="T4754" s="46"/>
      <c r="U4754" s="24"/>
      <c r="V4754" s="24"/>
      <c r="W4754" s="24"/>
      <c r="X4754" s="24"/>
      <c r="Y4754" s="24"/>
      <c r="Z4754" s="24"/>
      <c r="AA4754" s="24"/>
      <c r="AB4754" s="24"/>
      <c r="AC4754" s="24"/>
      <c r="AD4754" s="24"/>
      <c r="AE4754" s="24"/>
      <c r="AT4754" s="12" t="s">
        <v>108</v>
      </c>
      <c r="AU4754" s="12" t="s">
        <v>69</v>
      </c>
    </row>
    <row r="4755" spans="1:65" s="2" customFormat="1" ht="39">
      <c r="A4755" s="24"/>
      <c r="B4755" s="25"/>
      <c r="C4755" s="24"/>
      <c r="D4755" s="118" t="s">
        <v>110</v>
      </c>
      <c r="E4755" s="24"/>
      <c r="F4755" s="122" t="s">
        <v>8161</v>
      </c>
      <c r="G4755" s="24"/>
      <c r="H4755" s="24"/>
      <c r="I4755" s="24"/>
      <c r="J4755" s="24"/>
      <c r="K4755" s="24"/>
      <c r="L4755" s="25"/>
      <c r="M4755" s="120"/>
      <c r="N4755" s="121"/>
      <c r="O4755" s="45"/>
      <c r="P4755" s="45"/>
      <c r="Q4755" s="45"/>
      <c r="R4755" s="45"/>
      <c r="S4755" s="45"/>
      <c r="T4755" s="46"/>
      <c r="U4755" s="24"/>
      <c r="V4755" s="24"/>
      <c r="W4755" s="24"/>
      <c r="X4755" s="24"/>
      <c r="Y4755" s="24"/>
      <c r="Z4755" s="24"/>
      <c r="AA4755" s="24"/>
      <c r="AB4755" s="24"/>
      <c r="AC4755" s="24"/>
      <c r="AD4755" s="24"/>
      <c r="AE4755" s="24"/>
      <c r="AT4755" s="12" t="s">
        <v>110</v>
      </c>
      <c r="AU4755" s="12" t="s">
        <v>69</v>
      </c>
    </row>
    <row r="4756" spans="1:65" s="2" customFormat="1" ht="16.5" customHeight="1">
      <c r="A4756" s="24"/>
      <c r="B4756" s="105"/>
      <c r="C4756" s="106" t="s">
        <v>8182</v>
      </c>
      <c r="D4756" s="106" t="s">
        <v>100</v>
      </c>
      <c r="E4756" s="107" t="s">
        <v>8183</v>
      </c>
      <c r="F4756" s="108" t="s">
        <v>8184</v>
      </c>
      <c r="G4756" s="109" t="s">
        <v>114</v>
      </c>
      <c r="H4756" s="110">
        <v>50</v>
      </c>
      <c r="I4756" s="111">
        <v>3160</v>
      </c>
      <c r="J4756" s="111">
        <f>ROUND(I4756*H4756,2)</f>
        <v>158000</v>
      </c>
      <c r="K4756" s="108" t="s">
        <v>104</v>
      </c>
      <c r="L4756" s="25"/>
      <c r="M4756" s="112" t="s">
        <v>3</v>
      </c>
      <c r="N4756" s="113" t="s">
        <v>40</v>
      </c>
      <c r="O4756" s="114">
        <v>0</v>
      </c>
      <c r="P4756" s="114">
        <f>O4756*H4756</f>
        <v>0</v>
      </c>
      <c r="Q4756" s="114">
        <v>0</v>
      </c>
      <c r="R4756" s="114">
        <f>Q4756*H4756</f>
        <v>0</v>
      </c>
      <c r="S4756" s="114">
        <v>0</v>
      </c>
      <c r="T4756" s="115">
        <f>S4756*H4756</f>
        <v>0</v>
      </c>
      <c r="U4756" s="24"/>
      <c r="V4756" s="24"/>
      <c r="W4756" s="24"/>
      <c r="X4756" s="24"/>
      <c r="Y4756" s="24"/>
      <c r="Z4756" s="24"/>
      <c r="AA4756" s="24"/>
      <c r="AB4756" s="24"/>
      <c r="AC4756" s="24"/>
      <c r="AD4756" s="24"/>
      <c r="AE4756" s="24"/>
      <c r="AR4756" s="116" t="s">
        <v>105</v>
      </c>
      <c r="AT4756" s="116" t="s">
        <v>100</v>
      </c>
      <c r="AU4756" s="116" t="s">
        <v>69</v>
      </c>
      <c r="AY4756" s="12" t="s">
        <v>106</v>
      </c>
      <c r="BE4756" s="117">
        <f>IF(N4756="základní",J4756,0)</f>
        <v>158000</v>
      </c>
      <c r="BF4756" s="117">
        <f>IF(N4756="snížená",J4756,0)</f>
        <v>0</v>
      </c>
      <c r="BG4756" s="117">
        <f>IF(N4756="zákl. přenesená",J4756,0)</f>
        <v>0</v>
      </c>
      <c r="BH4756" s="117">
        <f>IF(N4756="sníž. přenesená",J4756,0)</f>
        <v>0</v>
      </c>
      <c r="BI4756" s="117">
        <f>IF(N4756="nulová",J4756,0)</f>
        <v>0</v>
      </c>
      <c r="BJ4756" s="12" t="s">
        <v>77</v>
      </c>
      <c r="BK4756" s="117">
        <f>ROUND(I4756*H4756,2)</f>
        <v>158000</v>
      </c>
      <c r="BL4756" s="12" t="s">
        <v>105</v>
      </c>
      <c r="BM4756" s="116" t="s">
        <v>8185</v>
      </c>
    </row>
    <row r="4757" spans="1:65" s="2" customFormat="1" ht="29.25">
      <c r="A4757" s="24"/>
      <c r="B4757" s="25"/>
      <c r="C4757" s="24"/>
      <c r="D4757" s="118" t="s">
        <v>108</v>
      </c>
      <c r="E4757" s="24"/>
      <c r="F4757" s="119" t="s">
        <v>8186</v>
      </c>
      <c r="G4757" s="24"/>
      <c r="H4757" s="24"/>
      <c r="I4757" s="24"/>
      <c r="J4757" s="24"/>
      <c r="K4757" s="24"/>
      <c r="L4757" s="25"/>
      <c r="M4757" s="120"/>
      <c r="N4757" s="121"/>
      <c r="O4757" s="45"/>
      <c r="P4757" s="45"/>
      <c r="Q4757" s="45"/>
      <c r="R4757" s="45"/>
      <c r="S4757" s="45"/>
      <c r="T4757" s="46"/>
      <c r="U4757" s="24"/>
      <c r="V4757" s="24"/>
      <c r="W4757" s="24"/>
      <c r="X4757" s="24"/>
      <c r="Y4757" s="24"/>
      <c r="Z4757" s="24"/>
      <c r="AA4757" s="24"/>
      <c r="AB4757" s="24"/>
      <c r="AC4757" s="24"/>
      <c r="AD4757" s="24"/>
      <c r="AE4757" s="24"/>
      <c r="AT4757" s="12" t="s">
        <v>108</v>
      </c>
      <c r="AU4757" s="12" t="s">
        <v>69</v>
      </c>
    </row>
    <row r="4758" spans="1:65" s="2" customFormat="1" ht="39">
      <c r="A4758" s="24"/>
      <c r="B4758" s="25"/>
      <c r="C4758" s="24"/>
      <c r="D4758" s="118" t="s">
        <v>110</v>
      </c>
      <c r="E4758" s="24"/>
      <c r="F4758" s="122" t="s">
        <v>8161</v>
      </c>
      <c r="G4758" s="24"/>
      <c r="H4758" s="24"/>
      <c r="I4758" s="24"/>
      <c r="J4758" s="24"/>
      <c r="K4758" s="24"/>
      <c r="L4758" s="25"/>
      <c r="M4758" s="120"/>
      <c r="N4758" s="121"/>
      <c r="O4758" s="45"/>
      <c r="P4758" s="45"/>
      <c r="Q4758" s="45"/>
      <c r="R4758" s="45"/>
      <c r="S4758" s="45"/>
      <c r="T4758" s="46"/>
      <c r="U4758" s="24"/>
      <c r="V4758" s="24"/>
      <c r="W4758" s="24"/>
      <c r="X4758" s="24"/>
      <c r="Y4758" s="24"/>
      <c r="Z4758" s="24"/>
      <c r="AA4758" s="24"/>
      <c r="AB4758" s="24"/>
      <c r="AC4758" s="24"/>
      <c r="AD4758" s="24"/>
      <c r="AE4758" s="24"/>
      <c r="AT4758" s="12" t="s">
        <v>110</v>
      </c>
      <c r="AU4758" s="12" t="s">
        <v>69</v>
      </c>
    </row>
    <row r="4759" spans="1:65" s="2" customFormat="1" ht="16.5" customHeight="1">
      <c r="A4759" s="24"/>
      <c r="B4759" s="105"/>
      <c r="C4759" s="106" t="s">
        <v>8187</v>
      </c>
      <c r="D4759" s="106" t="s">
        <v>100</v>
      </c>
      <c r="E4759" s="107" t="s">
        <v>8188</v>
      </c>
      <c r="F4759" s="108" t="s">
        <v>8189</v>
      </c>
      <c r="G4759" s="109" t="s">
        <v>163</v>
      </c>
      <c r="H4759" s="110">
        <v>100</v>
      </c>
      <c r="I4759" s="111">
        <v>307</v>
      </c>
      <c r="J4759" s="111">
        <f>ROUND(I4759*H4759,2)</f>
        <v>30700</v>
      </c>
      <c r="K4759" s="108" t="s">
        <v>104</v>
      </c>
      <c r="L4759" s="25"/>
      <c r="M4759" s="112" t="s">
        <v>3</v>
      </c>
      <c r="N4759" s="113" t="s">
        <v>40</v>
      </c>
      <c r="O4759" s="114">
        <v>0</v>
      </c>
      <c r="P4759" s="114">
        <f>O4759*H4759</f>
        <v>0</v>
      </c>
      <c r="Q4759" s="114">
        <v>0</v>
      </c>
      <c r="R4759" s="114">
        <f>Q4759*H4759</f>
        <v>0</v>
      </c>
      <c r="S4759" s="114">
        <v>0</v>
      </c>
      <c r="T4759" s="115">
        <f>S4759*H4759</f>
        <v>0</v>
      </c>
      <c r="U4759" s="24"/>
      <c r="V4759" s="24"/>
      <c r="W4759" s="24"/>
      <c r="X4759" s="24"/>
      <c r="Y4759" s="24"/>
      <c r="Z4759" s="24"/>
      <c r="AA4759" s="24"/>
      <c r="AB4759" s="24"/>
      <c r="AC4759" s="24"/>
      <c r="AD4759" s="24"/>
      <c r="AE4759" s="24"/>
      <c r="AR4759" s="116" t="s">
        <v>105</v>
      </c>
      <c r="AT4759" s="116" t="s">
        <v>100</v>
      </c>
      <c r="AU4759" s="116" t="s">
        <v>69</v>
      </c>
      <c r="AY4759" s="12" t="s">
        <v>106</v>
      </c>
      <c r="BE4759" s="117">
        <f>IF(N4759="základní",J4759,0)</f>
        <v>30700</v>
      </c>
      <c r="BF4759" s="117">
        <f>IF(N4759="snížená",J4759,0)</f>
        <v>0</v>
      </c>
      <c r="BG4759" s="117">
        <f>IF(N4759="zákl. přenesená",J4759,0)</f>
        <v>0</v>
      </c>
      <c r="BH4759" s="117">
        <f>IF(N4759="sníž. přenesená",J4759,0)</f>
        <v>0</v>
      </c>
      <c r="BI4759" s="117">
        <f>IF(N4759="nulová",J4759,0)</f>
        <v>0</v>
      </c>
      <c r="BJ4759" s="12" t="s">
        <v>77</v>
      </c>
      <c r="BK4759" s="117">
        <f>ROUND(I4759*H4759,2)</f>
        <v>30700</v>
      </c>
      <c r="BL4759" s="12" t="s">
        <v>105</v>
      </c>
      <c r="BM4759" s="116" t="s">
        <v>8190</v>
      </c>
    </row>
    <row r="4760" spans="1:65" s="2" customFormat="1" ht="19.5">
      <c r="A4760" s="24"/>
      <c r="B4760" s="25"/>
      <c r="C4760" s="24"/>
      <c r="D4760" s="118" t="s">
        <v>108</v>
      </c>
      <c r="E4760" s="24"/>
      <c r="F4760" s="119" t="s">
        <v>8191</v>
      </c>
      <c r="G4760" s="24"/>
      <c r="H4760" s="24"/>
      <c r="I4760" s="24"/>
      <c r="J4760" s="24"/>
      <c r="K4760" s="24"/>
      <c r="L4760" s="25"/>
      <c r="M4760" s="120"/>
      <c r="N4760" s="121"/>
      <c r="O4760" s="45"/>
      <c r="P4760" s="45"/>
      <c r="Q4760" s="45"/>
      <c r="R4760" s="45"/>
      <c r="S4760" s="45"/>
      <c r="T4760" s="46"/>
      <c r="U4760" s="24"/>
      <c r="V4760" s="24"/>
      <c r="W4760" s="24"/>
      <c r="X4760" s="24"/>
      <c r="Y4760" s="24"/>
      <c r="Z4760" s="24"/>
      <c r="AA4760" s="24"/>
      <c r="AB4760" s="24"/>
      <c r="AC4760" s="24"/>
      <c r="AD4760" s="24"/>
      <c r="AE4760" s="24"/>
      <c r="AT4760" s="12" t="s">
        <v>108</v>
      </c>
      <c r="AU4760" s="12" t="s">
        <v>69</v>
      </c>
    </row>
    <row r="4761" spans="1:65" s="2" customFormat="1" ht="39">
      <c r="A4761" s="24"/>
      <c r="B4761" s="25"/>
      <c r="C4761" s="24"/>
      <c r="D4761" s="118" t="s">
        <v>110</v>
      </c>
      <c r="E4761" s="24"/>
      <c r="F4761" s="122" t="s">
        <v>8192</v>
      </c>
      <c r="G4761" s="24"/>
      <c r="H4761" s="24"/>
      <c r="I4761" s="24"/>
      <c r="J4761" s="24"/>
      <c r="K4761" s="24"/>
      <c r="L4761" s="25"/>
      <c r="M4761" s="120"/>
      <c r="N4761" s="121"/>
      <c r="O4761" s="45"/>
      <c r="P4761" s="45"/>
      <c r="Q4761" s="45"/>
      <c r="R4761" s="45"/>
      <c r="S4761" s="45"/>
      <c r="T4761" s="46"/>
      <c r="U4761" s="24"/>
      <c r="V4761" s="24"/>
      <c r="W4761" s="24"/>
      <c r="X4761" s="24"/>
      <c r="Y4761" s="24"/>
      <c r="Z4761" s="24"/>
      <c r="AA4761" s="24"/>
      <c r="AB4761" s="24"/>
      <c r="AC4761" s="24"/>
      <c r="AD4761" s="24"/>
      <c r="AE4761" s="24"/>
      <c r="AT4761" s="12" t="s">
        <v>110</v>
      </c>
      <c r="AU4761" s="12" t="s">
        <v>69</v>
      </c>
    </row>
    <row r="4762" spans="1:65" s="2" customFormat="1" ht="16.5" customHeight="1">
      <c r="A4762" s="24"/>
      <c r="B4762" s="105"/>
      <c r="C4762" s="106" t="s">
        <v>8193</v>
      </c>
      <c r="D4762" s="106" t="s">
        <v>100</v>
      </c>
      <c r="E4762" s="107" t="s">
        <v>8194</v>
      </c>
      <c r="F4762" s="108" t="s">
        <v>8195</v>
      </c>
      <c r="G4762" s="109" t="s">
        <v>163</v>
      </c>
      <c r="H4762" s="110">
        <v>100</v>
      </c>
      <c r="I4762" s="111">
        <v>246</v>
      </c>
      <c r="J4762" s="111">
        <f>ROUND(I4762*H4762,2)</f>
        <v>24600</v>
      </c>
      <c r="K4762" s="108" t="s">
        <v>104</v>
      </c>
      <c r="L4762" s="25"/>
      <c r="M4762" s="112" t="s">
        <v>3</v>
      </c>
      <c r="N4762" s="113" t="s">
        <v>40</v>
      </c>
      <c r="O4762" s="114">
        <v>0</v>
      </c>
      <c r="P4762" s="114">
        <f>O4762*H4762</f>
        <v>0</v>
      </c>
      <c r="Q4762" s="114">
        <v>0</v>
      </c>
      <c r="R4762" s="114">
        <f>Q4762*H4762</f>
        <v>0</v>
      </c>
      <c r="S4762" s="114">
        <v>0</v>
      </c>
      <c r="T4762" s="115">
        <f>S4762*H4762</f>
        <v>0</v>
      </c>
      <c r="U4762" s="24"/>
      <c r="V4762" s="24"/>
      <c r="W4762" s="24"/>
      <c r="X4762" s="24"/>
      <c r="Y4762" s="24"/>
      <c r="Z4762" s="24"/>
      <c r="AA4762" s="24"/>
      <c r="AB4762" s="24"/>
      <c r="AC4762" s="24"/>
      <c r="AD4762" s="24"/>
      <c r="AE4762" s="24"/>
      <c r="AR4762" s="116" t="s">
        <v>105</v>
      </c>
      <c r="AT4762" s="116" t="s">
        <v>100</v>
      </c>
      <c r="AU4762" s="116" t="s">
        <v>69</v>
      </c>
      <c r="AY4762" s="12" t="s">
        <v>106</v>
      </c>
      <c r="BE4762" s="117">
        <f>IF(N4762="základní",J4762,0)</f>
        <v>24600</v>
      </c>
      <c r="BF4762" s="117">
        <f>IF(N4762="snížená",J4762,0)</f>
        <v>0</v>
      </c>
      <c r="BG4762" s="117">
        <f>IF(N4762="zákl. přenesená",J4762,0)</f>
        <v>0</v>
      </c>
      <c r="BH4762" s="117">
        <f>IF(N4762="sníž. přenesená",J4762,0)</f>
        <v>0</v>
      </c>
      <c r="BI4762" s="117">
        <f>IF(N4762="nulová",J4762,0)</f>
        <v>0</v>
      </c>
      <c r="BJ4762" s="12" t="s">
        <v>77</v>
      </c>
      <c r="BK4762" s="117">
        <f>ROUND(I4762*H4762,2)</f>
        <v>24600</v>
      </c>
      <c r="BL4762" s="12" t="s">
        <v>105</v>
      </c>
      <c r="BM4762" s="116" t="s">
        <v>8196</v>
      </c>
    </row>
    <row r="4763" spans="1:65" s="2" customFormat="1" ht="19.5">
      <c r="A4763" s="24"/>
      <c r="B4763" s="25"/>
      <c r="C4763" s="24"/>
      <c r="D4763" s="118" t="s">
        <v>108</v>
      </c>
      <c r="E4763" s="24"/>
      <c r="F4763" s="119" t="s">
        <v>8197</v>
      </c>
      <c r="G4763" s="24"/>
      <c r="H4763" s="24"/>
      <c r="I4763" s="24"/>
      <c r="J4763" s="24"/>
      <c r="K4763" s="24"/>
      <c r="L4763" s="25"/>
      <c r="M4763" s="120"/>
      <c r="N4763" s="121"/>
      <c r="O4763" s="45"/>
      <c r="P4763" s="45"/>
      <c r="Q4763" s="45"/>
      <c r="R4763" s="45"/>
      <c r="S4763" s="45"/>
      <c r="T4763" s="46"/>
      <c r="U4763" s="24"/>
      <c r="V4763" s="24"/>
      <c r="W4763" s="24"/>
      <c r="X4763" s="24"/>
      <c r="Y4763" s="24"/>
      <c r="Z4763" s="24"/>
      <c r="AA4763" s="24"/>
      <c r="AB4763" s="24"/>
      <c r="AC4763" s="24"/>
      <c r="AD4763" s="24"/>
      <c r="AE4763" s="24"/>
      <c r="AT4763" s="12" t="s">
        <v>108</v>
      </c>
      <c r="AU4763" s="12" t="s">
        <v>69</v>
      </c>
    </row>
    <row r="4764" spans="1:65" s="2" customFormat="1" ht="39">
      <c r="A4764" s="24"/>
      <c r="B4764" s="25"/>
      <c r="C4764" s="24"/>
      <c r="D4764" s="118" t="s">
        <v>110</v>
      </c>
      <c r="E4764" s="24"/>
      <c r="F4764" s="122" t="s">
        <v>8192</v>
      </c>
      <c r="G4764" s="24"/>
      <c r="H4764" s="24"/>
      <c r="I4764" s="24"/>
      <c r="J4764" s="24"/>
      <c r="K4764" s="24"/>
      <c r="L4764" s="25"/>
      <c r="M4764" s="120"/>
      <c r="N4764" s="121"/>
      <c r="O4764" s="45"/>
      <c r="P4764" s="45"/>
      <c r="Q4764" s="45"/>
      <c r="R4764" s="45"/>
      <c r="S4764" s="45"/>
      <c r="T4764" s="46"/>
      <c r="U4764" s="24"/>
      <c r="V4764" s="24"/>
      <c r="W4764" s="24"/>
      <c r="X4764" s="24"/>
      <c r="Y4764" s="24"/>
      <c r="Z4764" s="24"/>
      <c r="AA4764" s="24"/>
      <c r="AB4764" s="24"/>
      <c r="AC4764" s="24"/>
      <c r="AD4764" s="24"/>
      <c r="AE4764" s="24"/>
      <c r="AT4764" s="12" t="s">
        <v>110</v>
      </c>
      <c r="AU4764" s="12" t="s">
        <v>69</v>
      </c>
    </row>
    <row r="4765" spans="1:65" s="2" customFormat="1" ht="16.5" customHeight="1">
      <c r="A4765" s="24"/>
      <c r="B4765" s="105"/>
      <c r="C4765" s="106" t="s">
        <v>8198</v>
      </c>
      <c r="D4765" s="106" t="s">
        <v>100</v>
      </c>
      <c r="E4765" s="107" t="s">
        <v>8199</v>
      </c>
      <c r="F4765" s="108" t="s">
        <v>8200</v>
      </c>
      <c r="G4765" s="109" t="s">
        <v>163</v>
      </c>
      <c r="H4765" s="110">
        <v>200</v>
      </c>
      <c r="I4765" s="111">
        <v>684</v>
      </c>
      <c r="J4765" s="111">
        <f>ROUND(I4765*H4765,2)</f>
        <v>136800</v>
      </c>
      <c r="K4765" s="108" t="s">
        <v>104</v>
      </c>
      <c r="L4765" s="25"/>
      <c r="M4765" s="112" t="s">
        <v>3</v>
      </c>
      <c r="N4765" s="113" t="s">
        <v>40</v>
      </c>
      <c r="O4765" s="114">
        <v>0</v>
      </c>
      <c r="P4765" s="114">
        <f>O4765*H4765</f>
        <v>0</v>
      </c>
      <c r="Q4765" s="114">
        <v>0</v>
      </c>
      <c r="R4765" s="114">
        <f>Q4765*H4765</f>
        <v>0</v>
      </c>
      <c r="S4765" s="114">
        <v>0</v>
      </c>
      <c r="T4765" s="115">
        <f>S4765*H4765</f>
        <v>0</v>
      </c>
      <c r="U4765" s="24"/>
      <c r="V4765" s="24"/>
      <c r="W4765" s="24"/>
      <c r="X4765" s="24"/>
      <c r="Y4765" s="24"/>
      <c r="Z4765" s="24"/>
      <c r="AA4765" s="24"/>
      <c r="AB4765" s="24"/>
      <c r="AC4765" s="24"/>
      <c r="AD4765" s="24"/>
      <c r="AE4765" s="24"/>
      <c r="AR4765" s="116" t="s">
        <v>105</v>
      </c>
      <c r="AT4765" s="116" t="s">
        <v>100</v>
      </c>
      <c r="AU4765" s="116" t="s">
        <v>69</v>
      </c>
      <c r="AY4765" s="12" t="s">
        <v>106</v>
      </c>
      <c r="BE4765" s="117">
        <f>IF(N4765="základní",J4765,0)</f>
        <v>136800</v>
      </c>
      <c r="BF4765" s="117">
        <f>IF(N4765="snížená",J4765,0)</f>
        <v>0</v>
      </c>
      <c r="BG4765" s="117">
        <f>IF(N4765="zákl. přenesená",J4765,0)</f>
        <v>0</v>
      </c>
      <c r="BH4765" s="117">
        <f>IF(N4765="sníž. přenesená",J4765,0)</f>
        <v>0</v>
      </c>
      <c r="BI4765" s="117">
        <f>IF(N4765="nulová",J4765,0)</f>
        <v>0</v>
      </c>
      <c r="BJ4765" s="12" t="s">
        <v>77</v>
      </c>
      <c r="BK4765" s="117">
        <f>ROUND(I4765*H4765,2)</f>
        <v>136800</v>
      </c>
      <c r="BL4765" s="12" t="s">
        <v>105</v>
      </c>
      <c r="BM4765" s="116" t="s">
        <v>8201</v>
      </c>
    </row>
    <row r="4766" spans="1:65" s="2" customFormat="1" ht="19.5">
      <c r="A4766" s="24"/>
      <c r="B4766" s="25"/>
      <c r="C4766" s="24"/>
      <c r="D4766" s="118" t="s">
        <v>108</v>
      </c>
      <c r="E4766" s="24"/>
      <c r="F4766" s="119" t="s">
        <v>8202</v>
      </c>
      <c r="G4766" s="24"/>
      <c r="H4766" s="24"/>
      <c r="I4766" s="24"/>
      <c r="J4766" s="24"/>
      <c r="K4766" s="24"/>
      <c r="L4766" s="25"/>
      <c r="M4766" s="120"/>
      <c r="N4766" s="121"/>
      <c r="O4766" s="45"/>
      <c r="P4766" s="45"/>
      <c r="Q4766" s="45"/>
      <c r="R4766" s="45"/>
      <c r="S4766" s="45"/>
      <c r="T4766" s="46"/>
      <c r="U4766" s="24"/>
      <c r="V4766" s="24"/>
      <c r="W4766" s="24"/>
      <c r="X4766" s="24"/>
      <c r="Y4766" s="24"/>
      <c r="Z4766" s="24"/>
      <c r="AA4766" s="24"/>
      <c r="AB4766" s="24"/>
      <c r="AC4766" s="24"/>
      <c r="AD4766" s="24"/>
      <c r="AE4766" s="24"/>
      <c r="AT4766" s="12" t="s">
        <v>108</v>
      </c>
      <c r="AU4766" s="12" t="s">
        <v>69</v>
      </c>
    </row>
    <row r="4767" spans="1:65" s="2" customFormat="1" ht="39">
      <c r="A4767" s="24"/>
      <c r="B4767" s="25"/>
      <c r="C4767" s="24"/>
      <c r="D4767" s="118" t="s">
        <v>110</v>
      </c>
      <c r="E4767" s="24"/>
      <c r="F4767" s="122" t="s">
        <v>8192</v>
      </c>
      <c r="G4767" s="24"/>
      <c r="H4767" s="24"/>
      <c r="I4767" s="24"/>
      <c r="J4767" s="24"/>
      <c r="K4767" s="24"/>
      <c r="L4767" s="25"/>
      <c r="M4767" s="120"/>
      <c r="N4767" s="121"/>
      <c r="O4767" s="45"/>
      <c r="P4767" s="45"/>
      <c r="Q4767" s="45"/>
      <c r="R4767" s="45"/>
      <c r="S4767" s="45"/>
      <c r="T4767" s="46"/>
      <c r="U4767" s="24"/>
      <c r="V4767" s="24"/>
      <c r="W4767" s="24"/>
      <c r="X4767" s="24"/>
      <c r="Y4767" s="24"/>
      <c r="Z4767" s="24"/>
      <c r="AA4767" s="24"/>
      <c r="AB4767" s="24"/>
      <c r="AC4767" s="24"/>
      <c r="AD4767" s="24"/>
      <c r="AE4767" s="24"/>
      <c r="AT4767" s="12" t="s">
        <v>110</v>
      </c>
      <c r="AU4767" s="12" t="s">
        <v>69</v>
      </c>
    </row>
    <row r="4768" spans="1:65" s="2" customFormat="1" ht="16.5" customHeight="1">
      <c r="A4768" s="24"/>
      <c r="B4768" s="105"/>
      <c r="C4768" s="106" t="s">
        <v>8203</v>
      </c>
      <c r="D4768" s="106" t="s">
        <v>100</v>
      </c>
      <c r="E4768" s="107" t="s">
        <v>8204</v>
      </c>
      <c r="F4768" s="108" t="s">
        <v>8205</v>
      </c>
      <c r="G4768" s="109" t="s">
        <v>163</v>
      </c>
      <c r="H4768" s="110">
        <v>200</v>
      </c>
      <c r="I4768" s="111">
        <v>789</v>
      </c>
      <c r="J4768" s="111">
        <f>ROUND(I4768*H4768,2)</f>
        <v>157800</v>
      </c>
      <c r="K4768" s="108" t="s">
        <v>104</v>
      </c>
      <c r="L4768" s="25"/>
      <c r="M4768" s="112" t="s">
        <v>3</v>
      </c>
      <c r="N4768" s="113" t="s">
        <v>40</v>
      </c>
      <c r="O4768" s="114">
        <v>0</v>
      </c>
      <c r="P4768" s="114">
        <f>O4768*H4768</f>
        <v>0</v>
      </c>
      <c r="Q4768" s="114">
        <v>0</v>
      </c>
      <c r="R4768" s="114">
        <f>Q4768*H4768</f>
        <v>0</v>
      </c>
      <c r="S4768" s="114">
        <v>0</v>
      </c>
      <c r="T4768" s="115">
        <f>S4768*H4768</f>
        <v>0</v>
      </c>
      <c r="U4768" s="24"/>
      <c r="V4768" s="24"/>
      <c r="W4768" s="24"/>
      <c r="X4768" s="24"/>
      <c r="Y4768" s="24"/>
      <c r="Z4768" s="24"/>
      <c r="AA4768" s="24"/>
      <c r="AB4768" s="24"/>
      <c r="AC4768" s="24"/>
      <c r="AD4768" s="24"/>
      <c r="AE4768" s="24"/>
      <c r="AR4768" s="116" t="s">
        <v>105</v>
      </c>
      <c r="AT4768" s="116" t="s">
        <v>100</v>
      </c>
      <c r="AU4768" s="116" t="s">
        <v>69</v>
      </c>
      <c r="AY4768" s="12" t="s">
        <v>106</v>
      </c>
      <c r="BE4768" s="117">
        <f>IF(N4768="základní",J4768,0)</f>
        <v>157800</v>
      </c>
      <c r="BF4768" s="117">
        <f>IF(N4768="snížená",J4768,0)</f>
        <v>0</v>
      </c>
      <c r="BG4768" s="117">
        <f>IF(N4768="zákl. přenesená",J4768,0)</f>
        <v>0</v>
      </c>
      <c r="BH4768" s="117">
        <f>IF(N4768="sníž. přenesená",J4768,0)</f>
        <v>0</v>
      </c>
      <c r="BI4768" s="117">
        <f>IF(N4768="nulová",J4768,0)</f>
        <v>0</v>
      </c>
      <c r="BJ4768" s="12" t="s">
        <v>77</v>
      </c>
      <c r="BK4768" s="117">
        <f>ROUND(I4768*H4768,2)</f>
        <v>157800</v>
      </c>
      <c r="BL4768" s="12" t="s">
        <v>105</v>
      </c>
      <c r="BM4768" s="116" t="s">
        <v>8206</v>
      </c>
    </row>
    <row r="4769" spans="1:65" s="2" customFormat="1" ht="19.5">
      <c r="A4769" s="24"/>
      <c r="B4769" s="25"/>
      <c r="C4769" s="24"/>
      <c r="D4769" s="118" t="s">
        <v>108</v>
      </c>
      <c r="E4769" s="24"/>
      <c r="F4769" s="119" t="s">
        <v>8207</v>
      </c>
      <c r="G4769" s="24"/>
      <c r="H4769" s="24"/>
      <c r="I4769" s="24"/>
      <c r="J4769" s="24"/>
      <c r="K4769" s="24"/>
      <c r="L4769" s="25"/>
      <c r="M4769" s="120"/>
      <c r="N4769" s="121"/>
      <c r="O4769" s="45"/>
      <c r="P4769" s="45"/>
      <c r="Q4769" s="45"/>
      <c r="R4769" s="45"/>
      <c r="S4769" s="45"/>
      <c r="T4769" s="46"/>
      <c r="U4769" s="24"/>
      <c r="V4769" s="24"/>
      <c r="W4769" s="24"/>
      <c r="X4769" s="24"/>
      <c r="Y4769" s="24"/>
      <c r="Z4769" s="24"/>
      <c r="AA4769" s="24"/>
      <c r="AB4769" s="24"/>
      <c r="AC4769" s="24"/>
      <c r="AD4769" s="24"/>
      <c r="AE4769" s="24"/>
      <c r="AT4769" s="12" t="s">
        <v>108</v>
      </c>
      <c r="AU4769" s="12" t="s">
        <v>69</v>
      </c>
    </row>
    <row r="4770" spans="1:65" s="2" customFormat="1" ht="39">
      <c r="A4770" s="24"/>
      <c r="B4770" s="25"/>
      <c r="C4770" s="24"/>
      <c r="D4770" s="118" t="s">
        <v>110</v>
      </c>
      <c r="E4770" s="24"/>
      <c r="F4770" s="122" t="s">
        <v>8192</v>
      </c>
      <c r="G4770" s="24"/>
      <c r="H4770" s="24"/>
      <c r="I4770" s="24"/>
      <c r="J4770" s="24"/>
      <c r="K4770" s="24"/>
      <c r="L4770" s="25"/>
      <c r="M4770" s="120"/>
      <c r="N4770" s="121"/>
      <c r="O4770" s="45"/>
      <c r="P4770" s="45"/>
      <c r="Q4770" s="45"/>
      <c r="R4770" s="45"/>
      <c r="S4770" s="45"/>
      <c r="T4770" s="46"/>
      <c r="U4770" s="24"/>
      <c r="V4770" s="24"/>
      <c r="W4770" s="24"/>
      <c r="X4770" s="24"/>
      <c r="Y4770" s="24"/>
      <c r="Z4770" s="24"/>
      <c r="AA4770" s="24"/>
      <c r="AB4770" s="24"/>
      <c r="AC4770" s="24"/>
      <c r="AD4770" s="24"/>
      <c r="AE4770" s="24"/>
      <c r="AT4770" s="12" t="s">
        <v>110</v>
      </c>
      <c r="AU4770" s="12" t="s">
        <v>69</v>
      </c>
    </row>
    <row r="4771" spans="1:65" s="2" customFormat="1" ht="16.5" customHeight="1">
      <c r="A4771" s="24"/>
      <c r="B4771" s="105"/>
      <c r="C4771" s="106" t="s">
        <v>8208</v>
      </c>
      <c r="D4771" s="106" t="s">
        <v>100</v>
      </c>
      <c r="E4771" s="107" t="s">
        <v>8209</v>
      </c>
      <c r="F4771" s="108" t="s">
        <v>8210</v>
      </c>
      <c r="G4771" s="109" t="s">
        <v>163</v>
      </c>
      <c r="H4771" s="110">
        <v>100</v>
      </c>
      <c r="I4771" s="111">
        <v>335</v>
      </c>
      <c r="J4771" s="111">
        <f>ROUND(I4771*H4771,2)</f>
        <v>33500</v>
      </c>
      <c r="K4771" s="108" t="s">
        <v>104</v>
      </c>
      <c r="L4771" s="25"/>
      <c r="M4771" s="112" t="s">
        <v>3</v>
      </c>
      <c r="N4771" s="113" t="s">
        <v>40</v>
      </c>
      <c r="O4771" s="114">
        <v>0</v>
      </c>
      <c r="P4771" s="114">
        <f>O4771*H4771</f>
        <v>0</v>
      </c>
      <c r="Q4771" s="114">
        <v>0</v>
      </c>
      <c r="R4771" s="114">
        <f>Q4771*H4771</f>
        <v>0</v>
      </c>
      <c r="S4771" s="114">
        <v>0</v>
      </c>
      <c r="T4771" s="115">
        <f>S4771*H4771</f>
        <v>0</v>
      </c>
      <c r="U4771" s="24"/>
      <c r="V4771" s="24"/>
      <c r="W4771" s="24"/>
      <c r="X4771" s="24"/>
      <c r="Y4771" s="24"/>
      <c r="Z4771" s="24"/>
      <c r="AA4771" s="24"/>
      <c r="AB4771" s="24"/>
      <c r="AC4771" s="24"/>
      <c r="AD4771" s="24"/>
      <c r="AE4771" s="24"/>
      <c r="AR4771" s="116" t="s">
        <v>105</v>
      </c>
      <c r="AT4771" s="116" t="s">
        <v>100</v>
      </c>
      <c r="AU4771" s="116" t="s">
        <v>69</v>
      </c>
      <c r="AY4771" s="12" t="s">
        <v>106</v>
      </c>
      <c r="BE4771" s="117">
        <f>IF(N4771="základní",J4771,0)</f>
        <v>33500</v>
      </c>
      <c r="BF4771" s="117">
        <f>IF(N4771="snížená",J4771,0)</f>
        <v>0</v>
      </c>
      <c r="BG4771" s="117">
        <f>IF(N4771="zákl. přenesená",J4771,0)</f>
        <v>0</v>
      </c>
      <c r="BH4771" s="117">
        <f>IF(N4771="sníž. přenesená",J4771,0)</f>
        <v>0</v>
      </c>
      <c r="BI4771" s="117">
        <f>IF(N4771="nulová",J4771,0)</f>
        <v>0</v>
      </c>
      <c r="BJ4771" s="12" t="s">
        <v>77</v>
      </c>
      <c r="BK4771" s="117">
        <f>ROUND(I4771*H4771,2)</f>
        <v>33500</v>
      </c>
      <c r="BL4771" s="12" t="s">
        <v>105</v>
      </c>
      <c r="BM4771" s="116" t="s">
        <v>8211</v>
      </c>
    </row>
    <row r="4772" spans="1:65" s="2" customFormat="1" ht="19.5">
      <c r="A4772" s="24"/>
      <c r="B4772" s="25"/>
      <c r="C4772" s="24"/>
      <c r="D4772" s="118" t="s">
        <v>108</v>
      </c>
      <c r="E4772" s="24"/>
      <c r="F4772" s="119" t="s">
        <v>8212</v>
      </c>
      <c r="G4772" s="24"/>
      <c r="H4772" s="24"/>
      <c r="I4772" s="24"/>
      <c r="J4772" s="24"/>
      <c r="K4772" s="24"/>
      <c r="L4772" s="25"/>
      <c r="M4772" s="120"/>
      <c r="N4772" s="121"/>
      <c r="O4772" s="45"/>
      <c r="P4772" s="45"/>
      <c r="Q4772" s="45"/>
      <c r="R4772" s="45"/>
      <c r="S4772" s="45"/>
      <c r="T4772" s="46"/>
      <c r="U4772" s="24"/>
      <c r="V4772" s="24"/>
      <c r="W4772" s="24"/>
      <c r="X4772" s="24"/>
      <c r="Y4772" s="24"/>
      <c r="Z4772" s="24"/>
      <c r="AA4772" s="24"/>
      <c r="AB4772" s="24"/>
      <c r="AC4772" s="24"/>
      <c r="AD4772" s="24"/>
      <c r="AE4772" s="24"/>
      <c r="AT4772" s="12" t="s">
        <v>108</v>
      </c>
      <c r="AU4772" s="12" t="s">
        <v>69</v>
      </c>
    </row>
    <row r="4773" spans="1:65" s="2" customFormat="1" ht="29.25">
      <c r="A4773" s="24"/>
      <c r="B4773" s="25"/>
      <c r="C4773" s="24"/>
      <c r="D4773" s="118" t="s">
        <v>110</v>
      </c>
      <c r="E4773" s="24"/>
      <c r="F4773" s="122" t="s">
        <v>8213</v>
      </c>
      <c r="G4773" s="24"/>
      <c r="H4773" s="24"/>
      <c r="I4773" s="24"/>
      <c r="J4773" s="24"/>
      <c r="K4773" s="24"/>
      <c r="L4773" s="25"/>
      <c r="M4773" s="120"/>
      <c r="N4773" s="121"/>
      <c r="O4773" s="45"/>
      <c r="P4773" s="45"/>
      <c r="Q4773" s="45"/>
      <c r="R4773" s="45"/>
      <c r="S4773" s="45"/>
      <c r="T4773" s="46"/>
      <c r="U4773" s="24"/>
      <c r="V4773" s="24"/>
      <c r="W4773" s="24"/>
      <c r="X4773" s="24"/>
      <c r="Y4773" s="24"/>
      <c r="Z4773" s="24"/>
      <c r="AA4773" s="24"/>
      <c r="AB4773" s="24"/>
      <c r="AC4773" s="24"/>
      <c r="AD4773" s="24"/>
      <c r="AE4773" s="24"/>
      <c r="AT4773" s="12" t="s">
        <v>110</v>
      </c>
      <c r="AU4773" s="12" t="s">
        <v>69</v>
      </c>
    </row>
    <row r="4774" spans="1:65" s="2" customFormat="1" ht="16.5" customHeight="1">
      <c r="A4774" s="24"/>
      <c r="B4774" s="105"/>
      <c r="C4774" s="106" t="s">
        <v>8214</v>
      </c>
      <c r="D4774" s="106" t="s">
        <v>100</v>
      </c>
      <c r="E4774" s="107" t="s">
        <v>8215</v>
      </c>
      <c r="F4774" s="108" t="s">
        <v>8216</v>
      </c>
      <c r="G4774" s="109" t="s">
        <v>114</v>
      </c>
      <c r="H4774" s="110">
        <v>10</v>
      </c>
      <c r="I4774" s="111">
        <v>726</v>
      </c>
      <c r="J4774" s="111">
        <f>ROUND(I4774*H4774,2)</f>
        <v>7260</v>
      </c>
      <c r="K4774" s="108" t="s">
        <v>104</v>
      </c>
      <c r="L4774" s="25"/>
      <c r="M4774" s="112" t="s">
        <v>3</v>
      </c>
      <c r="N4774" s="113" t="s">
        <v>40</v>
      </c>
      <c r="O4774" s="114">
        <v>0</v>
      </c>
      <c r="P4774" s="114">
        <f>O4774*H4774</f>
        <v>0</v>
      </c>
      <c r="Q4774" s="114">
        <v>0</v>
      </c>
      <c r="R4774" s="114">
        <f>Q4774*H4774</f>
        <v>0</v>
      </c>
      <c r="S4774" s="114">
        <v>0</v>
      </c>
      <c r="T4774" s="115">
        <f>S4774*H4774</f>
        <v>0</v>
      </c>
      <c r="U4774" s="24"/>
      <c r="V4774" s="24"/>
      <c r="W4774" s="24"/>
      <c r="X4774" s="24"/>
      <c r="Y4774" s="24"/>
      <c r="Z4774" s="24"/>
      <c r="AA4774" s="24"/>
      <c r="AB4774" s="24"/>
      <c r="AC4774" s="24"/>
      <c r="AD4774" s="24"/>
      <c r="AE4774" s="24"/>
      <c r="AR4774" s="116" t="s">
        <v>105</v>
      </c>
      <c r="AT4774" s="116" t="s">
        <v>100</v>
      </c>
      <c r="AU4774" s="116" t="s">
        <v>69</v>
      </c>
      <c r="AY4774" s="12" t="s">
        <v>106</v>
      </c>
      <c r="BE4774" s="117">
        <f>IF(N4774="základní",J4774,0)</f>
        <v>7260</v>
      </c>
      <c r="BF4774" s="117">
        <f>IF(N4774="snížená",J4774,0)</f>
        <v>0</v>
      </c>
      <c r="BG4774" s="117">
        <f>IF(N4774="zákl. přenesená",J4774,0)</f>
        <v>0</v>
      </c>
      <c r="BH4774" s="117">
        <f>IF(N4774="sníž. přenesená",J4774,0)</f>
        <v>0</v>
      </c>
      <c r="BI4774" s="117">
        <f>IF(N4774="nulová",J4774,0)</f>
        <v>0</v>
      </c>
      <c r="BJ4774" s="12" t="s">
        <v>77</v>
      </c>
      <c r="BK4774" s="117">
        <f>ROUND(I4774*H4774,2)</f>
        <v>7260</v>
      </c>
      <c r="BL4774" s="12" t="s">
        <v>105</v>
      </c>
      <c r="BM4774" s="116" t="s">
        <v>8217</v>
      </c>
    </row>
    <row r="4775" spans="1:65" s="2" customFormat="1" ht="19.5">
      <c r="A4775" s="24"/>
      <c r="B4775" s="25"/>
      <c r="C4775" s="24"/>
      <c r="D4775" s="118" t="s">
        <v>108</v>
      </c>
      <c r="E4775" s="24"/>
      <c r="F4775" s="119" t="s">
        <v>8218</v>
      </c>
      <c r="G4775" s="24"/>
      <c r="H4775" s="24"/>
      <c r="I4775" s="24"/>
      <c r="J4775" s="24"/>
      <c r="K4775" s="24"/>
      <c r="L4775" s="25"/>
      <c r="M4775" s="120"/>
      <c r="N4775" s="121"/>
      <c r="O4775" s="45"/>
      <c r="P4775" s="45"/>
      <c r="Q4775" s="45"/>
      <c r="R4775" s="45"/>
      <c r="S4775" s="45"/>
      <c r="T4775" s="46"/>
      <c r="U4775" s="24"/>
      <c r="V4775" s="24"/>
      <c r="W4775" s="24"/>
      <c r="X4775" s="24"/>
      <c r="Y4775" s="24"/>
      <c r="Z4775" s="24"/>
      <c r="AA4775" s="24"/>
      <c r="AB4775" s="24"/>
      <c r="AC4775" s="24"/>
      <c r="AD4775" s="24"/>
      <c r="AE4775" s="24"/>
      <c r="AT4775" s="12" t="s">
        <v>108</v>
      </c>
      <c r="AU4775" s="12" t="s">
        <v>69</v>
      </c>
    </row>
    <row r="4776" spans="1:65" s="2" customFormat="1" ht="29.25">
      <c r="A4776" s="24"/>
      <c r="B4776" s="25"/>
      <c r="C4776" s="24"/>
      <c r="D4776" s="118" t="s">
        <v>110</v>
      </c>
      <c r="E4776" s="24"/>
      <c r="F4776" s="122" t="s">
        <v>8213</v>
      </c>
      <c r="G4776" s="24"/>
      <c r="H4776" s="24"/>
      <c r="I4776" s="24"/>
      <c r="J4776" s="24"/>
      <c r="K4776" s="24"/>
      <c r="L4776" s="25"/>
      <c r="M4776" s="120"/>
      <c r="N4776" s="121"/>
      <c r="O4776" s="45"/>
      <c r="P4776" s="45"/>
      <c r="Q4776" s="45"/>
      <c r="R4776" s="45"/>
      <c r="S4776" s="45"/>
      <c r="T4776" s="46"/>
      <c r="U4776" s="24"/>
      <c r="V4776" s="24"/>
      <c r="W4776" s="24"/>
      <c r="X4776" s="24"/>
      <c r="Y4776" s="24"/>
      <c r="Z4776" s="24"/>
      <c r="AA4776" s="24"/>
      <c r="AB4776" s="24"/>
      <c r="AC4776" s="24"/>
      <c r="AD4776" s="24"/>
      <c r="AE4776" s="24"/>
      <c r="AT4776" s="12" t="s">
        <v>110</v>
      </c>
      <c r="AU4776" s="12" t="s">
        <v>69</v>
      </c>
    </row>
    <row r="4777" spans="1:65" s="2" customFormat="1" ht="16.5" customHeight="1">
      <c r="A4777" s="24"/>
      <c r="B4777" s="105"/>
      <c r="C4777" s="106" t="s">
        <v>8219</v>
      </c>
      <c r="D4777" s="106" t="s">
        <v>100</v>
      </c>
      <c r="E4777" s="107" t="s">
        <v>8220</v>
      </c>
      <c r="F4777" s="108" t="s">
        <v>8221</v>
      </c>
      <c r="G4777" s="109" t="s">
        <v>163</v>
      </c>
      <c r="H4777" s="110">
        <v>100</v>
      </c>
      <c r="I4777" s="111">
        <v>279</v>
      </c>
      <c r="J4777" s="111">
        <f>ROUND(I4777*H4777,2)</f>
        <v>27900</v>
      </c>
      <c r="K4777" s="108" t="s">
        <v>104</v>
      </c>
      <c r="L4777" s="25"/>
      <c r="M4777" s="112" t="s">
        <v>3</v>
      </c>
      <c r="N4777" s="113" t="s">
        <v>40</v>
      </c>
      <c r="O4777" s="114">
        <v>0</v>
      </c>
      <c r="P4777" s="114">
        <f>O4777*H4777</f>
        <v>0</v>
      </c>
      <c r="Q4777" s="114">
        <v>0</v>
      </c>
      <c r="R4777" s="114">
        <f>Q4777*H4777</f>
        <v>0</v>
      </c>
      <c r="S4777" s="114">
        <v>0</v>
      </c>
      <c r="T4777" s="115">
        <f>S4777*H4777</f>
        <v>0</v>
      </c>
      <c r="U4777" s="24"/>
      <c r="V4777" s="24"/>
      <c r="W4777" s="24"/>
      <c r="X4777" s="24"/>
      <c r="Y4777" s="24"/>
      <c r="Z4777" s="24"/>
      <c r="AA4777" s="24"/>
      <c r="AB4777" s="24"/>
      <c r="AC4777" s="24"/>
      <c r="AD4777" s="24"/>
      <c r="AE4777" s="24"/>
      <c r="AR4777" s="116" t="s">
        <v>105</v>
      </c>
      <c r="AT4777" s="116" t="s">
        <v>100</v>
      </c>
      <c r="AU4777" s="116" t="s">
        <v>69</v>
      </c>
      <c r="AY4777" s="12" t="s">
        <v>106</v>
      </c>
      <c r="BE4777" s="117">
        <f>IF(N4777="základní",J4777,0)</f>
        <v>27900</v>
      </c>
      <c r="BF4777" s="117">
        <f>IF(N4777="snížená",J4777,0)</f>
        <v>0</v>
      </c>
      <c r="BG4777" s="117">
        <f>IF(N4777="zákl. přenesená",J4777,0)</f>
        <v>0</v>
      </c>
      <c r="BH4777" s="117">
        <f>IF(N4777="sníž. přenesená",J4777,0)</f>
        <v>0</v>
      </c>
      <c r="BI4777" s="117">
        <f>IF(N4777="nulová",J4777,0)</f>
        <v>0</v>
      </c>
      <c r="BJ4777" s="12" t="s">
        <v>77</v>
      </c>
      <c r="BK4777" s="117">
        <f>ROUND(I4777*H4777,2)</f>
        <v>27900</v>
      </c>
      <c r="BL4777" s="12" t="s">
        <v>105</v>
      </c>
      <c r="BM4777" s="116" t="s">
        <v>8222</v>
      </c>
    </row>
    <row r="4778" spans="1:65" s="2" customFormat="1" ht="19.5">
      <c r="A4778" s="24"/>
      <c r="B4778" s="25"/>
      <c r="C4778" s="24"/>
      <c r="D4778" s="118" t="s">
        <v>108</v>
      </c>
      <c r="E4778" s="24"/>
      <c r="F4778" s="119" t="s">
        <v>8223</v>
      </c>
      <c r="G4778" s="24"/>
      <c r="H4778" s="24"/>
      <c r="I4778" s="24"/>
      <c r="J4778" s="24"/>
      <c r="K4778" s="24"/>
      <c r="L4778" s="25"/>
      <c r="M4778" s="120"/>
      <c r="N4778" s="121"/>
      <c r="O4778" s="45"/>
      <c r="P4778" s="45"/>
      <c r="Q4778" s="45"/>
      <c r="R4778" s="45"/>
      <c r="S4778" s="45"/>
      <c r="T4778" s="46"/>
      <c r="U4778" s="24"/>
      <c r="V4778" s="24"/>
      <c r="W4778" s="24"/>
      <c r="X4778" s="24"/>
      <c r="Y4778" s="24"/>
      <c r="Z4778" s="24"/>
      <c r="AA4778" s="24"/>
      <c r="AB4778" s="24"/>
      <c r="AC4778" s="24"/>
      <c r="AD4778" s="24"/>
      <c r="AE4778" s="24"/>
      <c r="AT4778" s="12" t="s">
        <v>108</v>
      </c>
      <c r="AU4778" s="12" t="s">
        <v>69</v>
      </c>
    </row>
    <row r="4779" spans="1:65" s="2" customFormat="1" ht="29.25">
      <c r="A4779" s="24"/>
      <c r="B4779" s="25"/>
      <c r="C4779" s="24"/>
      <c r="D4779" s="118" t="s">
        <v>110</v>
      </c>
      <c r="E4779" s="24"/>
      <c r="F4779" s="122" t="s">
        <v>8213</v>
      </c>
      <c r="G4779" s="24"/>
      <c r="H4779" s="24"/>
      <c r="I4779" s="24"/>
      <c r="J4779" s="24"/>
      <c r="K4779" s="24"/>
      <c r="L4779" s="25"/>
      <c r="M4779" s="120"/>
      <c r="N4779" s="121"/>
      <c r="O4779" s="45"/>
      <c r="P4779" s="45"/>
      <c r="Q4779" s="45"/>
      <c r="R4779" s="45"/>
      <c r="S4779" s="45"/>
      <c r="T4779" s="46"/>
      <c r="U4779" s="24"/>
      <c r="V4779" s="24"/>
      <c r="W4779" s="24"/>
      <c r="X4779" s="24"/>
      <c r="Y4779" s="24"/>
      <c r="Z4779" s="24"/>
      <c r="AA4779" s="24"/>
      <c r="AB4779" s="24"/>
      <c r="AC4779" s="24"/>
      <c r="AD4779" s="24"/>
      <c r="AE4779" s="24"/>
      <c r="AT4779" s="12" t="s">
        <v>110</v>
      </c>
      <c r="AU4779" s="12" t="s">
        <v>69</v>
      </c>
    </row>
    <row r="4780" spans="1:65" s="2" customFormat="1" ht="16.5" customHeight="1">
      <c r="A4780" s="24"/>
      <c r="B4780" s="105"/>
      <c r="C4780" s="106" t="s">
        <v>8224</v>
      </c>
      <c r="D4780" s="106" t="s">
        <v>100</v>
      </c>
      <c r="E4780" s="107" t="s">
        <v>8225</v>
      </c>
      <c r="F4780" s="108" t="s">
        <v>8226</v>
      </c>
      <c r="G4780" s="109" t="s">
        <v>114</v>
      </c>
      <c r="H4780" s="110">
        <v>10</v>
      </c>
      <c r="I4780" s="111">
        <v>698</v>
      </c>
      <c r="J4780" s="111">
        <f>ROUND(I4780*H4780,2)</f>
        <v>6980</v>
      </c>
      <c r="K4780" s="108" t="s">
        <v>104</v>
      </c>
      <c r="L4780" s="25"/>
      <c r="M4780" s="112" t="s">
        <v>3</v>
      </c>
      <c r="N4780" s="113" t="s">
        <v>40</v>
      </c>
      <c r="O4780" s="114">
        <v>0</v>
      </c>
      <c r="P4780" s="114">
        <f>O4780*H4780</f>
        <v>0</v>
      </c>
      <c r="Q4780" s="114">
        <v>0</v>
      </c>
      <c r="R4780" s="114">
        <f>Q4780*H4780</f>
        <v>0</v>
      </c>
      <c r="S4780" s="114">
        <v>0</v>
      </c>
      <c r="T4780" s="115">
        <f>S4780*H4780</f>
        <v>0</v>
      </c>
      <c r="U4780" s="24"/>
      <c r="V4780" s="24"/>
      <c r="W4780" s="24"/>
      <c r="X4780" s="24"/>
      <c r="Y4780" s="24"/>
      <c r="Z4780" s="24"/>
      <c r="AA4780" s="24"/>
      <c r="AB4780" s="24"/>
      <c r="AC4780" s="24"/>
      <c r="AD4780" s="24"/>
      <c r="AE4780" s="24"/>
      <c r="AR4780" s="116" t="s">
        <v>105</v>
      </c>
      <c r="AT4780" s="116" t="s">
        <v>100</v>
      </c>
      <c r="AU4780" s="116" t="s">
        <v>69</v>
      </c>
      <c r="AY4780" s="12" t="s">
        <v>106</v>
      </c>
      <c r="BE4780" s="117">
        <f>IF(N4780="základní",J4780,0)</f>
        <v>6980</v>
      </c>
      <c r="BF4780" s="117">
        <f>IF(N4780="snížená",J4780,0)</f>
        <v>0</v>
      </c>
      <c r="BG4780" s="117">
        <f>IF(N4780="zákl. přenesená",J4780,0)</f>
        <v>0</v>
      </c>
      <c r="BH4780" s="117">
        <f>IF(N4780="sníž. přenesená",J4780,0)</f>
        <v>0</v>
      </c>
      <c r="BI4780" s="117">
        <f>IF(N4780="nulová",J4780,0)</f>
        <v>0</v>
      </c>
      <c r="BJ4780" s="12" t="s">
        <v>77</v>
      </c>
      <c r="BK4780" s="117">
        <f>ROUND(I4780*H4780,2)</f>
        <v>6980</v>
      </c>
      <c r="BL4780" s="12" t="s">
        <v>105</v>
      </c>
      <c r="BM4780" s="116" t="s">
        <v>8227</v>
      </c>
    </row>
    <row r="4781" spans="1:65" s="2" customFormat="1" ht="19.5">
      <c r="A4781" s="24"/>
      <c r="B4781" s="25"/>
      <c r="C4781" s="24"/>
      <c r="D4781" s="118" t="s">
        <v>108</v>
      </c>
      <c r="E4781" s="24"/>
      <c r="F4781" s="119" t="s">
        <v>8228</v>
      </c>
      <c r="G4781" s="24"/>
      <c r="H4781" s="24"/>
      <c r="I4781" s="24"/>
      <c r="J4781" s="24"/>
      <c r="K4781" s="24"/>
      <c r="L4781" s="25"/>
      <c r="M4781" s="120"/>
      <c r="N4781" s="121"/>
      <c r="O4781" s="45"/>
      <c r="P4781" s="45"/>
      <c r="Q4781" s="45"/>
      <c r="R4781" s="45"/>
      <c r="S4781" s="45"/>
      <c r="T4781" s="46"/>
      <c r="U4781" s="24"/>
      <c r="V4781" s="24"/>
      <c r="W4781" s="24"/>
      <c r="X4781" s="24"/>
      <c r="Y4781" s="24"/>
      <c r="Z4781" s="24"/>
      <c r="AA4781" s="24"/>
      <c r="AB4781" s="24"/>
      <c r="AC4781" s="24"/>
      <c r="AD4781" s="24"/>
      <c r="AE4781" s="24"/>
      <c r="AT4781" s="12" t="s">
        <v>108</v>
      </c>
      <c r="AU4781" s="12" t="s">
        <v>69</v>
      </c>
    </row>
    <row r="4782" spans="1:65" s="2" customFormat="1" ht="29.25">
      <c r="A4782" s="24"/>
      <c r="B4782" s="25"/>
      <c r="C4782" s="24"/>
      <c r="D4782" s="118" t="s">
        <v>110</v>
      </c>
      <c r="E4782" s="24"/>
      <c r="F4782" s="122" t="s">
        <v>8213</v>
      </c>
      <c r="G4782" s="24"/>
      <c r="H4782" s="24"/>
      <c r="I4782" s="24"/>
      <c r="J4782" s="24"/>
      <c r="K4782" s="24"/>
      <c r="L4782" s="25"/>
      <c r="M4782" s="120"/>
      <c r="N4782" s="121"/>
      <c r="O4782" s="45"/>
      <c r="P4782" s="45"/>
      <c r="Q4782" s="45"/>
      <c r="R4782" s="45"/>
      <c r="S4782" s="45"/>
      <c r="T4782" s="46"/>
      <c r="U4782" s="24"/>
      <c r="V4782" s="24"/>
      <c r="W4782" s="24"/>
      <c r="X4782" s="24"/>
      <c r="Y4782" s="24"/>
      <c r="Z4782" s="24"/>
      <c r="AA4782" s="24"/>
      <c r="AB4782" s="24"/>
      <c r="AC4782" s="24"/>
      <c r="AD4782" s="24"/>
      <c r="AE4782" s="24"/>
      <c r="AT4782" s="12" t="s">
        <v>110</v>
      </c>
      <c r="AU4782" s="12" t="s">
        <v>69</v>
      </c>
    </row>
    <row r="4783" spans="1:65" s="2" customFormat="1" ht="16.5" customHeight="1">
      <c r="A4783" s="24"/>
      <c r="B4783" s="105"/>
      <c r="C4783" s="106" t="s">
        <v>8229</v>
      </c>
      <c r="D4783" s="106" t="s">
        <v>100</v>
      </c>
      <c r="E4783" s="107" t="s">
        <v>8230</v>
      </c>
      <c r="F4783" s="108" t="s">
        <v>8231</v>
      </c>
      <c r="G4783" s="109" t="s">
        <v>163</v>
      </c>
      <c r="H4783" s="110">
        <v>300</v>
      </c>
      <c r="I4783" s="111">
        <v>542</v>
      </c>
      <c r="J4783" s="111">
        <f>ROUND(I4783*H4783,2)</f>
        <v>162600</v>
      </c>
      <c r="K4783" s="108" t="s">
        <v>104</v>
      </c>
      <c r="L4783" s="25"/>
      <c r="M4783" s="112" t="s">
        <v>3</v>
      </c>
      <c r="N4783" s="113" t="s">
        <v>40</v>
      </c>
      <c r="O4783" s="114">
        <v>0</v>
      </c>
      <c r="P4783" s="114">
        <f>O4783*H4783</f>
        <v>0</v>
      </c>
      <c r="Q4783" s="114">
        <v>0</v>
      </c>
      <c r="R4783" s="114">
        <f>Q4783*H4783</f>
        <v>0</v>
      </c>
      <c r="S4783" s="114">
        <v>0</v>
      </c>
      <c r="T4783" s="115">
        <f>S4783*H4783</f>
        <v>0</v>
      </c>
      <c r="U4783" s="24"/>
      <c r="V4783" s="24"/>
      <c r="W4783" s="24"/>
      <c r="X4783" s="24"/>
      <c r="Y4783" s="24"/>
      <c r="Z4783" s="24"/>
      <c r="AA4783" s="24"/>
      <c r="AB4783" s="24"/>
      <c r="AC4783" s="24"/>
      <c r="AD4783" s="24"/>
      <c r="AE4783" s="24"/>
      <c r="AR4783" s="116" t="s">
        <v>105</v>
      </c>
      <c r="AT4783" s="116" t="s">
        <v>100</v>
      </c>
      <c r="AU4783" s="116" t="s">
        <v>69</v>
      </c>
      <c r="AY4783" s="12" t="s">
        <v>106</v>
      </c>
      <c r="BE4783" s="117">
        <f>IF(N4783="základní",J4783,0)</f>
        <v>162600</v>
      </c>
      <c r="BF4783" s="117">
        <f>IF(N4783="snížená",J4783,0)</f>
        <v>0</v>
      </c>
      <c r="BG4783" s="117">
        <f>IF(N4783="zákl. přenesená",J4783,0)</f>
        <v>0</v>
      </c>
      <c r="BH4783" s="117">
        <f>IF(N4783="sníž. přenesená",J4783,0)</f>
        <v>0</v>
      </c>
      <c r="BI4783" s="117">
        <f>IF(N4783="nulová",J4783,0)</f>
        <v>0</v>
      </c>
      <c r="BJ4783" s="12" t="s">
        <v>77</v>
      </c>
      <c r="BK4783" s="117">
        <f>ROUND(I4783*H4783,2)</f>
        <v>162600</v>
      </c>
      <c r="BL4783" s="12" t="s">
        <v>105</v>
      </c>
      <c r="BM4783" s="116" t="s">
        <v>8232</v>
      </c>
    </row>
    <row r="4784" spans="1:65" s="2" customFormat="1" ht="19.5">
      <c r="A4784" s="24"/>
      <c r="B4784" s="25"/>
      <c r="C4784" s="24"/>
      <c r="D4784" s="118" t="s">
        <v>108</v>
      </c>
      <c r="E4784" s="24"/>
      <c r="F4784" s="119" t="s">
        <v>8233</v>
      </c>
      <c r="G4784" s="24"/>
      <c r="H4784" s="24"/>
      <c r="I4784" s="24"/>
      <c r="J4784" s="24"/>
      <c r="K4784" s="24"/>
      <c r="L4784" s="25"/>
      <c r="M4784" s="120"/>
      <c r="N4784" s="121"/>
      <c r="O4784" s="45"/>
      <c r="P4784" s="45"/>
      <c r="Q4784" s="45"/>
      <c r="R4784" s="45"/>
      <c r="S4784" s="45"/>
      <c r="T4784" s="46"/>
      <c r="U4784" s="24"/>
      <c r="V4784" s="24"/>
      <c r="W4784" s="24"/>
      <c r="X4784" s="24"/>
      <c r="Y4784" s="24"/>
      <c r="Z4784" s="24"/>
      <c r="AA4784" s="24"/>
      <c r="AB4784" s="24"/>
      <c r="AC4784" s="24"/>
      <c r="AD4784" s="24"/>
      <c r="AE4784" s="24"/>
      <c r="AT4784" s="12" t="s">
        <v>108</v>
      </c>
      <c r="AU4784" s="12" t="s">
        <v>69</v>
      </c>
    </row>
    <row r="4785" spans="1:65" s="2" customFormat="1" ht="29.25">
      <c r="A4785" s="24"/>
      <c r="B4785" s="25"/>
      <c r="C4785" s="24"/>
      <c r="D4785" s="118" t="s">
        <v>110</v>
      </c>
      <c r="E4785" s="24"/>
      <c r="F4785" s="122" t="s">
        <v>8213</v>
      </c>
      <c r="G4785" s="24"/>
      <c r="H4785" s="24"/>
      <c r="I4785" s="24"/>
      <c r="J4785" s="24"/>
      <c r="K4785" s="24"/>
      <c r="L4785" s="25"/>
      <c r="M4785" s="120"/>
      <c r="N4785" s="121"/>
      <c r="O4785" s="45"/>
      <c r="P4785" s="45"/>
      <c r="Q4785" s="45"/>
      <c r="R4785" s="45"/>
      <c r="S4785" s="45"/>
      <c r="T4785" s="46"/>
      <c r="U4785" s="24"/>
      <c r="V4785" s="24"/>
      <c r="W4785" s="24"/>
      <c r="X4785" s="24"/>
      <c r="Y4785" s="24"/>
      <c r="Z4785" s="24"/>
      <c r="AA4785" s="24"/>
      <c r="AB4785" s="24"/>
      <c r="AC4785" s="24"/>
      <c r="AD4785" s="24"/>
      <c r="AE4785" s="24"/>
      <c r="AT4785" s="12" t="s">
        <v>110</v>
      </c>
      <c r="AU4785" s="12" t="s">
        <v>69</v>
      </c>
    </row>
    <row r="4786" spans="1:65" s="2" customFormat="1" ht="16.5" customHeight="1">
      <c r="A4786" s="24"/>
      <c r="B4786" s="105"/>
      <c r="C4786" s="106" t="s">
        <v>8234</v>
      </c>
      <c r="D4786" s="106" t="s">
        <v>100</v>
      </c>
      <c r="E4786" s="107" t="s">
        <v>8235</v>
      </c>
      <c r="F4786" s="108" t="s">
        <v>8236</v>
      </c>
      <c r="G4786" s="109" t="s">
        <v>114</v>
      </c>
      <c r="H4786" s="110">
        <v>10</v>
      </c>
      <c r="I4786" s="111">
        <v>542</v>
      </c>
      <c r="J4786" s="111">
        <f>ROUND(I4786*H4786,2)</f>
        <v>5420</v>
      </c>
      <c r="K4786" s="108" t="s">
        <v>104</v>
      </c>
      <c r="L4786" s="25"/>
      <c r="M4786" s="112" t="s">
        <v>3</v>
      </c>
      <c r="N4786" s="113" t="s">
        <v>40</v>
      </c>
      <c r="O4786" s="114">
        <v>0</v>
      </c>
      <c r="P4786" s="114">
        <f>O4786*H4786</f>
        <v>0</v>
      </c>
      <c r="Q4786" s="114">
        <v>0</v>
      </c>
      <c r="R4786" s="114">
        <f>Q4786*H4786</f>
        <v>0</v>
      </c>
      <c r="S4786" s="114">
        <v>0</v>
      </c>
      <c r="T4786" s="115">
        <f>S4786*H4786</f>
        <v>0</v>
      </c>
      <c r="U4786" s="24"/>
      <c r="V4786" s="24"/>
      <c r="W4786" s="24"/>
      <c r="X4786" s="24"/>
      <c r="Y4786" s="24"/>
      <c r="Z4786" s="24"/>
      <c r="AA4786" s="24"/>
      <c r="AB4786" s="24"/>
      <c r="AC4786" s="24"/>
      <c r="AD4786" s="24"/>
      <c r="AE4786" s="24"/>
      <c r="AR4786" s="116" t="s">
        <v>105</v>
      </c>
      <c r="AT4786" s="116" t="s">
        <v>100</v>
      </c>
      <c r="AU4786" s="116" t="s">
        <v>69</v>
      </c>
      <c r="AY4786" s="12" t="s">
        <v>106</v>
      </c>
      <c r="BE4786" s="117">
        <f>IF(N4786="základní",J4786,0)</f>
        <v>5420</v>
      </c>
      <c r="BF4786" s="117">
        <f>IF(N4786="snížená",J4786,0)</f>
        <v>0</v>
      </c>
      <c r="BG4786" s="117">
        <f>IF(N4786="zákl. přenesená",J4786,0)</f>
        <v>0</v>
      </c>
      <c r="BH4786" s="117">
        <f>IF(N4786="sníž. přenesená",J4786,0)</f>
        <v>0</v>
      </c>
      <c r="BI4786" s="117">
        <f>IF(N4786="nulová",J4786,0)</f>
        <v>0</v>
      </c>
      <c r="BJ4786" s="12" t="s">
        <v>77</v>
      </c>
      <c r="BK4786" s="117">
        <f>ROUND(I4786*H4786,2)</f>
        <v>5420</v>
      </c>
      <c r="BL4786" s="12" t="s">
        <v>105</v>
      </c>
      <c r="BM4786" s="116" t="s">
        <v>8237</v>
      </c>
    </row>
    <row r="4787" spans="1:65" s="2" customFormat="1" ht="19.5">
      <c r="A4787" s="24"/>
      <c r="B4787" s="25"/>
      <c r="C4787" s="24"/>
      <c r="D4787" s="118" t="s">
        <v>108</v>
      </c>
      <c r="E4787" s="24"/>
      <c r="F4787" s="119" t="s">
        <v>8238</v>
      </c>
      <c r="G4787" s="24"/>
      <c r="H4787" s="24"/>
      <c r="I4787" s="24"/>
      <c r="J4787" s="24"/>
      <c r="K4787" s="24"/>
      <c r="L4787" s="25"/>
      <c r="M4787" s="120"/>
      <c r="N4787" s="121"/>
      <c r="O4787" s="45"/>
      <c r="P4787" s="45"/>
      <c r="Q4787" s="45"/>
      <c r="R4787" s="45"/>
      <c r="S4787" s="45"/>
      <c r="T4787" s="46"/>
      <c r="U4787" s="24"/>
      <c r="V4787" s="24"/>
      <c r="W4787" s="24"/>
      <c r="X4787" s="24"/>
      <c r="Y4787" s="24"/>
      <c r="Z4787" s="24"/>
      <c r="AA4787" s="24"/>
      <c r="AB4787" s="24"/>
      <c r="AC4787" s="24"/>
      <c r="AD4787" s="24"/>
      <c r="AE4787" s="24"/>
      <c r="AT4787" s="12" t="s">
        <v>108</v>
      </c>
      <c r="AU4787" s="12" t="s">
        <v>69</v>
      </c>
    </row>
    <row r="4788" spans="1:65" s="2" customFormat="1" ht="29.25">
      <c r="A4788" s="24"/>
      <c r="B4788" s="25"/>
      <c r="C4788" s="24"/>
      <c r="D4788" s="118" t="s">
        <v>110</v>
      </c>
      <c r="E4788" s="24"/>
      <c r="F4788" s="122" t="s">
        <v>8213</v>
      </c>
      <c r="G4788" s="24"/>
      <c r="H4788" s="24"/>
      <c r="I4788" s="24"/>
      <c r="J4788" s="24"/>
      <c r="K4788" s="24"/>
      <c r="L4788" s="25"/>
      <c r="M4788" s="120"/>
      <c r="N4788" s="121"/>
      <c r="O4788" s="45"/>
      <c r="P4788" s="45"/>
      <c r="Q4788" s="45"/>
      <c r="R4788" s="45"/>
      <c r="S4788" s="45"/>
      <c r="T4788" s="46"/>
      <c r="U4788" s="24"/>
      <c r="V4788" s="24"/>
      <c r="W4788" s="24"/>
      <c r="X4788" s="24"/>
      <c r="Y4788" s="24"/>
      <c r="Z4788" s="24"/>
      <c r="AA4788" s="24"/>
      <c r="AB4788" s="24"/>
      <c r="AC4788" s="24"/>
      <c r="AD4788" s="24"/>
      <c r="AE4788" s="24"/>
      <c r="AT4788" s="12" t="s">
        <v>110</v>
      </c>
      <c r="AU4788" s="12" t="s">
        <v>69</v>
      </c>
    </row>
    <row r="4789" spans="1:65" s="2" customFormat="1" ht="16.5" customHeight="1">
      <c r="A4789" s="24"/>
      <c r="B4789" s="105"/>
      <c r="C4789" s="106" t="s">
        <v>8239</v>
      </c>
      <c r="D4789" s="106" t="s">
        <v>100</v>
      </c>
      <c r="E4789" s="107" t="s">
        <v>8240</v>
      </c>
      <c r="F4789" s="108" t="s">
        <v>8241</v>
      </c>
      <c r="G4789" s="109" t="s">
        <v>163</v>
      </c>
      <c r="H4789" s="110">
        <v>30</v>
      </c>
      <c r="I4789" s="111">
        <v>2770</v>
      </c>
      <c r="J4789" s="111">
        <f>ROUND(I4789*H4789,2)</f>
        <v>83100</v>
      </c>
      <c r="K4789" s="108" t="s">
        <v>104</v>
      </c>
      <c r="L4789" s="25"/>
      <c r="M4789" s="112" t="s">
        <v>3</v>
      </c>
      <c r="N4789" s="113" t="s">
        <v>40</v>
      </c>
      <c r="O4789" s="114">
        <v>0</v>
      </c>
      <c r="P4789" s="114">
        <f>O4789*H4789</f>
        <v>0</v>
      </c>
      <c r="Q4789" s="114">
        <v>0</v>
      </c>
      <c r="R4789" s="114">
        <f>Q4789*H4789</f>
        <v>0</v>
      </c>
      <c r="S4789" s="114">
        <v>0</v>
      </c>
      <c r="T4789" s="115">
        <f>S4789*H4789</f>
        <v>0</v>
      </c>
      <c r="U4789" s="24"/>
      <c r="V4789" s="24"/>
      <c r="W4789" s="24"/>
      <c r="X4789" s="24"/>
      <c r="Y4789" s="24"/>
      <c r="Z4789" s="24"/>
      <c r="AA4789" s="24"/>
      <c r="AB4789" s="24"/>
      <c r="AC4789" s="24"/>
      <c r="AD4789" s="24"/>
      <c r="AE4789" s="24"/>
      <c r="AR4789" s="116" t="s">
        <v>105</v>
      </c>
      <c r="AT4789" s="116" t="s">
        <v>100</v>
      </c>
      <c r="AU4789" s="116" t="s">
        <v>69</v>
      </c>
      <c r="AY4789" s="12" t="s">
        <v>106</v>
      </c>
      <c r="BE4789" s="117">
        <f>IF(N4789="základní",J4789,0)</f>
        <v>83100</v>
      </c>
      <c r="BF4789" s="117">
        <f>IF(N4789="snížená",J4789,0)</f>
        <v>0</v>
      </c>
      <c r="BG4789" s="117">
        <f>IF(N4789="zákl. přenesená",J4789,0)</f>
        <v>0</v>
      </c>
      <c r="BH4789" s="117">
        <f>IF(N4789="sníž. přenesená",J4789,0)</f>
        <v>0</v>
      </c>
      <c r="BI4789" s="117">
        <f>IF(N4789="nulová",J4789,0)</f>
        <v>0</v>
      </c>
      <c r="BJ4789" s="12" t="s">
        <v>77</v>
      </c>
      <c r="BK4789" s="117">
        <f>ROUND(I4789*H4789,2)</f>
        <v>83100</v>
      </c>
      <c r="BL4789" s="12" t="s">
        <v>105</v>
      </c>
      <c r="BM4789" s="116" t="s">
        <v>8242</v>
      </c>
    </row>
    <row r="4790" spans="1:65" s="2" customFormat="1" ht="19.5">
      <c r="A4790" s="24"/>
      <c r="B4790" s="25"/>
      <c r="C4790" s="24"/>
      <c r="D4790" s="118" t="s">
        <v>108</v>
      </c>
      <c r="E4790" s="24"/>
      <c r="F4790" s="119" t="s">
        <v>8243</v>
      </c>
      <c r="G4790" s="24"/>
      <c r="H4790" s="24"/>
      <c r="I4790" s="24"/>
      <c r="J4790" s="24"/>
      <c r="K4790" s="24"/>
      <c r="L4790" s="25"/>
      <c r="M4790" s="120"/>
      <c r="N4790" s="121"/>
      <c r="O4790" s="45"/>
      <c r="P4790" s="45"/>
      <c r="Q4790" s="45"/>
      <c r="R4790" s="45"/>
      <c r="S4790" s="45"/>
      <c r="T4790" s="46"/>
      <c r="U4790" s="24"/>
      <c r="V4790" s="24"/>
      <c r="W4790" s="24"/>
      <c r="X4790" s="24"/>
      <c r="Y4790" s="24"/>
      <c r="Z4790" s="24"/>
      <c r="AA4790" s="24"/>
      <c r="AB4790" s="24"/>
      <c r="AC4790" s="24"/>
      <c r="AD4790" s="24"/>
      <c r="AE4790" s="24"/>
      <c r="AT4790" s="12" t="s">
        <v>108</v>
      </c>
      <c r="AU4790" s="12" t="s">
        <v>69</v>
      </c>
    </row>
    <row r="4791" spans="1:65" s="2" customFormat="1" ht="39">
      <c r="A4791" s="24"/>
      <c r="B4791" s="25"/>
      <c r="C4791" s="24"/>
      <c r="D4791" s="118" t="s">
        <v>110</v>
      </c>
      <c r="E4791" s="24"/>
      <c r="F4791" s="122" t="s">
        <v>8161</v>
      </c>
      <c r="G4791" s="24"/>
      <c r="H4791" s="24"/>
      <c r="I4791" s="24"/>
      <c r="J4791" s="24"/>
      <c r="K4791" s="24"/>
      <c r="L4791" s="25"/>
      <c r="M4791" s="120"/>
      <c r="N4791" s="121"/>
      <c r="O4791" s="45"/>
      <c r="P4791" s="45"/>
      <c r="Q4791" s="45"/>
      <c r="R4791" s="45"/>
      <c r="S4791" s="45"/>
      <c r="T4791" s="46"/>
      <c r="U4791" s="24"/>
      <c r="V4791" s="24"/>
      <c r="W4791" s="24"/>
      <c r="X4791" s="24"/>
      <c r="Y4791" s="24"/>
      <c r="Z4791" s="24"/>
      <c r="AA4791" s="24"/>
      <c r="AB4791" s="24"/>
      <c r="AC4791" s="24"/>
      <c r="AD4791" s="24"/>
      <c r="AE4791" s="24"/>
      <c r="AT4791" s="12" t="s">
        <v>110</v>
      </c>
      <c r="AU4791" s="12" t="s">
        <v>69</v>
      </c>
    </row>
    <row r="4792" spans="1:65" s="2" customFormat="1" ht="16.5" customHeight="1">
      <c r="A4792" s="24"/>
      <c r="B4792" s="105"/>
      <c r="C4792" s="106" t="s">
        <v>8244</v>
      </c>
      <c r="D4792" s="106" t="s">
        <v>100</v>
      </c>
      <c r="E4792" s="107" t="s">
        <v>8245</v>
      </c>
      <c r="F4792" s="108" t="s">
        <v>8246</v>
      </c>
      <c r="G4792" s="109" t="s">
        <v>163</v>
      </c>
      <c r="H4792" s="110">
        <v>30</v>
      </c>
      <c r="I4792" s="111">
        <v>1930</v>
      </c>
      <c r="J4792" s="111">
        <f>ROUND(I4792*H4792,2)</f>
        <v>57900</v>
      </c>
      <c r="K4792" s="108" t="s">
        <v>104</v>
      </c>
      <c r="L4792" s="25"/>
      <c r="M4792" s="112" t="s">
        <v>3</v>
      </c>
      <c r="N4792" s="113" t="s">
        <v>40</v>
      </c>
      <c r="O4792" s="114">
        <v>0</v>
      </c>
      <c r="P4792" s="114">
        <f>O4792*H4792</f>
        <v>0</v>
      </c>
      <c r="Q4792" s="114">
        <v>0</v>
      </c>
      <c r="R4792" s="114">
        <f>Q4792*H4792</f>
        <v>0</v>
      </c>
      <c r="S4792" s="114">
        <v>0</v>
      </c>
      <c r="T4792" s="115">
        <f>S4792*H4792</f>
        <v>0</v>
      </c>
      <c r="U4792" s="24"/>
      <c r="V4792" s="24"/>
      <c r="W4792" s="24"/>
      <c r="X4792" s="24"/>
      <c r="Y4792" s="24"/>
      <c r="Z4792" s="24"/>
      <c r="AA4792" s="24"/>
      <c r="AB4792" s="24"/>
      <c r="AC4792" s="24"/>
      <c r="AD4792" s="24"/>
      <c r="AE4792" s="24"/>
      <c r="AR4792" s="116" t="s">
        <v>105</v>
      </c>
      <c r="AT4792" s="116" t="s">
        <v>100</v>
      </c>
      <c r="AU4792" s="116" t="s">
        <v>69</v>
      </c>
      <c r="AY4792" s="12" t="s">
        <v>106</v>
      </c>
      <c r="BE4792" s="117">
        <f>IF(N4792="základní",J4792,0)</f>
        <v>57900</v>
      </c>
      <c r="BF4792" s="117">
        <f>IF(N4792="snížená",J4792,0)</f>
        <v>0</v>
      </c>
      <c r="BG4792" s="117">
        <f>IF(N4792="zákl. přenesená",J4792,0)</f>
        <v>0</v>
      </c>
      <c r="BH4792" s="117">
        <f>IF(N4792="sníž. přenesená",J4792,0)</f>
        <v>0</v>
      </c>
      <c r="BI4792" s="117">
        <f>IF(N4792="nulová",J4792,0)</f>
        <v>0</v>
      </c>
      <c r="BJ4792" s="12" t="s">
        <v>77</v>
      </c>
      <c r="BK4792" s="117">
        <f>ROUND(I4792*H4792,2)</f>
        <v>57900</v>
      </c>
      <c r="BL4792" s="12" t="s">
        <v>105</v>
      </c>
      <c r="BM4792" s="116" t="s">
        <v>8247</v>
      </c>
    </row>
    <row r="4793" spans="1:65" s="2" customFormat="1" ht="19.5">
      <c r="A4793" s="24"/>
      <c r="B4793" s="25"/>
      <c r="C4793" s="24"/>
      <c r="D4793" s="118" t="s">
        <v>108</v>
      </c>
      <c r="E4793" s="24"/>
      <c r="F4793" s="119" t="s">
        <v>8248</v>
      </c>
      <c r="G4793" s="24"/>
      <c r="H4793" s="24"/>
      <c r="I4793" s="24"/>
      <c r="J4793" s="24"/>
      <c r="K4793" s="24"/>
      <c r="L4793" s="25"/>
      <c r="M4793" s="120"/>
      <c r="N4793" s="121"/>
      <c r="O4793" s="45"/>
      <c r="P4793" s="45"/>
      <c r="Q4793" s="45"/>
      <c r="R4793" s="45"/>
      <c r="S4793" s="45"/>
      <c r="T4793" s="46"/>
      <c r="U4793" s="24"/>
      <c r="V4793" s="24"/>
      <c r="W4793" s="24"/>
      <c r="X4793" s="24"/>
      <c r="Y4793" s="24"/>
      <c r="Z4793" s="24"/>
      <c r="AA4793" s="24"/>
      <c r="AB4793" s="24"/>
      <c r="AC4793" s="24"/>
      <c r="AD4793" s="24"/>
      <c r="AE4793" s="24"/>
      <c r="AT4793" s="12" t="s">
        <v>108</v>
      </c>
      <c r="AU4793" s="12" t="s">
        <v>69</v>
      </c>
    </row>
    <row r="4794" spans="1:65" s="2" customFormat="1" ht="39">
      <c r="A4794" s="24"/>
      <c r="B4794" s="25"/>
      <c r="C4794" s="24"/>
      <c r="D4794" s="118" t="s">
        <v>110</v>
      </c>
      <c r="E4794" s="24"/>
      <c r="F4794" s="122" t="s">
        <v>8161</v>
      </c>
      <c r="G4794" s="24"/>
      <c r="H4794" s="24"/>
      <c r="I4794" s="24"/>
      <c r="J4794" s="24"/>
      <c r="K4794" s="24"/>
      <c r="L4794" s="25"/>
      <c r="M4794" s="120"/>
      <c r="N4794" s="121"/>
      <c r="O4794" s="45"/>
      <c r="P4794" s="45"/>
      <c r="Q4794" s="45"/>
      <c r="R4794" s="45"/>
      <c r="S4794" s="45"/>
      <c r="T4794" s="46"/>
      <c r="U4794" s="24"/>
      <c r="V4794" s="24"/>
      <c r="W4794" s="24"/>
      <c r="X4794" s="24"/>
      <c r="Y4794" s="24"/>
      <c r="Z4794" s="24"/>
      <c r="AA4794" s="24"/>
      <c r="AB4794" s="24"/>
      <c r="AC4794" s="24"/>
      <c r="AD4794" s="24"/>
      <c r="AE4794" s="24"/>
      <c r="AT4794" s="12" t="s">
        <v>110</v>
      </c>
      <c r="AU4794" s="12" t="s">
        <v>69</v>
      </c>
    </row>
    <row r="4795" spans="1:65" s="2" customFormat="1" ht="16.5" customHeight="1">
      <c r="A4795" s="24"/>
      <c r="B4795" s="105"/>
      <c r="C4795" s="106" t="s">
        <v>8249</v>
      </c>
      <c r="D4795" s="106" t="s">
        <v>100</v>
      </c>
      <c r="E4795" s="107" t="s">
        <v>8250</v>
      </c>
      <c r="F4795" s="108" t="s">
        <v>8251</v>
      </c>
      <c r="G4795" s="109" t="s">
        <v>163</v>
      </c>
      <c r="H4795" s="110">
        <v>50</v>
      </c>
      <c r="I4795" s="111">
        <v>958</v>
      </c>
      <c r="J4795" s="111">
        <f>ROUND(I4795*H4795,2)</f>
        <v>47900</v>
      </c>
      <c r="K4795" s="108" t="s">
        <v>104</v>
      </c>
      <c r="L4795" s="25"/>
      <c r="M4795" s="112" t="s">
        <v>3</v>
      </c>
      <c r="N4795" s="113" t="s">
        <v>40</v>
      </c>
      <c r="O4795" s="114">
        <v>0</v>
      </c>
      <c r="P4795" s="114">
        <f>O4795*H4795</f>
        <v>0</v>
      </c>
      <c r="Q4795" s="114">
        <v>0</v>
      </c>
      <c r="R4795" s="114">
        <f>Q4795*H4795</f>
        <v>0</v>
      </c>
      <c r="S4795" s="114">
        <v>0</v>
      </c>
      <c r="T4795" s="115">
        <f>S4795*H4795</f>
        <v>0</v>
      </c>
      <c r="U4795" s="24"/>
      <c r="V4795" s="24"/>
      <c r="W4795" s="24"/>
      <c r="X4795" s="24"/>
      <c r="Y4795" s="24"/>
      <c r="Z4795" s="24"/>
      <c r="AA4795" s="24"/>
      <c r="AB4795" s="24"/>
      <c r="AC4795" s="24"/>
      <c r="AD4795" s="24"/>
      <c r="AE4795" s="24"/>
      <c r="AR4795" s="116" t="s">
        <v>105</v>
      </c>
      <c r="AT4795" s="116" t="s">
        <v>100</v>
      </c>
      <c r="AU4795" s="116" t="s">
        <v>69</v>
      </c>
      <c r="AY4795" s="12" t="s">
        <v>106</v>
      </c>
      <c r="BE4795" s="117">
        <f>IF(N4795="základní",J4795,0)</f>
        <v>47900</v>
      </c>
      <c r="BF4795" s="117">
        <f>IF(N4795="snížená",J4795,0)</f>
        <v>0</v>
      </c>
      <c r="BG4795" s="117">
        <f>IF(N4795="zákl. přenesená",J4795,0)</f>
        <v>0</v>
      </c>
      <c r="BH4795" s="117">
        <f>IF(N4795="sníž. přenesená",J4795,0)</f>
        <v>0</v>
      </c>
      <c r="BI4795" s="117">
        <f>IF(N4795="nulová",J4795,0)</f>
        <v>0</v>
      </c>
      <c r="BJ4795" s="12" t="s">
        <v>77</v>
      </c>
      <c r="BK4795" s="117">
        <f>ROUND(I4795*H4795,2)</f>
        <v>47900</v>
      </c>
      <c r="BL4795" s="12" t="s">
        <v>105</v>
      </c>
      <c r="BM4795" s="116" t="s">
        <v>8252</v>
      </c>
    </row>
    <row r="4796" spans="1:65" s="2" customFormat="1" ht="19.5">
      <c r="A4796" s="24"/>
      <c r="B4796" s="25"/>
      <c r="C4796" s="24"/>
      <c r="D4796" s="118" t="s">
        <v>108</v>
      </c>
      <c r="E4796" s="24"/>
      <c r="F4796" s="119" t="s">
        <v>8253</v>
      </c>
      <c r="G4796" s="24"/>
      <c r="H4796" s="24"/>
      <c r="I4796" s="24"/>
      <c r="J4796" s="24"/>
      <c r="K4796" s="24"/>
      <c r="L4796" s="25"/>
      <c r="M4796" s="120"/>
      <c r="N4796" s="121"/>
      <c r="O4796" s="45"/>
      <c r="P4796" s="45"/>
      <c r="Q4796" s="45"/>
      <c r="R4796" s="45"/>
      <c r="S4796" s="45"/>
      <c r="T4796" s="46"/>
      <c r="U4796" s="24"/>
      <c r="V4796" s="24"/>
      <c r="W4796" s="24"/>
      <c r="X4796" s="24"/>
      <c r="Y4796" s="24"/>
      <c r="Z4796" s="24"/>
      <c r="AA4796" s="24"/>
      <c r="AB4796" s="24"/>
      <c r="AC4796" s="24"/>
      <c r="AD4796" s="24"/>
      <c r="AE4796" s="24"/>
      <c r="AT4796" s="12" t="s">
        <v>108</v>
      </c>
      <c r="AU4796" s="12" t="s">
        <v>69</v>
      </c>
    </row>
    <row r="4797" spans="1:65" s="2" customFormat="1" ht="39">
      <c r="A4797" s="24"/>
      <c r="B4797" s="25"/>
      <c r="C4797" s="24"/>
      <c r="D4797" s="118" t="s">
        <v>110</v>
      </c>
      <c r="E4797" s="24"/>
      <c r="F4797" s="122" t="s">
        <v>8254</v>
      </c>
      <c r="G4797" s="24"/>
      <c r="H4797" s="24"/>
      <c r="I4797" s="24"/>
      <c r="J4797" s="24"/>
      <c r="K4797" s="24"/>
      <c r="L4797" s="25"/>
      <c r="M4797" s="120"/>
      <c r="N4797" s="121"/>
      <c r="O4797" s="45"/>
      <c r="P4797" s="45"/>
      <c r="Q4797" s="45"/>
      <c r="R4797" s="45"/>
      <c r="S4797" s="45"/>
      <c r="T4797" s="46"/>
      <c r="U4797" s="24"/>
      <c r="V4797" s="24"/>
      <c r="W4797" s="24"/>
      <c r="X4797" s="24"/>
      <c r="Y4797" s="24"/>
      <c r="Z4797" s="24"/>
      <c r="AA4797" s="24"/>
      <c r="AB4797" s="24"/>
      <c r="AC4797" s="24"/>
      <c r="AD4797" s="24"/>
      <c r="AE4797" s="24"/>
      <c r="AT4797" s="12" t="s">
        <v>110</v>
      </c>
      <c r="AU4797" s="12" t="s">
        <v>69</v>
      </c>
    </row>
    <row r="4798" spans="1:65" s="2" customFormat="1" ht="16.5" customHeight="1">
      <c r="A4798" s="24"/>
      <c r="B4798" s="105"/>
      <c r="C4798" s="106" t="s">
        <v>8255</v>
      </c>
      <c r="D4798" s="106" t="s">
        <v>100</v>
      </c>
      <c r="E4798" s="107" t="s">
        <v>8256</v>
      </c>
      <c r="F4798" s="108" t="s">
        <v>8257</v>
      </c>
      <c r="G4798" s="109" t="s">
        <v>163</v>
      </c>
      <c r="H4798" s="110">
        <v>50</v>
      </c>
      <c r="I4798" s="111">
        <v>1390</v>
      </c>
      <c r="J4798" s="111">
        <f>ROUND(I4798*H4798,2)</f>
        <v>69500</v>
      </c>
      <c r="K4798" s="108" t="s">
        <v>104</v>
      </c>
      <c r="L4798" s="25"/>
      <c r="M4798" s="112" t="s">
        <v>3</v>
      </c>
      <c r="N4798" s="113" t="s">
        <v>40</v>
      </c>
      <c r="O4798" s="114">
        <v>0</v>
      </c>
      <c r="P4798" s="114">
        <f>O4798*H4798</f>
        <v>0</v>
      </c>
      <c r="Q4798" s="114">
        <v>0</v>
      </c>
      <c r="R4798" s="114">
        <f>Q4798*H4798</f>
        <v>0</v>
      </c>
      <c r="S4798" s="114">
        <v>0</v>
      </c>
      <c r="T4798" s="115">
        <f>S4798*H4798</f>
        <v>0</v>
      </c>
      <c r="U4798" s="24"/>
      <c r="V4798" s="24"/>
      <c r="W4798" s="24"/>
      <c r="X4798" s="24"/>
      <c r="Y4798" s="24"/>
      <c r="Z4798" s="24"/>
      <c r="AA4798" s="24"/>
      <c r="AB4798" s="24"/>
      <c r="AC4798" s="24"/>
      <c r="AD4798" s="24"/>
      <c r="AE4798" s="24"/>
      <c r="AR4798" s="116" t="s">
        <v>105</v>
      </c>
      <c r="AT4798" s="116" t="s">
        <v>100</v>
      </c>
      <c r="AU4798" s="116" t="s">
        <v>69</v>
      </c>
      <c r="AY4798" s="12" t="s">
        <v>106</v>
      </c>
      <c r="BE4798" s="117">
        <f>IF(N4798="základní",J4798,0)</f>
        <v>69500</v>
      </c>
      <c r="BF4798" s="117">
        <f>IF(N4798="snížená",J4798,0)</f>
        <v>0</v>
      </c>
      <c r="BG4798" s="117">
        <f>IF(N4798="zákl. přenesená",J4798,0)</f>
        <v>0</v>
      </c>
      <c r="BH4798" s="117">
        <f>IF(N4798="sníž. přenesená",J4798,0)</f>
        <v>0</v>
      </c>
      <c r="BI4798" s="117">
        <f>IF(N4798="nulová",J4798,0)</f>
        <v>0</v>
      </c>
      <c r="BJ4798" s="12" t="s">
        <v>77</v>
      </c>
      <c r="BK4798" s="117">
        <f>ROUND(I4798*H4798,2)</f>
        <v>69500</v>
      </c>
      <c r="BL4798" s="12" t="s">
        <v>105</v>
      </c>
      <c r="BM4798" s="116" t="s">
        <v>8258</v>
      </c>
    </row>
    <row r="4799" spans="1:65" s="2" customFormat="1" ht="19.5">
      <c r="A4799" s="24"/>
      <c r="B4799" s="25"/>
      <c r="C4799" s="24"/>
      <c r="D4799" s="118" t="s">
        <v>108</v>
      </c>
      <c r="E4799" s="24"/>
      <c r="F4799" s="119" t="s">
        <v>8259</v>
      </c>
      <c r="G4799" s="24"/>
      <c r="H4799" s="24"/>
      <c r="I4799" s="24"/>
      <c r="J4799" s="24"/>
      <c r="K4799" s="24"/>
      <c r="L4799" s="25"/>
      <c r="M4799" s="120"/>
      <c r="N4799" s="121"/>
      <c r="O4799" s="45"/>
      <c r="P4799" s="45"/>
      <c r="Q4799" s="45"/>
      <c r="R4799" s="45"/>
      <c r="S4799" s="45"/>
      <c r="T4799" s="46"/>
      <c r="U4799" s="24"/>
      <c r="V4799" s="24"/>
      <c r="W4799" s="24"/>
      <c r="X4799" s="24"/>
      <c r="Y4799" s="24"/>
      <c r="Z4799" s="24"/>
      <c r="AA4799" s="24"/>
      <c r="AB4799" s="24"/>
      <c r="AC4799" s="24"/>
      <c r="AD4799" s="24"/>
      <c r="AE4799" s="24"/>
      <c r="AT4799" s="12" t="s">
        <v>108</v>
      </c>
      <c r="AU4799" s="12" t="s">
        <v>69</v>
      </c>
    </row>
    <row r="4800" spans="1:65" s="2" customFormat="1" ht="39">
      <c r="A4800" s="24"/>
      <c r="B4800" s="25"/>
      <c r="C4800" s="24"/>
      <c r="D4800" s="118" t="s">
        <v>110</v>
      </c>
      <c r="E4800" s="24"/>
      <c r="F4800" s="122" t="s">
        <v>8254</v>
      </c>
      <c r="G4800" s="24"/>
      <c r="H4800" s="24"/>
      <c r="I4800" s="24"/>
      <c r="J4800" s="24"/>
      <c r="K4800" s="24"/>
      <c r="L4800" s="25"/>
      <c r="M4800" s="120"/>
      <c r="N4800" s="121"/>
      <c r="O4800" s="45"/>
      <c r="P4800" s="45"/>
      <c r="Q4800" s="45"/>
      <c r="R4800" s="45"/>
      <c r="S4800" s="45"/>
      <c r="T4800" s="46"/>
      <c r="U4800" s="24"/>
      <c r="V4800" s="24"/>
      <c r="W4800" s="24"/>
      <c r="X4800" s="24"/>
      <c r="Y4800" s="24"/>
      <c r="Z4800" s="24"/>
      <c r="AA4800" s="24"/>
      <c r="AB4800" s="24"/>
      <c r="AC4800" s="24"/>
      <c r="AD4800" s="24"/>
      <c r="AE4800" s="24"/>
      <c r="AT4800" s="12" t="s">
        <v>110</v>
      </c>
      <c r="AU4800" s="12" t="s">
        <v>69</v>
      </c>
    </row>
    <row r="4801" spans="1:65" s="2" customFormat="1" ht="16.5" customHeight="1">
      <c r="A4801" s="24"/>
      <c r="B4801" s="105"/>
      <c r="C4801" s="106" t="s">
        <v>8260</v>
      </c>
      <c r="D4801" s="106" t="s">
        <v>100</v>
      </c>
      <c r="E4801" s="107" t="s">
        <v>8261</v>
      </c>
      <c r="F4801" s="108" t="s">
        <v>8262</v>
      </c>
      <c r="G4801" s="109" t="s">
        <v>163</v>
      </c>
      <c r="H4801" s="110">
        <v>50</v>
      </c>
      <c r="I4801" s="111">
        <v>934</v>
      </c>
      <c r="J4801" s="111">
        <f>ROUND(I4801*H4801,2)</f>
        <v>46700</v>
      </c>
      <c r="K4801" s="108" t="s">
        <v>104</v>
      </c>
      <c r="L4801" s="25"/>
      <c r="M4801" s="112" t="s">
        <v>3</v>
      </c>
      <c r="N4801" s="113" t="s">
        <v>40</v>
      </c>
      <c r="O4801" s="114">
        <v>0</v>
      </c>
      <c r="P4801" s="114">
        <f>O4801*H4801</f>
        <v>0</v>
      </c>
      <c r="Q4801" s="114">
        <v>0</v>
      </c>
      <c r="R4801" s="114">
        <f>Q4801*H4801</f>
        <v>0</v>
      </c>
      <c r="S4801" s="114">
        <v>0</v>
      </c>
      <c r="T4801" s="115">
        <f>S4801*H4801</f>
        <v>0</v>
      </c>
      <c r="U4801" s="24"/>
      <c r="V4801" s="24"/>
      <c r="W4801" s="24"/>
      <c r="X4801" s="24"/>
      <c r="Y4801" s="24"/>
      <c r="Z4801" s="24"/>
      <c r="AA4801" s="24"/>
      <c r="AB4801" s="24"/>
      <c r="AC4801" s="24"/>
      <c r="AD4801" s="24"/>
      <c r="AE4801" s="24"/>
      <c r="AR4801" s="116" t="s">
        <v>105</v>
      </c>
      <c r="AT4801" s="116" t="s">
        <v>100</v>
      </c>
      <c r="AU4801" s="116" t="s">
        <v>69</v>
      </c>
      <c r="AY4801" s="12" t="s">
        <v>106</v>
      </c>
      <c r="BE4801" s="117">
        <f>IF(N4801="základní",J4801,0)</f>
        <v>46700</v>
      </c>
      <c r="BF4801" s="117">
        <f>IF(N4801="snížená",J4801,0)</f>
        <v>0</v>
      </c>
      <c r="BG4801" s="117">
        <f>IF(N4801="zákl. přenesená",J4801,0)</f>
        <v>0</v>
      </c>
      <c r="BH4801" s="117">
        <f>IF(N4801="sníž. přenesená",J4801,0)</f>
        <v>0</v>
      </c>
      <c r="BI4801" s="117">
        <f>IF(N4801="nulová",J4801,0)</f>
        <v>0</v>
      </c>
      <c r="BJ4801" s="12" t="s">
        <v>77</v>
      </c>
      <c r="BK4801" s="117">
        <f>ROUND(I4801*H4801,2)</f>
        <v>46700</v>
      </c>
      <c r="BL4801" s="12" t="s">
        <v>105</v>
      </c>
      <c r="BM4801" s="116" t="s">
        <v>8263</v>
      </c>
    </row>
    <row r="4802" spans="1:65" s="2" customFormat="1" ht="19.5">
      <c r="A4802" s="24"/>
      <c r="B4802" s="25"/>
      <c r="C4802" s="24"/>
      <c r="D4802" s="118" t="s">
        <v>108</v>
      </c>
      <c r="E4802" s="24"/>
      <c r="F4802" s="119" t="s">
        <v>8264</v>
      </c>
      <c r="G4802" s="24"/>
      <c r="H4802" s="24"/>
      <c r="I4802" s="24"/>
      <c r="J4802" s="24"/>
      <c r="K4802" s="24"/>
      <c r="L4802" s="25"/>
      <c r="M4802" s="120"/>
      <c r="N4802" s="121"/>
      <c r="O4802" s="45"/>
      <c r="P4802" s="45"/>
      <c r="Q4802" s="45"/>
      <c r="R4802" s="45"/>
      <c r="S4802" s="45"/>
      <c r="T4802" s="46"/>
      <c r="U4802" s="24"/>
      <c r="V4802" s="24"/>
      <c r="W4802" s="24"/>
      <c r="X4802" s="24"/>
      <c r="Y4802" s="24"/>
      <c r="Z4802" s="24"/>
      <c r="AA4802" s="24"/>
      <c r="AB4802" s="24"/>
      <c r="AC4802" s="24"/>
      <c r="AD4802" s="24"/>
      <c r="AE4802" s="24"/>
      <c r="AT4802" s="12" t="s">
        <v>108</v>
      </c>
      <c r="AU4802" s="12" t="s">
        <v>69</v>
      </c>
    </row>
    <row r="4803" spans="1:65" s="2" customFormat="1" ht="39">
      <c r="A4803" s="24"/>
      <c r="B4803" s="25"/>
      <c r="C4803" s="24"/>
      <c r="D4803" s="118" t="s">
        <v>110</v>
      </c>
      <c r="E4803" s="24"/>
      <c r="F4803" s="122" t="s">
        <v>8254</v>
      </c>
      <c r="G4803" s="24"/>
      <c r="H4803" s="24"/>
      <c r="I4803" s="24"/>
      <c r="J4803" s="24"/>
      <c r="K4803" s="24"/>
      <c r="L4803" s="25"/>
      <c r="M4803" s="120"/>
      <c r="N4803" s="121"/>
      <c r="O4803" s="45"/>
      <c r="P4803" s="45"/>
      <c r="Q4803" s="45"/>
      <c r="R4803" s="45"/>
      <c r="S4803" s="45"/>
      <c r="T4803" s="46"/>
      <c r="U4803" s="24"/>
      <c r="V4803" s="24"/>
      <c r="W4803" s="24"/>
      <c r="X4803" s="24"/>
      <c r="Y4803" s="24"/>
      <c r="Z4803" s="24"/>
      <c r="AA4803" s="24"/>
      <c r="AB4803" s="24"/>
      <c r="AC4803" s="24"/>
      <c r="AD4803" s="24"/>
      <c r="AE4803" s="24"/>
      <c r="AT4803" s="12" t="s">
        <v>110</v>
      </c>
      <c r="AU4803" s="12" t="s">
        <v>69</v>
      </c>
    </row>
    <row r="4804" spans="1:65" s="2" customFormat="1" ht="16.5" customHeight="1">
      <c r="A4804" s="24"/>
      <c r="B4804" s="105"/>
      <c r="C4804" s="106" t="s">
        <v>8265</v>
      </c>
      <c r="D4804" s="106" t="s">
        <v>100</v>
      </c>
      <c r="E4804" s="107" t="s">
        <v>8266</v>
      </c>
      <c r="F4804" s="108" t="s">
        <v>8267</v>
      </c>
      <c r="G4804" s="109" t="s">
        <v>163</v>
      </c>
      <c r="H4804" s="110">
        <v>50</v>
      </c>
      <c r="I4804" s="111">
        <v>1160</v>
      </c>
      <c r="J4804" s="111">
        <f>ROUND(I4804*H4804,2)</f>
        <v>58000</v>
      </c>
      <c r="K4804" s="108" t="s">
        <v>104</v>
      </c>
      <c r="L4804" s="25"/>
      <c r="M4804" s="112" t="s">
        <v>3</v>
      </c>
      <c r="N4804" s="113" t="s">
        <v>40</v>
      </c>
      <c r="O4804" s="114">
        <v>0</v>
      </c>
      <c r="P4804" s="114">
        <f>O4804*H4804</f>
        <v>0</v>
      </c>
      <c r="Q4804" s="114">
        <v>0</v>
      </c>
      <c r="R4804" s="114">
        <f>Q4804*H4804</f>
        <v>0</v>
      </c>
      <c r="S4804" s="114">
        <v>0</v>
      </c>
      <c r="T4804" s="115">
        <f>S4804*H4804</f>
        <v>0</v>
      </c>
      <c r="U4804" s="24"/>
      <c r="V4804" s="24"/>
      <c r="W4804" s="24"/>
      <c r="X4804" s="24"/>
      <c r="Y4804" s="24"/>
      <c r="Z4804" s="24"/>
      <c r="AA4804" s="24"/>
      <c r="AB4804" s="24"/>
      <c r="AC4804" s="24"/>
      <c r="AD4804" s="24"/>
      <c r="AE4804" s="24"/>
      <c r="AR4804" s="116" t="s">
        <v>105</v>
      </c>
      <c r="AT4804" s="116" t="s">
        <v>100</v>
      </c>
      <c r="AU4804" s="116" t="s">
        <v>69</v>
      </c>
      <c r="AY4804" s="12" t="s">
        <v>106</v>
      </c>
      <c r="BE4804" s="117">
        <f>IF(N4804="základní",J4804,0)</f>
        <v>58000</v>
      </c>
      <c r="BF4804" s="117">
        <f>IF(N4804="snížená",J4804,0)</f>
        <v>0</v>
      </c>
      <c r="BG4804" s="117">
        <f>IF(N4804="zákl. přenesená",J4804,0)</f>
        <v>0</v>
      </c>
      <c r="BH4804" s="117">
        <f>IF(N4804="sníž. přenesená",J4804,0)</f>
        <v>0</v>
      </c>
      <c r="BI4804" s="117">
        <f>IF(N4804="nulová",J4804,0)</f>
        <v>0</v>
      </c>
      <c r="BJ4804" s="12" t="s">
        <v>77</v>
      </c>
      <c r="BK4804" s="117">
        <f>ROUND(I4804*H4804,2)</f>
        <v>58000</v>
      </c>
      <c r="BL4804" s="12" t="s">
        <v>105</v>
      </c>
      <c r="BM4804" s="116" t="s">
        <v>8268</v>
      </c>
    </row>
    <row r="4805" spans="1:65" s="2" customFormat="1" ht="19.5">
      <c r="A4805" s="24"/>
      <c r="B4805" s="25"/>
      <c r="C4805" s="24"/>
      <c r="D4805" s="118" t="s">
        <v>108</v>
      </c>
      <c r="E4805" s="24"/>
      <c r="F4805" s="119" t="s">
        <v>8269</v>
      </c>
      <c r="G4805" s="24"/>
      <c r="H4805" s="24"/>
      <c r="I4805" s="24"/>
      <c r="J4805" s="24"/>
      <c r="K4805" s="24"/>
      <c r="L4805" s="25"/>
      <c r="M4805" s="120"/>
      <c r="N4805" s="121"/>
      <c r="O4805" s="45"/>
      <c r="P4805" s="45"/>
      <c r="Q4805" s="45"/>
      <c r="R4805" s="45"/>
      <c r="S4805" s="45"/>
      <c r="T4805" s="46"/>
      <c r="U4805" s="24"/>
      <c r="V4805" s="24"/>
      <c r="W4805" s="24"/>
      <c r="X4805" s="24"/>
      <c r="Y4805" s="24"/>
      <c r="Z4805" s="24"/>
      <c r="AA4805" s="24"/>
      <c r="AB4805" s="24"/>
      <c r="AC4805" s="24"/>
      <c r="AD4805" s="24"/>
      <c r="AE4805" s="24"/>
      <c r="AT4805" s="12" t="s">
        <v>108</v>
      </c>
      <c r="AU4805" s="12" t="s">
        <v>69</v>
      </c>
    </row>
    <row r="4806" spans="1:65" s="2" customFormat="1" ht="39">
      <c r="A4806" s="24"/>
      <c r="B4806" s="25"/>
      <c r="C4806" s="24"/>
      <c r="D4806" s="118" t="s">
        <v>110</v>
      </c>
      <c r="E4806" s="24"/>
      <c r="F4806" s="122" t="s">
        <v>8254</v>
      </c>
      <c r="G4806" s="24"/>
      <c r="H4806" s="24"/>
      <c r="I4806" s="24"/>
      <c r="J4806" s="24"/>
      <c r="K4806" s="24"/>
      <c r="L4806" s="25"/>
      <c r="M4806" s="120"/>
      <c r="N4806" s="121"/>
      <c r="O4806" s="45"/>
      <c r="P4806" s="45"/>
      <c r="Q4806" s="45"/>
      <c r="R4806" s="45"/>
      <c r="S4806" s="45"/>
      <c r="T4806" s="46"/>
      <c r="U4806" s="24"/>
      <c r="V4806" s="24"/>
      <c r="W4806" s="24"/>
      <c r="X4806" s="24"/>
      <c r="Y4806" s="24"/>
      <c r="Z4806" s="24"/>
      <c r="AA4806" s="24"/>
      <c r="AB4806" s="24"/>
      <c r="AC4806" s="24"/>
      <c r="AD4806" s="24"/>
      <c r="AE4806" s="24"/>
      <c r="AT4806" s="12" t="s">
        <v>110</v>
      </c>
      <c r="AU4806" s="12" t="s">
        <v>69</v>
      </c>
    </row>
    <row r="4807" spans="1:65" s="2" customFormat="1" ht="16.5" customHeight="1">
      <c r="A4807" s="24"/>
      <c r="B4807" s="105"/>
      <c r="C4807" s="106" t="s">
        <v>8270</v>
      </c>
      <c r="D4807" s="106" t="s">
        <v>100</v>
      </c>
      <c r="E4807" s="107" t="s">
        <v>8271</v>
      </c>
      <c r="F4807" s="108" t="s">
        <v>8272</v>
      </c>
      <c r="G4807" s="109" t="s">
        <v>189</v>
      </c>
      <c r="H4807" s="110">
        <v>500</v>
      </c>
      <c r="I4807" s="111">
        <v>110</v>
      </c>
      <c r="J4807" s="111">
        <f>ROUND(I4807*H4807,2)</f>
        <v>55000</v>
      </c>
      <c r="K4807" s="108" t="s">
        <v>104</v>
      </c>
      <c r="L4807" s="25"/>
      <c r="M4807" s="112" t="s">
        <v>3</v>
      </c>
      <c r="N4807" s="113" t="s">
        <v>40</v>
      </c>
      <c r="O4807" s="114">
        <v>0</v>
      </c>
      <c r="P4807" s="114">
        <f>O4807*H4807</f>
        <v>0</v>
      </c>
      <c r="Q4807" s="114">
        <v>0</v>
      </c>
      <c r="R4807" s="114">
        <f>Q4807*H4807</f>
        <v>0</v>
      </c>
      <c r="S4807" s="114">
        <v>0</v>
      </c>
      <c r="T4807" s="115">
        <f>S4807*H4807</f>
        <v>0</v>
      </c>
      <c r="U4807" s="24"/>
      <c r="V4807" s="24"/>
      <c r="W4807" s="24"/>
      <c r="X4807" s="24"/>
      <c r="Y4807" s="24"/>
      <c r="Z4807" s="24"/>
      <c r="AA4807" s="24"/>
      <c r="AB4807" s="24"/>
      <c r="AC4807" s="24"/>
      <c r="AD4807" s="24"/>
      <c r="AE4807" s="24"/>
      <c r="AR4807" s="116" t="s">
        <v>105</v>
      </c>
      <c r="AT4807" s="116" t="s">
        <v>100</v>
      </c>
      <c r="AU4807" s="116" t="s">
        <v>69</v>
      </c>
      <c r="AY4807" s="12" t="s">
        <v>106</v>
      </c>
      <c r="BE4807" s="117">
        <f>IF(N4807="základní",J4807,0)</f>
        <v>55000</v>
      </c>
      <c r="BF4807" s="117">
        <f>IF(N4807="snížená",J4807,0)</f>
        <v>0</v>
      </c>
      <c r="BG4807" s="117">
        <f>IF(N4807="zákl. přenesená",J4807,0)</f>
        <v>0</v>
      </c>
      <c r="BH4807" s="117">
        <f>IF(N4807="sníž. přenesená",J4807,0)</f>
        <v>0</v>
      </c>
      <c r="BI4807" s="117">
        <f>IF(N4807="nulová",J4807,0)</f>
        <v>0</v>
      </c>
      <c r="BJ4807" s="12" t="s">
        <v>77</v>
      </c>
      <c r="BK4807" s="117">
        <f>ROUND(I4807*H4807,2)</f>
        <v>55000</v>
      </c>
      <c r="BL4807" s="12" t="s">
        <v>105</v>
      </c>
      <c r="BM4807" s="116" t="s">
        <v>8273</v>
      </c>
    </row>
    <row r="4808" spans="1:65" s="2" customFormat="1" ht="19.5">
      <c r="A4808" s="24"/>
      <c r="B4808" s="25"/>
      <c r="C4808" s="24"/>
      <c r="D4808" s="118" t="s">
        <v>108</v>
      </c>
      <c r="E4808" s="24"/>
      <c r="F4808" s="119" t="s">
        <v>8274</v>
      </c>
      <c r="G4808" s="24"/>
      <c r="H4808" s="24"/>
      <c r="I4808" s="24"/>
      <c r="J4808" s="24"/>
      <c r="K4808" s="24"/>
      <c r="L4808" s="25"/>
      <c r="M4808" s="120"/>
      <c r="N4808" s="121"/>
      <c r="O4808" s="45"/>
      <c r="P4808" s="45"/>
      <c r="Q4808" s="45"/>
      <c r="R4808" s="45"/>
      <c r="S4808" s="45"/>
      <c r="T4808" s="46"/>
      <c r="U4808" s="24"/>
      <c r="V4808" s="24"/>
      <c r="W4808" s="24"/>
      <c r="X4808" s="24"/>
      <c r="Y4808" s="24"/>
      <c r="Z4808" s="24"/>
      <c r="AA4808" s="24"/>
      <c r="AB4808" s="24"/>
      <c r="AC4808" s="24"/>
      <c r="AD4808" s="24"/>
      <c r="AE4808" s="24"/>
      <c r="AT4808" s="12" t="s">
        <v>108</v>
      </c>
      <c r="AU4808" s="12" t="s">
        <v>69</v>
      </c>
    </row>
    <row r="4809" spans="1:65" s="2" customFormat="1" ht="29.25">
      <c r="A4809" s="24"/>
      <c r="B4809" s="25"/>
      <c r="C4809" s="24"/>
      <c r="D4809" s="118" t="s">
        <v>110</v>
      </c>
      <c r="E4809" s="24"/>
      <c r="F4809" s="122" t="s">
        <v>8275</v>
      </c>
      <c r="G4809" s="24"/>
      <c r="H4809" s="24"/>
      <c r="I4809" s="24"/>
      <c r="J4809" s="24"/>
      <c r="K4809" s="24"/>
      <c r="L4809" s="25"/>
      <c r="M4809" s="120"/>
      <c r="N4809" s="121"/>
      <c r="O4809" s="45"/>
      <c r="P4809" s="45"/>
      <c r="Q4809" s="45"/>
      <c r="R4809" s="45"/>
      <c r="S4809" s="45"/>
      <c r="T4809" s="46"/>
      <c r="U4809" s="24"/>
      <c r="V4809" s="24"/>
      <c r="W4809" s="24"/>
      <c r="X4809" s="24"/>
      <c r="Y4809" s="24"/>
      <c r="Z4809" s="24"/>
      <c r="AA4809" s="24"/>
      <c r="AB4809" s="24"/>
      <c r="AC4809" s="24"/>
      <c r="AD4809" s="24"/>
      <c r="AE4809" s="24"/>
      <c r="AT4809" s="12" t="s">
        <v>110</v>
      </c>
      <c r="AU4809" s="12" t="s">
        <v>69</v>
      </c>
    </row>
    <row r="4810" spans="1:65" s="2" customFormat="1" ht="16.5" customHeight="1">
      <c r="A4810" s="24"/>
      <c r="B4810" s="105"/>
      <c r="C4810" s="106" t="s">
        <v>8276</v>
      </c>
      <c r="D4810" s="106" t="s">
        <v>100</v>
      </c>
      <c r="E4810" s="107" t="s">
        <v>8277</v>
      </c>
      <c r="F4810" s="108" t="s">
        <v>8278</v>
      </c>
      <c r="G4810" s="109" t="s">
        <v>189</v>
      </c>
      <c r="H4810" s="110">
        <v>200</v>
      </c>
      <c r="I4810" s="111">
        <v>219</v>
      </c>
      <c r="J4810" s="111">
        <f>ROUND(I4810*H4810,2)</f>
        <v>43800</v>
      </c>
      <c r="K4810" s="108" t="s">
        <v>104</v>
      </c>
      <c r="L4810" s="25"/>
      <c r="M4810" s="112" t="s">
        <v>3</v>
      </c>
      <c r="N4810" s="113" t="s">
        <v>40</v>
      </c>
      <c r="O4810" s="114">
        <v>0</v>
      </c>
      <c r="P4810" s="114">
        <f>O4810*H4810</f>
        <v>0</v>
      </c>
      <c r="Q4810" s="114">
        <v>0</v>
      </c>
      <c r="R4810" s="114">
        <f>Q4810*H4810</f>
        <v>0</v>
      </c>
      <c r="S4810" s="114">
        <v>0</v>
      </c>
      <c r="T4810" s="115">
        <f>S4810*H4810</f>
        <v>0</v>
      </c>
      <c r="U4810" s="24"/>
      <c r="V4810" s="24"/>
      <c r="W4810" s="24"/>
      <c r="X4810" s="24"/>
      <c r="Y4810" s="24"/>
      <c r="Z4810" s="24"/>
      <c r="AA4810" s="24"/>
      <c r="AB4810" s="24"/>
      <c r="AC4810" s="24"/>
      <c r="AD4810" s="24"/>
      <c r="AE4810" s="24"/>
      <c r="AR4810" s="116" t="s">
        <v>105</v>
      </c>
      <c r="AT4810" s="116" t="s">
        <v>100</v>
      </c>
      <c r="AU4810" s="116" t="s">
        <v>69</v>
      </c>
      <c r="AY4810" s="12" t="s">
        <v>106</v>
      </c>
      <c r="BE4810" s="117">
        <f>IF(N4810="základní",J4810,0)</f>
        <v>43800</v>
      </c>
      <c r="BF4810" s="117">
        <f>IF(N4810="snížená",J4810,0)</f>
        <v>0</v>
      </c>
      <c r="BG4810" s="117">
        <f>IF(N4810="zákl. přenesená",J4810,0)</f>
        <v>0</v>
      </c>
      <c r="BH4810" s="117">
        <f>IF(N4810="sníž. přenesená",J4810,0)</f>
        <v>0</v>
      </c>
      <c r="BI4810" s="117">
        <f>IF(N4810="nulová",J4810,0)</f>
        <v>0</v>
      </c>
      <c r="BJ4810" s="12" t="s">
        <v>77</v>
      </c>
      <c r="BK4810" s="117">
        <f>ROUND(I4810*H4810,2)</f>
        <v>43800</v>
      </c>
      <c r="BL4810" s="12" t="s">
        <v>105</v>
      </c>
      <c r="BM4810" s="116" t="s">
        <v>8279</v>
      </c>
    </row>
    <row r="4811" spans="1:65" s="2" customFormat="1" ht="19.5">
      <c r="A4811" s="24"/>
      <c r="B4811" s="25"/>
      <c r="C4811" s="24"/>
      <c r="D4811" s="118" t="s">
        <v>108</v>
      </c>
      <c r="E4811" s="24"/>
      <c r="F4811" s="119" t="s">
        <v>8280</v>
      </c>
      <c r="G4811" s="24"/>
      <c r="H4811" s="24"/>
      <c r="I4811" s="24"/>
      <c r="J4811" s="24"/>
      <c r="K4811" s="24"/>
      <c r="L4811" s="25"/>
      <c r="M4811" s="120"/>
      <c r="N4811" s="121"/>
      <c r="O4811" s="45"/>
      <c r="P4811" s="45"/>
      <c r="Q4811" s="45"/>
      <c r="R4811" s="45"/>
      <c r="S4811" s="45"/>
      <c r="T4811" s="46"/>
      <c r="U4811" s="24"/>
      <c r="V4811" s="24"/>
      <c r="W4811" s="24"/>
      <c r="X4811" s="24"/>
      <c r="Y4811" s="24"/>
      <c r="Z4811" s="24"/>
      <c r="AA4811" s="24"/>
      <c r="AB4811" s="24"/>
      <c r="AC4811" s="24"/>
      <c r="AD4811" s="24"/>
      <c r="AE4811" s="24"/>
      <c r="AT4811" s="12" t="s">
        <v>108</v>
      </c>
      <c r="AU4811" s="12" t="s">
        <v>69</v>
      </c>
    </row>
    <row r="4812" spans="1:65" s="2" customFormat="1" ht="29.25">
      <c r="A4812" s="24"/>
      <c r="B4812" s="25"/>
      <c r="C4812" s="24"/>
      <c r="D4812" s="118" t="s">
        <v>110</v>
      </c>
      <c r="E4812" s="24"/>
      <c r="F4812" s="122" t="s">
        <v>8275</v>
      </c>
      <c r="G4812" s="24"/>
      <c r="H4812" s="24"/>
      <c r="I4812" s="24"/>
      <c r="J4812" s="24"/>
      <c r="K4812" s="24"/>
      <c r="L4812" s="25"/>
      <c r="M4812" s="120"/>
      <c r="N4812" s="121"/>
      <c r="O4812" s="45"/>
      <c r="P4812" s="45"/>
      <c r="Q4812" s="45"/>
      <c r="R4812" s="45"/>
      <c r="S4812" s="45"/>
      <c r="T4812" s="46"/>
      <c r="U4812" s="24"/>
      <c r="V4812" s="24"/>
      <c r="W4812" s="24"/>
      <c r="X4812" s="24"/>
      <c r="Y4812" s="24"/>
      <c r="Z4812" s="24"/>
      <c r="AA4812" s="24"/>
      <c r="AB4812" s="24"/>
      <c r="AC4812" s="24"/>
      <c r="AD4812" s="24"/>
      <c r="AE4812" s="24"/>
      <c r="AT4812" s="12" t="s">
        <v>110</v>
      </c>
      <c r="AU4812" s="12" t="s">
        <v>69</v>
      </c>
    </row>
    <row r="4813" spans="1:65" s="2" customFormat="1" ht="16.5" customHeight="1">
      <c r="A4813" s="24"/>
      <c r="B4813" s="105"/>
      <c r="C4813" s="106" t="s">
        <v>8281</v>
      </c>
      <c r="D4813" s="106" t="s">
        <v>100</v>
      </c>
      <c r="E4813" s="107" t="s">
        <v>8282</v>
      </c>
      <c r="F4813" s="108" t="s">
        <v>8283</v>
      </c>
      <c r="G4813" s="109" t="s">
        <v>189</v>
      </c>
      <c r="H4813" s="110">
        <v>500</v>
      </c>
      <c r="I4813" s="111">
        <v>175</v>
      </c>
      <c r="J4813" s="111">
        <f>ROUND(I4813*H4813,2)</f>
        <v>87500</v>
      </c>
      <c r="K4813" s="108" t="s">
        <v>104</v>
      </c>
      <c r="L4813" s="25"/>
      <c r="M4813" s="112" t="s">
        <v>3</v>
      </c>
      <c r="N4813" s="113" t="s">
        <v>40</v>
      </c>
      <c r="O4813" s="114">
        <v>0</v>
      </c>
      <c r="P4813" s="114">
        <f>O4813*H4813</f>
        <v>0</v>
      </c>
      <c r="Q4813" s="114">
        <v>0</v>
      </c>
      <c r="R4813" s="114">
        <f>Q4813*H4813</f>
        <v>0</v>
      </c>
      <c r="S4813" s="114">
        <v>0</v>
      </c>
      <c r="T4813" s="115">
        <f>S4813*H4813</f>
        <v>0</v>
      </c>
      <c r="U4813" s="24"/>
      <c r="V4813" s="24"/>
      <c r="W4813" s="24"/>
      <c r="X4813" s="24"/>
      <c r="Y4813" s="24"/>
      <c r="Z4813" s="24"/>
      <c r="AA4813" s="24"/>
      <c r="AB4813" s="24"/>
      <c r="AC4813" s="24"/>
      <c r="AD4813" s="24"/>
      <c r="AE4813" s="24"/>
      <c r="AR4813" s="116" t="s">
        <v>105</v>
      </c>
      <c r="AT4813" s="116" t="s">
        <v>100</v>
      </c>
      <c r="AU4813" s="116" t="s">
        <v>69</v>
      </c>
      <c r="AY4813" s="12" t="s">
        <v>106</v>
      </c>
      <c r="BE4813" s="117">
        <f>IF(N4813="základní",J4813,0)</f>
        <v>87500</v>
      </c>
      <c r="BF4813" s="117">
        <f>IF(N4813="snížená",J4813,0)</f>
        <v>0</v>
      </c>
      <c r="BG4813" s="117">
        <f>IF(N4813="zákl. přenesená",J4813,0)</f>
        <v>0</v>
      </c>
      <c r="BH4813" s="117">
        <f>IF(N4813="sníž. přenesená",J4813,0)</f>
        <v>0</v>
      </c>
      <c r="BI4813" s="117">
        <f>IF(N4813="nulová",J4813,0)</f>
        <v>0</v>
      </c>
      <c r="BJ4813" s="12" t="s">
        <v>77</v>
      </c>
      <c r="BK4813" s="117">
        <f>ROUND(I4813*H4813,2)</f>
        <v>87500</v>
      </c>
      <c r="BL4813" s="12" t="s">
        <v>105</v>
      </c>
      <c r="BM4813" s="116" t="s">
        <v>8284</v>
      </c>
    </row>
    <row r="4814" spans="1:65" s="2" customFormat="1" ht="19.5">
      <c r="A4814" s="24"/>
      <c r="B4814" s="25"/>
      <c r="C4814" s="24"/>
      <c r="D4814" s="118" t="s">
        <v>108</v>
      </c>
      <c r="E4814" s="24"/>
      <c r="F4814" s="119" t="s">
        <v>8285</v>
      </c>
      <c r="G4814" s="24"/>
      <c r="H4814" s="24"/>
      <c r="I4814" s="24"/>
      <c r="J4814" s="24"/>
      <c r="K4814" s="24"/>
      <c r="L4814" s="25"/>
      <c r="M4814" s="120"/>
      <c r="N4814" s="121"/>
      <c r="O4814" s="45"/>
      <c r="P4814" s="45"/>
      <c r="Q4814" s="45"/>
      <c r="R4814" s="45"/>
      <c r="S4814" s="45"/>
      <c r="T4814" s="46"/>
      <c r="U4814" s="24"/>
      <c r="V4814" s="24"/>
      <c r="W4814" s="24"/>
      <c r="X4814" s="24"/>
      <c r="Y4814" s="24"/>
      <c r="Z4814" s="24"/>
      <c r="AA4814" s="24"/>
      <c r="AB4814" s="24"/>
      <c r="AC4814" s="24"/>
      <c r="AD4814" s="24"/>
      <c r="AE4814" s="24"/>
      <c r="AT4814" s="12" t="s">
        <v>108</v>
      </c>
      <c r="AU4814" s="12" t="s">
        <v>69</v>
      </c>
    </row>
    <row r="4815" spans="1:65" s="2" customFormat="1" ht="29.25">
      <c r="A4815" s="24"/>
      <c r="B4815" s="25"/>
      <c r="C4815" s="24"/>
      <c r="D4815" s="118" t="s">
        <v>110</v>
      </c>
      <c r="E4815" s="24"/>
      <c r="F4815" s="122" t="s">
        <v>8275</v>
      </c>
      <c r="G4815" s="24"/>
      <c r="H4815" s="24"/>
      <c r="I4815" s="24"/>
      <c r="J4815" s="24"/>
      <c r="K4815" s="24"/>
      <c r="L4815" s="25"/>
      <c r="M4815" s="120"/>
      <c r="N4815" s="121"/>
      <c r="O4815" s="45"/>
      <c r="P4815" s="45"/>
      <c r="Q4815" s="45"/>
      <c r="R4815" s="45"/>
      <c r="S4815" s="45"/>
      <c r="T4815" s="46"/>
      <c r="U4815" s="24"/>
      <c r="V4815" s="24"/>
      <c r="W4815" s="24"/>
      <c r="X4815" s="24"/>
      <c r="Y4815" s="24"/>
      <c r="Z4815" s="24"/>
      <c r="AA4815" s="24"/>
      <c r="AB4815" s="24"/>
      <c r="AC4815" s="24"/>
      <c r="AD4815" s="24"/>
      <c r="AE4815" s="24"/>
      <c r="AT4815" s="12" t="s">
        <v>110</v>
      </c>
      <c r="AU4815" s="12" t="s">
        <v>69</v>
      </c>
    </row>
    <row r="4816" spans="1:65" s="2" customFormat="1" ht="16.5" customHeight="1">
      <c r="A4816" s="24"/>
      <c r="B4816" s="105"/>
      <c r="C4816" s="106" t="s">
        <v>8286</v>
      </c>
      <c r="D4816" s="106" t="s">
        <v>100</v>
      </c>
      <c r="E4816" s="107" t="s">
        <v>8287</v>
      </c>
      <c r="F4816" s="108" t="s">
        <v>8288</v>
      </c>
      <c r="G4816" s="109" t="s">
        <v>189</v>
      </c>
      <c r="H4816" s="110">
        <v>200</v>
      </c>
      <c r="I4816" s="111">
        <v>329</v>
      </c>
      <c r="J4816" s="111">
        <f>ROUND(I4816*H4816,2)</f>
        <v>65800</v>
      </c>
      <c r="K4816" s="108" t="s">
        <v>104</v>
      </c>
      <c r="L4816" s="25"/>
      <c r="M4816" s="112" t="s">
        <v>3</v>
      </c>
      <c r="N4816" s="113" t="s">
        <v>40</v>
      </c>
      <c r="O4816" s="114">
        <v>0</v>
      </c>
      <c r="P4816" s="114">
        <f>O4816*H4816</f>
        <v>0</v>
      </c>
      <c r="Q4816" s="114">
        <v>0</v>
      </c>
      <c r="R4816" s="114">
        <f>Q4816*H4816</f>
        <v>0</v>
      </c>
      <c r="S4816" s="114">
        <v>0</v>
      </c>
      <c r="T4816" s="115">
        <f>S4816*H4816</f>
        <v>0</v>
      </c>
      <c r="U4816" s="24"/>
      <c r="V4816" s="24"/>
      <c r="W4816" s="24"/>
      <c r="X4816" s="24"/>
      <c r="Y4816" s="24"/>
      <c r="Z4816" s="24"/>
      <c r="AA4816" s="24"/>
      <c r="AB4816" s="24"/>
      <c r="AC4816" s="24"/>
      <c r="AD4816" s="24"/>
      <c r="AE4816" s="24"/>
      <c r="AR4816" s="116" t="s">
        <v>105</v>
      </c>
      <c r="AT4816" s="116" t="s">
        <v>100</v>
      </c>
      <c r="AU4816" s="116" t="s">
        <v>69</v>
      </c>
      <c r="AY4816" s="12" t="s">
        <v>106</v>
      </c>
      <c r="BE4816" s="117">
        <f>IF(N4816="základní",J4816,0)</f>
        <v>65800</v>
      </c>
      <c r="BF4816" s="117">
        <f>IF(N4816="snížená",J4816,0)</f>
        <v>0</v>
      </c>
      <c r="BG4816" s="117">
        <f>IF(N4816="zákl. přenesená",J4816,0)</f>
        <v>0</v>
      </c>
      <c r="BH4816" s="117">
        <f>IF(N4816="sníž. přenesená",J4816,0)</f>
        <v>0</v>
      </c>
      <c r="BI4816" s="117">
        <f>IF(N4816="nulová",J4816,0)</f>
        <v>0</v>
      </c>
      <c r="BJ4816" s="12" t="s">
        <v>77</v>
      </c>
      <c r="BK4816" s="117">
        <f>ROUND(I4816*H4816,2)</f>
        <v>65800</v>
      </c>
      <c r="BL4816" s="12" t="s">
        <v>105</v>
      </c>
      <c r="BM4816" s="116" t="s">
        <v>8289</v>
      </c>
    </row>
    <row r="4817" spans="1:65" s="2" customFormat="1" ht="19.5">
      <c r="A4817" s="24"/>
      <c r="B4817" s="25"/>
      <c r="C4817" s="24"/>
      <c r="D4817" s="118" t="s">
        <v>108</v>
      </c>
      <c r="E4817" s="24"/>
      <c r="F4817" s="119" t="s">
        <v>8290</v>
      </c>
      <c r="G4817" s="24"/>
      <c r="H4817" s="24"/>
      <c r="I4817" s="24"/>
      <c r="J4817" s="24"/>
      <c r="K4817" s="24"/>
      <c r="L4817" s="25"/>
      <c r="M4817" s="120"/>
      <c r="N4817" s="121"/>
      <c r="O4817" s="45"/>
      <c r="P4817" s="45"/>
      <c r="Q4817" s="45"/>
      <c r="R4817" s="45"/>
      <c r="S4817" s="45"/>
      <c r="T4817" s="46"/>
      <c r="U4817" s="24"/>
      <c r="V4817" s="24"/>
      <c r="W4817" s="24"/>
      <c r="X4817" s="24"/>
      <c r="Y4817" s="24"/>
      <c r="Z4817" s="24"/>
      <c r="AA4817" s="24"/>
      <c r="AB4817" s="24"/>
      <c r="AC4817" s="24"/>
      <c r="AD4817" s="24"/>
      <c r="AE4817" s="24"/>
      <c r="AT4817" s="12" t="s">
        <v>108</v>
      </c>
      <c r="AU4817" s="12" t="s">
        <v>69</v>
      </c>
    </row>
    <row r="4818" spans="1:65" s="2" customFormat="1" ht="29.25">
      <c r="A4818" s="24"/>
      <c r="B4818" s="25"/>
      <c r="C4818" s="24"/>
      <c r="D4818" s="118" t="s">
        <v>110</v>
      </c>
      <c r="E4818" s="24"/>
      <c r="F4818" s="122" t="s">
        <v>8275</v>
      </c>
      <c r="G4818" s="24"/>
      <c r="H4818" s="24"/>
      <c r="I4818" s="24"/>
      <c r="J4818" s="24"/>
      <c r="K4818" s="24"/>
      <c r="L4818" s="25"/>
      <c r="M4818" s="120"/>
      <c r="N4818" s="121"/>
      <c r="O4818" s="45"/>
      <c r="P4818" s="45"/>
      <c r="Q4818" s="45"/>
      <c r="R4818" s="45"/>
      <c r="S4818" s="45"/>
      <c r="T4818" s="46"/>
      <c r="U4818" s="24"/>
      <c r="V4818" s="24"/>
      <c r="W4818" s="24"/>
      <c r="X4818" s="24"/>
      <c r="Y4818" s="24"/>
      <c r="Z4818" s="24"/>
      <c r="AA4818" s="24"/>
      <c r="AB4818" s="24"/>
      <c r="AC4818" s="24"/>
      <c r="AD4818" s="24"/>
      <c r="AE4818" s="24"/>
      <c r="AT4818" s="12" t="s">
        <v>110</v>
      </c>
      <c r="AU4818" s="12" t="s">
        <v>69</v>
      </c>
    </row>
    <row r="4819" spans="1:65" s="2" customFormat="1" ht="16.5" customHeight="1">
      <c r="A4819" s="24"/>
      <c r="B4819" s="105"/>
      <c r="C4819" s="106" t="s">
        <v>8291</v>
      </c>
      <c r="D4819" s="106" t="s">
        <v>100</v>
      </c>
      <c r="E4819" s="107" t="s">
        <v>8292</v>
      </c>
      <c r="F4819" s="108" t="s">
        <v>8293</v>
      </c>
      <c r="G4819" s="109" t="s">
        <v>145</v>
      </c>
      <c r="H4819" s="110">
        <v>50</v>
      </c>
      <c r="I4819" s="111">
        <v>1090</v>
      </c>
      <c r="J4819" s="111">
        <f>ROUND(I4819*H4819,2)</f>
        <v>54500</v>
      </c>
      <c r="K4819" s="108" t="s">
        <v>104</v>
      </c>
      <c r="L4819" s="25"/>
      <c r="M4819" s="112" t="s">
        <v>3</v>
      </c>
      <c r="N4819" s="113" t="s">
        <v>40</v>
      </c>
      <c r="O4819" s="114">
        <v>0</v>
      </c>
      <c r="P4819" s="114">
        <f>O4819*H4819</f>
        <v>0</v>
      </c>
      <c r="Q4819" s="114">
        <v>0</v>
      </c>
      <c r="R4819" s="114">
        <f>Q4819*H4819</f>
        <v>0</v>
      </c>
      <c r="S4819" s="114">
        <v>0</v>
      </c>
      <c r="T4819" s="115">
        <f>S4819*H4819</f>
        <v>0</v>
      </c>
      <c r="U4819" s="24"/>
      <c r="V4819" s="24"/>
      <c r="W4819" s="24"/>
      <c r="X4819" s="24"/>
      <c r="Y4819" s="24"/>
      <c r="Z4819" s="24"/>
      <c r="AA4819" s="24"/>
      <c r="AB4819" s="24"/>
      <c r="AC4819" s="24"/>
      <c r="AD4819" s="24"/>
      <c r="AE4819" s="24"/>
      <c r="AR4819" s="116" t="s">
        <v>105</v>
      </c>
      <c r="AT4819" s="116" t="s">
        <v>100</v>
      </c>
      <c r="AU4819" s="116" t="s">
        <v>69</v>
      </c>
      <c r="AY4819" s="12" t="s">
        <v>106</v>
      </c>
      <c r="BE4819" s="117">
        <f>IF(N4819="základní",J4819,0)</f>
        <v>54500</v>
      </c>
      <c r="BF4819" s="117">
        <f>IF(N4819="snížená",J4819,0)</f>
        <v>0</v>
      </c>
      <c r="BG4819" s="117">
        <f>IF(N4819="zákl. přenesená",J4819,0)</f>
        <v>0</v>
      </c>
      <c r="BH4819" s="117">
        <f>IF(N4819="sníž. přenesená",J4819,0)</f>
        <v>0</v>
      </c>
      <c r="BI4819" s="117">
        <f>IF(N4819="nulová",J4819,0)</f>
        <v>0</v>
      </c>
      <c r="BJ4819" s="12" t="s">
        <v>77</v>
      </c>
      <c r="BK4819" s="117">
        <f>ROUND(I4819*H4819,2)</f>
        <v>54500</v>
      </c>
      <c r="BL4819" s="12" t="s">
        <v>105</v>
      </c>
      <c r="BM4819" s="116" t="s">
        <v>8294</v>
      </c>
    </row>
    <row r="4820" spans="1:65" s="2" customFormat="1" ht="19.5">
      <c r="A4820" s="24"/>
      <c r="B4820" s="25"/>
      <c r="C4820" s="24"/>
      <c r="D4820" s="118" t="s">
        <v>108</v>
      </c>
      <c r="E4820" s="24"/>
      <c r="F4820" s="119" t="s">
        <v>8295</v>
      </c>
      <c r="G4820" s="24"/>
      <c r="H4820" s="24"/>
      <c r="I4820" s="24"/>
      <c r="J4820" s="24"/>
      <c r="K4820" s="24"/>
      <c r="L4820" s="25"/>
      <c r="M4820" s="120"/>
      <c r="N4820" s="121"/>
      <c r="O4820" s="45"/>
      <c r="P4820" s="45"/>
      <c r="Q4820" s="45"/>
      <c r="R4820" s="45"/>
      <c r="S4820" s="45"/>
      <c r="T4820" s="46"/>
      <c r="U4820" s="24"/>
      <c r="V4820" s="24"/>
      <c r="W4820" s="24"/>
      <c r="X4820" s="24"/>
      <c r="Y4820" s="24"/>
      <c r="Z4820" s="24"/>
      <c r="AA4820" s="24"/>
      <c r="AB4820" s="24"/>
      <c r="AC4820" s="24"/>
      <c r="AD4820" s="24"/>
      <c r="AE4820" s="24"/>
      <c r="AT4820" s="12" t="s">
        <v>108</v>
      </c>
      <c r="AU4820" s="12" t="s">
        <v>69</v>
      </c>
    </row>
    <row r="4821" spans="1:65" s="2" customFormat="1" ht="29.25">
      <c r="A4821" s="24"/>
      <c r="B4821" s="25"/>
      <c r="C4821" s="24"/>
      <c r="D4821" s="118" t="s">
        <v>110</v>
      </c>
      <c r="E4821" s="24"/>
      <c r="F4821" s="122" t="s">
        <v>8296</v>
      </c>
      <c r="G4821" s="24"/>
      <c r="H4821" s="24"/>
      <c r="I4821" s="24"/>
      <c r="J4821" s="24"/>
      <c r="K4821" s="24"/>
      <c r="L4821" s="25"/>
      <c r="M4821" s="120"/>
      <c r="N4821" s="121"/>
      <c r="O4821" s="45"/>
      <c r="P4821" s="45"/>
      <c r="Q4821" s="45"/>
      <c r="R4821" s="45"/>
      <c r="S4821" s="45"/>
      <c r="T4821" s="46"/>
      <c r="U4821" s="24"/>
      <c r="V4821" s="24"/>
      <c r="W4821" s="24"/>
      <c r="X4821" s="24"/>
      <c r="Y4821" s="24"/>
      <c r="Z4821" s="24"/>
      <c r="AA4821" s="24"/>
      <c r="AB4821" s="24"/>
      <c r="AC4821" s="24"/>
      <c r="AD4821" s="24"/>
      <c r="AE4821" s="24"/>
      <c r="AT4821" s="12" t="s">
        <v>110</v>
      </c>
      <c r="AU4821" s="12" t="s">
        <v>69</v>
      </c>
    </row>
    <row r="4822" spans="1:65" s="2" customFormat="1" ht="16.5" customHeight="1">
      <c r="A4822" s="24"/>
      <c r="B4822" s="105"/>
      <c r="C4822" s="106" t="s">
        <v>8297</v>
      </c>
      <c r="D4822" s="106" t="s">
        <v>100</v>
      </c>
      <c r="E4822" s="107" t="s">
        <v>8298</v>
      </c>
      <c r="F4822" s="108" t="s">
        <v>8299</v>
      </c>
      <c r="G4822" s="109" t="s">
        <v>145</v>
      </c>
      <c r="H4822" s="110">
        <v>50</v>
      </c>
      <c r="I4822" s="111">
        <v>887</v>
      </c>
      <c r="J4822" s="111">
        <f>ROUND(I4822*H4822,2)</f>
        <v>44350</v>
      </c>
      <c r="K4822" s="108" t="s">
        <v>104</v>
      </c>
      <c r="L4822" s="25"/>
      <c r="M4822" s="112" t="s">
        <v>3</v>
      </c>
      <c r="N4822" s="113" t="s">
        <v>40</v>
      </c>
      <c r="O4822" s="114">
        <v>0</v>
      </c>
      <c r="P4822" s="114">
        <f>O4822*H4822</f>
        <v>0</v>
      </c>
      <c r="Q4822" s="114">
        <v>0</v>
      </c>
      <c r="R4822" s="114">
        <f>Q4822*H4822</f>
        <v>0</v>
      </c>
      <c r="S4822" s="114">
        <v>0</v>
      </c>
      <c r="T4822" s="115">
        <f>S4822*H4822</f>
        <v>0</v>
      </c>
      <c r="U4822" s="24"/>
      <c r="V4822" s="24"/>
      <c r="W4822" s="24"/>
      <c r="X4822" s="24"/>
      <c r="Y4822" s="24"/>
      <c r="Z4822" s="24"/>
      <c r="AA4822" s="24"/>
      <c r="AB4822" s="24"/>
      <c r="AC4822" s="24"/>
      <c r="AD4822" s="24"/>
      <c r="AE4822" s="24"/>
      <c r="AR4822" s="116" t="s">
        <v>105</v>
      </c>
      <c r="AT4822" s="116" t="s">
        <v>100</v>
      </c>
      <c r="AU4822" s="116" t="s">
        <v>69</v>
      </c>
      <c r="AY4822" s="12" t="s">
        <v>106</v>
      </c>
      <c r="BE4822" s="117">
        <f>IF(N4822="základní",J4822,0)</f>
        <v>44350</v>
      </c>
      <c r="BF4822" s="117">
        <f>IF(N4822="snížená",J4822,0)</f>
        <v>0</v>
      </c>
      <c r="BG4822" s="117">
        <f>IF(N4822="zákl. přenesená",J4822,0)</f>
        <v>0</v>
      </c>
      <c r="BH4822" s="117">
        <f>IF(N4822="sníž. přenesená",J4822,0)</f>
        <v>0</v>
      </c>
      <c r="BI4822" s="117">
        <f>IF(N4822="nulová",J4822,0)</f>
        <v>0</v>
      </c>
      <c r="BJ4822" s="12" t="s">
        <v>77</v>
      </c>
      <c r="BK4822" s="117">
        <f>ROUND(I4822*H4822,2)</f>
        <v>44350</v>
      </c>
      <c r="BL4822" s="12" t="s">
        <v>105</v>
      </c>
      <c r="BM4822" s="116" t="s">
        <v>8300</v>
      </c>
    </row>
    <row r="4823" spans="1:65" s="2" customFormat="1" ht="19.5">
      <c r="A4823" s="24"/>
      <c r="B4823" s="25"/>
      <c r="C4823" s="24"/>
      <c r="D4823" s="118" t="s">
        <v>108</v>
      </c>
      <c r="E4823" s="24"/>
      <c r="F4823" s="119" t="s">
        <v>8301</v>
      </c>
      <c r="G4823" s="24"/>
      <c r="H4823" s="24"/>
      <c r="I4823" s="24"/>
      <c r="J4823" s="24"/>
      <c r="K4823" s="24"/>
      <c r="L4823" s="25"/>
      <c r="M4823" s="120"/>
      <c r="N4823" s="121"/>
      <c r="O4823" s="45"/>
      <c r="P4823" s="45"/>
      <c r="Q4823" s="45"/>
      <c r="R4823" s="45"/>
      <c r="S4823" s="45"/>
      <c r="T4823" s="46"/>
      <c r="U4823" s="24"/>
      <c r="V4823" s="24"/>
      <c r="W4823" s="24"/>
      <c r="X4823" s="24"/>
      <c r="Y4823" s="24"/>
      <c r="Z4823" s="24"/>
      <c r="AA4823" s="24"/>
      <c r="AB4823" s="24"/>
      <c r="AC4823" s="24"/>
      <c r="AD4823" s="24"/>
      <c r="AE4823" s="24"/>
      <c r="AT4823" s="12" t="s">
        <v>108</v>
      </c>
      <c r="AU4823" s="12" t="s">
        <v>69</v>
      </c>
    </row>
    <row r="4824" spans="1:65" s="2" customFormat="1" ht="29.25">
      <c r="A4824" s="24"/>
      <c r="B4824" s="25"/>
      <c r="C4824" s="24"/>
      <c r="D4824" s="118" t="s">
        <v>110</v>
      </c>
      <c r="E4824" s="24"/>
      <c r="F4824" s="122" t="s">
        <v>8296</v>
      </c>
      <c r="G4824" s="24"/>
      <c r="H4824" s="24"/>
      <c r="I4824" s="24"/>
      <c r="J4824" s="24"/>
      <c r="K4824" s="24"/>
      <c r="L4824" s="25"/>
      <c r="M4824" s="120"/>
      <c r="N4824" s="121"/>
      <c r="O4824" s="45"/>
      <c r="P4824" s="45"/>
      <c r="Q4824" s="45"/>
      <c r="R4824" s="45"/>
      <c r="S4824" s="45"/>
      <c r="T4824" s="46"/>
      <c r="U4824" s="24"/>
      <c r="V4824" s="24"/>
      <c r="W4824" s="24"/>
      <c r="X4824" s="24"/>
      <c r="Y4824" s="24"/>
      <c r="Z4824" s="24"/>
      <c r="AA4824" s="24"/>
      <c r="AB4824" s="24"/>
      <c r="AC4824" s="24"/>
      <c r="AD4824" s="24"/>
      <c r="AE4824" s="24"/>
      <c r="AT4824" s="12" t="s">
        <v>110</v>
      </c>
      <c r="AU4824" s="12" t="s">
        <v>69</v>
      </c>
    </row>
    <row r="4825" spans="1:65" s="2" customFormat="1" ht="16.5" customHeight="1">
      <c r="A4825" s="24"/>
      <c r="B4825" s="105"/>
      <c r="C4825" s="106" t="s">
        <v>8302</v>
      </c>
      <c r="D4825" s="106" t="s">
        <v>100</v>
      </c>
      <c r="E4825" s="107" t="s">
        <v>8303</v>
      </c>
      <c r="F4825" s="108" t="s">
        <v>8304</v>
      </c>
      <c r="G4825" s="109" t="s">
        <v>145</v>
      </c>
      <c r="H4825" s="110">
        <v>200</v>
      </c>
      <c r="I4825" s="111">
        <v>1600</v>
      </c>
      <c r="J4825" s="111">
        <f>ROUND(I4825*H4825,2)</f>
        <v>320000</v>
      </c>
      <c r="K4825" s="108" t="s">
        <v>104</v>
      </c>
      <c r="L4825" s="25"/>
      <c r="M4825" s="112" t="s">
        <v>3</v>
      </c>
      <c r="N4825" s="113" t="s">
        <v>40</v>
      </c>
      <c r="O4825" s="114">
        <v>0</v>
      </c>
      <c r="P4825" s="114">
        <f>O4825*H4825</f>
        <v>0</v>
      </c>
      <c r="Q4825" s="114">
        <v>0</v>
      </c>
      <c r="R4825" s="114">
        <f>Q4825*H4825</f>
        <v>0</v>
      </c>
      <c r="S4825" s="114">
        <v>0</v>
      </c>
      <c r="T4825" s="115">
        <f>S4825*H4825</f>
        <v>0</v>
      </c>
      <c r="U4825" s="24"/>
      <c r="V4825" s="24"/>
      <c r="W4825" s="24"/>
      <c r="X4825" s="24"/>
      <c r="Y4825" s="24"/>
      <c r="Z4825" s="24"/>
      <c r="AA4825" s="24"/>
      <c r="AB4825" s="24"/>
      <c r="AC4825" s="24"/>
      <c r="AD4825" s="24"/>
      <c r="AE4825" s="24"/>
      <c r="AR4825" s="116" t="s">
        <v>105</v>
      </c>
      <c r="AT4825" s="116" t="s">
        <v>100</v>
      </c>
      <c r="AU4825" s="116" t="s">
        <v>69</v>
      </c>
      <c r="AY4825" s="12" t="s">
        <v>106</v>
      </c>
      <c r="BE4825" s="117">
        <f>IF(N4825="základní",J4825,0)</f>
        <v>320000</v>
      </c>
      <c r="BF4825" s="117">
        <f>IF(N4825="snížená",J4825,0)</f>
        <v>0</v>
      </c>
      <c r="BG4825" s="117">
        <f>IF(N4825="zákl. přenesená",J4825,0)</f>
        <v>0</v>
      </c>
      <c r="BH4825" s="117">
        <f>IF(N4825="sníž. přenesená",J4825,0)</f>
        <v>0</v>
      </c>
      <c r="BI4825" s="117">
        <f>IF(N4825="nulová",J4825,0)</f>
        <v>0</v>
      </c>
      <c r="BJ4825" s="12" t="s">
        <v>77</v>
      </c>
      <c r="BK4825" s="117">
        <f>ROUND(I4825*H4825,2)</f>
        <v>320000</v>
      </c>
      <c r="BL4825" s="12" t="s">
        <v>105</v>
      </c>
      <c r="BM4825" s="116" t="s">
        <v>8305</v>
      </c>
    </row>
    <row r="4826" spans="1:65" s="2" customFormat="1" ht="19.5">
      <c r="A4826" s="24"/>
      <c r="B4826" s="25"/>
      <c r="C4826" s="24"/>
      <c r="D4826" s="118" t="s">
        <v>108</v>
      </c>
      <c r="E4826" s="24"/>
      <c r="F4826" s="119" t="s">
        <v>8306</v>
      </c>
      <c r="G4826" s="24"/>
      <c r="H4826" s="24"/>
      <c r="I4826" s="24"/>
      <c r="J4826" s="24"/>
      <c r="K4826" s="24"/>
      <c r="L4826" s="25"/>
      <c r="M4826" s="120"/>
      <c r="N4826" s="121"/>
      <c r="O4826" s="45"/>
      <c r="P4826" s="45"/>
      <c r="Q4826" s="45"/>
      <c r="R4826" s="45"/>
      <c r="S4826" s="45"/>
      <c r="T4826" s="46"/>
      <c r="U4826" s="24"/>
      <c r="V4826" s="24"/>
      <c r="W4826" s="24"/>
      <c r="X4826" s="24"/>
      <c r="Y4826" s="24"/>
      <c r="Z4826" s="24"/>
      <c r="AA4826" s="24"/>
      <c r="AB4826" s="24"/>
      <c r="AC4826" s="24"/>
      <c r="AD4826" s="24"/>
      <c r="AE4826" s="24"/>
      <c r="AT4826" s="12" t="s">
        <v>108</v>
      </c>
      <c r="AU4826" s="12" t="s">
        <v>69</v>
      </c>
    </row>
    <row r="4827" spans="1:65" s="2" customFormat="1" ht="29.25">
      <c r="A4827" s="24"/>
      <c r="B4827" s="25"/>
      <c r="C4827" s="24"/>
      <c r="D4827" s="118" t="s">
        <v>110</v>
      </c>
      <c r="E4827" s="24"/>
      <c r="F4827" s="122" t="s">
        <v>8307</v>
      </c>
      <c r="G4827" s="24"/>
      <c r="H4827" s="24"/>
      <c r="I4827" s="24"/>
      <c r="J4827" s="24"/>
      <c r="K4827" s="24"/>
      <c r="L4827" s="25"/>
      <c r="M4827" s="120"/>
      <c r="N4827" s="121"/>
      <c r="O4827" s="45"/>
      <c r="P4827" s="45"/>
      <c r="Q4827" s="45"/>
      <c r="R4827" s="45"/>
      <c r="S4827" s="45"/>
      <c r="T4827" s="46"/>
      <c r="U4827" s="24"/>
      <c r="V4827" s="24"/>
      <c r="W4827" s="24"/>
      <c r="X4827" s="24"/>
      <c r="Y4827" s="24"/>
      <c r="Z4827" s="24"/>
      <c r="AA4827" s="24"/>
      <c r="AB4827" s="24"/>
      <c r="AC4827" s="24"/>
      <c r="AD4827" s="24"/>
      <c r="AE4827" s="24"/>
      <c r="AT4827" s="12" t="s">
        <v>110</v>
      </c>
      <c r="AU4827" s="12" t="s">
        <v>69</v>
      </c>
    </row>
    <row r="4828" spans="1:65" s="2" customFormat="1" ht="16.5" customHeight="1">
      <c r="A4828" s="24"/>
      <c r="B4828" s="105"/>
      <c r="C4828" s="106" t="s">
        <v>8308</v>
      </c>
      <c r="D4828" s="106" t="s">
        <v>100</v>
      </c>
      <c r="E4828" s="107" t="s">
        <v>8309</v>
      </c>
      <c r="F4828" s="108" t="s">
        <v>8310</v>
      </c>
      <c r="G4828" s="109" t="s">
        <v>189</v>
      </c>
      <c r="H4828" s="110">
        <v>1000</v>
      </c>
      <c r="I4828" s="111">
        <v>284</v>
      </c>
      <c r="J4828" s="111">
        <f>ROUND(I4828*H4828,2)</f>
        <v>284000</v>
      </c>
      <c r="K4828" s="108" t="s">
        <v>104</v>
      </c>
      <c r="L4828" s="25"/>
      <c r="M4828" s="112" t="s">
        <v>3</v>
      </c>
      <c r="N4828" s="113" t="s">
        <v>40</v>
      </c>
      <c r="O4828" s="114">
        <v>0</v>
      </c>
      <c r="P4828" s="114">
        <f>O4828*H4828</f>
        <v>0</v>
      </c>
      <c r="Q4828" s="114">
        <v>0</v>
      </c>
      <c r="R4828" s="114">
        <f>Q4828*H4828</f>
        <v>0</v>
      </c>
      <c r="S4828" s="114">
        <v>0</v>
      </c>
      <c r="T4828" s="115">
        <f>S4828*H4828</f>
        <v>0</v>
      </c>
      <c r="U4828" s="24"/>
      <c r="V4828" s="24"/>
      <c r="W4828" s="24"/>
      <c r="X4828" s="24"/>
      <c r="Y4828" s="24"/>
      <c r="Z4828" s="24"/>
      <c r="AA4828" s="24"/>
      <c r="AB4828" s="24"/>
      <c r="AC4828" s="24"/>
      <c r="AD4828" s="24"/>
      <c r="AE4828" s="24"/>
      <c r="AR4828" s="116" t="s">
        <v>105</v>
      </c>
      <c r="AT4828" s="116" t="s">
        <v>100</v>
      </c>
      <c r="AU4828" s="116" t="s">
        <v>69</v>
      </c>
      <c r="AY4828" s="12" t="s">
        <v>106</v>
      </c>
      <c r="BE4828" s="117">
        <f>IF(N4828="základní",J4828,0)</f>
        <v>284000</v>
      </c>
      <c r="BF4828" s="117">
        <f>IF(N4828="snížená",J4828,0)</f>
        <v>0</v>
      </c>
      <c r="BG4828" s="117">
        <f>IF(N4828="zákl. přenesená",J4828,0)</f>
        <v>0</v>
      </c>
      <c r="BH4828" s="117">
        <f>IF(N4828="sníž. přenesená",J4828,0)</f>
        <v>0</v>
      </c>
      <c r="BI4828" s="117">
        <f>IF(N4828="nulová",J4828,0)</f>
        <v>0</v>
      </c>
      <c r="BJ4828" s="12" t="s">
        <v>77</v>
      </c>
      <c r="BK4828" s="117">
        <f>ROUND(I4828*H4828,2)</f>
        <v>284000</v>
      </c>
      <c r="BL4828" s="12" t="s">
        <v>105</v>
      </c>
      <c r="BM4828" s="116" t="s">
        <v>8311</v>
      </c>
    </row>
    <row r="4829" spans="1:65" s="2" customFormat="1" ht="19.5">
      <c r="A4829" s="24"/>
      <c r="B4829" s="25"/>
      <c r="C4829" s="24"/>
      <c r="D4829" s="118" t="s">
        <v>108</v>
      </c>
      <c r="E4829" s="24"/>
      <c r="F4829" s="119" t="s">
        <v>8312</v>
      </c>
      <c r="G4829" s="24"/>
      <c r="H4829" s="24"/>
      <c r="I4829" s="24"/>
      <c r="J4829" s="24"/>
      <c r="K4829" s="24"/>
      <c r="L4829" s="25"/>
      <c r="M4829" s="120"/>
      <c r="N4829" s="121"/>
      <c r="O4829" s="45"/>
      <c r="P4829" s="45"/>
      <c r="Q4829" s="45"/>
      <c r="R4829" s="45"/>
      <c r="S4829" s="45"/>
      <c r="T4829" s="46"/>
      <c r="U4829" s="24"/>
      <c r="V4829" s="24"/>
      <c r="W4829" s="24"/>
      <c r="X4829" s="24"/>
      <c r="Y4829" s="24"/>
      <c r="Z4829" s="24"/>
      <c r="AA4829" s="24"/>
      <c r="AB4829" s="24"/>
      <c r="AC4829" s="24"/>
      <c r="AD4829" s="24"/>
      <c r="AE4829" s="24"/>
      <c r="AT4829" s="12" t="s">
        <v>108</v>
      </c>
      <c r="AU4829" s="12" t="s">
        <v>69</v>
      </c>
    </row>
    <row r="4830" spans="1:65" s="2" customFormat="1" ht="39">
      <c r="A4830" s="24"/>
      <c r="B4830" s="25"/>
      <c r="C4830" s="24"/>
      <c r="D4830" s="118" t="s">
        <v>110</v>
      </c>
      <c r="E4830" s="24"/>
      <c r="F4830" s="122" t="s">
        <v>8313</v>
      </c>
      <c r="G4830" s="24"/>
      <c r="H4830" s="24"/>
      <c r="I4830" s="24"/>
      <c r="J4830" s="24"/>
      <c r="K4830" s="24"/>
      <c r="L4830" s="25"/>
      <c r="M4830" s="120"/>
      <c r="N4830" s="121"/>
      <c r="O4830" s="45"/>
      <c r="P4830" s="45"/>
      <c r="Q4830" s="45"/>
      <c r="R4830" s="45"/>
      <c r="S4830" s="45"/>
      <c r="T4830" s="46"/>
      <c r="U4830" s="24"/>
      <c r="V4830" s="24"/>
      <c r="W4830" s="24"/>
      <c r="X4830" s="24"/>
      <c r="Y4830" s="24"/>
      <c r="Z4830" s="24"/>
      <c r="AA4830" s="24"/>
      <c r="AB4830" s="24"/>
      <c r="AC4830" s="24"/>
      <c r="AD4830" s="24"/>
      <c r="AE4830" s="24"/>
      <c r="AT4830" s="12" t="s">
        <v>110</v>
      </c>
      <c r="AU4830" s="12" t="s">
        <v>69</v>
      </c>
    </row>
    <row r="4831" spans="1:65" s="2" customFormat="1" ht="16.5" customHeight="1">
      <c r="A4831" s="24"/>
      <c r="B4831" s="105"/>
      <c r="C4831" s="106" t="s">
        <v>8314</v>
      </c>
      <c r="D4831" s="106" t="s">
        <v>100</v>
      </c>
      <c r="E4831" s="107" t="s">
        <v>8315</v>
      </c>
      <c r="F4831" s="108" t="s">
        <v>8316</v>
      </c>
      <c r="G4831" s="109" t="s">
        <v>145</v>
      </c>
      <c r="H4831" s="110">
        <v>100</v>
      </c>
      <c r="I4831" s="111">
        <v>638</v>
      </c>
      <c r="J4831" s="111">
        <f>ROUND(I4831*H4831,2)</f>
        <v>63800</v>
      </c>
      <c r="K4831" s="108" t="s">
        <v>104</v>
      </c>
      <c r="L4831" s="25"/>
      <c r="M4831" s="112" t="s">
        <v>3</v>
      </c>
      <c r="N4831" s="113" t="s">
        <v>40</v>
      </c>
      <c r="O4831" s="114">
        <v>0</v>
      </c>
      <c r="P4831" s="114">
        <f>O4831*H4831</f>
        <v>0</v>
      </c>
      <c r="Q4831" s="114">
        <v>0</v>
      </c>
      <c r="R4831" s="114">
        <f>Q4831*H4831</f>
        <v>0</v>
      </c>
      <c r="S4831" s="114">
        <v>0</v>
      </c>
      <c r="T4831" s="115">
        <f>S4831*H4831</f>
        <v>0</v>
      </c>
      <c r="U4831" s="24"/>
      <c r="V4831" s="24"/>
      <c r="W4831" s="24"/>
      <c r="X4831" s="24"/>
      <c r="Y4831" s="24"/>
      <c r="Z4831" s="24"/>
      <c r="AA4831" s="24"/>
      <c r="AB4831" s="24"/>
      <c r="AC4831" s="24"/>
      <c r="AD4831" s="24"/>
      <c r="AE4831" s="24"/>
      <c r="AR4831" s="116" t="s">
        <v>105</v>
      </c>
      <c r="AT4831" s="116" t="s">
        <v>100</v>
      </c>
      <c r="AU4831" s="116" t="s">
        <v>69</v>
      </c>
      <c r="AY4831" s="12" t="s">
        <v>106</v>
      </c>
      <c r="BE4831" s="117">
        <f>IF(N4831="základní",J4831,0)</f>
        <v>63800</v>
      </c>
      <c r="BF4831" s="117">
        <f>IF(N4831="snížená",J4831,0)</f>
        <v>0</v>
      </c>
      <c r="BG4831" s="117">
        <f>IF(N4831="zákl. přenesená",J4831,0)</f>
        <v>0</v>
      </c>
      <c r="BH4831" s="117">
        <f>IF(N4831="sníž. přenesená",J4831,0)</f>
        <v>0</v>
      </c>
      <c r="BI4831" s="117">
        <f>IF(N4831="nulová",J4831,0)</f>
        <v>0</v>
      </c>
      <c r="BJ4831" s="12" t="s">
        <v>77</v>
      </c>
      <c r="BK4831" s="117">
        <f>ROUND(I4831*H4831,2)</f>
        <v>63800</v>
      </c>
      <c r="BL4831" s="12" t="s">
        <v>105</v>
      </c>
      <c r="BM4831" s="116" t="s">
        <v>8317</v>
      </c>
    </row>
    <row r="4832" spans="1:65" s="2" customFormat="1" ht="19.5">
      <c r="A4832" s="24"/>
      <c r="B4832" s="25"/>
      <c r="C4832" s="24"/>
      <c r="D4832" s="118" t="s">
        <v>108</v>
      </c>
      <c r="E4832" s="24"/>
      <c r="F4832" s="119" t="s">
        <v>8318</v>
      </c>
      <c r="G4832" s="24"/>
      <c r="H4832" s="24"/>
      <c r="I4832" s="24"/>
      <c r="J4832" s="24"/>
      <c r="K4832" s="24"/>
      <c r="L4832" s="25"/>
      <c r="M4832" s="120"/>
      <c r="N4832" s="121"/>
      <c r="O4832" s="45"/>
      <c r="P4832" s="45"/>
      <c r="Q4832" s="45"/>
      <c r="R4832" s="45"/>
      <c r="S4832" s="45"/>
      <c r="T4832" s="46"/>
      <c r="U4832" s="24"/>
      <c r="V4832" s="24"/>
      <c r="W4832" s="24"/>
      <c r="X4832" s="24"/>
      <c r="Y4832" s="24"/>
      <c r="Z4832" s="24"/>
      <c r="AA4832" s="24"/>
      <c r="AB4832" s="24"/>
      <c r="AC4832" s="24"/>
      <c r="AD4832" s="24"/>
      <c r="AE4832" s="24"/>
      <c r="AT4832" s="12" t="s">
        <v>108</v>
      </c>
      <c r="AU4832" s="12" t="s">
        <v>69</v>
      </c>
    </row>
    <row r="4833" spans="1:65" s="2" customFormat="1" ht="39">
      <c r="A4833" s="24"/>
      <c r="B4833" s="25"/>
      <c r="C4833" s="24"/>
      <c r="D4833" s="118" t="s">
        <v>110</v>
      </c>
      <c r="E4833" s="24"/>
      <c r="F4833" s="122" t="s">
        <v>8313</v>
      </c>
      <c r="G4833" s="24"/>
      <c r="H4833" s="24"/>
      <c r="I4833" s="24"/>
      <c r="J4833" s="24"/>
      <c r="K4833" s="24"/>
      <c r="L4833" s="25"/>
      <c r="M4833" s="120"/>
      <c r="N4833" s="121"/>
      <c r="O4833" s="45"/>
      <c r="P4833" s="45"/>
      <c r="Q4833" s="45"/>
      <c r="R4833" s="45"/>
      <c r="S4833" s="45"/>
      <c r="T4833" s="46"/>
      <c r="U4833" s="24"/>
      <c r="V4833" s="24"/>
      <c r="W4833" s="24"/>
      <c r="X4833" s="24"/>
      <c r="Y4833" s="24"/>
      <c r="Z4833" s="24"/>
      <c r="AA4833" s="24"/>
      <c r="AB4833" s="24"/>
      <c r="AC4833" s="24"/>
      <c r="AD4833" s="24"/>
      <c r="AE4833" s="24"/>
      <c r="AT4833" s="12" t="s">
        <v>110</v>
      </c>
      <c r="AU4833" s="12" t="s">
        <v>69</v>
      </c>
    </row>
    <row r="4834" spans="1:65" s="2" customFormat="1" ht="16.5" customHeight="1">
      <c r="A4834" s="24"/>
      <c r="B4834" s="105"/>
      <c r="C4834" s="106" t="s">
        <v>8319</v>
      </c>
      <c r="D4834" s="106" t="s">
        <v>100</v>
      </c>
      <c r="E4834" s="107" t="s">
        <v>8320</v>
      </c>
      <c r="F4834" s="108" t="s">
        <v>8321</v>
      </c>
      <c r="G4834" s="109" t="s">
        <v>189</v>
      </c>
      <c r="H4834" s="110">
        <v>200</v>
      </c>
      <c r="I4834" s="111">
        <v>335</v>
      </c>
      <c r="J4834" s="111">
        <f>ROUND(I4834*H4834,2)</f>
        <v>67000</v>
      </c>
      <c r="K4834" s="108" t="s">
        <v>104</v>
      </c>
      <c r="L4834" s="25"/>
      <c r="M4834" s="112" t="s">
        <v>3</v>
      </c>
      <c r="N4834" s="113" t="s">
        <v>40</v>
      </c>
      <c r="O4834" s="114">
        <v>0</v>
      </c>
      <c r="P4834" s="114">
        <f>O4834*H4834</f>
        <v>0</v>
      </c>
      <c r="Q4834" s="114">
        <v>0</v>
      </c>
      <c r="R4834" s="114">
        <f>Q4834*H4834</f>
        <v>0</v>
      </c>
      <c r="S4834" s="114">
        <v>0</v>
      </c>
      <c r="T4834" s="115">
        <f>S4834*H4834</f>
        <v>0</v>
      </c>
      <c r="U4834" s="24"/>
      <c r="V4834" s="24"/>
      <c r="W4834" s="24"/>
      <c r="X4834" s="24"/>
      <c r="Y4834" s="24"/>
      <c r="Z4834" s="24"/>
      <c r="AA4834" s="24"/>
      <c r="AB4834" s="24"/>
      <c r="AC4834" s="24"/>
      <c r="AD4834" s="24"/>
      <c r="AE4834" s="24"/>
      <c r="AR4834" s="116" t="s">
        <v>105</v>
      </c>
      <c r="AT4834" s="116" t="s">
        <v>100</v>
      </c>
      <c r="AU4834" s="116" t="s">
        <v>69</v>
      </c>
      <c r="AY4834" s="12" t="s">
        <v>106</v>
      </c>
      <c r="BE4834" s="117">
        <f>IF(N4834="základní",J4834,0)</f>
        <v>67000</v>
      </c>
      <c r="BF4834" s="117">
        <f>IF(N4834="snížená",J4834,0)</f>
        <v>0</v>
      </c>
      <c r="BG4834" s="117">
        <f>IF(N4834="zákl. přenesená",J4834,0)</f>
        <v>0</v>
      </c>
      <c r="BH4834" s="117">
        <f>IF(N4834="sníž. přenesená",J4834,0)</f>
        <v>0</v>
      </c>
      <c r="BI4834" s="117">
        <f>IF(N4834="nulová",J4834,0)</f>
        <v>0</v>
      </c>
      <c r="BJ4834" s="12" t="s">
        <v>77</v>
      </c>
      <c r="BK4834" s="117">
        <f>ROUND(I4834*H4834,2)</f>
        <v>67000</v>
      </c>
      <c r="BL4834" s="12" t="s">
        <v>105</v>
      </c>
      <c r="BM4834" s="116" t="s">
        <v>8322</v>
      </c>
    </row>
    <row r="4835" spans="1:65" s="2" customFormat="1" ht="19.5">
      <c r="A4835" s="24"/>
      <c r="B4835" s="25"/>
      <c r="C4835" s="24"/>
      <c r="D4835" s="118" t="s">
        <v>108</v>
      </c>
      <c r="E4835" s="24"/>
      <c r="F4835" s="119" t="s">
        <v>8323</v>
      </c>
      <c r="G4835" s="24"/>
      <c r="H4835" s="24"/>
      <c r="I4835" s="24"/>
      <c r="J4835" s="24"/>
      <c r="K4835" s="24"/>
      <c r="L4835" s="25"/>
      <c r="M4835" s="120"/>
      <c r="N4835" s="121"/>
      <c r="O4835" s="45"/>
      <c r="P4835" s="45"/>
      <c r="Q4835" s="45"/>
      <c r="R4835" s="45"/>
      <c r="S4835" s="45"/>
      <c r="T4835" s="46"/>
      <c r="U4835" s="24"/>
      <c r="V4835" s="24"/>
      <c r="W4835" s="24"/>
      <c r="X4835" s="24"/>
      <c r="Y4835" s="24"/>
      <c r="Z4835" s="24"/>
      <c r="AA4835" s="24"/>
      <c r="AB4835" s="24"/>
      <c r="AC4835" s="24"/>
      <c r="AD4835" s="24"/>
      <c r="AE4835" s="24"/>
      <c r="AT4835" s="12" t="s">
        <v>108</v>
      </c>
      <c r="AU4835" s="12" t="s">
        <v>69</v>
      </c>
    </row>
    <row r="4836" spans="1:65" s="2" customFormat="1" ht="29.25">
      <c r="A4836" s="24"/>
      <c r="B4836" s="25"/>
      <c r="C4836" s="24"/>
      <c r="D4836" s="118" t="s">
        <v>110</v>
      </c>
      <c r="E4836" s="24"/>
      <c r="F4836" s="122" t="s">
        <v>8324</v>
      </c>
      <c r="G4836" s="24"/>
      <c r="H4836" s="24"/>
      <c r="I4836" s="24"/>
      <c r="J4836" s="24"/>
      <c r="K4836" s="24"/>
      <c r="L4836" s="25"/>
      <c r="M4836" s="120"/>
      <c r="N4836" s="121"/>
      <c r="O4836" s="45"/>
      <c r="P4836" s="45"/>
      <c r="Q4836" s="45"/>
      <c r="R4836" s="45"/>
      <c r="S4836" s="45"/>
      <c r="T4836" s="46"/>
      <c r="U4836" s="24"/>
      <c r="V4836" s="24"/>
      <c r="W4836" s="24"/>
      <c r="X4836" s="24"/>
      <c r="Y4836" s="24"/>
      <c r="Z4836" s="24"/>
      <c r="AA4836" s="24"/>
      <c r="AB4836" s="24"/>
      <c r="AC4836" s="24"/>
      <c r="AD4836" s="24"/>
      <c r="AE4836" s="24"/>
      <c r="AT4836" s="12" t="s">
        <v>110</v>
      </c>
      <c r="AU4836" s="12" t="s">
        <v>69</v>
      </c>
    </row>
    <row r="4837" spans="1:65" s="2" customFormat="1" ht="16.5" customHeight="1">
      <c r="A4837" s="24"/>
      <c r="B4837" s="105"/>
      <c r="C4837" s="106" t="s">
        <v>8325</v>
      </c>
      <c r="D4837" s="106" t="s">
        <v>100</v>
      </c>
      <c r="E4837" s="107" t="s">
        <v>8326</v>
      </c>
      <c r="F4837" s="108" t="s">
        <v>8327</v>
      </c>
      <c r="G4837" s="109" t="s">
        <v>163</v>
      </c>
      <c r="H4837" s="110">
        <v>100</v>
      </c>
      <c r="I4837" s="111">
        <v>472</v>
      </c>
      <c r="J4837" s="111">
        <f>ROUND(I4837*H4837,2)</f>
        <v>47200</v>
      </c>
      <c r="K4837" s="108" t="s">
        <v>104</v>
      </c>
      <c r="L4837" s="25"/>
      <c r="M4837" s="112" t="s">
        <v>3</v>
      </c>
      <c r="N4837" s="113" t="s">
        <v>40</v>
      </c>
      <c r="O4837" s="114">
        <v>0</v>
      </c>
      <c r="P4837" s="114">
        <f>O4837*H4837</f>
        <v>0</v>
      </c>
      <c r="Q4837" s="114">
        <v>0</v>
      </c>
      <c r="R4837" s="114">
        <f>Q4837*H4837</f>
        <v>0</v>
      </c>
      <c r="S4837" s="114">
        <v>0</v>
      </c>
      <c r="T4837" s="115">
        <f>S4837*H4837</f>
        <v>0</v>
      </c>
      <c r="U4837" s="24"/>
      <c r="V4837" s="24"/>
      <c r="W4837" s="24"/>
      <c r="X4837" s="24"/>
      <c r="Y4837" s="24"/>
      <c r="Z4837" s="24"/>
      <c r="AA4837" s="24"/>
      <c r="AB4837" s="24"/>
      <c r="AC4837" s="24"/>
      <c r="AD4837" s="24"/>
      <c r="AE4837" s="24"/>
      <c r="AR4837" s="116" t="s">
        <v>105</v>
      </c>
      <c r="AT4837" s="116" t="s">
        <v>100</v>
      </c>
      <c r="AU4837" s="116" t="s">
        <v>69</v>
      </c>
      <c r="AY4837" s="12" t="s">
        <v>106</v>
      </c>
      <c r="BE4837" s="117">
        <f>IF(N4837="základní",J4837,0)</f>
        <v>47200</v>
      </c>
      <c r="BF4837" s="117">
        <f>IF(N4837="snížená",J4837,0)</f>
        <v>0</v>
      </c>
      <c r="BG4837" s="117">
        <f>IF(N4837="zákl. přenesená",J4837,0)</f>
        <v>0</v>
      </c>
      <c r="BH4837" s="117">
        <f>IF(N4837="sníž. přenesená",J4837,0)</f>
        <v>0</v>
      </c>
      <c r="BI4837" s="117">
        <f>IF(N4837="nulová",J4837,0)</f>
        <v>0</v>
      </c>
      <c r="BJ4837" s="12" t="s">
        <v>77</v>
      </c>
      <c r="BK4837" s="117">
        <f>ROUND(I4837*H4837,2)</f>
        <v>47200</v>
      </c>
      <c r="BL4837" s="12" t="s">
        <v>105</v>
      </c>
      <c r="BM4837" s="116" t="s">
        <v>8328</v>
      </c>
    </row>
    <row r="4838" spans="1:65" s="2" customFormat="1" ht="19.5">
      <c r="A4838" s="24"/>
      <c r="B4838" s="25"/>
      <c r="C4838" s="24"/>
      <c r="D4838" s="118" t="s">
        <v>108</v>
      </c>
      <c r="E4838" s="24"/>
      <c r="F4838" s="119" t="s">
        <v>8329</v>
      </c>
      <c r="G4838" s="24"/>
      <c r="H4838" s="24"/>
      <c r="I4838" s="24"/>
      <c r="J4838" s="24"/>
      <c r="K4838" s="24"/>
      <c r="L4838" s="25"/>
      <c r="M4838" s="120"/>
      <c r="N4838" s="121"/>
      <c r="O4838" s="45"/>
      <c r="P4838" s="45"/>
      <c r="Q4838" s="45"/>
      <c r="R4838" s="45"/>
      <c r="S4838" s="45"/>
      <c r="T4838" s="46"/>
      <c r="U4838" s="24"/>
      <c r="V4838" s="24"/>
      <c r="W4838" s="24"/>
      <c r="X4838" s="24"/>
      <c r="Y4838" s="24"/>
      <c r="Z4838" s="24"/>
      <c r="AA4838" s="24"/>
      <c r="AB4838" s="24"/>
      <c r="AC4838" s="24"/>
      <c r="AD4838" s="24"/>
      <c r="AE4838" s="24"/>
      <c r="AT4838" s="12" t="s">
        <v>108</v>
      </c>
      <c r="AU4838" s="12" t="s">
        <v>69</v>
      </c>
    </row>
    <row r="4839" spans="1:65" s="2" customFormat="1" ht="29.25">
      <c r="A4839" s="24"/>
      <c r="B4839" s="25"/>
      <c r="C4839" s="24"/>
      <c r="D4839" s="118" t="s">
        <v>110</v>
      </c>
      <c r="E4839" s="24"/>
      <c r="F4839" s="122" t="s">
        <v>8324</v>
      </c>
      <c r="G4839" s="24"/>
      <c r="H4839" s="24"/>
      <c r="I4839" s="24"/>
      <c r="J4839" s="24"/>
      <c r="K4839" s="24"/>
      <c r="L4839" s="25"/>
      <c r="M4839" s="120"/>
      <c r="N4839" s="121"/>
      <c r="O4839" s="45"/>
      <c r="P4839" s="45"/>
      <c r="Q4839" s="45"/>
      <c r="R4839" s="45"/>
      <c r="S4839" s="45"/>
      <c r="T4839" s="46"/>
      <c r="U4839" s="24"/>
      <c r="V4839" s="24"/>
      <c r="W4839" s="24"/>
      <c r="X4839" s="24"/>
      <c r="Y4839" s="24"/>
      <c r="Z4839" s="24"/>
      <c r="AA4839" s="24"/>
      <c r="AB4839" s="24"/>
      <c r="AC4839" s="24"/>
      <c r="AD4839" s="24"/>
      <c r="AE4839" s="24"/>
      <c r="AT4839" s="12" t="s">
        <v>110</v>
      </c>
      <c r="AU4839" s="12" t="s">
        <v>69</v>
      </c>
    </row>
    <row r="4840" spans="1:65" s="2" customFormat="1" ht="16.5" customHeight="1">
      <c r="A4840" s="24"/>
      <c r="B4840" s="105"/>
      <c r="C4840" s="106" t="s">
        <v>8330</v>
      </c>
      <c r="D4840" s="106" t="s">
        <v>100</v>
      </c>
      <c r="E4840" s="107" t="s">
        <v>8331</v>
      </c>
      <c r="F4840" s="108" t="s">
        <v>8332</v>
      </c>
      <c r="G4840" s="109" t="s">
        <v>163</v>
      </c>
      <c r="H4840" s="110">
        <v>100</v>
      </c>
      <c r="I4840" s="111">
        <v>417</v>
      </c>
      <c r="J4840" s="111">
        <f>ROUND(I4840*H4840,2)</f>
        <v>41700</v>
      </c>
      <c r="K4840" s="108" t="s">
        <v>104</v>
      </c>
      <c r="L4840" s="25"/>
      <c r="M4840" s="112" t="s">
        <v>3</v>
      </c>
      <c r="N4840" s="113" t="s">
        <v>40</v>
      </c>
      <c r="O4840" s="114">
        <v>0</v>
      </c>
      <c r="P4840" s="114">
        <f>O4840*H4840</f>
        <v>0</v>
      </c>
      <c r="Q4840" s="114">
        <v>0</v>
      </c>
      <c r="R4840" s="114">
        <f>Q4840*H4840</f>
        <v>0</v>
      </c>
      <c r="S4840" s="114">
        <v>0</v>
      </c>
      <c r="T4840" s="115">
        <f>S4840*H4840</f>
        <v>0</v>
      </c>
      <c r="U4840" s="24"/>
      <c r="V4840" s="24"/>
      <c r="W4840" s="24"/>
      <c r="X4840" s="24"/>
      <c r="Y4840" s="24"/>
      <c r="Z4840" s="24"/>
      <c r="AA4840" s="24"/>
      <c r="AB4840" s="24"/>
      <c r="AC4840" s="24"/>
      <c r="AD4840" s="24"/>
      <c r="AE4840" s="24"/>
      <c r="AR4840" s="116" t="s">
        <v>105</v>
      </c>
      <c r="AT4840" s="116" t="s">
        <v>100</v>
      </c>
      <c r="AU4840" s="116" t="s">
        <v>69</v>
      </c>
      <c r="AY4840" s="12" t="s">
        <v>106</v>
      </c>
      <c r="BE4840" s="117">
        <f>IF(N4840="základní",J4840,0)</f>
        <v>41700</v>
      </c>
      <c r="BF4840" s="117">
        <f>IF(N4840="snížená",J4840,0)</f>
        <v>0</v>
      </c>
      <c r="BG4840" s="117">
        <f>IF(N4840="zákl. přenesená",J4840,0)</f>
        <v>0</v>
      </c>
      <c r="BH4840" s="117">
        <f>IF(N4840="sníž. přenesená",J4840,0)</f>
        <v>0</v>
      </c>
      <c r="BI4840" s="117">
        <f>IF(N4840="nulová",J4840,0)</f>
        <v>0</v>
      </c>
      <c r="BJ4840" s="12" t="s">
        <v>77</v>
      </c>
      <c r="BK4840" s="117">
        <f>ROUND(I4840*H4840,2)</f>
        <v>41700</v>
      </c>
      <c r="BL4840" s="12" t="s">
        <v>105</v>
      </c>
      <c r="BM4840" s="116" t="s">
        <v>8333</v>
      </c>
    </row>
    <row r="4841" spans="1:65" s="2" customFormat="1" ht="19.5">
      <c r="A4841" s="24"/>
      <c r="B4841" s="25"/>
      <c r="C4841" s="24"/>
      <c r="D4841" s="118" t="s">
        <v>108</v>
      </c>
      <c r="E4841" s="24"/>
      <c r="F4841" s="119" t="s">
        <v>8334</v>
      </c>
      <c r="G4841" s="24"/>
      <c r="H4841" s="24"/>
      <c r="I4841" s="24"/>
      <c r="J4841" s="24"/>
      <c r="K4841" s="24"/>
      <c r="L4841" s="25"/>
      <c r="M4841" s="120"/>
      <c r="N4841" s="121"/>
      <c r="O4841" s="45"/>
      <c r="P4841" s="45"/>
      <c r="Q4841" s="45"/>
      <c r="R4841" s="45"/>
      <c r="S4841" s="45"/>
      <c r="T4841" s="46"/>
      <c r="U4841" s="24"/>
      <c r="V4841" s="24"/>
      <c r="W4841" s="24"/>
      <c r="X4841" s="24"/>
      <c r="Y4841" s="24"/>
      <c r="Z4841" s="24"/>
      <c r="AA4841" s="24"/>
      <c r="AB4841" s="24"/>
      <c r="AC4841" s="24"/>
      <c r="AD4841" s="24"/>
      <c r="AE4841" s="24"/>
      <c r="AT4841" s="12" t="s">
        <v>108</v>
      </c>
      <c r="AU4841" s="12" t="s">
        <v>69</v>
      </c>
    </row>
    <row r="4842" spans="1:65" s="2" customFormat="1" ht="29.25">
      <c r="A4842" s="24"/>
      <c r="B4842" s="25"/>
      <c r="C4842" s="24"/>
      <c r="D4842" s="118" t="s">
        <v>110</v>
      </c>
      <c r="E4842" s="24"/>
      <c r="F4842" s="122" t="s">
        <v>8324</v>
      </c>
      <c r="G4842" s="24"/>
      <c r="H4842" s="24"/>
      <c r="I4842" s="24"/>
      <c r="J4842" s="24"/>
      <c r="K4842" s="24"/>
      <c r="L4842" s="25"/>
      <c r="M4842" s="120"/>
      <c r="N4842" s="121"/>
      <c r="O4842" s="45"/>
      <c r="P4842" s="45"/>
      <c r="Q4842" s="45"/>
      <c r="R4842" s="45"/>
      <c r="S4842" s="45"/>
      <c r="T4842" s="46"/>
      <c r="U4842" s="24"/>
      <c r="V4842" s="24"/>
      <c r="W4842" s="24"/>
      <c r="X4842" s="24"/>
      <c r="Y4842" s="24"/>
      <c r="Z4842" s="24"/>
      <c r="AA4842" s="24"/>
      <c r="AB4842" s="24"/>
      <c r="AC4842" s="24"/>
      <c r="AD4842" s="24"/>
      <c r="AE4842" s="24"/>
      <c r="AT4842" s="12" t="s">
        <v>110</v>
      </c>
      <c r="AU4842" s="12" t="s">
        <v>69</v>
      </c>
    </row>
    <row r="4843" spans="1:65" s="2" customFormat="1" ht="16.5" customHeight="1">
      <c r="A4843" s="24"/>
      <c r="B4843" s="105"/>
      <c r="C4843" s="106" t="s">
        <v>8335</v>
      </c>
      <c r="D4843" s="106" t="s">
        <v>100</v>
      </c>
      <c r="E4843" s="107" t="s">
        <v>8336</v>
      </c>
      <c r="F4843" s="108" t="s">
        <v>8337</v>
      </c>
      <c r="G4843" s="109" t="s">
        <v>114</v>
      </c>
      <c r="H4843" s="110">
        <v>100</v>
      </c>
      <c r="I4843" s="111">
        <v>2010</v>
      </c>
      <c r="J4843" s="111">
        <f>ROUND(I4843*H4843,2)</f>
        <v>201000</v>
      </c>
      <c r="K4843" s="108" t="s">
        <v>104</v>
      </c>
      <c r="L4843" s="25"/>
      <c r="M4843" s="112" t="s">
        <v>3</v>
      </c>
      <c r="N4843" s="113" t="s">
        <v>40</v>
      </c>
      <c r="O4843" s="114">
        <v>0</v>
      </c>
      <c r="P4843" s="114">
        <f>O4843*H4843</f>
        <v>0</v>
      </c>
      <c r="Q4843" s="114">
        <v>0</v>
      </c>
      <c r="R4843" s="114">
        <f>Q4843*H4843</f>
        <v>0</v>
      </c>
      <c r="S4843" s="114">
        <v>0</v>
      </c>
      <c r="T4843" s="115">
        <f>S4843*H4843</f>
        <v>0</v>
      </c>
      <c r="U4843" s="24"/>
      <c r="V4843" s="24"/>
      <c r="W4843" s="24"/>
      <c r="X4843" s="24"/>
      <c r="Y4843" s="24"/>
      <c r="Z4843" s="24"/>
      <c r="AA4843" s="24"/>
      <c r="AB4843" s="24"/>
      <c r="AC4843" s="24"/>
      <c r="AD4843" s="24"/>
      <c r="AE4843" s="24"/>
      <c r="AR4843" s="116" t="s">
        <v>105</v>
      </c>
      <c r="AT4843" s="116" t="s">
        <v>100</v>
      </c>
      <c r="AU4843" s="116" t="s">
        <v>69</v>
      </c>
      <c r="AY4843" s="12" t="s">
        <v>106</v>
      </c>
      <c r="BE4843" s="117">
        <f>IF(N4843="základní",J4843,0)</f>
        <v>201000</v>
      </c>
      <c r="BF4843" s="117">
        <f>IF(N4843="snížená",J4843,0)</f>
        <v>0</v>
      </c>
      <c r="BG4843" s="117">
        <f>IF(N4843="zákl. přenesená",J4843,0)</f>
        <v>0</v>
      </c>
      <c r="BH4843" s="117">
        <f>IF(N4843="sníž. přenesená",J4843,0)</f>
        <v>0</v>
      </c>
      <c r="BI4843" s="117">
        <f>IF(N4843="nulová",J4843,0)</f>
        <v>0</v>
      </c>
      <c r="BJ4843" s="12" t="s">
        <v>77</v>
      </c>
      <c r="BK4843" s="117">
        <f>ROUND(I4843*H4843,2)</f>
        <v>201000</v>
      </c>
      <c r="BL4843" s="12" t="s">
        <v>105</v>
      </c>
      <c r="BM4843" s="116" t="s">
        <v>8338</v>
      </c>
    </row>
    <row r="4844" spans="1:65" s="2" customFormat="1" ht="19.5">
      <c r="A4844" s="24"/>
      <c r="B4844" s="25"/>
      <c r="C4844" s="24"/>
      <c r="D4844" s="118" t="s">
        <v>108</v>
      </c>
      <c r="E4844" s="24"/>
      <c r="F4844" s="119" t="s">
        <v>8339</v>
      </c>
      <c r="G4844" s="24"/>
      <c r="H4844" s="24"/>
      <c r="I4844" s="24"/>
      <c r="J4844" s="24"/>
      <c r="K4844" s="24"/>
      <c r="L4844" s="25"/>
      <c r="M4844" s="120"/>
      <c r="N4844" s="121"/>
      <c r="O4844" s="45"/>
      <c r="P4844" s="45"/>
      <c r="Q4844" s="45"/>
      <c r="R4844" s="45"/>
      <c r="S4844" s="45"/>
      <c r="T4844" s="46"/>
      <c r="U4844" s="24"/>
      <c r="V4844" s="24"/>
      <c r="W4844" s="24"/>
      <c r="X4844" s="24"/>
      <c r="Y4844" s="24"/>
      <c r="Z4844" s="24"/>
      <c r="AA4844" s="24"/>
      <c r="AB4844" s="24"/>
      <c r="AC4844" s="24"/>
      <c r="AD4844" s="24"/>
      <c r="AE4844" s="24"/>
      <c r="AT4844" s="12" t="s">
        <v>108</v>
      </c>
      <c r="AU4844" s="12" t="s">
        <v>69</v>
      </c>
    </row>
    <row r="4845" spans="1:65" s="2" customFormat="1" ht="29.25">
      <c r="A4845" s="24"/>
      <c r="B4845" s="25"/>
      <c r="C4845" s="24"/>
      <c r="D4845" s="118" t="s">
        <v>110</v>
      </c>
      <c r="E4845" s="24"/>
      <c r="F4845" s="122" t="s">
        <v>8324</v>
      </c>
      <c r="G4845" s="24"/>
      <c r="H4845" s="24"/>
      <c r="I4845" s="24"/>
      <c r="J4845" s="24"/>
      <c r="K4845" s="24"/>
      <c r="L4845" s="25"/>
      <c r="M4845" s="120"/>
      <c r="N4845" s="121"/>
      <c r="O4845" s="45"/>
      <c r="P4845" s="45"/>
      <c r="Q4845" s="45"/>
      <c r="R4845" s="45"/>
      <c r="S4845" s="45"/>
      <c r="T4845" s="46"/>
      <c r="U4845" s="24"/>
      <c r="V4845" s="24"/>
      <c r="W4845" s="24"/>
      <c r="X4845" s="24"/>
      <c r="Y4845" s="24"/>
      <c r="Z4845" s="24"/>
      <c r="AA4845" s="24"/>
      <c r="AB4845" s="24"/>
      <c r="AC4845" s="24"/>
      <c r="AD4845" s="24"/>
      <c r="AE4845" s="24"/>
      <c r="AT4845" s="12" t="s">
        <v>110</v>
      </c>
      <c r="AU4845" s="12" t="s">
        <v>69</v>
      </c>
    </row>
    <row r="4846" spans="1:65" s="2" customFormat="1" ht="16.5" customHeight="1">
      <c r="A4846" s="24"/>
      <c r="B4846" s="105"/>
      <c r="C4846" s="106" t="s">
        <v>8340</v>
      </c>
      <c r="D4846" s="106" t="s">
        <v>100</v>
      </c>
      <c r="E4846" s="107" t="s">
        <v>8341</v>
      </c>
      <c r="F4846" s="108" t="s">
        <v>8342</v>
      </c>
      <c r="G4846" s="109" t="s">
        <v>114</v>
      </c>
      <c r="H4846" s="110">
        <v>100</v>
      </c>
      <c r="I4846" s="111">
        <v>2150</v>
      </c>
      <c r="J4846" s="111">
        <f>ROUND(I4846*H4846,2)</f>
        <v>215000</v>
      </c>
      <c r="K4846" s="108" t="s">
        <v>104</v>
      </c>
      <c r="L4846" s="25"/>
      <c r="M4846" s="112" t="s">
        <v>3</v>
      </c>
      <c r="N4846" s="113" t="s">
        <v>40</v>
      </c>
      <c r="O4846" s="114">
        <v>0</v>
      </c>
      <c r="P4846" s="114">
        <f>O4846*H4846</f>
        <v>0</v>
      </c>
      <c r="Q4846" s="114">
        <v>0</v>
      </c>
      <c r="R4846" s="114">
        <f>Q4846*H4846</f>
        <v>0</v>
      </c>
      <c r="S4846" s="114">
        <v>0</v>
      </c>
      <c r="T4846" s="115">
        <f>S4846*H4846</f>
        <v>0</v>
      </c>
      <c r="U4846" s="24"/>
      <c r="V4846" s="24"/>
      <c r="W4846" s="24"/>
      <c r="X4846" s="24"/>
      <c r="Y4846" s="24"/>
      <c r="Z4846" s="24"/>
      <c r="AA4846" s="24"/>
      <c r="AB4846" s="24"/>
      <c r="AC4846" s="24"/>
      <c r="AD4846" s="24"/>
      <c r="AE4846" s="24"/>
      <c r="AR4846" s="116" t="s">
        <v>105</v>
      </c>
      <c r="AT4846" s="116" t="s">
        <v>100</v>
      </c>
      <c r="AU4846" s="116" t="s">
        <v>69</v>
      </c>
      <c r="AY4846" s="12" t="s">
        <v>106</v>
      </c>
      <c r="BE4846" s="117">
        <f>IF(N4846="základní",J4846,0)</f>
        <v>215000</v>
      </c>
      <c r="BF4846" s="117">
        <f>IF(N4846="snížená",J4846,0)</f>
        <v>0</v>
      </c>
      <c r="BG4846" s="117">
        <f>IF(N4846="zákl. přenesená",J4846,0)</f>
        <v>0</v>
      </c>
      <c r="BH4846" s="117">
        <f>IF(N4846="sníž. přenesená",J4846,0)</f>
        <v>0</v>
      </c>
      <c r="BI4846" s="117">
        <f>IF(N4846="nulová",J4846,0)</f>
        <v>0</v>
      </c>
      <c r="BJ4846" s="12" t="s">
        <v>77</v>
      </c>
      <c r="BK4846" s="117">
        <f>ROUND(I4846*H4846,2)</f>
        <v>215000</v>
      </c>
      <c r="BL4846" s="12" t="s">
        <v>105</v>
      </c>
      <c r="BM4846" s="116" t="s">
        <v>8343</v>
      </c>
    </row>
    <row r="4847" spans="1:65" s="2" customFormat="1" ht="19.5">
      <c r="A4847" s="24"/>
      <c r="B4847" s="25"/>
      <c r="C4847" s="24"/>
      <c r="D4847" s="118" t="s">
        <v>108</v>
      </c>
      <c r="E4847" s="24"/>
      <c r="F4847" s="119" t="s">
        <v>8344</v>
      </c>
      <c r="G4847" s="24"/>
      <c r="H4847" s="24"/>
      <c r="I4847" s="24"/>
      <c r="J4847" s="24"/>
      <c r="K4847" s="24"/>
      <c r="L4847" s="25"/>
      <c r="M4847" s="120"/>
      <c r="N4847" s="121"/>
      <c r="O4847" s="45"/>
      <c r="P4847" s="45"/>
      <c r="Q4847" s="45"/>
      <c r="R4847" s="45"/>
      <c r="S4847" s="45"/>
      <c r="T4847" s="46"/>
      <c r="U4847" s="24"/>
      <c r="V4847" s="24"/>
      <c r="W4847" s="24"/>
      <c r="X4847" s="24"/>
      <c r="Y4847" s="24"/>
      <c r="Z4847" s="24"/>
      <c r="AA4847" s="24"/>
      <c r="AB4847" s="24"/>
      <c r="AC4847" s="24"/>
      <c r="AD4847" s="24"/>
      <c r="AE4847" s="24"/>
      <c r="AT4847" s="12" t="s">
        <v>108</v>
      </c>
      <c r="AU4847" s="12" t="s">
        <v>69</v>
      </c>
    </row>
    <row r="4848" spans="1:65" s="2" customFormat="1" ht="29.25">
      <c r="A4848" s="24"/>
      <c r="B4848" s="25"/>
      <c r="C4848" s="24"/>
      <c r="D4848" s="118" t="s">
        <v>110</v>
      </c>
      <c r="E4848" s="24"/>
      <c r="F4848" s="122" t="s">
        <v>8324</v>
      </c>
      <c r="G4848" s="24"/>
      <c r="H4848" s="24"/>
      <c r="I4848" s="24"/>
      <c r="J4848" s="24"/>
      <c r="K4848" s="24"/>
      <c r="L4848" s="25"/>
      <c r="M4848" s="120"/>
      <c r="N4848" s="121"/>
      <c r="O4848" s="45"/>
      <c r="P4848" s="45"/>
      <c r="Q4848" s="45"/>
      <c r="R4848" s="45"/>
      <c r="S4848" s="45"/>
      <c r="T4848" s="46"/>
      <c r="U4848" s="24"/>
      <c r="V4848" s="24"/>
      <c r="W4848" s="24"/>
      <c r="X4848" s="24"/>
      <c r="Y4848" s="24"/>
      <c r="Z4848" s="24"/>
      <c r="AA4848" s="24"/>
      <c r="AB4848" s="24"/>
      <c r="AC4848" s="24"/>
      <c r="AD4848" s="24"/>
      <c r="AE4848" s="24"/>
      <c r="AT4848" s="12" t="s">
        <v>110</v>
      </c>
      <c r="AU4848" s="12" t="s">
        <v>69</v>
      </c>
    </row>
    <row r="4849" spans="1:65" s="2" customFormat="1" ht="16.5" customHeight="1">
      <c r="A4849" s="24"/>
      <c r="B4849" s="105"/>
      <c r="C4849" s="106" t="s">
        <v>8345</v>
      </c>
      <c r="D4849" s="106" t="s">
        <v>100</v>
      </c>
      <c r="E4849" s="107" t="s">
        <v>8346</v>
      </c>
      <c r="F4849" s="108" t="s">
        <v>8347</v>
      </c>
      <c r="G4849" s="109" t="s">
        <v>114</v>
      </c>
      <c r="H4849" s="110">
        <v>100</v>
      </c>
      <c r="I4849" s="111">
        <v>2360</v>
      </c>
      <c r="J4849" s="111">
        <f>ROUND(I4849*H4849,2)</f>
        <v>236000</v>
      </c>
      <c r="K4849" s="108" t="s">
        <v>104</v>
      </c>
      <c r="L4849" s="25"/>
      <c r="M4849" s="112" t="s">
        <v>3</v>
      </c>
      <c r="N4849" s="113" t="s">
        <v>40</v>
      </c>
      <c r="O4849" s="114">
        <v>0</v>
      </c>
      <c r="P4849" s="114">
        <f>O4849*H4849</f>
        <v>0</v>
      </c>
      <c r="Q4849" s="114">
        <v>0</v>
      </c>
      <c r="R4849" s="114">
        <f>Q4849*H4849</f>
        <v>0</v>
      </c>
      <c r="S4849" s="114">
        <v>0</v>
      </c>
      <c r="T4849" s="115">
        <f>S4849*H4849</f>
        <v>0</v>
      </c>
      <c r="U4849" s="24"/>
      <c r="V4849" s="24"/>
      <c r="W4849" s="24"/>
      <c r="X4849" s="24"/>
      <c r="Y4849" s="24"/>
      <c r="Z4849" s="24"/>
      <c r="AA4849" s="24"/>
      <c r="AB4849" s="24"/>
      <c r="AC4849" s="24"/>
      <c r="AD4849" s="24"/>
      <c r="AE4849" s="24"/>
      <c r="AR4849" s="116" t="s">
        <v>105</v>
      </c>
      <c r="AT4849" s="116" t="s">
        <v>100</v>
      </c>
      <c r="AU4849" s="116" t="s">
        <v>69</v>
      </c>
      <c r="AY4849" s="12" t="s">
        <v>106</v>
      </c>
      <c r="BE4849" s="117">
        <f>IF(N4849="základní",J4849,0)</f>
        <v>236000</v>
      </c>
      <c r="BF4849" s="117">
        <f>IF(N4849="snížená",J4849,0)</f>
        <v>0</v>
      </c>
      <c r="BG4849" s="117">
        <f>IF(N4849="zákl. přenesená",J4849,0)</f>
        <v>0</v>
      </c>
      <c r="BH4849" s="117">
        <f>IF(N4849="sníž. přenesená",J4849,0)</f>
        <v>0</v>
      </c>
      <c r="BI4849" s="117">
        <f>IF(N4849="nulová",J4849,0)</f>
        <v>0</v>
      </c>
      <c r="BJ4849" s="12" t="s">
        <v>77</v>
      </c>
      <c r="BK4849" s="117">
        <f>ROUND(I4849*H4849,2)</f>
        <v>236000</v>
      </c>
      <c r="BL4849" s="12" t="s">
        <v>105</v>
      </c>
      <c r="BM4849" s="116" t="s">
        <v>8348</v>
      </c>
    </row>
    <row r="4850" spans="1:65" s="2" customFormat="1" ht="19.5">
      <c r="A4850" s="24"/>
      <c r="B4850" s="25"/>
      <c r="C4850" s="24"/>
      <c r="D4850" s="118" t="s">
        <v>108</v>
      </c>
      <c r="E4850" s="24"/>
      <c r="F4850" s="119" t="s">
        <v>8349</v>
      </c>
      <c r="G4850" s="24"/>
      <c r="H4850" s="24"/>
      <c r="I4850" s="24"/>
      <c r="J4850" s="24"/>
      <c r="K4850" s="24"/>
      <c r="L4850" s="25"/>
      <c r="M4850" s="120"/>
      <c r="N4850" s="121"/>
      <c r="O4850" s="45"/>
      <c r="P4850" s="45"/>
      <c r="Q4850" s="45"/>
      <c r="R4850" s="45"/>
      <c r="S4850" s="45"/>
      <c r="T4850" s="46"/>
      <c r="U4850" s="24"/>
      <c r="V4850" s="24"/>
      <c r="W4850" s="24"/>
      <c r="X4850" s="24"/>
      <c r="Y4850" s="24"/>
      <c r="Z4850" s="24"/>
      <c r="AA4850" s="24"/>
      <c r="AB4850" s="24"/>
      <c r="AC4850" s="24"/>
      <c r="AD4850" s="24"/>
      <c r="AE4850" s="24"/>
      <c r="AT4850" s="12" t="s">
        <v>108</v>
      </c>
      <c r="AU4850" s="12" t="s">
        <v>69</v>
      </c>
    </row>
    <row r="4851" spans="1:65" s="2" customFormat="1" ht="29.25">
      <c r="A4851" s="24"/>
      <c r="B4851" s="25"/>
      <c r="C4851" s="24"/>
      <c r="D4851" s="118" t="s">
        <v>110</v>
      </c>
      <c r="E4851" s="24"/>
      <c r="F4851" s="122" t="s">
        <v>8324</v>
      </c>
      <c r="G4851" s="24"/>
      <c r="H4851" s="24"/>
      <c r="I4851" s="24"/>
      <c r="J4851" s="24"/>
      <c r="K4851" s="24"/>
      <c r="L4851" s="25"/>
      <c r="M4851" s="120"/>
      <c r="N4851" s="121"/>
      <c r="O4851" s="45"/>
      <c r="P4851" s="45"/>
      <c r="Q4851" s="45"/>
      <c r="R4851" s="45"/>
      <c r="S4851" s="45"/>
      <c r="T4851" s="46"/>
      <c r="U4851" s="24"/>
      <c r="V4851" s="24"/>
      <c r="W4851" s="24"/>
      <c r="X4851" s="24"/>
      <c r="Y4851" s="24"/>
      <c r="Z4851" s="24"/>
      <c r="AA4851" s="24"/>
      <c r="AB4851" s="24"/>
      <c r="AC4851" s="24"/>
      <c r="AD4851" s="24"/>
      <c r="AE4851" s="24"/>
      <c r="AT4851" s="12" t="s">
        <v>110</v>
      </c>
      <c r="AU4851" s="12" t="s">
        <v>69</v>
      </c>
    </row>
    <row r="4852" spans="1:65" s="2" customFormat="1" ht="16.5" customHeight="1">
      <c r="A4852" s="24"/>
      <c r="B4852" s="105"/>
      <c r="C4852" s="106" t="s">
        <v>8350</v>
      </c>
      <c r="D4852" s="106" t="s">
        <v>100</v>
      </c>
      <c r="E4852" s="107" t="s">
        <v>8351</v>
      </c>
      <c r="F4852" s="108" t="s">
        <v>8352</v>
      </c>
      <c r="G4852" s="109" t="s">
        <v>114</v>
      </c>
      <c r="H4852" s="110">
        <v>100</v>
      </c>
      <c r="I4852" s="111">
        <v>330</v>
      </c>
      <c r="J4852" s="111">
        <f>ROUND(I4852*H4852,2)</f>
        <v>33000</v>
      </c>
      <c r="K4852" s="108" t="s">
        <v>104</v>
      </c>
      <c r="L4852" s="25"/>
      <c r="M4852" s="112" t="s">
        <v>3</v>
      </c>
      <c r="N4852" s="113" t="s">
        <v>40</v>
      </c>
      <c r="O4852" s="114">
        <v>0</v>
      </c>
      <c r="P4852" s="114">
        <f>O4852*H4852</f>
        <v>0</v>
      </c>
      <c r="Q4852" s="114">
        <v>0</v>
      </c>
      <c r="R4852" s="114">
        <f>Q4852*H4852</f>
        <v>0</v>
      </c>
      <c r="S4852" s="114">
        <v>0</v>
      </c>
      <c r="T4852" s="115">
        <f>S4852*H4852</f>
        <v>0</v>
      </c>
      <c r="U4852" s="24"/>
      <c r="V4852" s="24"/>
      <c r="W4852" s="24"/>
      <c r="X4852" s="24"/>
      <c r="Y4852" s="24"/>
      <c r="Z4852" s="24"/>
      <c r="AA4852" s="24"/>
      <c r="AB4852" s="24"/>
      <c r="AC4852" s="24"/>
      <c r="AD4852" s="24"/>
      <c r="AE4852" s="24"/>
      <c r="AR4852" s="116" t="s">
        <v>105</v>
      </c>
      <c r="AT4852" s="116" t="s">
        <v>100</v>
      </c>
      <c r="AU4852" s="116" t="s">
        <v>69</v>
      </c>
      <c r="AY4852" s="12" t="s">
        <v>106</v>
      </c>
      <c r="BE4852" s="117">
        <f>IF(N4852="základní",J4852,0)</f>
        <v>33000</v>
      </c>
      <c r="BF4852" s="117">
        <f>IF(N4852="snížená",J4852,0)</f>
        <v>0</v>
      </c>
      <c r="BG4852" s="117">
        <f>IF(N4852="zákl. přenesená",J4852,0)</f>
        <v>0</v>
      </c>
      <c r="BH4852" s="117">
        <f>IF(N4852="sníž. přenesená",J4852,0)</f>
        <v>0</v>
      </c>
      <c r="BI4852" s="117">
        <f>IF(N4852="nulová",J4852,0)</f>
        <v>0</v>
      </c>
      <c r="BJ4852" s="12" t="s">
        <v>77</v>
      </c>
      <c r="BK4852" s="117">
        <f>ROUND(I4852*H4852,2)</f>
        <v>33000</v>
      </c>
      <c r="BL4852" s="12" t="s">
        <v>105</v>
      </c>
      <c r="BM4852" s="116" t="s">
        <v>8353</v>
      </c>
    </row>
    <row r="4853" spans="1:65" s="2" customFormat="1" ht="19.5">
      <c r="A4853" s="24"/>
      <c r="B4853" s="25"/>
      <c r="C4853" s="24"/>
      <c r="D4853" s="118" t="s">
        <v>108</v>
      </c>
      <c r="E4853" s="24"/>
      <c r="F4853" s="119" t="s">
        <v>8354</v>
      </c>
      <c r="G4853" s="24"/>
      <c r="H4853" s="24"/>
      <c r="I4853" s="24"/>
      <c r="J4853" s="24"/>
      <c r="K4853" s="24"/>
      <c r="L4853" s="25"/>
      <c r="M4853" s="120"/>
      <c r="N4853" s="121"/>
      <c r="O4853" s="45"/>
      <c r="P4853" s="45"/>
      <c r="Q4853" s="45"/>
      <c r="R4853" s="45"/>
      <c r="S4853" s="45"/>
      <c r="T4853" s="46"/>
      <c r="U4853" s="24"/>
      <c r="V4853" s="24"/>
      <c r="W4853" s="24"/>
      <c r="X4853" s="24"/>
      <c r="Y4853" s="24"/>
      <c r="Z4853" s="24"/>
      <c r="AA4853" s="24"/>
      <c r="AB4853" s="24"/>
      <c r="AC4853" s="24"/>
      <c r="AD4853" s="24"/>
      <c r="AE4853" s="24"/>
      <c r="AT4853" s="12" t="s">
        <v>108</v>
      </c>
      <c r="AU4853" s="12" t="s">
        <v>69</v>
      </c>
    </row>
    <row r="4854" spans="1:65" s="2" customFormat="1" ht="19.5">
      <c r="A4854" s="24"/>
      <c r="B4854" s="25"/>
      <c r="C4854" s="24"/>
      <c r="D4854" s="118" t="s">
        <v>110</v>
      </c>
      <c r="E4854" s="24"/>
      <c r="F4854" s="122" t="s">
        <v>8355</v>
      </c>
      <c r="G4854" s="24"/>
      <c r="H4854" s="24"/>
      <c r="I4854" s="24"/>
      <c r="J4854" s="24"/>
      <c r="K4854" s="24"/>
      <c r="L4854" s="25"/>
      <c r="M4854" s="120"/>
      <c r="N4854" s="121"/>
      <c r="O4854" s="45"/>
      <c r="P4854" s="45"/>
      <c r="Q4854" s="45"/>
      <c r="R4854" s="45"/>
      <c r="S4854" s="45"/>
      <c r="T4854" s="46"/>
      <c r="U4854" s="24"/>
      <c r="V4854" s="24"/>
      <c r="W4854" s="24"/>
      <c r="X4854" s="24"/>
      <c r="Y4854" s="24"/>
      <c r="Z4854" s="24"/>
      <c r="AA4854" s="24"/>
      <c r="AB4854" s="24"/>
      <c r="AC4854" s="24"/>
      <c r="AD4854" s="24"/>
      <c r="AE4854" s="24"/>
      <c r="AT4854" s="12" t="s">
        <v>110</v>
      </c>
      <c r="AU4854" s="12" t="s">
        <v>69</v>
      </c>
    </row>
    <row r="4855" spans="1:65" s="2" customFormat="1" ht="16.5" customHeight="1">
      <c r="A4855" s="24"/>
      <c r="B4855" s="105"/>
      <c r="C4855" s="106" t="s">
        <v>8356</v>
      </c>
      <c r="D4855" s="106" t="s">
        <v>100</v>
      </c>
      <c r="E4855" s="107" t="s">
        <v>8357</v>
      </c>
      <c r="F4855" s="108" t="s">
        <v>8358</v>
      </c>
      <c r="G4855" s="109" t="s">
        <v>114</v>
      </c>
      <c r="H4855" s="110">
        <v>100</v>
      </c>
      <c r="I4855" s="111">
        <v>408</v>
      </c>
      <c r="J4855" s="111">
        <f>ROUND(I4855*H4855,2)</f>
        <v>40800</v>
      </c>
      <c r="K4855" s="108" t="s">
        <v>104</v>
      </c>
      <c r="L4855" s="25"/>
      <c r="M4855" s="112" t="s">
        <v>3</v>
      </c>
      <c r="N4855" s="113" t="s">
        <v>40</v>
      </c>
      <c r="O4855" s="114">
        <v>0</v>
      </c>
      <c r="P4855" s="114">
        <f>O4855*H4855</f>
        <v>0</v>
      </c>
      <c r="Q4855" s="114">
        <v>0</v>
      </c>
      <c r="R4855" s="114">
        <f>Q4855*H4855</f>
        <v>0</v>
      </c>
      <c r="S4855" s="114">
        <v>0</v>
      </c>
      <c r="T4855" s="115">
        <f>S4855*H4855</f>
        <v>0</v>
      </c>
      <c r="U4855" s="24"/>
      <c r="V4855" s="24"/>
      <c r="W4855" s="24"/>
      <c r="X4855" s="24"/>
      <c r="Y4855" s="24"/>
      <c r="Z4855" s="24"/>
      <c r="AA4855" s="24"/>
      <c r="AB4855" s="24"/>
      <c r="AC4855" s="24"/>
      <c r="AD4855" s="24"/>
      <c r="AE4855" s="24"/>
      <c r="AR4855" s="116" t="s">
        <v>105</v>
      </c>
      <c r="AT4855" s="116" t="s">
        <v>100</v>
      </c>
      <c r="AU4855" s="116" t="s">
        <v>69</v>
      </c>
      <c r="AY4855" s="12" t="s">
        <v>106</v>
      </c>
      <c r="BE4855" s="117">
        <f>IF(N4855="základní",J4855,0)</f>
        <v>40800</v>
      </c>
      <c r="BF4855" s="117">
        <f>IF(N4855="snížená",J4855,0)</f>
        <v>0</v>
      </c>
      <c r="BG4855" s="117">
        <f>IF(N4855="zákl. přenesená",J4855,0)</f>
        <v>0</v>
      </c>
      <c r="BH4855" s="117">
        <f>IF(N4855="sníž. přenesená",J4855,0)</f>
        <v>0</v>
      </c>
      <c r="BI4855" s="117">
        <f>IF(N4855="nulová",J4855,0)</f>
        <v>0</v>
      </c>
      <c r="BJ4855" s="12" t="s">
        <v>77</v>
      </c>
      <c r="BK4855" s="117">
        <f>ROUND(I4855*H4855,2)</f>
        <v>40800</v>
      </c>
      <c r="BL4855" s="12" t="s">
        <v>105</v>
      </c>
      <c r="BM4855" s="116" t="s">
        <v>8359</v>
      </c>
    </row>
    <row r="4856" spans="1:65" s="2" customFormat="1" ht="19.5">
      <c r="A4856" s="24"/>
      <c r="B4856" s="25"/>
      <c r="C4856" s="24"/>
      <c r="D4856" s="118" t="s">
        <v>108</v>
      </c>
      <c r="E4856" s="24"/>
      <c r="F4856" s="119" t="s">
        <v>8360</v>
      </c>
      <c r="G4856" s="24"/>
      <c r="H4856" s="24"/>
      <c r="I4856" s="24"/>
      <c r="J4856" s="24"/>
      <c r="K4856" s="24"/>
      <c r="L4856" s="25"/>
      <c r="M4856" s="120"/>
      <c r="N4856" s="121"/>
      <c r="O4856" s="45"/>
      <c r="P4856" s="45"/>
      <c r="Q4856" s="45"/>
      <c r="R4856" s="45"/>
      <c r="S4856" s="45"/>
      <c r="T4856" s="46"/>
      <c r="U4856" s="24"/>
      <c r="V4856" s="24"/>
      <c r="W4856" s="24"/>
      <c r="X4856" s="24"/>
      <c r="Y4856" s="24"/>
      <c r="Z4856" s="24"/>
      <c r="AA4856" s="24"/>
      <c r="AB4856" s="24"/>
      <c r="AC4856" s="24"/>
      <c r="AD4856" s="24"/>
      <c r="AE4856" s="24"/>
      <c r="AT4856" s="12" t="s">
        <v>108</v>
      </c>
      <c r="AU4856" s="12" t="s">
        <v>69</v>
      </c>
    </row>
    <row r="4857" spans="1:65" s="2" customFormat="1" ht="19.5">
      <c r="A4857" s="24"/>
      <c r="B4857" s="25"/>
      <c r="C4857" s="24"/>
      <c r="D4857" s="118" t="s">
        <v>110</v>
      </c>
      <c r="E4857" s="24"/>
      <c r="F4857" s="122" t="s">
        <v>8355</v>
      </c>
      <c r="G4857" s="24"/>
      <c r="H4857" s="24"/>
      <c r="I4857" s="24"/>
      <c r="J4857" s="24"/>
      <c r="K4857" s="24"/>
      <c r="L4857" s="25"/>
      <c r="M4857" s="120"/>
      <c r="N4857" s="121"/>
      <c r="O4857" s="45"/>
      <c r="P4857" s="45"/>
      <c r="Q4857" s="45"/>
      <c r="R4857" s="45"/>
      <c r="S4857" s="45"/>
      <c r="T4857" s="46"/>
      <c r="U4857" s="24"/>
      <c r="V4857" s="24"/>
      <c r="W4857" s="24"/>
      <c r="X4857" s="24"/>
      <c r="Y4857" s="24"/>
      <c r="Z4857" s="24"/>
      <c r="AA4857" s="24"/>
      <c r="AB4857" s="24"/>
      <c r="AC4857" s="24"/>
      <c r="AD4857" s="24"/>
      <c r="AE4857" s="24"/>
      <c r="AT4857" s="12" t="s">
        <v>110</v>
      </c>
      <c r="AU4857" s="12" t="s">
        <v>69</v>
      </c>
    </row>
    <row r="4858" spans="1:65" s="2" customFormat="1" ht="16.5" customHeight="1">
      <c r="A4858" s="24"/>
      <c r="B4858" s="105"/>
      <c r="C4858" s="106" t="s">
        <v>8361</v>
      </c>
      <c r="D4858" s="106" t="s">
        <v>100</v>
      </c>
      <c r="E4858" s="107" t="s">
        <v>8362</v>
      </c>
      <c r="F4858" s="108" t="s">
        <v>8363</v>
      </c>
      <c r="G4858" s="109" t="s">
        <v>163</v>
      </c>
      <c r="H4858" s="110">
        <v>200</v>
      </c>
      <c r="I4858" s="111">
        <v>335</v>
      </c>
      <c r="J4858" s="111">
        <f>ROUND(I4858*H4858,2)</f>
        <v>67000</v>
      </c>
      <c r="K4858" s="108" t="s">
        <v>104</v>
      </c>
      <c r="L4858" s="25"/>
      <c r="M4858" s="112" t="s">
        <v>3</v>
      </c>
      <c r="N4858" s="113" t="s">
        <v>40</v>
      </c>
      <c r="O4858" s="114">
        <v>0</v>
      </c>
      <c r="P4858" s="114">
        <f>O4858*H4858</f>
        <v>0</v>
      </c>
      <c r="Q4858" s="114">
        <v>0</v>
      </c>
      <c r="R4858" s="114">
        <f>Q4858*H4858</f>
        <v>0</v>
      </c>
      <c r="S4858" s="114">
        <v>0</v>
      </c>
      <c r="T4858" s="115">
        <f>S4858*H4858</f>
        <v>0</v>
      </c>
      <c r="U4858" s="24"/>
      <c r="V4858" s="24"/>
      <c r="W4858" s="24"/>
      <c r="X4858" s="24"/>
      <c r="Y4858" s="24"/>
      <c r="Z4858" s="24"/>
      <c r="AA4858" s="24"/>
      <c r="AB4858" s="24"/>
      <c r="AC4858" s="24"/>
      <c r="AD4858" s="24"/>
      <c r="AE4858" s="24"/>
      <c r="AR4858" s="116" t="s">
        <v>105</v>
      </c>
      <c r="AT4858" s="116" t="s">
        <v>100</v>
      </c>
      <c r="AU4858" s="116" t="s">
        <v>69</v>
      </c>
      <c r="AY4858" s="12" t="s">
        <v>106</v>
      </c>
      <c r="BE4858" s="117">
        <f>IF(N4858="základní",J4858,0)</f>
        <v>67000</v>
      </c>
      <c r="BF4858" s="117">
        <f>IF(N4858="snížená",J4858,0)</f>
        <v>0</v>
      </c>
      <c r="BG4858" s="117">
        <f>IF(N4858="zákl. přenesená",J4858,0)</f>
        <v>0</v>
      </c>
      <c r="BH4858" s="117">
        <f>IF(N4858="sníž. přenesená",J4858,0)</f>
        <v>0</v>
      </c>
      <c r="BI4858" s="117">
        <f>IF(N4858="nulová",J4858,0)</f>
        <v>0</v>
      </c>
      <c r="BJ4858" s="12" t="s">
        <v>77</v>
      </c>
      <c r="BK4858" s="117">
        <f>ROUND(I4858*H4858,2)</f>
        <v>67000</v>
      </c>
      <c r="BL4858" s="12" t="s">
        <v>105</v>
      </c>
      <c r="BM4858" s="116" t="s">
        <v>8364</v>
      </c>
    </row>
    <row r="4859" spans="1:65" s="2" customFormat="1" ht="19.5">
      <c r="A4859" s="24"/>
      <c r="B4859" s="25"/>
      <c r="C4859" s="24"/>
      <c r="D4859" s="118" t="s">
        <v>108</v>
      </c>
      <c r="E4859" s="24"/>
      <c r="F4859" s="119" t="s">
        <v>8365</v>
      </c>
      <c r="G4859" s="24"/>
      <c r="H4859" s="24"/>
      <c r="I4859" s="24"/>
      <c r="J4859" s="24"/>
      <c r="K4859" s="24"/>
      <c r="L4859" s="25"/>
      <c r="M4859" s="120"/>
      <c r="N4859" s="121"/>
      <c r="O4859" s="45"/>
      <c r="P4859" s="45"/>
      <c r="Q4859" s="45"/>
      <c r="R4859" s="45"/>
      <c r="S4859" s="45"/>
      <c r="T4859" s="46"/>
      <c r="U4859" s="24"/>
      <c r="V4859" s="24"/>
      <c r="W4859" s="24"/>
      <c r="X4859" s="24"/>
      <c r="Y4859" s="24"/>
      <c r="Z4859" s="24"/>
      <c r="AA4859" s="24"/>
      <c r="AB4859" s="24"/>
      <c r="AC4859" s="24"/>
      <c r="AD4859" s="24"/>
      <c r="AE4859" s="24"/>
      <c r="AT4859" s="12" t="s">
        <v>108</v>
      </c>
      <c r="AU4859" s="12" t="s">
        <v>69</v>
      </c>
    </row>
    <row r="4860" spans="1:65" s="2" customFormat="1" ht="29.25">
      <c r="A4860" s="24"/>
      <c r="B4860" s="25"/>
      <c r="C4860" s="24"/>
      <c r="D4860" s="118" t="s">
        <v>110</v>
      </c>
      <c r="E4860" s="24"/>
      <c r="F4860" s="122" t="s">
        <v>8366</v>
      </c>
      <c r="G4860" s="24"/>
      <c r="H4860" s="24"/>
      <c r="I4860" s="24"/>
      <c r="J4860" s="24"/>
      <c r="K4860" s="24"/>
      <c r="L4860" s="25"/>
      <c r="M4860" s="120"/>
      <c r="N4860" s="121"/>
      <c r="O4860" s="45"/>
      <c r="P4860" s="45"/>
      <c r="Q4860" s="45"/>
      <c r="R4860" s="45"/>
      <c r="S4860" s="45"/>
      <c r="T4860" s="46"/>
      <c r="U4860" s="24"/>
      <c r="V4860" s="24"/>
      <c r="W4860" s="24"/>
      <c r="X4860" s="24"/>
      <c r="Y4860" s="24"/>
      <c r="Z4860" s="24"/>
      <c r="AA4860" s="24"/>
      <c r="AB4860" s="24"/>
      <c r="AC4860" s="24"/>
      <c r="AD4860" s="24"/>
      <c r="AE4860" s="24"/>
      <c r="AT4860" s="12" t="s">
        <v>110</v>
      </c>
      <c r="AU4860" s="12" t="s">
        <v>69</v>
      </c>
    </row>
    <row r="4861" spans="1:65" s="2" customFormat="1" ht="16.5" customHeight="1">
      <c r="A4861" s="24"/>
      <c r="B4861" s="105"/>
      <c r="C4861" s="106" t="s">
        <v>8367</v>
      </c>
      <c r="D4861" s="106" t="s">
        <v>100</v>
      </c>
      <c r="E4861" s="107" t="s">
        <v>8368</v>
      </c>
      <c r="F4861" s="108" t="s">
        <v>8369</v>
      </c>
      <c r="G4861" s="109" t="s">
        <v>163</v>
      </c>
      <c r="H4861" s="110">
        <v>200</v>
      </c>
      <c r="I4861" s="111">
        <v>269</v>
      </c>
      <c r="J4861" s="111">
        <f>ROUND(I4861*H4861,2)</f>
        <v>53800</v>
      </c>
      <c r="K4861" s="108" t="s">
        <v>104</v>
      </c>
      <c r="L4861" s="25"/>
      <c r="M4861" s="112" t="s">
        <v>3</v>
      </c>
      <c r="N4861" s="113" t="s">
        <v>40</v>
      </c>
      <c r="O4861" s="114">
        <v>0</v>
      </c>
      <c r="P4861" s="114">
        <f>O4861*H4861</f>
        <v>0</v>
      </c>
      <c r="Q4861" s="114">
        <v>0</v>
      </c>
      <c r="R4861" s="114">
        <f>Q4861*H4861</f>
        <v>0</v>
      </c>
      <c r="S4861" s="114">
        <v>0</v>
      </c>
      <c r="T4861" s="115">
        <f>S4861*H4861</f>
        <v>0</v>
      </c>
      <c r="U4861" s="24"/>
      <c r="V4861" s="24"/>
      <c r="W4861" s="24"/>
      <c r="X4861" s="24"/>
      <c r="Y4861" s="24"/>
      <c r="Z4861" s="24"/>
      <c r="AA4861" s="24"/>
      <c r="AB4861" s="24"/>
      <c r="AC4861" s="24"/>
      <c r="AD4861" s="24"/>
      <c r="AE4861" s="24"/>
      <c r="AR4861" s="116" t="s">
        <v>105</v>
      </c>
      <c r="AT4861" s="116" t="s">
        <v>100</v>
      </c>
      <c r="AU4861" s="116" t="s">
        <v>69</v>
      </c>
      <c r="AY4861" s="12" t="s">
        <v>106</v>
      </c>
      <c r="BE4861" s="117">
        <f>IF(N4861="základní",J4861,0)</f>
        <v>53800</v>
      </c>
      <c r="BF4861" s="117">
        <f>IF(N4861="snížená",J4861,0)</f>
        <v>0</v>
      </c>
      <c r="BG4861" s="117">
        <f>IF(N4861="zákl. přenesená",J4861,0)</f>
        <v>0</v>
      </c>
      <c r="BH4861" s="117">
        <f>IF(N4861="sníž. přenesená",J4861,0)</f>
        <v>0</v>
      </c>
      <c r="BI4861" s="117">
        <f>IF(N4861="nulová",J4861,0)</f>
        <v>0</v>
      </c>
      <c r="BJ4861" s="12" t="s">
        <v>77</v>
      </c>
      <c r="BK4861" s="117">
        <f>ROUND(I4861*H4861,2)</f>
        <v>53800</v>
      </c>
      <c r="BL4861" s="12" t="s">
        <v>105</v>
      </c>
      <c r="BM4861" s="116" t="s">
        <v>8370</v>
      </c>
    </row>
    <row r="4862" spans="1:65" s="2" customFormat="1" ht="19.5">
      <c r="A4862" s="24"/>
      <c r="B4862" s="25"/>
      <c r="C4862" s="24"/>
      <c r="D4862" s="118" t="s">
        <v>108</v>
      </c>
      <c r="E4862" s="24"/>
      <c r="F4862" s="119" t="s">
        <v>8371</v>
      </c>
      <c r="G4862" s="24"/>
      <c r="H4862" s="24"/>
      <c r="I4862" s="24"/>
      <c r="J4862" s="24"/>
      <c r="K4862" s="24"/>
      <c r="L4862" s="25"/>
      <c r="M4862" s="120"/>
      <c r="N4862" s="121"/>
      <c r="O4862" s="45"/>
      <c r="P4862" s="45"/>
      <c r="Q4862" s="45"/>
      <c r="R4862" s="45"/>
      <c r="S4862" s="45"/>
      <c r="T4862" s="46"/>
      <c r="U4862" s="24"/>
      <c r="V4862" s="24"/>
      <c r="W4862" s="24"/>
      <c r="X4862" s="24"/>
      <c r="Y4862" s="24"/>
      <c r="Z4862" s="24"/>
      <c r="AA4862" s="24"/>
      <c r="AB4862" s="24"/>
      <c r="AC4862" s="24"/>
      <c r="AD4862" s="24"/>
      <c r="AE4862" s="24"/>
      <c r="AT4862" s="12" t="s">
        <v>108</v>
      </c>
      <c r="AU4862" s="12" t="s">
        <v>69</v>
      </c>
    </row>
    <row r="4863" spans="1:65" s="2" customFormat="1" ht="29.25">
      <c r="A4863" s="24"/>
      <c r="B4863" s="25"/>
      <c r="C4863" s="24"/>
      <c r="D4863" s="118" t="s">
        <v>110</v>
      </c>
      <c r="E4863" s="24"/>
      <c r="F4863" s="122" t="s">
        <v>8366</v>
      </c>
      <c r="G4863" s="24"/>
      <c r="H4863" s="24"/>
      <c r="I4863" s="24"/>
      <c r="J4863" s="24"/>
      <c r="K4863" s="24"/>
      <c r="L4863" s="25"/>
      <c r="M4863" s="120"/>
      <c r="N4863" s="121"/>
      <c r="O4863" s="45"/>
      <c r="P4863" s="45"/>
      <c r="Q4863" s="45"/>
      <c r="R4863" s="45"/>
      <c r="S4863" s="45"/>
      <c r="T4863" s="46"/>
      <c r="U4863" s="24"/>
      <c r="V4863" s="24"/>
      <c r="W4863" s="24"/>
      <c r="X4863" s="24"/>
      <c r="Y4863" s="24"/>
      <c r="Z4863" s="24"/>
      <c r="AA4863" s="24"/>
      <c r="AB4863" s="24"/>
      <c r="AC4863" s="24"/>
      <c r="AD4863" s="24"/>
      <c r="AE4863" s="24"/>
      <c r="AT4863" s="12" t="s">
        <v>110</v>
      </c>
      <c r="AU4863" s="12" t="s">
        <v>69</v>
      </c>
    </row>
    <row r="4864" spans="1:65" s="2" customFormat="1" ht="16.5" customHeight="1">
      <c r="A4864" s="24"/>
      <c r="B4864" s="105"/>
      <c r="C4864" s="106" t="s">
        <v>8372</v>
      </c>
      <c r="D4864" s="106" t="s">
        <v>100</v>
      </c>
      <c r="E4864" s="107" t="s">
        <v>8373</v>
      </c>
      <c r="F4864" s="108" t="s">
        <v>8374</v>
      </c>
      <c r="G4864" s="109" t="s">
        <v>163</v>
      </c>
      <c r="H4864" s="110">
        <v>200</v>
      </c>
      <c r="I4864" s="111">
        <v>274</v>
      </c>
      <c r="J4864" s="111">
        <f>ROUND(I4864*H4864,2)</f>
        <v>54800</v>
      </c>
      <c r="K4864" s="108" t="s">
        <v>104</v>
      </c>
      <c r="L4864" s="25"/>
      <c r="M4864" s="112" t="s">
        <v>3</v>
      </c>
      <c r="N4864" s="113" t="s">
        <v>40</v>
      </c>
      <c r="O4864" s="114">
        <v>0</v>
      </c>
      <c r="P4864" s="114">
        <f>O4864*H4864</f>
        <v>0</v>
      </c>
      <c r="Q4864" s="114">
        <v>0</v>
      </c>
      <c r="R4864" s="114">
        <f>Q4864*H4864</f>
        <v>0</v>
      </c>
      <c r="S4864" s="114">
        <v>0</v>
      </c>
      <c r="T4864" s="115">
        <f>S4864*H4864</f>
        <v>0</v>
      </c>
      <c r="U4864" s="24"/>
      <c r="V4864" s="24"/>
      <c r="W4864" s="24"/>
      <c r="X4864" s="24"/>
      <c r="Y4864" s="24"/>
      <c r="Z4864" s="24"/>
      <c r="AA4864" s="24"/>
      <c r="AB4864" s="24"/>
      <c r="AC4864" s="24"/>
      <c r="AD4864" s="24"/>
      <c r="AE4864" s="24"/>
      <c r="AR4864" s="116" t="s">
        <v>105</v>
      </c>
      <c r="AT4864" s="116" t="s">
        <v>100</v>
      </c>
      <c r="AU4864" s="116" t="s">
        <v>69</v>
      </c>
      <c r="AY4864" s="12" t="s">
        <v>106</v>
      </c>
      <c r="BE4864" s="117">
        <f>IF(N4864="základní",J4864,0)</f>
        <v>54800</v>
      </c>
      <c r="BF4864" s="117">
        <f>IF(N4864="snížená",J4864,0)</f>
        <v>0</v>
      </c>
      <c r="BG4864" s="117">
        <f>IF(N4864="zákl. přenesená",J4864,0)</f>
        <v>0</v>
      </c>
      <c r="BH4864" s="117">
        <f>IF(N4864="sníž. přenesená",J4864,0)</f>
        <v>0</v>
      </c>
      <c r="BI4864" s="117">
        <f>IF(N4864="nulová",J4864,0)</f>
        <v>0</v>
      </c>
      <c r="BJ4864" s="12" t="s">
        <v>77</v>
      </c>
      <c r="BK4864" s="117">
        <f>ROUND(I4864*H4864,2)</f>
        <v>54800</v>
      </c>
      <c r="BL4864" s="12" t="s">
        <v>105</v>
      </c>
      <c r="BM4864" s="116" t="s">
        <v>8375</v>
      </c>
    </row>
    <row r="4865" spans="1:65" s="2" customFormat="1" ht="19.5">
      <c r="A4865" s="24"/>
      <c r="B4865" s="25"/>
      <c r="C4865" s="24"/>
      <c r="D4865" s="118" t="s">
        <v>108</v>
      </c>
      <c r="E4865" s="24"/>
      <c r="F4865" s="119" t="s">
        <v>8376</v>
      </c>
      <c r="G4865" s="24"/>
      <c r="H4865" s="24"/>
      <c r="I4865" s="24"/>
      <c r="J4865" s="24"/>
      <c r="K4865" s="24"/>
      <c r="L4865" s="25"/>
      <c r="M4865" s="120"/>
      <c r="N4865" s="121"/>
      <c r="O4865" s="45"/>
      <c r="P4865" s="45"/>
      <c r="Q4865" s="45"/>
      <c r="R4865" s="45"/>
      <c r="S4865" s="45"/>
      <c r="T4865" s="46"/>
      <c r="U4865" s="24"/>
      <c r="V4865" s="24"/>
      <c r="W4865" s="24"/>
      <c r="X4865" s="24"/>
      <c r="Y4865" s="24"/>
      <c r="Z4865" s="24"/>
      <c r="AA4865" s="24"/>
      <c r="AB4865" s="24"/>
      <c r="AC4865" s="24"/>
      <c r="AD4865" s="24"/>
      <c r="AE4865" s="24"/>
      <c r="AT4865" s="12" t="s">
        <v>108</v>
      </c>
      <c r="AU4865" s="12" t="s">
        <v>69</v>
      </c>
    </row>
    <row r="4866" spans="1:65" s="2" customFormat="1" ht="29.25">
      <c r="A4866" s="24"/>
      <c r="B4866" s="25"/>
      <c r="C4866" s="24"/>
      <c r="D4866" s="118" t="s">
        <v>110</v>
      </c>
      <c r="E4866" s="24"/>
      <c r="F4866" s="122" t="s">
        <v>8366</v>
      </c>
      <c r="G4866" s="24"/>
      <c r="H4866" s="24"/>
      <c r="I4866" s="24"/>
      <c r="J4866" s="24"/>
      <c r="K4866" s="24"/>
      <c r="L4866" s="25"/>
      <c r="M4866" s="120"/>
      <c r="N4866" s="121"/>
      <c r="O4866" s="45"/>
      <c r="P4866" s="45"/>
      <c r="Q4866" s="45"/>
      <c r="R4866" s="45"/>
      <c r="S4866" s="45"/>
      <c r="T4866" s="46"/>
      <c r="U4866" s="24"/>
      <c r="V4866" s="24"/>
      <c r="W4866" s="24"/>
      <c r="X4866" s="24"/>
      <c r="Y4866" s="24"/>
      <c r="Z4866" s="24"/>
      <c r="AA4866" s="24"/>
      <c r="AB4866" s="24"/>
      <c r="AC4866" s="24"/>
      <c r="AD4866" s="24"/>
      <c r="AE4866" s="24"/>
      <c r="AT4866" s="12" t="s">
        <v>110</v>
      </c>
      <c r="AU4866" s="12" t="s">
        <v>69</v>
      </c>
    </row>
    <row r="4867" spans="1:65" s="2" customFormat="1" ht="16.5" customHeight="1">
      <c r="A4867" s="24"/>
      <c r="B4867" s="105"/>
      <c r="C4867" s="106" t="s">
        <v>8377</v>
      </c>
      <c r="D4867" s="106" t="s">
        <v>100</v>
      </c>
      <c r="E4867" s="107" t="s">
        <v>8378</v>
      </c>
      <c r="F4867" s="108" t="s">
        <v>8379</v>
      </c>
      <c r="G4867" s="109" t="s">
        <v>163</v>
      </c>
      <c r="H4867" s="110">
        <v>200</v>
      </c>
      <c r="I4867" s="111">
        <v>503</v>
      </c>
      <c r="J4867" s="111">
        <f>ROUND(I4867*H4867,2)</f>
        <v>100600</v>
      </c>
      <c r="K4867" s="108" t="s">
        <v>104</v>
      </c>
      <c r="L4867" s="25"/>
      <c r="M4867" s="112" t="s">
        <v>3</v>
      </c>
      <c r="N4867" s="113" t="s">
        <v>40</v>
      </c>
      <c r="O4867" s="114">
        <v>0</v>
      </c>
      <c r="P4867" s="114">
        <f>O4867*H4867</f>
        <v>0</v>
      </c>
      <c r="Q4867" s="114">
        <v>0</v>
      </c>
      <c r="R4867" s="114">
        <f>Q4867*H4867</f>
        <v>0</v>
      </c>
      <c r="S4867" s="114">
        <v>0</v>
      </c>
      <c r="T4867" s="115">
        <f>S4867*H4867</f>
        <v>0</v>
      </c>
      <c r="U4867" s="24"/>
      <c r="V4867" s="24"/>
      <c r="W4867" s="24"/>
      <c r="X4867" s="24"/>
      <c r="Y4867" s="24"/>
      <c r="Z4867" s="24"/>
      <c r="AA4867" s="24"/>
      <c r="AB4867" s="24"/>
      <c r="AC4867" s="24"/>
      <c r="AD4867" s="24"/>
      <c r="AE4867" s="24"/>
      <c r="AR4867" s="116" t="s">
        <v>105</v>
      </c>
      <c r="AT4867" s="116" t="s">
        <v>100</v>
      </c>
      <c r="AU4867" s="116" t="s">
        <v>69</v>
      </c>
      <c r="AY4867" s="12" t="s">
        <v>106</v>
      </c>
      <c r="BE4867" s="117">
        <f>IF(N4867="základní",J4867,0)</f>
        <v>100600</v>
      </c>
      <c r="BF4867" s="117">
        <f>IF(N4867="snížená",J4867,0)</f>
        <v>0</v>
      </c>
      <c r="BG4867" s="117">
        <f>IF(N4867="zákl. přenesená",J4867,0)</f>
        <v>0</v>
      </c>
      <c r="BH4867" s="117">
        <f>IF(N4867="sníž. přenesená",J4867,0)</f>
        <v>0</v>
      </c>
      <c r="BI4867" s="117">
        <f>IF(N4867="nulová",J4867,0)</f>
        <v>0</v>
      </c>
      <c r="BJ4867" s="12" t="s">
        <v>77</v>
      </c>
      <c r="BK4867" s="117">
        <f>ROUND(I4867*H4867,2)</f>
        <v>100600</v>
      </c>
      <c r="BL4867" s="12" t="s">
        <v>105</v>
      </c>
      <c r="BM4867" s="116" t="s">
        <v>8380</v>
      </c>
    </row>
    <row r="4868" spans="1:65" s="2" customFormat="1" ht="19.5">
      <c r="A4868" s="24"/>
      <c r="B4868" s="25"/>
      <c r="C4868" s="24"/>
      <c r="D4868" s="118" t="s">
        <v>108</v>
      </c>
      <c r="E4868" s="24"/>
      <c r="F4868" s="119" t="s">
        <v>8381</v>
      </c>
      <c r="G4868" s="24"/>
      <c r="H4868" s="24"/>
      <c r="I4868" s="24"/>
      <c r="J4868" s="24"/>
      <c r="K4868" s="24"/>
      <c r="L4868" s="25"/>
      <c r="M4868" s="120"/>
      <c r="N4868" s="121"/>
      <c r="O4868" s="45"/>
      <c r="P4868" s="45"/>
      <c r="Q4868" s="45"/>
      <c r="R4868" s="45"/>
      <c r="S4868" s="45"/>
      <c r="T4868" s="46"/>
      <c r="U4868" s="24"/>
      <c r="V4868" s="24"/>
      <c r="W4868" s="24"/>
      <c r="X4868" s="24"/>
      <c r="Y4868" s="24"/>
      <c r="Z4868" s="24"/>
      <c r="AA4868" s="24"/>
      <c r="AB4868" s="24"/>
      <c r="AC4868" s="24"/>
      <c r="AD4868" s="24"/>
      <c r="AE4868" s="24"/>
      <c r="AT4868" s="12" t="s">
        <v>108</v>
      </c>
      <c r="AU4868" s="12" t="s">
        <v>69</v>
      </c>
    </row>
    <row r="4869" spans="1:65" s="2" customFormat="1" ht="29.25">
      <c r="A4869" s="24"/>
      <c r="B4869" s="25"/>
      <c r="C4869" s="24"/>
      <c r="D4869" s="118" t="s">
        <v>110</v>
      </c>
      <c r="E4869" s="24"/>
      <c r="F4869" s="122" t="s">
        <v>8366</v>
      </c>
      <c r="G4869" s="24"/>
      <c r="H4869" s="24"/>
      <c r="I4869" s="24"/>
      <c r="J4869" s="24"/>
      <c r="K4869" s="24"/>
      <c r="L4869" s="25"/>
      <c r="M4869" s="120"/>
      <c r="N4869" s="121"/>
      <c r="O4869" s="45"/>
      <c r="P4869" s="45"/>
      <c r="Q4869" s="45"/>
      <c r="R4869" s="45"/>
      <c r="S4869" s="45"/>
      <c r="T4869" s="46"/>
      <c r="U4869" s="24"/>
      <c r="V4869" s="24"/>
      <c r="W4869" s="24"/>
      <c r="X4869" s="24"/>
      <c r="Y4869" s="24"/>
      <c r="Z4869" s="24"/>
      <c r="AA4869" s="24"/>
      <c r="AB4869" s="24"/>
      <c r="AC4869" s="24"/>
      <c r="AD4869" s="24"/>
      <c r="AE4869" s="24"/>
      <c r="AT4869" s="12" t="s">
        <v>110</v>
      </c>
      <c r="AU4869" s="12" t="s">
        <v>69</v>
      </c>
    </row>
    <row r="4870" spans="1:65" s="2" customFormat="1" ht="16.5" customHeight="1">
      <c r="A4870" s="24"/>
      <c r="B4870" s="105"/>
      <c r="C4870" s="106" t="s">
        <v>8382</v>
      </c>
      <c r="D4870" s="106" t="s">
        <v>100</v>
      </c>
      <c r="E4870" s="107" t="s">
        <v>8383</v>
      </c>
      <c r="F4870" s="108" t="s">
        <v>8384</v>
      </c>
      <c r="G4870" s="109" t="s">
        <v>163</v>
      </c>
      <c r="H4870" s="110">
        <v>100</v>
      </c>
      <c r="I4870" s="111">
        <v>901</v>
      </c>
      <c r="J4870" s="111">
        <f>ROUND(I4870*H4870,2)</f>
        <v>90100</v>
      </c>
      <c r="K4870" s="108" t="s">
        <v>104</v>
      </c>
      <c r="L4870" s="25"/>
      <c r="M4870" s="112" t="s">
        <v>3</v>
      </c>
      <c r="N4870" s="113" t="s">
        <v>40</v>
      </c>
      <c r="O4870" s="114">
        <v>0</v>
      </c>
      <c r="P4870" s="114">
        <f>O4870*H4870</f>
        <v>0</v>
      </c>
      <c r="Q4870" s="114">
        <v>0</v>
      </c>
      <c r="R4870" s="114">
        <f>Q4870*H4870</f>
        <v>0</v>
      </c>
      <c r="S4870" s="114">
        <v>0</v>
      </c>
      <c r="T4870" s="115">
        <f>S4870*H4870</f>
        <v>0</v>
      </c>
      <c r="U4870" s="24"/>
      <c r="V4870" s="24"/>
      <c r="W4870" s="24"/>
      <c r="X4870" s="24"/>
      <c r="Y4870" s="24"/>
      <c r="Z4870" s="24"/>
      <c r="AA4870" s="24"/>
      <c r="AB4870" s="24"/>
      <c r="AC4870" s="24"/>
      <c r="AD4870" s="24"/>
      <c r="AE4870" s="24"/>
      <c r="AR4870" s="116" t="s">
        <v>105</v>
      </c>
      <c r="AT4870" s="116" t="s">
        <v>100</v>
      </c>
      <c r="AU4870" s="116" t="s">
        <v>69</v>
      </c>
      <c r="AY4870" s="12" t="s">
        <v>106</v>
      </c>
      <c r="BE4870" s="117">
        <f>IF(N4870="základní",J4870,0)</f>
        <v>90100</v>
      </c>
      <c r="BF4870" s="117">
        <f>IF(N4870="snížená",J4870,0)</f>
        <v>0</v>
      </c>
      <c r="BG4870" s="117">
        <f>IF(N4870="zákl. přenesená",J4870,0)</f>
        <v>0</v>
      </c>
      <c r="BH4870" s="117">
        <f>IF(N4870="sníž. přenesená",J4870,0)</f>
        <v>0</v>
      </c>
      <c r="BI4870" s="117">
        <f>IF(N4870="nulová",J4870,0)</f>
        <v>0</v>
      </c>
      <c r="BJ4870" s="12" t="s">
        <v>77</v>
      </c>
      <c r="BK4870" s="117">
        <f>ROUND(I4870*H4870,2)</f>
        <v>90100</v>
      </c>
      <c r="BL4870" s="12" t="s">
        <v>105</v>
      </c>
      <c r="BM4870" s="116" t="s">
        <v>8385</v>
      </c>
    </row>
    <row r="4871" spans="1:65" s="2" customFormat="1" ht="19.5">
      <c r="A4871" s="24"/>
      <c r="B4871" s="25"/>
      <c r="C4871" s="24"/>
      <c r="D4871" s="118" t="s">
        <v>108</v>
      </c>
      <c r="E4871" s="24"/>
      <c r="F4871" s="119" t="s">
        <v>8386</v>
      </c>
      <c r="G4871" s="24"/>
      <c r="H4871" s="24"/>
      <c r="I4871" s="24"/>
      <c r="J4871" s="24"/>
      <c r="K4871" s="24"/>
      <c r="L4871" s="25"/>
      <c r="M4871" s="120"/>
      <c r="N4871" s="121"/>
      <c r="O4871" s="45"/>
      <c r="P4871" s="45"/>
      <c r="Q4871" s="45"/>
      <c r="R4871" s="45"/>
      <c r="S4871" s="45"/>
      <c r="T4871" s="46"/>
      <c r="U4871" s="24"/>
      <c r="V4871" s="24"/>
      <c r="W4871" s="24"/>
      <c r="X4871" s="24"/>
      <c r="Y4871" s="24"/>
      <c r="Z4871" s="24"/>
      <c r="AA4871" s="24"/>
      <c r="AB4871" s="24"/>
      <c r="AC4871" s="24"/>
      <c r="AD4871" s="24"/>
      <c r="AE4871" s="24"/>
      <c r="AT4871" s="12" t="s">
        <v>108</v>
      </c>
      <c r="AU4871" s="12" t="s">
        <v>69</v>
      </c>
    </row>
    <row r="4872" spans="1:65" s="2" customFormat="1" ht="29.25">
      <c r="A4872" s="24"/>
      <c r="B4872" s="25"/>
      <c r="C4872" s="24"/>
      <c r="D4872" s="118" t="s">
        <v>110</v>
      </c>
      <c r="E4872" s="24"/>
      <c r="F4872" s="122" t="s">
        <v>8366</v>
      </c>
      <c r="G4872" s="24"/>
      <c r="H4872" s="24"/>
      <c r="I4872" s="24"/>
      <c r="J4872" s="24"/>
      <c r="K4872" s="24"/>
      <c r="L4872" s="25"/>
      <c r="M4872" s="120"/>
      <c r="N4872" s="121"/>
      <c r="O4872" s="45"/>
      <c r="P4872" s="45"/>
      <c r="Q4872" s="45"/>
      <c r="R4872" s="45"/>
      <c r="S4872" s="45"/>
      <c r="T4872" s="46"/>
      <c r="U4872" s="24"/>
      <c r="V4872" s="24"/>
      <c r="W4872" s="24"/>
      <c r="X4872" s="24"/>
      <c r="Y4872" s="24"/>
      <c r="Z4872" s="24"/>
      <c r="AA4872" s="24"/>
      <c r="AB4872" s="24"/>
      <c r="AC4872" s="24"/>
      <c r="AD4872" s="24"/>
      <c r="AE4872" s="24"/>
      <c r="AT4872" s="12" t="s">
        <v>110</v>
      </c>
      <c r="AU4872" s="12" t="s">
        <v>69</v>
      </c>
    </row>
    <row r="4873" spans="1:65" s="2" customFormat="1" ht="16.5" customHeight="1">
      <c r="A4873" s="24"/>
      <c r="B4873" s="105"/>
      <c r="C4873" s="106" t="s">
        <v>8387</v>
      </c>
      <c r="D4873" s="106" t="s">
        <v>100</v>
      </c>
      <c r="E4873" s="107" t="s">
        <v>8388</v>
      </c>
      <c r="F4873" s="108" t="s">
        <v>8389</v>
      </c>
      <c r="G4873" s="109" t="s">
        <v>163</v>
      </c>
      <c r="H4873" s="110">
        <v>100</v>
      </c>
      <c r="I4873" s="111">
        <v>682</v>
      </c>
      <c r="J4873" s="111">
        <f>ROUND(I4873*H4873,2)</f>
        <v>68200</v>
      </c>
      <c r="K4873" s="108" t="s">
        <v>104</v>
      </c>
      <c r="L4873" s="25"/>
      <c r="M4873" s="112" t="s">
        <v>3</v>
      </c>
      <c r="N4873" s="113" t="s">
        <v>40</v>
      </c>
      <c r="O4873" s="114">
        <v>0</v>
      </c>
      <c r="P4873" s="114">
        <f>O4873*H4873</f>
        <v>0</v>
      </c>
      <c r="Q4873" s="114">
        <v>0</v>
      </c>
      <c r="R4873" s="114">
        <f>Q4873*H4873</f>
        <v>0</v>
      </c>
      <c r="S4873" s="114">
        <v>0</v>
      </c>
      <c r="T4873" s="115">
        <f>S4873*H4873</f>
        <v>0</v>
      </c>
      <c r="U4873" s="24"/>
      <c r="V4873" s="24"/>
      <c r="W4873" s="24"/>
      <c r="X4873" s="24"/>
      <c r="Y4873" s="24"/>
      <c r="Z4873" s="24"/>
      <c r="AA4873" s="24"/>
      <c r="AB4873" s="24"/>
      <c r="AC4873" s="24"/>
      <c r="AD4873" s="24"/>
      <c r="AE4873" s="24"/>
      <c r="AR4873" s="116" t="s">
        <v>105</v>
      </c>
      <c r="AT4873" s="116" t="s">
        <v>100</v>
      </c>
      <c r="AU4873" s="116" t="s">
        <v>69</v>
      </c>
      <c r="AY4873" s="12" t="s">
        <v>106</v>
      </c>
      <c r="BE4873" s="117">
        <f>IF(N4873="základní",J4873,0)</f>
        <v>68200</v>
      </c>
      <c r="BF4873" s="117">
        <f>IF(N4873="snížená",J4873,0)</f>
        <v>0</v>
      </c>
      <c r="BG4873" s="117">
        <f>IF(N4873="zákl. přenesená",J4873,0)</f>
        <v>0</v>
      </c>
      <c r="BH4873" s="117">
        <f>IF(N4873="sníž. přenesená",J4873,0)</f>
        <v>0</v>
      </c>
      <c r="BI4873" s="117">
        <f>IF(N4873="nulová",J4873,0)</f>
        <v>0</v>
      </c>
      <c r="BJ4873" s="12" t="s">
        <v>77</v>
      </c>
      <c r="BK4873" s="117">
        <f>ROUND(I4873*H4873,2)</f>
        <v>68200</v>
      </c>
      <c r="BL4873" s="12" t="s">
        <v>105</v>
      </c>
      <c r="BM4873" s="116" t="s">
        <v>8390</v>
      </c>
    </row>
    <row r="4874" spans="1:65" s="2" customFormat="1" ht="19.5">
      <c r="A4874" s="24"/>
      <c r="B4874" s="25"/>
      <c r="C4874" s="24"/>
      <c r="D4874" s="118" t="s">
        <v>108</v>
      </c>
      <c r="E4874" s="24"/>
      <c r="F4874" s="119" t="s">
        <v>8391</v>
      </c>
      <c r="G4874" s="24"/>
      <c r="H4874" s="24"/>
      <c r="I4874" s="24"/>
      <c r="J4874" s="24"/>
      <c r="K4874" s="24"/>
      <c r="L4874" s="25"/>
      <c r="M4874" s="120"/>
      <c r="N4874" s="121"/>
      <c r="O4874" s="45"/>
      <c r="P4874" s="45"/>
      <c r="Q4874" s="45"/>
      <c r="R4874" s="45"/>
      <c r="S4874" s="45"/>
      <c r="T4874" s="46"/>
      <c r="U4874" s="24"/>
      <c r="V4874" s="24"/>
      <c r="W4874" s="24"/>
      <c r="X4874" s="24"/>
      <c r="Y4874" s="24"/>
      <c r="Z4874" s="24"/>
      <c r="AA4874" s="24"/>
      <c r="AB4874" s="24"/>
      <c r="AC4874" s="24"/>
      <c r="AD4874" s="24"/>
      <c r="AE4874" s="24"/>
      <c r="AT4874" s="12" t="s">
        <v>108</v>
      </c>
      <c r="AU4874" s="12" t="s">
        <v>69</v>
      </c>
    </row>
    <row r="4875" spans="1:65" s="2" customFormat="1" ht="29.25">
      <c r="A4875" s="24"/>
      <c r="B4875" s="25"/>
      <c r="C4875" s="24"/>
      <c r="D4875" s="118" t="s">
        <v>110</v>
      </c>
      <c r="E4875" s="24"/>
      <c r="F4875" s="122" t="s">
        <v>8366</v>
      </c>
      <c r="G4875" s="24"/>
      <c r="H4875" s="24"/>
      <c r="I4875" s="24"/>
      <c r="J4875" s="24"/>
      <c r="K4875" s="24"/>
      <c r="L4875" s="25"/>
      <c r="M4875" s="120"/>
      <c r="N4875" s="121"/>
      <c r="O4875" s="45"/>
      <c r="P4875" s="45"/>
      <c r="Q4875" s="45"/>
      <c r="R4875" s="45"/>
      <c r="S4875" s="45"/>
      <c r="T4875" s="46"/>
      <c r="U4875" s="24"/>
      <c r="V4875" s="24"/>
      <c r="W4875" s="24"/>
      <c r="X4875" s="24"/>
      <c r="Y4875" s="24"/>
      <c r="Z4875" s="24"/>
      <c r="AA4875" s="24"/>
      <c r="AB4875" s="24"/>
      <c r="AC4875" s="24"/>
      <c r="AD4875" s="24"/>
      <c r="AE4875" s="24"/>
      <c r="AT4875" s="12" t="s">
        <v>110</v>
      </c>
      <c r="AU4875" s="12" t="s">
        <v>69</v>
      </c>
    </row>
    <row r="4876" spans="1:65" s="2" customFormat="1" ht="16.5" customHeight="1">
      <c r="A4876" s="24"/>
      <c r="B4876" s="105"/>
      <c r="C4876" s="106" t="s">
        <v>8392</v>
      </c>
      <c r="D4876" s="106" t="s">
        <v>100</v>
      </c>
      <c r="E4876" s="107" t="s">
        <v>8393</v>
      </c>
      <c r="F4876" s="108" t="s">
        <v>8394</v>
      </c>
      <c r="G4876" s="109" t="s">
        <v>163</v>
      </c>
      <c r="H4876" s="110">
        <v>100</v>
      </c>
      <c r="I4876" s="111">
        <v>793</v>
      </c>
      <c r="J4876" s="111">
        <f>ROUND(I4876*H4876,2)</f>
        <v>79300</v>
      </c>
      <c r="K4876" s="108" t="s">
        <v>104</v>
      </c>
      <c r="L4876" s="25"/>
      <c r="M4876" s="112" t="s">
        <v>3</v>
      </c>
      <c r="N4876" s="113" t="s">
        <v>40</v>
      </c>
      <c r="O4876" s="114">
        <v>0</v>
      </c>
      <c r="P4876" s="114">
        <f>O4876*H4876</f>
        <v>0</v>
      </c>
      <c r="Q4876" s="114">
        <v>0</v>
      </c>
      <c r="R4876" s="114">
        <f>Q4876*H4876</f>
        <v>0</v>
      </c>
      <c r="S4876" s="114">
        <v>0</v>
      </c>
      <c r="T4876" s="115">
        <f>S4876*H4876</f>
        <v>0</v>
      </c>
      <c r="U4876" s="24"/>
      <c r="V4876" s="24"/>
      <c r="W4876" s="24"/>
      <c r="X4876" s="24"/>
      <c r="Y4876" s="24"/>
      <c r="Z4876" s="24"/>
      <c r="AA4876" s="24"/>
      <c r="AB4876" s="24"/>
      <c r="AC4876" s="24"/>
      <c r="AD4876" s="24"/>
      <c r="AE4876" s="24"/>
      <c r="AR4876" s="116" t="s">
        <v>105</v>
      </c>
      <c r="AT4876" s="116" t="s">
        <v>100</v>
      </c>
      <c r="AU4876" s="116" t="s">
        <v>69</v>
      </c>
      <c r="AY4876" s="12" t="s">
        <v>106</v>
      </c>
      <c r="BE4876" s="117">
        <f>IF(N4876="základní",J4876,0)</f>
        <v>79300</v>
      </c>
      <c r="BF4876" s="117">
        <f>IF(N4876="snížená",J4876,0)</f>
        <v>0</v>
      </c>
      <c r="BG4876" s="117">
        <f>IF(N4876="zákl. přenesená",J4876,0)</f>
        <v>0</v>
      </c>
      <c r="BH4876" s="117">
        <f>IF(N4876="sníž. přenesená",J4876,0)</f>
        <v>0</v>
      </c>
      <c r="BI4876" s="117">
        <f>IF(N4876="nulová",J4876,0)</f>
        <v>0</v>
      </c>
      <c r="BJ4876" s="12" t="s">
        <v>77</v>
      </c>
      <c r="BK4876" s="117">
        <f>ROUND(I4876*H4876,2)</f>
        <v>79300</v>
      </c>
      <c r="BL4876" s="12" t="s">
        <v>105</v>
      </c>
      <c r="BM4876" s="116" t="s">
        <v>8395</v>
      </c>
    </row>
    <row r="4877" spans="1:65" s="2" customFormat="1" ht="19.5">
      <c r="A4877" s="24"/>
      <c r="B4877" s="25"/>
      <c r="C4877" s="24"/>
      <c r="D4877" s="118" t="s">
        <v>108</v>
      </c>
      <c r="E4877" s="24"/>
      <c r="F4877" s="119" t="s">
        <v>8396</v>
      </c>
      <c r="G4877" s="24"/>
      <c r="H4877" s="24"/>
      <c r="I4877" s="24"/>
      <c r="J4877" s="24"/>
      <c r="K4877" s="24"/>
      <c r="L4877" s="25"/>
      <c r="M4877" s="120"/>
      <c r="N4877" s="121"/>
      <c r="O4877" s="45"/>
      <c r="P4877" s="45"/>
      <c r="Q4877" s="45"/>
      <c r="R4877" s="45"/>
      <c r="S4877" s="45"/>
      <c r="T4877" s="46"/>
      <c r="U4877" s="24"/>
      <c r="V4877" s="24"/>
      <c r="W4877" s="24"/>
      <c r="X4877" s="24"/>
      <c r="Y4877" s="24"/>
      <c r="Z4877" s="24"/>
      <c r="AA4877" s="24"/>
      <c r="AB4877" s="24"/>
      <c r="AC4877" s="24"/>
      <c r="AD4877" s="24"/>
      <c r="AE4877" s="24"/>
      <c r="AT4877" s="12" t="s">
        <v>108</v>
      </c>
      <c r="AU4877" s="12" t="s">
        <v>69</v>
      </c>
    </row>
    <row r="4878" spans="1:65" s="2" customFormat="1" ht="29.25">
      <c r="A4878" s="24"/>
      <c r="B4878" s="25"/>
      <c r="C4878" s="24"/>
      <c r="D4878" s="118" t="s">
        <v>110</v>
      </c>
      <c r="E4878" s="24"/>
      <c r="F4878" s="122" t="s">
        <v>8366</v>
      </c>
      <c r="G4878" s="24"/>
      <c r="H4878" s="24"/>
      <c r="I4878" s="24"/>
      <c r="J4878" s="24"/>
      <c r="K4878" s="24"/>
      <c r="L4878" s="25"/>
      <c r="M4878" s="120"/>
      <c r="N4878" s="121"/>
      <c r="O4878" s="45"/>
      <c r="P4878" s="45"/>
      <c r="Q4878" s="45"/>
      <c r="R4878" s="45"/>
      <c r="S4878" s="45"/>
      <c r="T4878" s="46"/>
      <c r="U4878" s="24"/>
      <c r="V4878" s="24"/>
      <c r="W4878" s="24"/>
      <c r="X4878" s="24"/>
      <c r="Y4878" s="24"/>
      <c r="Z4878" s="24"/>
      <c r="AA4878" s="24"/>
      <c r="AB4878" s="24"/>
      <c r="AC4878" s="24"/>
      <c r="AD4878" s="24"/>
      <c r="AE4878" s="24"/>
      <c r="AT4878" s="12" t="s">
        <v>110</v>
      </c>
      <c r="AU4878" s="12" t="s">
        <v>69</v>
      </c>
    </row>
    <row r="4879" spans="1:65" s="2" customFormat="1" ht="16.5" customHeight="1">
      <c r="A4879" s="24"/>
      <c r="B4879" s="105"/>
      <c r="C4879" s="106" t="s">
        <v>8397</v>
      </c>
      <c r="D4879" s="106" t="s">
        <v>100</v>
      </c>
      <c r="E4879" s="107" t="s">
        <v>8398</v>
      </c>
      <c r="F4879" s="108" t="s">
        <v>8399</v>
      </c>
      <c r="G4879" s="109" t="s">
        <v>163</v>
      </c>
      <c r="H4879" s="110">
        <v>300</v>
      </c>
      <c r="I4879" s="111">
        <v>1340</v>
      </c>
      <c r="J4879" s="111">
        <f>ROUND(I4879*H4879,2)</f>
        <v>402000</v>
      </c>
      <c r="K4879" s="108" t="s">
        <v>104</v>
      </c>
      <c r="L4879" s="25"/>
      <c r="M4879" s="112" t="s">
        <v>3</v>
      </c>
      <c r="N4879" s="113" t="s">
        <v>40</v>
      </c>
      <c r="O4879" s="114">
        <v>0</v>
      </c>
      <c r="P4879" s="114">
        <f>O4879*H4879</f>
        <v>0</v>
      </c>
      <c r="Q4879" s="114">
        <v>0</v>
      </c>
      <c r="R4879" s="114">
        <f>Q4879*H4879</f>
        <v>0</v>
      </c>
      <c r="S4879" s="114">
        <v>0</v>
      </c>
      <c r="T4879" s="115">
        <f>S4879*H4879</f>
        <v>0</v>
      </c>
      <c r="U4879" s="24"/>
      <c r="V4879" s="24"/>
      <c r="W4879" s="24"/>
      <c r="X4879" s="24"/>
      <c r="Y4879" s="24"/>
      <c r="Z4879" s="24"/>
      <c r="AA4879" s="24"/>
      <c r="AB4879" s="24"/>
      <c r="AC4879" s="24"/>
      <c r="AD4879" s="24"/>
      <c r="AE4879" s="24"/>
      <c r="AR4879" s="116" t="s">
        <v>105</v>
      </c>
      <c r="AT4879" s="116" t="s">
        <v>100</v>
      </c>
      <c r="AU4879" s="116" t="s">
        <v>69</v>
      </c>
      <c r="AY4879" s="12" t="s">
        <v>106</v>
      </c>
      <c r="BE4879" s="117">
        <f>IF(N4879="základní",J4879,0)</f>
        <v>402000</v>
      </c>
      <c r="BF4879" s="117">
        <f>IF(N4879="snížená",J4879,0)</f>
        <v>0</v>
      </c>
      <c r="BG4879" s="117">
        <f>IF(N4879="zákl. přenesená",J4879,0)</f>
        <v>0</v>
      </c>
      <c r="BH4879" s="117">
        <f>IF(N4879="sníž. přenesená",J4879,0)</f>
        <v>0</v>
      </c>
      <c r="BI4879" s="117">
        <f>IF(N4879="nulová",J4879,0)</f>
        <v>0</v>
      </c>
      <c r="BJ4879" s="12" t="s">
        <v>77</v>
      </c>
      <c r="BK4879" s="117">
        <f>ROUND(I4879*H4879,2)</f>
        <v>402000</v>
      </c>
      <c r="BL4879" s="12" t="s">
        <v>105</v>
      </c>
      <c r="BM4879" s="116" t="s">
        <v>8400</v>
      </c>
    </row>
    <row r="4880" spans="1:65" s="2" customFormat="1" ht="19.5">
      <c r="A4880" s="24"/>
      <c r="B4880" s="25"/>
      <c r="C4880" s="24"/>
      <c r="D4880" s="118" t="s">
        <v>108</v>
      </c>
      <c r="E4880" s="24"/>
      <c r="F4880" s="119" t="s">
        <v>8401</v>
      </c>
      <c r="G4880" s="24"/>
      <c r="H4880" s="24"/>
      <c r="I4880" s="24"/>
      <c r="J4880" s="24"/>
      <c r="K4880" s="24"/>
      <c r="L4880" s="25"/>
      <c r="M4880" s="120"/>
      <c r="N4880" s="121"/>
      <c r="O4880" s="45"/>
      <c r="P4880" s="45"/>
      <c r="Q4880" s="45"/>
      <c r="R4880" s="45"/>
      <c r="S4880" s="45"/>
      <c r="T4880" s="46"/>
      <c r="U4880" s="24"/>
      <c r="V4880" s="24"/>
      <c r="W4880" s="24"/>
      <c r="X4880" s="24"/>
      <c r="Y4880" s="24"/>
      <c r="Z4880" s="24"/>
      <c r="AA4880" s="24"/>
      <c r="AB4880" s="24"/>
      <c r="AC4880" s="24"/>
      <c r="AD4880" s="24"/>
      <c r="AE4880" s="24"/>
      <c r="AT4880" s="12" t="s">
        <v>108</v>
      </c>
      <c r="AU4880" s="12" t="s">
        <v>69</v>
      </c>
    </row>
    <row r="4881" spans="1:65" s="2" customFormat="1" ht="29.25">
      <c r="A4881" s="24"/>
      <c r="B4881" s="25"/>
      <c r="C4881" s="24"/>
      <c r="D4881" s="118" t="s">
        <v>110</v>
      </c>
      <c r="E4881" s="24"/>
      <c r="F4881" s="122" t="s">
        <v>8402</v>
      </c>
      <c r="G4881" s="24"/>
      <c r="H4881" s="24"/>
      <c r="I4881" s="24"/>
      <c r="J4881" s="24"/>
      <c r="K4881" s="24"/>
      <c r="L4881" s="25"/>
      <c r="M4881" s="120"/>
      <c r="N4881" s="121"/>
      <c r="O4881" s="45"/>
      <c r="P4881" s="45"/>
      <c r="Q4881" s="45"/>
      <c r="R4881" s="45"/>
      <c r="S4881" s="45"/>
      <c r="T4881" s="46"/>
      <c r="U4881" s="24"/>
      <c r="V4881" s="24"/>
      <c r="W4881" s="24"/>
      <c r="X4881" s="24"/>
      <c r="Y4881" s="24"/>
      <c r="Z4881" s="24"/>
      <c r="AA4881" s="24"/>
      <c r="AB4881" s="24"/>
      <c r="AC4881" s="24"/>
      <c r="AD4881" s="24"/>
      <c r="AE4881" s="24"/>
      <c r="AT4881" s="12" t="s">
        <v>110</v>
      </c>
      <c r="AU4881" s="12" t="s">
        <v>69</v>
      </c>
    </row>
    <row r="4882" spans="1:65" s="2" customFormat="1" ht="16.5" customHeight="1">
      <c r="A4882" s="24"/>
      <c r="B4882" s="105"/>
      <c r="C4882" s="106" t="s">
        <v>8403</v>
      </c>
      <c r="D4882" s="106" t="s">
        <v>100</v>
      </c>
      <c r="E4882" s="107" t="s">
        <v>8404</v>
      </c>
      <c r="F4882" s="108" t="s">
        <v>8405</v>
      </c>
      <c r="G4882" s="109" t="s">
        <v>163</v>
      </c>
      <c r="H4882" s="110">
        <v>100</v>
      </c>
      <c r="I4882" s="111">
        <v>1560</v>
      </c>
      <c r="J4882" s="111">
        <f>ROUND(I4882*H4882,2)</f>
        <v>156000</v>
      </c>
      <c r="K4882" s="108" t="s">
        <v>104</v>
      </c>
      <c r="L4882" s="25"/>
      <c r="M4882" s="112" t="s">
        <v>3</v>
      </c>
      <c r="N4882" s="113" t="s">
        <v>40</v>
      </c>
      <c r="O4882" s="114">
        <v>0</v>
      </c>
      <c r="P4882" s="114">
        <f>O4882*H4882</f>
        <v>0</v>
      </c>
      <c r="Q4882" s="114">
        <v>0</v>
      </c>
      <c r="R4882" s="114">
        <f>Q4882*H4882</f>
        <v>0</v>
      </c>
      <c r="S4882" s="114">
        <v>0</v>
      </c>
      <c r="T4882" s="115">
        <f>S4882*H4882</f>
        <v>0</v>
      </c>
      <c r="U4882" s="24"/>
      <c r="V4882" s="24"/>
      <c r="W4882" s="24"/>
      <c r="X4882" s="24"/>
      <c r="Y4882" s="24"/>
      <c r="Z4882" s="24"/>
      <c r="AA4882" s="24"/>
      <c r="AB4882" s="24"/>
      <c r="AC4882" s="24"/>
      <c r="AD4882" s="24"/>
      <c r="AE4882" s="24"/>
      <c r="AR4882" s="116" t="s">
        <v>105</v>
      </c>
      <c r="AT4882" s="116" t="s">
        <v>100</v>
      </c>
      <c r="AU4882" s="116" t="s">
        <v>69</v>
      </c>
      <c r="AY4882" s="12" t="s">
        <v>106</v>
      </c>
      <c r="BE4882" s="117">
        <f>IF(N4882="základní",J4882,0)</f>
        <v>156000</v>
      </c>
      <c r="BF4882" s="117">
        <f>IF(N4882="snížená",J4882,0)</f>
        <v>0</v>
      </c>
      <c r="BG4882" s="117">
        <f>IF(N4882="zákl. přenesená",J4882,0)</f>
        <v>0</v>
      </c>
      <c r="BH4882" s="117">
        <f>IF(N4882="sníž. přenesená",J4882,0)</f>
        <v>0</v>
      </c>
      <c r="BI4882" s="117">
        <f>IF(N4882="nulová",J4882,0)</f>
        <v>0</v>
      </c>
      <c r="BJ4882" s="12" t="s">
        <v>77</v>
      </c>
      <c r="BK4882" s="117">
        <f>ROUND(I4882*H4882,2)</f>
        <v>156000</v>
      </c>
      <c r="BL4882" s="12" t="s">
        <v>105</v>
      </c>
      <c r="BM4882" s="116" t="s">
        <v>8406</v>
      </c>
    </row>
    <row r="4883" spans="1:65" s="2" customFormat="1" ht="19.5">
      <c r="A4883" s="24"/>
      <c r="B4883" s="25"/>
      <c r="C4883" s="24"/>
      <c r="D4883" s="118" t="s">
        <v>108</v>
      </c>
      <c r="E4883" s="24"/>
      <c r="F4883" s="119" t="s">
        <v>8407</v>
      </c>
      <c r="G4883" s="24"/>
      <c r="H4883" s="24"/>
      <c r="I4883" s="24"/>
      <c r="J4883" s="24"/>
      <c r="K4883" s="24"/>
      <c r="L4883" s="25"/>
      <c r="M4883" s="120"/>
      <c r="N4883" s="121"/>
      <c r="O4883" s="45"/>
      <c r="P4883" s="45"/>
      <c r="Q4883" s="45"/>
      <c r="R4883" s="45"/>
      <c r="S4883" s="45"/>
      <c r="T4883" s="46"/>
      <c r="U4883" s="24"/>
      <c r="V4883" s="24"/>
      <c r="W4883" s="24"/>
      <c r="X4883" s="24"/>
      <c r="Y4883" s="24"/>
      <c r="Z4883" s="24"/>
      <c r="AA4883" s="24"/>
      <c r="AB4883" s="24"/>
      <c r="AC4883" s="24"/>
      <c r="AD4883" s="24"/>
      <c r="AE4883" s="24"/>
      <c r="AT4883" s="12" t="s">
        <v>108</v>
      </c>
      <c r="AU4883" s="12" t="s">
        <v>69</v>
      </c>
    </row>
    <row r="4884" spans="1:65" s="2" customFormat="1" ht="29.25">
      <c r="A4884" s="24"/>
      <c r="B4884" s="25"/>
      <c r="C4884" s="24"/>
      <c r="D4884" s="118" t="s">
        <v>110</v>
      </c>
      <c r="E4884" s="24"/>
      <c r="F4884" s="122" t="s">
        <v>8402</v>
      </c>
      <c r="G4884" s="24"/>
      <c r="H4884" s="24"/>
      <c r="I4884" s="24"/>
      <c r="J4884" s="24"/>
      <c r="K4884" s="24"/>
      <c r="L4884" s="25"/>
      <c r="M4884" s="120"/>
      <c r="N4884" s="121"/>
      <c r="O4884" s="45"/>
      <c r="P4884" s="45"/>
      <c r="Q4884" s="45"/>
      <c r="R4884" s="45"/>
      <c r="S4884" s="45"/>
      <c r="T4884" s="46"/>
      <c r="U4884" s="24"/>
      <c r="V4884" s="24"/>
      <c r="W4884" s="24"/>
      <c r="X4884" s="24"/>
      <c r="Y4884" s="24"/>
      <c r="Z4884" s="24"/>
      <c r="AA4884" s="24"/>
      <c r="AB4884" s="24"/>
      <c r="AC4884" s="24"/>
      <c r="AD4884" s="24"/>
      <c r="AE4884" s="24"/>
      <c r="AT4884" s="12" t="s">
        <v>110</v>
      </c>
      <c r="AU4884" s="12" t="s">
        <v>69</v>
      </c>
    </row>
    <row r="4885" spans="1:65" s="2" customFormat="1" ht="16.5" customHeight="1">
      <c r="A4885" s="24"/>
      <c r="B4885" s="105"/>
      <c r="C4885" s="106" t="s">
        <v>8408</v>
      </c>
      <c r="D4885" s="106" t="s">
        <v>100</v>
      </c>
      <c r="E4885" s="107" t="s">
        <v>8409</v>
      </c>
      <c r="F4885" s="108" t="s">
        <v>8410</v>
      </c>
      <c r="G4885" s="109" t="s">
        <v>163</v>
      </c>
      <c r="H4885" s="110">
        <v>100</v>
      </c>
      <c r="I4885" s="111">
        <v>1660</v>
      </c>
      <c r="J4885" s="111">
        <f>ROUND(I4885*H4885,2)</f>
        <v>166000</v>
      </c>
      <c r="K4885" s="108" t="s">
        <v>104</v>
      </c>
      <c r="L4885" s="25"/>
      <c r="M4885" s="112" t="s">
        <v>3</v>
      </c>
      <c r="N4885" s="113" t="s">
        <v>40</v>
      </c>
      <c r="O4885" s="114">
        <v>0</v>
      </c>
      <c r="P4885" s="114">
        <f>O4885*H4885</f>
        <v>0</v>
      </c>
      <c r="Q4885" s="114">
        <v>0</v>
      </c>
      <c r="R4885" s="114">
        <f>Q4885*H4885</f>
        <v>0</v>
      </c>
      <c r="S4885" s="114">
        <v>0</v>
      </c>
      <c r="T4885" s="115">
        <f>S4885*H4885</f>
        <v>0</v>
      </c>
      <c r="U4885" s="24"/>
      <c r="V4885" s="24"/>
      <c r="W4885" s="24"/>
      <c r="X4885" s="24"/>
      <c r="Y4885" s="24"/>
      <c r="Z4885" s="24"/>
      <c r="AA4885" s="24"/>
      <c r="AB4885" s="24"/>
      <c r="AC4885" s="24"/>
      <c r="AD4885" s="24"/>
      <c r="AE4885" s="24"/>
      <c r="AR4885" s="116" t="s">
        <v>105</v>
      </c>
      <c r="AT4885" s="116" t="s">
        <v>100</v>
      </c>
      <c r="AU4885" s="116" t="s">
        <v>69</v>
      </c>
      <c r="AY4885" s="12" t="s">
        <v>106</v>
      </c>
      <c r="BE4885" s="117">
        <f>IF(N4885="základní",J4885,0)</f>
        <v>166000</v>
      </c>
      <c r="BF4885" s="117">
        <f>IF(N4885="snížená",J4885,0)</f>
        <v>0</v>
      </c>
      <c r="BG4885" s="117">
        <f>IF(N4885="zákl. přenesená",J4885,0)</f>
        <v>0</v>
      </c>
      <c r="BH4885" s="117">
        <f>IF(N4885="sníž. přenesená",J4885,0)</f>
        <v>0</v>
      </c>
      <c r="BI4885" s="117">
        <f>IF(N4885="nulová",J4885,0)</f>
        <v>0</v>
      </c>
      <c r="BJ4885" s="12" t="s">
        <v>77</v>
      </c>
      <c r="BK4885" s="117">
        <f>ROUND(I4885*H4885,2)</f>
        <v>166000</v>
      </c>
      <c r="BL4885" s="12" t="s">
        <v>105</v>
      </c>
      <c r="BM4885" s="116" t="s">
        <v>8411</v>
      </c>
    </row>
    <row r="4886" spans="1:65" s="2" customFormat="1" ht="19.5">
      <c r="A4886" s="24"/>
      <c r="B4886" s="25"/>
      <c r="C4886" s="24"/>
      <c r="D4886" s="118" t="s">
        <v>108</v>
      </c>
      <c r="E4886" s="24"/>
      <c r="F4886" s="119" t="s">
        <v>8412</v>
      </c>
      <c r="G4886" s="24"/>
      <c r="H4886" s="24"/>
      <c r="I4886" s="24"/>
      <c r="J4886" s="24"/>
      <c r="K4886" s="24"/>
      <c r="L4886" s="25"/>
      <c r="M4886" s="120"/>
      <c r="N4886" s="121"/>
      <c r="O4886" s="45"/>
      <c r="P4886" s="45"/>
      <c r="Q4886" s="45"/>
      <c r="R4886" s="45"/>
      <c r="S4886" s="45"/>
      <c r="T4886" s="46"/>
      <c r="U4886" s="24"/>
      <c r="V4886" s="24"/>
      <c r="W4886" s="24"/>
      <c r="X4886" s="24"/>
      <c r="Y4886" s="24"/>
      <c r="Z4886" s="24"/>
      <c r="AA4886" s="24"/>
      <c r="AB4886" s="24"/>
      <c r="AC4886" s="24"/>
      <c r="AD4886" s="24"/>
      <c r="AE4886" s="24"/>
      <c r="AT4886" s="12" t="s">
        <v>108</v>
      </c>
      <c r="AU4886" s="12" t="s">
        <v>69</v>
      </c>
    </row>
    <row r="4887" spans="1:65" s="2" customFormat="1" ht="29.25">
      <c r="A4887" s="24"/>
      <c r="B4887" s="25"/>
      <c r="C4887" s="24"/>
      <c r="D4887" s="118" t="s">
        <v>110</v>
      </c>
      <c r="E4887" s="24"/>
      <c r="F4887" s="122" t="s">
        <v>8413</v>
      </c>
      <c r="G4887" s="24"/>
      <c r="H4887" s="24"/>
      <c r="I4887" s="24"/>
      <c r="J4887" s="24"/>
      <c r="K4887" s="24"/>
      <c r="L4887" s="25"/>
      <c r="M4887" s="120"/>
      <c r="N4887" s="121"/>
      <c r="O4887" s="45"/>
      <c r="P4887" s="45"/>
      <c r="Q4887" s="45"/>
      <c r="R4887" s="45"/>
      <c r="S4887" s="45"/>
      <c r="T4887" s="46"/>
      <c r="U4887" s="24"/>
      <c r="V4887" s="24"/>
      <c r="W4887" s="24"/>
      <c r="X4887" s="24"/>
      <c r="Y4887" s="24"/>
      <c r="Z4887" s="24"/>
      <c r="AA4887" s="24"/>
      <c r="AB4887" s="24"/>
      <c r="AC4887" s="24"/>
      <c r="AD4887" s="24"/>
      <c r="AE4887" s="24"/>
      <c r="AT4887" s="12" t="s">
        <v>110</v>
      </c>
      <c r="AU4887" s="12" t="s">
        <v>69</v>
      </c>
    </row>
    <row r="4888" spans="1:65" s="2" customFormat="1" ht="16.5" customHeight="1">
      <c r="A4888" s="24"/>
      <c r="B4888" s="105"/>
      <c r="C4888" s="106" t="s">
        <v>8414</v>
      </c>
      <c r="D4888" s="106" t="s">
        <v>100</v>
      </c>
      <c r="E4888" s="107" t="s">
        <v>8415</v>
      </c>
      <c r="F4888" s="108" t="s">
        <v>8416</v>
      </c>
      <c r="G4888" s="109" t="s">
        <v>163</v>
      </c>
      <c r="H4888" s="110">
        <v>100</v>
      </c>
      <c r="I4888" s="111">
        <v>1030</v>
      </c>
      <c r="J4888" s="111">
        <f>ROUND(I4888*H4888,2)</f>
        <v>103000</v>
      </c>
      <c r="K4888" s="108" t="s">
        <v>104</v>
      </c>
      <c r="L4888" s="25"/>
      <c r="M4888" s="112" t="s">
        <v>3</v>
      </c>
      <c r="N4888" s="113" t="s">
        <v>40</v>
      </c>
      <c r="O4888" s="114">
        <v>0</v>
      </c>
      <c r="P4888" s="114">
        <f>O4888*H4888</f>
        <v>0</v>
      </c>
      <c r="Q4888" s="114">
        <v>0</v>
      </c>
      <c r="R4888" s="114">
        <f>Q4888*H4888</f>
        <v>0</v>
      </c>
      <c r="S4888" s="114">
        <v>0</v>
      </c>
      <c r="T4888" s="115">
        <f>S4888*H4888</f>
        <v>0</v>
      </c>
      <c r="U4888" s="24"/>
      <c r="V4888" s="24"/>
      <c r="W4888" s="24"/>
      <c r="X4888" s="24"/>
      <c r="Y4888" s="24"/>
      <c r="Z4888" s="24"/>
      <c r="AA4888" s="24"/>
      <c r="AB4888" s="24"/>
      <c r="AC4888" s="24"/>
      <c r="AD4888" s="24"/>
      <c r="AE4888" s="24"/>
      <c r="AR4888" s="116" t="s">
        <v>105</v>
      </c>
      <c r="AT4888" s="116" t="s">
        <v>100</v>
      </c>
      <c r="AU4888" s="116" t="s">
        <v>69</v>
      </c>
      <c r="AY4888" s="12" t="s">
        <v>106</v>
      </c>
      <c r="BE4888" s="117">
        <f>IF(N4888="základní",J4888,0)</f>
        <v>103000</v>
      </c>
      <c r="BF4888" s="117">
        <f>IF(N4888="snížená",J4888,0)</f>
        <v>0</v>
      </c>
      <c r="BG4888" s="117">
        <f>IF(N4888="zákl. přenesená",J4888,0)</f>
        <v>0</v>
      </c>
      <c r="BH4888" s="117">
        <f>IF(N4888="sníž. přenesená",J4888,0)</f>
        <v>0</v>
      </c>
      <c r="BI4888" s="117">
        <f>IF(N4888="nulová",J4888,0)</f>
        <v>0</v>
      </c>
      <c r="BJ4888" s="12" t="s">
        <v>77</v>
      </c>
      <c r="BK4888" s="117">
        <f>ROUND(I4888*H4888,2)</f>
        <v>103000</v>
      </c>
      <c r="BL4888" s="12" t="s">
        <v>105</v>
      </c>
      <c r="BM4888" s="116" t="s">
        <v>8417</v>
      </c>
    </row>
    <row r="4889" spans="1:65" s="2" customFormat="1" ht="19.5">
      <c r="A4889" s="24"/>
      <c r="B4889" s="25"/>
      <c r="C4889" s="24"/>
      <c r="D4889" s="118" t="s">
        <v>108</v>
      </c>
      <c r="E4889" s="24"/>
      <c r="F4889" s="119" t="s">
        <v>8418</v>
      </c>
      <c r="G4889" s="24"/>
      <c r="H4889" s="24"/>
      <c r="I4889" s="24"/>
      <c r="J4889" s="24"/>
      <c r="K4889" s="24"/>
      <c r="L4889" s="25"/>
      <c r="M4889" s="120"/>
      <c r="N4889" s="121"/>
      <c r="O4889" s="45"/>
      <c r="P4889" s="45"/>
      <c r="Q4889" s="45"/>
      <c r="R4889" s="45"/>
      <c r="S4889" s="45"/>
      <c r="T4889" s="46"/>
      <c r="U4889" s="24"/>
      <c r="V4889" s="24"/>
      <c r="W4889" s="24"/>
      <c r="X4889" s="24"/>
      <c r="Y4889" s="24"/>
      <c r="Z4889" s="24"/>
      <c r="AA4889" s="24"/>
      <c r="AB4889" s="24"/>
      <c r="AC4889" s="24"/>
      <c r="AD4889" s="24"/>
      <c r="AE4889" s="24"/>
      <c r="AT4889" s="12" t="s">
        <v>108</v>
      </c>
      <c r="AU4889" s="12" t="s">
        <v>69</v>
      </c>
    </row>
    <row r="4890" spans="1:65" s="2" customFormat="1" ht="29.25">
      <c r="A4890" s="24"/>
      <c r="B4890" s="25"/>
      <c r="C4890" s="24"/>
      <c r="D4890" s="118" t="s">
        <v>110</v>
      </c>
      <c r="E4890" s="24"/>
      <c r="F4890" s="122" t="s">
        <v>8413</v>
      </c>
      <c r="G4890" s="24"/>
      <c r="H4890" s="24"/>
      <c r="I4890" s="24"/>
      <c r="J4890" s="24"/>
      <c r="K4890" s="24"/>
      <c r="L4890" s="25"/>
      <c r="M4890" s="120"/>
      <c r="N4890" s="121"/>
      <c r="O4890" s="45"/>
      <c r="P4890" s="45"/>
      <c r="Q4890" s="45"/>
      <c r="R4890" s="45"/>
      <c r="S4890" s="45"/>
      <c r="T4890" s="46"/>
      <c r="U4890" s="24"/>
      <c r="V4890" s="24"/>
      <c r="W4890" s="24"/>
      <c r="X4890" s="24"/>
      <c r="Y4890" s="24"/>
      <c r="Z4890" s="24"/>
      <c r="AA4890" s="24"/>
      <c r="AB4890" s="24"/>
      <c r="AC4890" s="24"/>
      <c r="AD4890" s="24"/>
      <c r="AE4890" s="24"/>
      <c r="AT4890" s="12" t="s">
        <v>110</v>
      </c>
      <c r="AU4890" s="12" t="s">
        <v>69</v>
      </c>
    </row>
    <row r="4891" spans="1:65" s="2" customFormat="1" ht="16.5" customHeight="1">
      <c r="A4891" s="24"/>
      <c r="B4891" s="105"/>
      <c r="C4891" s="106" t="s">
        <v>8419</v>
      </c>
      <c r="D4891" s="106" t="s">
        <v>100</v>
      </c>
      <c r="E4891" s="107" t="s">
        <v>8420</v>
      </c>
      <c r="F4891" s="108" t="s">
        <v>8421</v>
      </c>
      <c r="G4891" s="109" t="s">
        <v>163</v>
      </c>
      <c r="H4891" s="110">
        <v>500</v>
      </c>
      <c r="I4891" s="111">
        <v>2460</v>
      </c>
      <c r="J4891" s="111">
        <f>ROUND(I4891*H4891,2)</f>
        <v>1230000</v>
      </c>
      <c r="K4891" s="108" t="s">
        <v>104</v>
      </c>
      <c r="L4891" s="25"/>
      <c r="M4891" s="112" t="s">
        <v>3</v>
      </c>
      <c r="N4891" s="113" t="s">
        <v>40</v>
      </c>
      <c r="O4891" s="114">
        <v>0</v>
      </c>
      <c r="P4891" s="114">
        <f>O4891*H4891</f>
        <v>0</v>
      </c>
      <c r="Q4891" s="114">
        <v>0</v>
      </c>
      <c r="R4891" s="114">
        <f>Q4891*H4891</f>
        <v>0</v>
      </c>
      <c r="S4891" s="114">
        <v>0</v>
      </c>
      <c r="T4891" s="115">
        <f>S4891*H4891</f>
        <v>0</v>
      </c>
      <c r="U4891" s="24"/>
      <c r="V4891" s="24"/>
      <c r="W4891" s="24"/>
      <c r="X4891" s="24"/>
      <c r="Y4891" s="24"/>
      <c r="Z4891" s="24"/>
      <c r="AA4891" s="24"/>
      <c r="AB4891" s="24"/>
      <c r="AC4891" s="24"/>
      <c r="AD4891" s="24"/>
      <c r="AE4891" s="24"/>
      <c r="AR4891" s="116" t="s">
        <v>105</v>
      </c>
      <c r="AT4891" s="116" t="s">
        <v>100</v>
      </c>
      <c r="AU4891" s="116" t="s">
        <v>69</v>
      </c>
      <c r="AY4891" s="12" t="s">
        <v>106</v>
      </c>
      <c r="BE4891" s="117">
        <f>IF(N4891="základní",J4891,0)</f>
        <v>1230000</v>
      </c>
      <c r="BF4891" s="117">
        <f>IF(N4891="snížená",J4891,0)</f>
        <v>0</v>
      </c>
      <c r="BG4891" s="117">
        <f>IF(N4891="zákl. přenesená",J4891,0)</f>
        <v>0</v>
      </c>
      <c r="BH4891" s="117">
        <f>IF(N4891="sníž. přenesená",J4891,0)</f>
        <v>0</v>
      </c>
      <c r="BI4891" s="117">
        <f>IF(N4891="nulová",J4891,0)</f>
        <v>0</v>
      </c>
      <c r="BJ4891" s="12" t="s">
        <v>77</v>
      </c>
      <c r="BK4891" s="117">
        <f>ROUND(I4891*H4891,2)</f>
        <v>1230000</v>
      </c>
      <c r="BL4891" s="12" t="s">
        <v>105</v>
      </c>
      <c r="BM4891" s="116" t="s">
        <v>8422</v>
      </c>
    </row>
    <row r="4892" spans="1:65" s="2" customFormat="1" ht="19.5">
      <c r="A4892" s="24"/>
      <c r="B4892" s="25"/>
      <c r="C4892" s="24"/>
      <c r="D4892" s="118" t="s">
        <v>108</v>
      </c>
      <c r="E4892" s="24"/>
      <c r="F4892" s="119" t="s">
        <v>8423</v>
      </c>
      <c r="G4892" s="24"/>
      <c r="H4892" s="24"/>
      <c r="I4892" s="24"/>
      <c r="J4892" s="24"/>
      <c r="K4892" s="24"/>
      <c r="L4892" s="25"/>
      <c r="M4892" s="120"/>
      <c r="N4892" s="121"/>
      <c r="O4892" s="45"/>
      <c r="P4892" s="45"/>
      <c r="Q4892" s="45"/>
      <c r="R4892" s="45"/>
      <c r="S4892" s="45"/>
      <c r="T4892" s="46"/>
      <c r="U4892" s="24"/>
      <c r="V4892" s="24"/>
      <c r="W4892" s="24"/>
      <c r="X4892" s="24"/>
      <c r="Y4892" s="24"/>
      <c r="Z4892" s="24"/>
      <c r="AA4892" s="24"/>
      <c r="AB4892" s="24"/>
      <c r="AC4892" s="24"/>
      <c r="AD4892" s="24"/>
      <c r="AE4892" s="24"/>
      <c r="AT4892" s="12" t="s">
        <v>108</v>
      </c>
      <c r="AU4892" s="12" t="s">
        <v>69</v>
      </c>
    </row>
    <row r="4893" spans="1:65" s="2" customFormat="1" ht="29.25">
      <c r="A4893" s="24"/>
      <c r="B4893" s="25"/>
      <c r="C4893" s="24"/>
      <c r="D4893" s="118" t="s">
        <v>110</v>
      </c>
      <c r="E4893" s="24"/>
      <c r="F4893" s="122" t="s">
        <v>8413</v>
      </c>
      <c r="G4893" s="24"/>
      <c r="H4893" s="24"/>
      <c r="I4893" s="24"/>
      <c r="J4893" s="24"/>
      <c r="K4893" s="24"/>
      <c r="L4893" s="25"/>
      <c r="M4893" s="120"/>
      <c r="N4893" s="121"/>
      <c r="O4893" s="45"/>
      <c r="P4893" s="45"/>
      <c r="Q4893" s="45"/>
      <c r="R4893" s="45"/>
      <c r="S4893" s="45"/>
      <c r="T4893" s="46"/>
      <c r="U4893" s="24"/>
      <c r="V4893" s="24"/>
      <c r="W4893" s="24"/>
      <c r="X4893" s="24"/>
      <c r="Y4893" s="24"/>
      <c r="Z4893" s="24"/>
      <c r="AA4893" s="24"/>
      <c r="AB4893" s="24"/>
      <c r="AC4893" s="24"/>
      <c r="AD4893" s="24"/>
      <c r="AE4893" s="24"/>
      <c r="AT4893" s="12" t="s">
        <v>110</v>
      </c>
      <c r="AU4893" s="12" t="s">
        <v>69</v>
      </c>
    </row>
    <row r="4894" spans="1:65" s="2" customFormat="1" ht="16.5" customHeight="1">
      <c r="A4894" s="24"/>
      <c r="B4894" s="105"/>
      <c r="C4894" s="106" t="s">
        <v>8424</v>
      </c>
      <c r="D4894" s="106" t="s">
        <v>100</v>
      </c>
      <c r="E4894" s="107" t="s">
        <v>8425</v>
      </c>
      <c r="F4894" s="108" t="s">
        <v>8426</v>
      </c>
      <c r="G4894" s="109" t="s">
        <v>163</v>
      </c>
      <c r="H4894" s="110">
        <v>200</v>
      </c>
      <c r="I4894" s="111">
        <v>3070</v>
      </c>
      <c r="J4894" s="111">
        <f>ROUND(I4894*H4894,2)</f>
        <v>614000</v>
      </c>
      <c r="K4894" s="108" t="s">
        <v>104</v>
      </c>
      <c r="L4894" s="25"/>
      <c r="M4894" s="112" t="s">
        <v>3</v>
      </c>
      <c r="N4894" s="113" t="s">
        <v>40</v>
      </c>
      <c r="O4894" s="114">
        <v>0</v>
      </c>
      <c r="P4894" s="114">
        <f>O4894*H4894</f>
        <v>0</v>
      </c>
      <c r="Q4894" s="114">
        <v>0</v>
      </c>
      <c r="R4894" s="114">
        <f>Q4894*H4894</f>
        <v>0</v>
      </c>
      <c r="S4894" s="114">
        <v>0</v>
      </c>
      <c r="T4894" s="115">
        <f>S4894*H4894</f>
        <v>0</v>
      </c>
      <c r="U4894" s="24"/>
      <c r="V4894" s="24"/>
      <c r="W4894" s="24"/>
      <c r="X4894" s="24"/>
      <c r="Y4894" s="24"/>
      <c r="Z4894" s="24"/>
      <c r="AA4894" s="24"/>
      <c r="AB4894" s="24"/>
      <c r="AC4894" s="24"/>
      <c r="AD4894" s="24"/>
      <c r="AE4894" s="24"/>
      <c r="AR4894" s="116" t="s">
        <v>105</v>
      </c>
      <c r="AT4894" s="116" t="s">
        <v>100</v>
      </c>
      <c r="AU4894" s="116" t="s">
        <v>69</v>
      </c>
      <c r="AY4894" s="12" t="s">
        <v>106</v>
      </c>
      <c r="BE4894" s="117">
        <f>IF(N4894="základní",J4894,0)</f>
        <v>614000</v>
      </c>
      <c r="BF4894" s="117">
        <f>IF(N4894="snížená",J4894,0)</f>
        <v>0</v>
      </c>
      <c r="BG4894" s="117">
        <f>IF(N4894="zákl. přenesená",J4894,0)</f>
        <v>0</v>
      </c>
      <c r="BH4894" s="117">
        <f>IF(N4894="sníž. přenesená",J4894,0)</f>
        <v>0</v>
      </c>
      <c r="BI4894" s="117">
        <f>IF(N4894="nulová",J4894,0)</f>
        <v>0</v>
      </c>
      <c r="BJ4894" s="12" t="s">
        <v>77</v>
      </c>
      <c r="BK4894" s="117">
        <f>ROUND(I4894*H4894,2)</f>
        <v>614000</v>
      </c>
      <c r="BL4894" s="12" t="s">
        <v>105</v>
      </c>
      <c r="BM4894" s="116" t="s">
        <v>8427</v>
      </c>
    </row>
    <row r="4895" spans="1:65" s="2" customFormat="1" ht="19.5">
      <c r="A4895" s="24"/>
      <c r="B4895" s="25"/>
      <c r="C4895" s="24"/>
      <c r="D4895" s="118" t="s">
        <v>108</v>
      </c>
      <c r="E4895" s="24"/>
      <c r="F4895" s="119" t="s">
        <v>8428</v>
      </c>
      <c r="G4895" s="24"/>
      <c r="H4895" s="24"/>
      <c r="I4895" s="24"/>
      <c r="J4895" s="24"/>
      <c r="K4895" s="24"/>
      <c r="L4895" s="25"/>
      <c r="M4895" s="120"/>
      <c r="N4895" s="121"/>
      <c r="O4895" s="45"/>
      <c r="P4895" s="45"/>
      <c r="Q4895" s="45"/>
      <c r="R4895" s="45"/>
      <c r="S4895" s="45"/>
      <c r="T4895" s="46"/>
      <c r="U4895" s="24"/>
      <c r="V4895" s="24"/>
      <c r="W4895" s="24"/>
      <c r="X4895" s="24"/>
      <c r="Y4895" s="24"/>
      <c r="Z4895" s="24"/>
      <c r="AA4895" s="24"/>
      <c r="AB4895" s="24"/>
      <c r="AC4895" s="24"/>
      <c r="AD4895" s="24"/>
      <c r="AE4895" s="24"/>
      <c r="AT4895" s="12" t="s">
        <v>108</v>
      </c>
      <c r="AU4895" s="12" t="s">
        <v>69</v>
      </c>
    </row>
    <row r="4896" spans="1:65" s="2" customFormat="1" ht="29.25">
      <c r="A4896" s="24"/>
      <c r="B4896" s="25"/>
      <c r="C4896" s="24"/>
      <c r="D4896" s="118" t="s">
        <v>110</v>
      </c>
      <c r="E4896" s="24"/>
      <c r="F4896" s="122" t="s">
        <v>8413</v>
      </c>
      <c r="G4896" s="24"/>
      <c r="H4896" s="24"/>
      <c r="I4896" s="24"/>
      <c r="J4896" s="24"/>
      <c r="K4896" s="24"/>
      <c r="L4896" s="25"/>
      <c r="M4896" s="120"/>
      <c r="N4896" s="121"/>
      <c r="O4896" s="45"/>
      <c r="P4896" s="45"/>
      <c r="Q4896" s="45"/>
      <c r="R4896" s="45"/>
      <c r="S4896" s="45"/>
      <c r="T4896" s="46"/>
      <c r="U4896" s="24"/>
      <c r="V4896" s="24"/>
      <c r="W4896" s="24"/>
      <c r="X4896" s="24"/>
      <c r="Y4896" s="24"/>
      <c r="Z4896" s="24"/>
      <c r="AA4896" s="24"/>
      <c r="AB4896" s="24"/>
      <c r="AC4896" s="24"/>
      <c r="AD4896" s="24"/>
      <c r="AE4896" s="24"/>
      <c r="AT4896" s="12" t="s">
        <v>110</v>
      </c>
      <c r="AU4896" s="12" t="s">
        <v>69</v>
      </c>
    </row>
    <row r="4897" spans="1:65" s="2" customFormat="1" ht="16.5" customHeight="1">
      <c r="A4897" s="24"/>
      <c r="B4897" s="105"/>
      <c r="C4897" s="106" t="s">
        <v>8429</v>
      </c>
      <c r="D4897" s="106" t="s">
        <v>100</v>
      </c>
      <c r="E4897" s="107" t="s">
        <v>8430</v>
      </c>
      <c r="F4897" s="108" t="s">
        <v>8431</v>
      </c>
      <c r="G4897" s="109" t="s">
        <v>163</v>
      </c>
      <c r="H4897" s="110">
        <v>500</v>
      </c>
      <c r="I4897" s="111">
        <v>3380</v>
      </c>
      <c r="J4897" s="111">
        <f>ROUND(I4897*H4897,2)</f>
        <v>1690000</v>
      </c>
      <c r="K4897" s="108" t="s">
        <v>104</v>
      </c>
      <c r="L4897" s="25"/>
      <c r="M4897" s="112" t="s">
        <v>3</v>
      </c>
      <c r="N4897" s="113" t="s">
        <v>40</v>
      </c>
      <c r="O4897" s="114">
        <v>0</v>
      </c>
      <c r="P4897" s="114">
        <f>O4897*H4897</f>
        <v>0</v>
      </c>
      <c r="Q4897" s="114">
        <v>0</v>
      </c>
      <c r="R4897" s="114">
        <f>Q4897*H4897</f>
        <v>0</v>
      </c>
      <c r="S4897" s="114">
        <v>0</v>
      </c>
      <c r="T4897" s="115">
        <f>S4897*H4897</f>
        <v>0</v>
      </c>
      <c r="U4897" s="24"/>
      <c r="V4897" s="24"/>
      <c r="W4897" s="24"/>
      <c r="X4897" s="24"/>
      <c r="Y4897" s="24"/>
      <c r="Z4897" s="24"/>
      <c r="AA4897" s="24"/>
      <c r="AB4897" s="24"/>
      <c r="AC4897" s="24"/>
      <c r="AD4897" s="24"/>
      <c r="AE4897" s="24"/>
      <c r="AR4897" s="116" t="s">
        <v>105</v>
      </c>
      <c r="AT4897" s="116" t="s">
        <v>100</v>
      </c>
      <c r="AU4897" s="116" t="s">
        <v>69</v>
      </c>
      <c r="AY4897" s="12" t="s">
        <v>106</v>
      </c>
      <c r="BE4897" s="117">
        <f>IF(N4897="základní",J4897,0)</f>
        <v>1690000</v>
      </c>
      <c r="BF4897" s="117">
        <f>IF(N4897="snížená",J4897,0)</f>
        <v>0</v>
      </c>
      <c r="BG4897" s="117">
        <f>IF(N4897="zákl. přenesená",J4897,0)</f>
        <v>0</v>
      </c>
      <c r="BH4897" s="117">
        <f>IF(N4897="sníž. přenesená",J4897,0)</f>
        <v>0</v>
      </c>
      <c r="BI4897" s="117">
        <f>IF(N4897="nulová",J4897,0)</f>
        <v>0</v>
      </c>
      <c r="BJ4897" s="12" t="s">
        <v>77</v>
      </c>
      <c r="BK4897" s="117">
        <f>ROUND(I4897*H4897,2)</f>
        <v>1690000</v>
      </c>
      <c r="BL4897" s="12" t="s">
        <v>105</v>
      </c>
      <c r="BM4897" s="116" t="s">
        <v>8432</v>
      </c>
    </row>
    <row r="4898" spans="1:65" s="2" customFormat="1" ht="19.5">
      <c r="A4898" s="24"/>
      <c r="B4898" s="25"/>
      <c r="C4898" s="24"/>
      <c r="D4898" s="118" t="s">
        <v>108</v>
      </c>
      <c r="E4898" s="24"/>
      <c r="F4898" s="119" t="s">
        <v>8433</v>
      </c>
      <c r="G4898" s="24"/>
      <c r="H4898" s="24"/>
      <c r="I4898" s="24"/>
      <c r="J4898" s="24"/>
      <c r="K4898" s="24"/>
      <c r="L4898" s="25"/>
      <c r="M4898" s="120"/>
      <c r="N4898" s="121"/>
      <c r="O4898" s="45"/>
      <c r="P4898" s="45"/>
      <c r="Q4898" s="45"/>
      <c r="R4898" s="45"/>
      <c r="S4898" s="45"/>
      <c r="T4898" s="46"/>
      <c r="U4898" s="24"/>
      <c r="V4898" s="24"/>
      <c r="W4898" s="24"/>
      <c r="X4898" s="24"/>
      <c r="Y4898" s="24"/>
      <c r="Z4898" s="24"/>
      <c r="AA4898" s="24"/>
      <c r="AB4898" s="24"/>
      <c r="AC4898" s="24"/>
      <c r="AD4898" s="24"/>
      <c r="AE4898" s="24"/>
      <c r="AT4898" s="12" t="s">
        <v>108</v>
      </c>
      <c r="AU4898" s="12" t="s">
        <v>69</v>
      </c>
    </row>
    <row r="4899" spans="1:65" s="2" customFormat="1" ht="29.25">
      <c r="A4899" s="24"/>
      <c r="B4899" s="25"/>
      <c r="C4899" s="24"/>
      <c r="D4899" s="118" t="s">
        <v>110</v>
      </c>
      <c r="E4899" s="24"/>
      <c r="F4899" s="122" t="s">
        <v>8413</v>
      </c>
      <c r="G4899" s="24"/>
      <c r="H4899" s="24"/>
      <c r="I4899" s="24"/>
      <c r="J4899" s="24"/>
      <c r="K4899" s="24"/>
      <c r="L4899" s="25"/>
      <c r="M4899" s="120"/>
      <c r="N4899" s="121"/>
      <c r="O4899" s="45"/>
      <c r="P4899" s="45"/>
      <c r="Q4899" s="45"/>
      <c r="R4899" s="45"/>
      <c r="S4899" s="45"/>
      <c r="T4899" s="46"/>
      <c r="U4899" s="24"/>
      <c r="V4899" s="24"/>
      <c r="W4899" s="24"/>
      <c r="X4899" s="24"/>
      <c r="Y4899" s="24"/>
      <c r="Z4899" s="24"/>
      <c r="AA4899" s="24"/>
      <c r="AB4899" s="24"/>
      <c r="AC4899" s="24"/>
      <c r="AD4899" s="24"/>
      <c r="AE4899" s="24"/>
      <c r="AT4899" s="12" t="s">
        <v>110</v>
      </c>
      <c r="AU4899" s="12" t="s">
        <v>69</v>
      </c>
    </row>
    <row r="4900" spans="1:65" s="2" customFormat="1" ht="16.5" customHeight="1">
      <c r="A4900" s="24"/>
      <c r="B4900" s="105"/>
      <c r="C4900" s="106" t="s">
        <v>8434</v>
      </c>
      <c r="D4900" s="106" t="s">
        <v>100</v>
      </c>
      <c r="E4900" s="107" t="s">
        <v>8435</v>
      </c>
      <c r="F4900" s="108" t="s">
        <v>8436</v>
      </c>
      <c r="G4900" s="109" t="s">
        <v>163</v>
      </c>
      <c r="H4900" s="110">
        <v>200</v>
      </c>
      <c r="I4900" s="111">
        <v>3660</v>
      </c>
      <c r="J4900" s="111">
        <f>ROUND(I4900*H4900,2)</f>
        <v>732000</v>
      </c>
      <c r="K4900" s="108" t="s">
        <v>104</v>
      </c>
      <c r="L4900" s="25"/>
      <c r="M4900" s="112" t="s">
        <v>3</v>
      </c>
      <c r="N4900" s="113" t="s">
        <v>40</v>
      </c>
      <c r="O4900" s="114">
        <v>0</v>
      </c>
      <c r="P4900" s="114">
        <f>O4900*H4900</f>
        <v>0</v>
      </c>
      <c r="Q4900" s="114">
        <v>0</v>
      </c>
      <c r="R4900" s="114">
        <f>Q4900*H4900</f>
        <v>0</v>
      </c>
      <c r="S4900" s="114">
        <v>0</v>
      </c>
      <c r="T4900" s="115">
        <f>S4900*H4900</f>
        <v>0</v>
      </c>
      <c r="U4900" s="24"/>
      <c r="V4900" s="24"/>
      <c r="W4900" s="24"/>
      <c r="X4900" s="24"/>
      <c r="Y4900" s="24"/>
      <c r="Z4900" s="24"/>
      <c r="AA4900" s="24"/>
      <c r="AB4900" s="24"/>
      <c r="AC4900" s="24"/>
      <c r="AD4900" s="24"/>
      <c r="AE4900" s="24"/>
      <c r="AR4900" s="116" t="s">
        <v>105</v>
      </c>
      <c r="AT4900" s="116" t="s">
        <v>100</v>
      </c>
      <c r="AU4900" s="116" t="s">
        <v>69</v>
      </c>
      <c r="AY4900" s="12" t="s">
        <v>106</v>
      </c>
      <c r="BE4900" s="117">
        <f>IF(N4900="základní",J4900,0)</f>
        <v>732000</v>
      </c>
      <c r="BF4900" s="117">
        <f>IF(N4900="snížená",J4900,0)</f>
        <v>0</v>
      </c>
      <c r="BG4900" s="117">
        <f>IF(N4900="zákl. přenesená",J4900,0)</f>
        <v>0</v>
      </c>
      <c r="BH4900" s="117">
        <f>IF(N4900="sníž. přenesená",J4900,0)</f>
        <v>0</v>
      </c>
      <c r="BI4900" s="117">
        <f>IF(N4900="nulová",J4900,0)</f>
        <v>0</v>
      </c>
      <c r="BJ4900" s="12" t="s">
        <v>77</v>
      </c>
      <c r="BK4900" s="117">
        <f>ROUND(I4900*H4900,2)</f>
        <v>732000</v>
      </c>
      <c r="BL4900" s="12" t="s">
        <v>105</v>
      </c>
      <c r="BM4900" s="116" t="s">
        <v>8437</v>
      </c>
    </row>
    <row r="4901" spans="1:65" s="2" customFormat="1" ht="19.5">
      <c r="A4901" s="24"/>
      <c r="B4901" s="25"/>
      <c r="C4901" s="24"/>
      <c r="D4901" s="118" t="s">
        <v>108</v>
      </c>
      <c r="E4901" s="24"/>
      <c r="F4901" s="119" t="s">
        <v>8438</v>
      </c>
      <c r="G4901" s="24"/>
      <c r="H4901" s="24"/>
      <c r="I4901" s="24"/>
      <c r="J4901" s="24"/>
      <c r="K4901" s="24"/>
      <c r="L4901" s="25"/>
      <c r="M4901" s="120"/>
      <c r="N4901" s="121"/>
      <c r="O4901" s="45"/>
      <c r="P4901" s="45"/>
      <c r="Q4901" s="45"/>
      <c r="R4901" s="45"/>
      <c r="S4901" s="45"/>
      <c r="T4901" s="46"/>
      <c r="U4901" s="24"/>
      <c r="V4901" s="24"/>
      <c r="W4901" s="24"/>
      <c r="X4901" s="24"/>
      <c r="Y4901" s="24"/>
      <c r="Z4901" s="24"/>
      <c r="AA4901" s="24"/>
      <c r="AB4901" s="24"/>
      <c r="AC4901" s="24"/>
      <c r="AD4901" s="24"/>
      <c r="AE4901" s="24"/>
      <c r="AT4901" s="12" t="s">
        <v>108</v>
      </c>
      <c r="AU4901" s="12" t="s">
        <v>69</v>
      </c>
    </row>
    <row r="4902" spans="1:65" s="2" customFormat="1" ht="29.25">
      <c r="A4902" s="24"/>
      <c r="B4902" s="25"/>
      <c r="C4902" s="24"/>
      <c r="D4902" s="118" t="s">
        <v>110</v>
      </c>
      <c r="E4902" s="24"/>
      <c r="F4902" s="122" t="s">
        <v>8413</v>
      </c>
      <c r="G4902" s="24"/>
      <c r="H4902" s="24"/>
      <c r="I4902" s="24"/>
      <c r="J4902" s="24"/>
      <c r="K4902" s="24"/>
      <c r="L4902" s="25"/>
      <c r="M4902" s="120"/>
      <c r="N4902" s="121"/>
      <c r="O4902" s="45"/>
      <c r="P4902" s="45"/>
      <c r="Q4902" s="45"/>
      <c r="R4902" s="45"/>
      <c r="S4902" s="45"/>
      <c r="T4902" s="46"/>
      <c r="U4902" s="24"/>
      <c r="V4902" s="24"/>
      <c r="W4902" s="24"/>
      <c r="X4902" s="24"/>
      <c r="Y4902" s="24"/>
      <c r="Z4902" s="24"/>
      <c r="AA4902" s="24"/>
      <c r="AB4902" s="24"/>
      <c r="AC4902" s="24"/>
      <c r="AD4902" s="24"/>
      <c r="AE4902" s="24"/>
      <c r="AT4902" s="12" t="s">
        <v>110</v>
      </c>
      <c r="AU4902" s="12" t="s">
        <v>69</v>
      </c>
    </row>
    <row r="4903" spans="1:65" s="2" customFormat="1" ht="16.5" customHeight="1">
      <c r="A4903" s="24"/>
      <c r="B4903" s="105"/>
      <c r="C4903" s="106" t="s">
        <v>8439</v>
      </c>
      <c r="D4903" s="106" t="s">
        <v>100</v>
      </c>
      <c r="E4903" s="107" t="s">
        <v>8440</v>
      </c>
      <c r="F4903" s="108" t="s">
        <v>8441</v>
      </c>
      <c r="G4903" s="109" t="s">
        <v>163</v>
      </c>
      <c r="H4903" s="110">
        <v>20</v>
      </c>
      <c r="I4903" s="111">
        <v>419</v>
      </c>
      <c r="J4903" s="111">
        <f>ROUND(I4903*H4903,2)</f>
        <v>8380</v>
      </c>
      <c r="K4903" s="108" t="s">
        <v>104</v>
      </c>
      <c r="L4903" s="25"/>
      <c r="M4903" s="112" t="s">
        <v>3</v>
      </c>
      <c r="N4903" s="113" t="s">
        <v>40</v>
      </c>
      <c r="O4903" s="114">
        <v>0</v>
      </c>
      <c r="P4903" s="114">
        <f>O4903*H4903</f>
        <v>0</v>
      </c>
      <c r="Q4903" s="114">
        <v>0</v>
      </c>
      <c r="R4903" s="114">
        <f>Q4903*H4903</f>
        <v>0</v>
      </c>
      <c r="S4903" s="114">
        <v>0</v>
      </c>
      <c r="T4903" s="115">
        <f>S4903*H4903</f>
        <v>0</v>
      </c>
      <c r="U4903" s="24"/>
      <c r="V4903" s="24"/>
      <c r="W4903" s="24"/>
      <c r="X4903" s="24"/>
      <c r="Y4903" s="24"/>
      <c r="Z4903" s="24"/>
      <c r="AA4903" s="24"/>
      <c r="AB4903" s="24"/>
      <c r="AC4903" s="24"/>
      <c r="AD4903" s="24"/>
      <c r="AE4903" s="24"/>
      <c r="AR4903" s="116" t="s">
        <v>105</v>
      </c>
      <c r="AT4903" s="116" t="s">
        <v>100</v>
      </c>
      <c r="AU4903" s="116" t="s">
        <v>69</v>
      </c>
      <c r="AY4903" s="12" t="s">
        <v>106</v>
      </c>
      <c r="BE4903" s="117">
        <f>IF(N4903="základní",J4903,0)</f>
        <v>8380</v>
      </c>
      <c r="BF4903" s="117">
        <f>IF(N4903="snížená",J4903,0)</f>
        <v>0</v>
      </c>
      <c r="BG4903" s="117">
        <f>IF(N4903="zákl. přenesená",J4903,0)</f>
        <v>0</v>
      </c>
      <c r="BH4903" s="117">
        <f>IF(N4903="sníž. přenesená",J4903,0)</f>
        <v>0</v>
      </c>
      <c r="BI4903" s="117">
        <f>IF(N4903="nulová",J4903,0)</f>
        <v>0</v>
      </c>
      <c r="BJ4903" s="12" t="s">
        <v>77</v>
      </c>
      <c r="BK4903" s="117">
        <f>ROUND(I4903*H4903,2)</f>
        <v>8380</v>
      </c>
      <c r="BL4903" s="12" t="s">
        <v>105</v>
      </c>
      <c r="BM4903" s="116" t="s">
        <v>8442</v>
      </c>
    </row>
    <row r="4904" spans="1:65" s="2" customFormat="1" ht="19.5">
      <c r="A4904" s="24"/>
      <c r="B4904" s="25"/>
      <c r="C4904" s="24"/>
      <c r="D4904" s="118" t="s">
        <v>108</v>
      </c>
      <c r="E4904" s="24"/>
      <c r="F4904" s="119" t="s">
        <v>8443</v>
      </c>
      <c r="G4904" s="24"/>
      <c r="H4904" s="24"/>
      <c r="I4904" s="24"/>
      <c r="J4904" s="24"/>
      <c r="K4904" s="24"/>
      <c r="L4904" s="25"/>
      <c r="M4904" s="120"/>
      <c r="N4904" s="121"/>
      <c r="O4904" s="45"/>
      <c r="P4904" s="45"/>
      <c r="Q4904" s="45"/>
      <c r="R4904" s="45"/>
      <c r="S4904" s="45"/>
      <c r="T4904" s="46"/>
      <c r="U4904" s="24"/>
      <c r="V4904" s="24"/>
      <c r="W4904" s="24"/>
      <c r="X4904" s="24"/>
      <c r="Y4904" s="24"/>
      <c r="Z4904" s="24"/>
      <c r="AA4904" s="24"/>
      <c r="AB4904" s="24"/>
      <c r="AC4904" s="24"/>
      <c r="AD4904" s="24"/>
      <c r="AE4904" s="24"/>
      <c r="AT4904" s="12" t="s">
        <v>108</v>
      </c>
      <c r="AU4904" s="12" t="s">
        <v>69</v>
      </c>
    </row>
    <row r="4905" spans="1:65" s="2" customFormat="1" ht="39">
      <c r="A4905" s="24"/>
      <c r="B4905" s="25"/>
      <c r="C4905" s="24"/>
      <c r="D4905" s="118" t="s">
        <v>110</v>
      </c>
      <c r="E4905" s="24"/>
      <c r="F4905" s="122" t="s">
        <v>8444</v>
      </c>
      <c r="G4905" s="24"/>
      <c r="H4905" s="24"/>
      <c r="I4905" s="24"/>
      <c r="J4905" s="24"/>
      <c r="K4905" s="24"/>
      <c r="L4905" s="25"/>
      <c r="M4905" s="120"/>
      <c r="N4905" s="121"/>
      <c r="O4905" s="45"/>
      <c r="P4905" s="45"/>
      <c r="Q4905" s="45"/>
      <c r="R4905" s="45"/>
      <c r="S4905" s="45"/>
      <c r="T4905" s="46"/>
      <c r="U4905" s="24"/>
      <c r="V4905" s="24"/>
      <c r="W4905" s="24"/>
      <c r="X4905" s="24"/>
      <c r="Y4905" s="24"/>
      <c r="Z4905" s="24"/>
      <c r="AA4905" s="24"/>
      <c r="AB4905" s="24"/>
      <c r="AC4905" s="24"/>
      <c r="AD4905" s="24"/>
      <c r="AE4905" s="24"/>
      <c r="AT4905" s="12" t="s">
        <v>110</v>
      </c>
      <c r="AU4905" s="12" t="s">
        <v>69</v>
      </c>
    </row>
    <row r="4906" spans="1:65" s="2" customFormat="1" ht="16.5" customHeight="1">
      <c r="A4906" s="24"/>
      <c r="B4906" s="105"/>
      <c r="C4906" s="106" t="s">
        <v>8445</v>
      </c>
      <c r="D4906" s="106" t="s">
        <v>100</v>
      </c>
      <c r="E4906" s="107" t="s">
        <v>8446</v>
      </c>
      <c r="F4906" s="108" t="s">
        <v>8447</v>
      </c>
      <c r="G4906" s="109" t="s">
        <v>163</v>
      </c>
      <c r="H4906" s="110">
        <v>20</v>
      </c>
      <c r="I4906" s="111">
        <v>1740</v>
      </c>
      <c r="J4906" s="111">
        <f>ROUND(I4906*H4906,2)</f>
        <v>34800</v>
      </c>
      <c r="K4906" s="108" t="s">
        <v>104</v>
      </c>
      <c r="L4906" s="25"/>
      <c r="M4906" s="112" t="s">
        <v>3</v>
      </c>
      <c r="N4906" s="113" t="s">
        <v>40</v>
      </c>
      <c r="O4906" s="114">
        <v>0</v>
      </c>
      <c r="P4906" s="114">
        <f>O4906*H4906</f>
        <v>0</v>
      </c>
      <c r="Q4906" s="114">
        <v>0</v>
      </c>
      <c r="R4906" s="114">
        <f>Q4906*H4906</f>
        <v>0</v>
      </c>
      <c r="S4906" s="114">
        <v>0</v>
      </c>
      <c r="T4906" s="115">
        <f>S4906*H4906</f>
        <v>0</v>
      </c>
      <c r="U4906" s="24"/>
      <c r="V4906" s="24"/>
      <c r="W4906" s="24"/>
      <c r="X4906" s="24"/>
      <c r="Y4906" s="24"/>
      <c r="Z4906" s="24"/>
      <c r="AA4906" s="24"/>
      <c r="AB4906" s="24"/>
      <c r="AC4906" s="24"/>
      <c r="AD4906" s="24"/>
      <c r="AE4906" s="24"/>
      <c r="AR4906" s="116" t="s">
        <v>105</v>
      </c>
      <c r="AT4906" s="116" t="s">
        <v>100</v>
      </c>
      <c r="AU4906" s="116" t="s">
        <v>69</v>
      </c>
      <c r="AY4906" s="12" t="s">
        <v>106</v>
      </c>
      <c r="BE4906" s="117">
        <f>IF(N4906="základní",J4906,0)</f>
        <v>34800</v>
      </c>
      <c r="BF4906" s="117">
        <f>IF(N4906="snížená",J4906,0)</f>
        <v>0</v>
      </c>
      <c r="BG4906" s="117">
        <f>IF(N4906="zákl. přenesená",J4906,0)</f>
        <v>0</v>
      </c>
      <c r="BH4906" s="117">
        <f>IF(N4906="sníž. přenesená",J4906,0)</f>
        <v>0</v>
      </c>
      <c r="BI4906" s="117">
        <f>IF(N4906="nulová",J4906,0)</f>
        <v>0</v>
      </c>
      <c r="BJ4906" s="12" t="s">
        <v>77</v>
      </c>
      <c r="BK4906" s="117">
        <f>ROUND(I4906*H4906,2)</f>
        <v>34800</v>
      </c>
      <c r="BL4906" s="12" t="s">
        <v>105</v>
      </c>
      <c r="BM4906" s="116" t="s">
        <v>8448</v>
      </c>
    </row>
    <row r="4907" spans="1:65" s="2" customFormat="1" ht="19.5">
      <c r="A4907" s="24"/>
      <c r="B4907" s="25"/>
      <c r="C4907" s="24"/>
      <c r="D4907" s="118" t="s">
        <v>108</v>
      </c>
      <c r="E4907" s="24"/>
      <c r="F4907" s="119" t="s">
        <v>8449</v>
      </c>
      <c r="G4907" s="24"/>
      <c r="H4907" s="24"/>
      <c r="I4907" s="24"/>
      <c r="J4907" s="24"/>
      <c r="K4907" s="24"/>
      <c r="L4907" s="25"/>
      <c r="M4907" s="120"/>
      <c r="N4907" s="121"/>
      <c r="O4907" s="45"/>
      <c r="P4907" s="45"/>
      <c r="Q4907" s="45"/>
      <c r="R4907" s="45"/>
      <c r="S4907" s="45"/>
      <c r="T4907" s="46"/>
      <c r="U4907" s="24"/>
      <c r="V4907" s="24"/>
      <c r="W4907" s="24"/>
      <c r="X4907" s="24"/>
      <c r="Y4907" s="24"/>
      <c r="Z4907" s="24"/>
      <c r="AA4907" s="24"/>
      <c r="AB4907" s="24"/>
      <c r="AC4907" s="24"/>
      <c r="AD4907" s="24"/>
      <c r="AE4907" s="24"/>
      <c r="AT4907" s="12" t="s">
        <v>108</v>
      </c>
      <c r="AU4907" s="12" t="s">
        <v>69</v>
      </c>
    </row>
    <row r="4908" spans="1:65" s="2" customFormat="1" ht="39">
      <c r="A4908" s="24"/>
      <c r="B4908" s="25"/>
      <c r="C4908" s="24"/>
      <c r="D4908" s="118" t="s">
        <v>110</v>
      </c>
      <c r="E4908" s="24"/>
      <c r="F4908" s="122" t="s">
        <v>8444</v>
      </c>
      <c r="G4908" s="24"/>
      <c r="H4908" s="24"/>
      <c r="I4908" s="24"/>
      <c r="J4908" s="24"/>
      <c r="K4908" s="24"/>
      <c r="L4908" s="25"/>
      <c r="M4908" s="120"/>
      <c r="N4908" s="121"/>
      <c r="O4908" s="45"/>
      <c r="P4908" s="45"/>
      <c r="Q4908" s="45"/>
      <c r="R4908" s="45"/>
      <c r="S4908" s="45"/>
      <c r="T4908" s="46"/>
      <c r="U4908" s="24"/>
      <c r="V4908" s="24"/>
      <c r="W4908" s="24"/>
      <c r="X4908" s="24"/>
      <c r="Y4908" s="24"/>
      <c r="Z4908" s="24"/>
      <c r="AA4908" s="24"/>
      <c r="AB4908" s="24"/>
      <c r="AC4908" s="24"/>
      <c r="AD4908" s="24"/>
      <c r="AE4908" s="24"/>
      <c r="AT4908" s="12" t="s">
        <v>110</v>
      </c>
      <c r="AU4908" s="12" t="s">
        <v>69</v>
      </c>
    </row>
    <row r="4909" spans="1:65" s="2" customFormat="1" ht="16.5" customHeight="1">
      <c r="A4909" s="24"/>
      <c r="B4909" s="105"/>
      <c r="C4909" s="106" t="s">
        <v>8450</v>
      </c>
      <c r="D4909" s="106" t="s">
        <v>100</v>
      </c>
      <c r="E4909" s="107" t="s">
        <v>8451</v>
      </c>
      <c r="F4909" s="108" t="s">
        <v>8452</v>
      </c>
      <c r="G4909" s="109" t="s">
        <v>114</v>
      </c>
      <c r="H4909" s="110">
        <v>5</v>
      </c>
      <c r="I4909" s="111">
        <v>1500</v>
      </c>
      <c r="J4909" s="111">
        <f>ROUND(I4909*H4909,2)</f>
        <v>7500</v>
      </c>
      <c r="K4909" s="108" t="s">
        <v>104</v>
      </c>
      <c r="L4909" s="25"/>
      <c r="M4909" s="112" t="s">
        <v>3</v>
      </c>
      <c r="N4909" s="113" t="s">
        <v>40</v>
      </c>
      <c r="O4909" s="114">
        <v>0</v>
      </c>
      <c r="P4909" s="114">
        <f>O4909*H4909</f>
        <v>0</v>
      </c>
      <c r="Q4909" s="114">
        <v>0</v>
      </c>
      <c r="R4909" s="114">
        <f>Q4909*H4909</f>
        <v>0</v>
      </c>
      <c r="S4909" s="114">
        <v>0</v>
      </c>
      <c r="T4909" s="115">
        <f>S4909*H4909</f>
        <v>0</v>
      </c>
      <c r="U4909" s="24"/>
      <c r="V4909" s="24"/>
      <c r="W4909" s="24"/>
      <c r="X4909" s="24"/>
      <c r="Y4909" s="24"/>
      <c r="Z4909" s="24"/>
      <c r="AA4909" s="24"/>
      <c r="AB4909" s="24"/>
      <c r="AC4909" s="24"/>
      <c r="AD4909" s="24"/>
      <c r="AE4909" s="24"/>
      <c r="AR4909" s="116" t="s">
        <v>105</v>
      </c>
      <c r="AT4909" s="116" t="s">
        <v>100</v>
      </c>
      <c r="AU4909" s="116" t="s">
        <v>69</v>
      </c>
      <c r="AY4909" s="12" t="s">
        <v>106</v>
      </c>
      <c r="BE4909" s="117">
        <f>IF(N4909="základní",J4909,0)</f>
        <v>7500</v>
      </c>
      <c r="BF4909" s="117">
        <f>IF(N4909="snížená",J4909,0)</f>
        <v>0</v>
      </c>
      <c r="BG4909" s="117">
        <f>IF(N4909="zákl. přenesená",J4909,0)</f>
        <v>0</v>
      </c>
      <c r="BH4909" s="117">
        <f>IF(N4909="sníž. přenesená",J4909,0)</f>
        <v>0</v>
      </c>
      <c r="BI4909" s="117">
        <f>IF(N4909="nulová",J4909,0)</f>
        <v>0</v>
      </c>
      <c r="BJ4909" s="12" t="s">
        <v>77</v>
      </c>
      <c r="BK4909" s="117">
        <f>ROUND(I4909*H4909,2)</f>
        <v>7500</v>
      </c>
      <c r="BL4909" s="12" t="s">
        <v>105</v>
      </c>
      <c r="BM4909" s="116" t="s">
        <v>8453</v>
      </c>
    </row>
    <row r="4910" spans="1:65" s="2" customFormat="1" ht="19.5">
      <c r="A4910" s="24"/>
      <c r="B4910" s="25"/>
      <c r="C4910" s="24"/>
      <c r="D4910" s="118" t="s">
        <v>108</v>
      </c>
      <c r="E4910" s="24"/>
      <c r="F4910" s="119" t="s">
        <v>8454</v>
      </c>
      <c r="G4910" s="24"/>
      <c r="H4910" s="24"/>
      <c r="I4910" s="24"/>
      <c r="J4910" s="24"/>
      <c r="K4910" s="24"/>
      <c r="L4910" s="25"/>
      <c r="M4910" s="120"/>
      <c r="N4910" s="121"/>
      <c r="O4910" s="45"/>
      <c r="P4910" s="45"/>
      <c r="Q4910" s="45"/>
      <c r="R4910" s="45"/>
      <c r="S4910" s="45"/>
      <c r="T4910" s="46"/>
      <c r="U4910" s="24"/>
      <c r="V4910" s="24"/>
      <c r="W4910" s="24"/>
      <c r="X4910" s="24"/>
      <c r="Y4910" s="24"/>
      <c r="Z4910" s="24"/>
      <c r="AA4910" s="24"/>
      <c r="AB4910" s="24"/>
      <c r="AC4910" s="24"/>
      <c r="AD4910" s="24"/>
      <c r="AE4910" s="24"/>
      <c r="AT4910" s="12" t="s">
        <v>108</v>
      </c>
      <c r="AU4910" s="12" t="s">
        <v>69</v>
      </c>
    </row>
    <row r="4911" spans="1:65" s="2" customFormat="1" ht="39">
      <c r="A4911" s="24"/>
      <c r="B4911" s="25"/>
      <c r="C4911" s="24"/>
      <c r="D4911" s="118" t="s">
        <v>110</v>
      </c>
      <c r="E4911" s="24"/>
      <c r="F4911" s="122" t="s">
        <v>8444</v>
      </c>
      <c r="G4911" s="24"/>
      <c r="H4911" s="24"/>
      <c r="I4911" s="24"/>
      <c r="J4911" s="24"/>
      <c r="K4911" s="24"/>
      <c r="L4911" s="25"/>
      <c r="M4911" s="120"/>
      <c r="N4911" s="121"/>
      <c r="O4911" s="45"/>
      <c r="P4911" s="45"/>
      <c r="Q4911" s="45"/>
      <c r="R4911" s="45"/>
      <c r="S4911" s="45"/>
      <c r="T4911" s="46"/>
      <c r="U4911" s="24"/>
      <c r="V4911" s="24"/>
      <c r="W4911" s="24"/>
      <c r="X4911" s="24"/>
      <c r="Y4911" s="24"/>
      <c r="Z4911" s="24"/>
      <c r="AA4911" s="24"/>
      <c r="AB4911" s="24"/>
      <c r="AC4911" s="24"/>
      <c r="AD4911" s="24"/>
      <c r="AE4911" s="24"/>
      <c r="AT4911" s="12" t="s">
        <v>110</v>
      </c>
      <c r="AU4911" s="12" t="s">
        <v>69</v>
      </c>
    </row>
    <row r="4912" spans="1:65" s="2" customFormat="1" ht="16.5" customHeight="1">
      <c r="A4912" s="24"/>
      <c r="B4912" s="105"/>
      <c r="C4912" s="106" t="s">
        <v>8455</v>
      </c>
      <c r="D4912" s="106" t="s">
        <v>100</v>
      </c>
      <c r="E4912" s="107" t="s">
        <v>8456</v>
      </c>
      <c r="F4912" s="108" t="s">
        <v>8457</v>
      </c>
      <c r="G4912" s="109" t="s">
        <v>114</v>
      </c>
      <c r="H4912" s="110">
        <v>5</v>
      </c>
      <c r="I4912" s="111">
        <v>2790</v>
      </c>
      <c r="J4912" s="111">
        <f>ROUND(I4912*H4912,2)</f>
        <v>13950</v>
      </c>
      <c r="K4912" s="108" t="s">
        <v>104</v>
      </c>
      <c r="L4912" s="25"/>
      <c r="M4912" s="112" t="s">
        <v>3</v>
      </c>
      <c r="N4912" s="113" t="s">
        <v>40</v>
      </c>
      <c r="O4912" s="114">
        <v>0</v>
      </c>
      <c r="P4912" s="114">
        <f>O4912*H4912</f>
        <v>0</v>
      </c>
      <c r="Q4912" s="114">
        <v>0</v>
      </c>
      <c r="R4912" s="114">
        <f>Q4912*H4912</f>
        <v>0</v>
      </c>
      <c r="S4912" s="114">
        <v>0</v>
      </c>
      <c r="T4912" s="115">
        <f>S4912*H4912</f>
        <v>0</v>
      </c>
      <c r="U4912" s="24"/>
      <c r="V4912" s="24"/>
      <c r="W4912" s="24"/>
      <c r="X4912" s="24"/>
      <c r="Y4912" s="24"/>
      <c r="Z4912" s="24"/>
      <c r="AA4912" s="24"/>
      <c r="AB4912" s="24"/>
      <c r="AC4912" s="24"/>
      <c r="AD4912" s="24"/>
      <c r="AE4912" s="24"/>
      <c r="AR4912" s="116" t="s">
        <v>105</v>
      </c>
      <c r="AT4912" s="116" t="s">
        <v>100</v>
      </c>
      <c r="AU4912" s="116" t="s">
        <v>69</v>
      </c>
      <c r="AY4912" s="12" t="s">
        <v>106</v>
      </c>
      <c r="BE4912" s="117">
        <f>IF(N4912="základní",J4912,0)</f>
        <v>13950</v>
      </c>
      <c r="BF4912" s="117">
        <f>IF(N4912="snížená",J4912,0)</f>
        <v>0</v>
      </c>
      <c r="BG4912" s="117">
        <f>IF(N4912="zákl. přenesená",J4912,0)</f>
        <v>0</v>
      </c>
      <c r="BH4912" s="117">
        <f>IF(N4912="sníž. přenesená",J4912,0)</f>
        <v>0</v>
      </c>
      <c r="BI4912" s="117">
        <f>IF(N4912="nulová",J4912,0)</f>
        <v>0</v>
      </c>
      <c r="BJ4912" s="12" t="s">
        <v>77</v>
      </c>
      <c r="BK4912" s="117">
        <f>ROUND(I4912*H4912,2)</f>
        <v>13950</v>
      </c>
      <c r="BL4912" s="12" t="s">
        <v>105</v>
      </c>
      <c r="BM4912" s="116" t="s">
        <v>8458</v>
      </c>
    </row>
    <row r="4913" spans="1:65" s="2" customFormat="1" ht="19.5">
      <c r="A4913" s="24"/>
      <c r="B4913" s="25"/>
      <c r="C4913" s="24"/>
      <c r="D4913" s="118" t="s">
        <v>108</v>
      </c>
      <c r="E4913" s="24"/>
      <c r="F4913" s="119" t="s">
        <v>8459</v>
      </c>
      <c r="G4913" s="24"/>
      <c r="H4913" s="24"/>
      <c r="I4913" s="24"/>
      <c r="J4913" s="24"/>
      <c r="K4913" s="24"/>
      <c r="L4913" s="25"/>
      <c r="M4913" s="120"/>
      <c r="N4913" s="121"/>
      <c r="O4913" s="45"/>
      <c r="P4913" s="45"/>
      <c r="Q4913" s="45"/>
      <c r="R4913" s="45"/>
      <c r="S4913" s="45"/>
      <c r="T4913" s="46"/>
      <c r="U4913" s="24"/>
      <c r="V4913" s="24"/>
      <c r="W4913" s="24"/>
      <c r="X4913" s="24"/>
      <c r="Y4913" s="24"/>
      <c r="Z4913" s="24"/>
      <c r="AA4913" s="24"/>
      <c r="AB4913" s="24"/>
      <c r="AC4913" s="24"/>
      <c r="AD4913" s="24"/>
      <c r="AE4913" s="24"/>
      <c r="AT4913" s="12" t="s">
        <v>108</v>
      </c>
      <c r="AU4913" s="12" t="s">
        <v>69</v>
      </c>
    </row>
    <row r="4914" spans="1:65" s="2" customFormat="1" ht="39">
      <c r="A4914" s="24"/>
      <c r="B4914" s="25"/>
      <c r="C4914" s="24"/>
      <c r="D4914" s="118" t="s">
        <v>110</v>
      </c>
      <c r="E4914" s="24"/>
      <c r="F4914" s="122" t="s">
        <v>8444</v>
      </c>
      <c r="G4914" s="24"/>
      <c r="H4914" s="24"/>
      <c r="I4914" s="24"/>
      <c r="J4914" s="24"/>
      <c r="K4914" s="24"/>
      <c r="L4914" s="25"/>
      <c r="M4914" s="120"/>
      <c r="N4914" s="121"/>
      <c r="O4914" s="45"/>
      <c r="P4914" s="45"/>
      <c r="Q4914" s="45"/>
      <c r="R4914" s="45"/>
      <c r="S4914" s="45"/>
      <c r="T4914" s="46"/>
      <c r="U4914" s="24"/>
      <c r="V4914" s="24"/>
      <c r="W4914" s="24"/>
      <c r="X4914" s="24"/>
      <c r="Y4914" s="24"/>
      <c r="Z4914" s="24"/>
      <c r="AA4914" s="24"/>
      <c r="AB4914" s="24"/>
      <c r="AC4914" s="24"/>
      <c r="AD4914" s="24"/>
      <c r="AE4914" s="24"/>
      <c r="AT4914" s="12" t="s">
        <v>110</v>
      </c>
      <c r="AU4914" s="12" t="s">
        <v>69</v>
      </c>
    </row>
    <row r="4915" spans="1:65" s="2" customFormat="1" ht="16.5" customHeight="1">
      <c r="A4915" s="24"/>
      <c r="B4915" s="105"/>
      <c r="C4915" s="106" t="s">
        <v>8460</v>
      </c>
      <c r="D4915" s="106" t="s">
        <v>100</v>
      </c>
      <c r="E4915" s="107" t="s">
        <v>8461</v>
      </c>
      <c r="F4915" s="108" t="s">
        <v>8462</v>
      </c>
      <c r="G4915" s="109" t="s">
        <v>114</v>
      </c>
      <c r="H4915" s="110">
        <v>5</v>
      </c>
      <c r="I4915" s="111">
        <v>1500</v>
      </c>
      <c r="J4915" s="111">
        <f>ROUND(I4915*H4915,2)</f>
        <v>7500</v>
      </c>
      <c r="K4915" s="108" t="s">
        <v>104</v>
      </c>
      <c r="L4915" s="25"/>
      <c r="M4915" s="112" t="s">
        <v>3</v>
      </c>
      <c r="N4915" s="113" t="s">
        <v>40</v>
      </c>
      <c r="O4915" s="114">
        <v>0</v>
      </c>
      <c r="P4915" s="114">
        <f>O4915*H4915</f>
        <v>0</v>
      </c>
      <c r="Q4915" s="114">
        <v>0</v>
      </c>
      <c r="R4915" s="114">
        <f>Q4915*H4915</f>
        <v>0</v>
      </c>
      <c r="S4915" s="114">
        <v>0</v>
      </c>
      <c r="T4915" s="115">
        <f>S4915*H4915</f>
        <v>0</v>
      </c>
      <c r="U4915" s="24"/>
      <c r="V4915" s="24"/>
      <c r="W4915" s="24"/>
      <c r="X4915" s="24"/>
      <c r="Y4915" s="24"/>
      <c r="Z4915" s="24"/>
      <c r="AA4915" s="24"/>
      <c r="AB4915" s="24"/>
      <c r="AC4915" s="24"/>
      <c r="AD4915" s="24"/>
      <c r="AE4915" s="24"/>
      <c r="AR4915" s="116" t="s">
        <v>105</v>
      </c>
      <c r="AT4915" s="116" t="s">
        <v>100</v>
      </c>
      <c r="AU4915" s="116" t="s">
        <v>69</v>
      </c>
      <c r="AY4915" s="12" t="s">
        <v>106</v>
      </c>
      <c r="BE4915" s="117">
        <f>IF(N4915="základní",J4915,0)</f>
        <v>7500</v>
      </c>
      <c r="BF4915" s="117">
        <f>IF(N4915="snížená",J4915,0)</f>
        <v>0</v>
      </c>
      <c r="BG4915" s="117">
        <f>IF(N4915="zákl. přenesená",J4915,0)</f>
        <v>0</v>
      </c>
      <c r="BH4915" s="117">
        <f>IF(N4915="sníž. přenesená",J4915,0)</f>
        <v>0</v>
      </c>
      <c r="BI4915" s="117">
        <f>IF(N4915="nulová",J4915,0)</f>
        <v>0</v>
      </c>
      <c r="BJ4915" s="12" t="s">
        <v>77</v>
      </c>
      <c r="BK4915" s="117">
        <f>ROUND(I4915*H4915,2)</f>
        <v>7500</v>
      </c>
      <c r="BL4915" s="12" t="s">
        <v>105</v>
      </c>
      <c r="BM4915" s="116" t="s">
        <v>8463</v>
      </c>
    </row>
    <row r="4916" spans="1:65" s="2" customFormat="1" ht="19.5">
      <c r="A4916" s="24"/>
      <c r="B4916" s="25"/>
      <c r="C4916" s="24"/>
      <c r="D4916" s="118" t="s">
        <v>108</v>
      </c>
      <c r="E4916" s="24"/>
      <c r="F4916" s="119" t="s">
        <v>8464</v>
      </c>
      <c r="G4916" s="24"/>
      <c r="H4916" s="24"/>
      <c r="I4916" s="24"/>
      <c r="J4916" s="24"/>
      <c r="K4916" s="24"/>
      <c r="L4916" s="25"/>
      <c r="M4916" s="120"/>
      <c r="N4916" s="121"/>
      <c r="O4916" s="45"/>
      <c r="P4916" s="45"/>
      <c r="Q4916" s="45"/>
      <c r="R4916" s="45"/>
      <c r="S4916" s="45"/>
      <c r="T4916" s="46"/>
      <c r="U4916" s="24"/>
      <c r="V4916" s="24"/>
      <c r="W4916" s="24"/>
      <c r="X4916" s="24"/>
      <c r="Y4916" s="24"/>
      <c r="Z4916" s="24"/>
      <c r="AA4916" s="24"/>
      <c r="AB4916" s="24"/>
      <c r="AC4916" s="24"/>
      <c r="AD4916" s="24"/>
      <c r="AE4916" s="24"/>
      <c r="AT4916" s="12" t="s">
        <v>108</v>
      </c>
      <c r="AU4916" s="12" t="s">
        <v>69</v>
      </c>
    </row>
    <row r="4917" spans="1:65" s="2" customFormat="1" ht="39">
      <c r="A4917" s="24"/>
      <c r="B4917" s="25"/>
      <c r="C4917" s="24"/>
      <c r="D4917" s="118" t="s">
        <v>110</v>
      </c>
      <c r="E4917" s="24"/>
      <c r="F4917" s="122" t="s">
        <v>8444</v>
      </c>
      <c r="G4917" s="24"/>
      <c r="H4917" s="24"/>
      <c r="I4917" s="24"/>
      <c r="J4917" s="24"/>
      <c r="K4917" s="24"/>
      <c r="L4917" s="25"/>
      <c r="M4917" s="120"/>
      <c r="N4917" s="121"/>
      <c r="O4917" s="45"/>
      <c r="P4917" s="45"/>
      <c r="Q4917" s="45"/>
      <c r="R4917" s="45"/>
      <c r="S4917" s="45"/>
      <c r="T4917" s="46"/>
      <c r="U4917" s="24"/>
      <c r="V4917" s="24"/>
      <c r="W4917" s="24"/>
      <c r="X4917" s="24"/>
      <c r="Y4917" s="24"/>
      <c r="Z4917" s="24"/>
      <c r="AA4917" s="24"/>
      <c r="AB4917" s="24"/>
      <c r="AC4917" s="24"/>
      <c r="AD4917" s="24"/>
      <c r="AE4917" s="24"/>
      <c r="AT4917" s="12" t="s">
        <v>110</v>
      </c>
      <c r="AU4917" s="12" t="s">
        <v>69</v>
      </c>
    </row>
    <row r="4918" spans="1:65" s="2" customFormat="1" ht="16.5" customHeight="1">
      <c r="A4918" s="24"/>
      <c r="B4918" s="105"/>
      <c r="C4918" s="106" t="s">
        <v>8465</v>
      </c>
      <c r="D4918" s="106" t="s">
        <v>100</v>
      </c>
      <c r="E4918" s="107" t="s">
        <v>8466</v>
      </c>
      <c r="F4918" s="108" t="s">
        <v>8467</v>
      </c>
      <c r="G4918" s="109" t="s">
        <v>114</v>
      </c>
      <c r="H4918" s="110">
        <v>5</v>
      </c>
      <c r="I4918" s="111">
        <v>2610</v>
      </c>
      <c r="J4918" s="111">
        <f>ROUND(I4918*H4918,2)</f>
        <v>13050</v>
      </c>
      <c r="K4918" s="108" t="s">
        <v>104</v>
      </c>
      <c r="L4918" s="25"/>
      <c r="M4918" s="112" t="s">
        <v>3</v>
      </c>
      <c r="N4918" s="113" t="s">
        <v>40</v>
      </c>
      <c r="O4918" s="114">
        <v>0</v>
      </c>
      <c r="P4918" s="114">
        <f>O4918*H4918</f>
        <v>0</v>
      </c>
      <c r="Q4918" s="114">
        <v>0</v>
      </c>
      <c r="R4918" s="114">
        <f>Q4918*H4918</f>
        <v>0</v>
      </c>
      <c r="S4918" s="114">
        <v>0</v>
      </c>
      <c r="T4918" s="115">
        <f>S4918*H4918</f>
        <v>0</v>
      </c>
      <c r="U4918" s="24"/>
      <c r="V4918" s="24"/>
      <c r="W4918" s="24"/>
      <c r="X4918" s="24"/>
      <c r="Y4918" s="24"/>
      <c r="Z4918" s="24"/>
      <c r="AA4918" s="24"/>
      <c r="AB4918" s="24"/>
      <c r="AC4918" s="24"/>
      <c r="AD4918" s="24"/>
      <c r="AE4918" s="24"/>
      <c r="AR4918" s="116" t="s">
        <v>105</v>
      </c>
      <c r="AT4918" s="116" t="s">
        <v>100</v>
      </c>
      <c r="AU4918" s="116" t="s">
        <v>69</v>
      </c>
      <c r="AY4918" s="12" t="s">
        <v>106</v>
      </c>
      <c r="BE4918" s="117">
        <f>IF(N4918="základní",J4918,0)</f>
        <v>13050</v>
      </c>
      <c r="BF4918" s="117">
        <f>IF(N4918="snížená",J4918,0)</f>
        <v>0</v>
      </c>
      <c r="BG4918" s="117">
        <f>IF(N4918="zákl. přenesená",J4918,0)</f>
        <v>0</v>
      </c>
      <c r="BH4918" s="117">
        <f>IF(N4918="sníž. přenesená",J4918,0)</f>
        <v>0</v>
      </c>
      <c r="BI4918" s="117">
        <f>IF(N4918="nulová",J4918,0)</f>
        <v>0</v>
      </c>
      <c r="BJ4918" s="12" t="s">
        <v>77</v>
      </c>
      <c r="BK4918" s="117">
        <f>ROUND(I4918*H4918,2)</f>
        <v>13050</v>
      </c>
      <c r="BL4918" s="12" t="s">
        <v>105</v>
      </c>
      <c r="BM4918" s="116" t="s">
        <v>8468</v>
      </c>
    </row>
    <row r="4919" spans="1:65" s="2" customFormat="1" ht="19.5">
      <c r="A4919" s="24"/>
      <c r="B4919" s="25"/>
      <c r="C4919" s="24"/>
      <c r="D4919" s="118" t="s">
        <v>108</v>
      </c>
      <c r="E4919" s="24"/>
      <c r="F4919" s="119" t="s">
        <v>8469</v>
      </c>
      <c r="G4919" s="24"/>
      <c r="H4919" s="24"/>
      <c r="I4919" s="24"/>
      <c r="J4919" s="24"/>
      <c r="K4919" s="24"/>
      <c r="L4919" s="25"/>
      <c r="M4919" s="120"/>
      <c r="N4919" s="121"/>
      <c r="O4919" s="45"/>
      <c r="P4919" s="45"/>
      <c r="Q4919" s="45"/>
      <c r="R4919" s="45"/>
      <c r="S4919" s="45"/>
      <c r="T4919" s="46"/>
      <c r="U4919" s="24"/>
      <c r="V4919" s="24"/>
      <c r="W4919" s="24"/>
      <c r="X4919" s="24"/>
      <c r="Y4919" s="24"/>
      <c r="Z4919" s="24"/>
      <c r="AA4919" s="24"/>
      <c r="AB4919" s="24"/>
      <c r="AC4919" s="24"/>
      <c r="AD4919" s="24"/>
      <c r="AE4919" s="24"/>
      <c r="AT4919" s="12" t="s">
        <v>108</v>
      </c>
      <c r="AU4919" s="12" t="s">
        <v>69</v>
      </c>
    </row>
    <row r="4920" spans="1:65" s="2" customFormat="1" ht="19.5">
      <c r="A4920" s="24"/>
      <c r="B4920" s="25"/>
      <c r="C4920" s="24"/>
      <c r="D4920" s="118" t="s">
        <v>110</v>
      </c>
      <c r="E4920" s="24"/>
      <c r="F4920" s="122" t="s">
        <v>8470</v>
      </c>
      <c r="G4920" s="24"/>
      <c r="H4920" s="24"/>
      <c r="I4920" s="24"/>
      <c r="J4920" s="24"/>
      <c r="K4920" s="24"/>
      <c r="L4920" s="25"/>
      <c r="M4920" s="120"/>
      <c r="N4920" s="121"/>
      <c r="O4920" s="45"/>
      <c r="P4920" s="45"/>
      <c r="Q4920" s="45"/>
      <c r="R4920" s="45"/>
      <c r="S4920" s="45"/>
      <c r="T4920" s="46"/>
      <c r="U4920" s="24"/>
      <c r="V4920" s="24"/>
      <c r="W4920" s="24"/>
      <c r="X4920" s="24"/>
      <c r="Y4920" s="24"/>
      <c r="Z4920" s="24"/>
      <c r="AA4920" s="24"/>
      <c r="AB4920" s="24"/>
      <c r="AC4920" s="24"/>
      <c r="AD4920" s="24"/>
      <c r="AE4920" s="24"/>
      <c r="AT4920" s="12" t="s">
        <v>110</v>
      </c>
      <c r="AU4920" s="12" t="s">
        <v>69</v>
      </c>
    </row>
    <row r="4921" spans="1:65" s="2" customFormat="1" ht="16.5" customHeight="1">
      <c r="A4921" s="24"/>
      <c r="B4921" s="105"/>
      <c r="C4921" s="106" t="s">
        <v>8471</v>
      </c>
      <c r="D4921" s="106" t="s">
        <v>100</v>
      </c>
      <c r="E4921" s="107" t="s">
        <v>8472</v>
      </c>
      <c r="F4921" s="108" t="s">
        <v>8473</v>
      </c>
      <c r="G4921" s="109" t="s">
        <v>114</v>
      </c>
      <c r="H4921" s="110">
        <v>5</v>
      </c>
      <c r="I4921" s="111">
        <v>4000</v>
      </c>
      <c r="J4921" s="111">
        <f>ROUND(I4921*H4921,2)</f>
        <v>20000</v>
      </c>
      <c r="K4921" s="108" t="s">
        <v>104</v>
      </c>
      <c r="L4921" s="25"/>
      <c r="M4921" s="112" t="s">
        <v>3</v>
      </c>
      <c r="N4921" s="113" t="s">
        <v>40</v>
      </c>
      <c r="O4921" s="114">
        <v>0</v>
      </c>
      <c r="P4921" s="114">
        <f>O4921*H4921</f>
        <v>0</v>
      </c>
      <c r="Q4921" s="114">
        <v>0</v>
      </c>
      <c r="R4921" s="114">
        <f>Q4921*H4921</f>
        <v>0</v>
      </c>
      <c r="S4921" s="114">
        <v>0</v>
      </c>
      <c r="T4921" s="115">
        <f>S4921*H4921</f>
        <v>0</v>
      </c>
      <c r="U4921" s="24"/>
      <c r="V4921" s="24"/>
      <c r="W4921" s="24"/>
      <c r="X4921" s="24"/>
      <c r="Y4921" s="24"/>
      <c r="Z4921" s="24"/>
      <c r="AA4921" s="24"/>
      <c r="AB4921" s="24"/>
      <c r="AC4921" s="24"/>
      <c r="AD4921" s="24"/>
      <c r="AE4921" s="24"/>
      <c r="AR4921" s="116" t="s">
        <v>105</v>
      </c>
      <c r="AT4921" s="116" t="s">
        <v>100</v>
      </c>
      <c r="AU4921" s="116" t="s">
        <v>69</v>
      </c>
      <c r="AY4921" s="12" t="s">
        <v>106</v>
      </c>
      <c r="BE4921" s="117">
        <f>IF(N4921="základní",J4921,0)</f>
        <v>20000</v>
      </c>
      <c r="BF4921" s="117">
        <f>IF(N4921="snížená",J4921,0)</f>
        <v>0</v>
      </c>
      <c r="BG4921" s="117">
        <f>IF(N4921="zákl. přenesená",J4921,0)</f>
        <v>0</v>
      </c>
      <c r="BH4921" s="117">
        <f>IF(N4921="sníž. přenesená",J4921,0)</f>
        <v>0</v>
      </c>
      <c r="BI4921" s="117">
        <f>IF(N4921="nulová",J4921,0)</f>
        <v>0</v>
      </c>
      <c r="BJ4921" s="12" t="s">
        <v>77</v>
      </c>
      <c r="BK4921" s="117">
        <f>ROUND(I4921*H4921,2)</f>
        <v>20000</v>
      </c>
      <c r="BL4921" s="12" t="s">
        <v>105</v>
      </c>
      <c r="BM4921" s="116" t="s">
        <v>8474</v>
      </c>
    </row>
    <row r="4922" spans="1:65" s="2" customFormat="1" ht="19.5">
      <c r="A4922" s="24"/>
      <c r="B4922" s="25"/>
      <c r="C4922" s="24"/>
      <c r="D4922" s="118" t="s">
        <v>108</v>
      </c>
      <c r="E4922" s="24"/>
      <c r="F4922" s="119" t="s">
        <v>8475</v>
      </c>
      <c r="G4922" s="24"/>
      <c r="H4922" s="24"/>
      <c r="I4922" s="24"/>
      <c r="J4922" s="24"/>
      <c r="K4922" s="24"/>
      <c r="L4922" s="25"/>
      <c r="M4922" s="120"/>
      <c r="N4922" s="121"/>
      <c r="O4922" s="45"/>
      <c r="P4922" s="45"/>
      <c r="Q4922" s="45"/>
      <c r="R4922" s="45"/>
      <c r="S4922" s="45"/>
      <c r="T4922" s="46"/>
      <c r="U4922" s="24"/>
      <c r="V4922" s="24"/>
      <c r="W4922" s="24"/>
      <c r="X4922" s="24"/>
      <c r="Y4922" s="24"/>
      <c r="Z4922" s="24"/>
      <c r="AA4922" s="24"/>
      <c r="AB4922" s="24"/>
      <c r="AC4922" s="24"/>
      <c r="AD4922" s="24"/>
      <c r="AE4922" s="24"/>
      <c r="AT4922" s="12" t="s">
        <v>108</v>
      </c>
      <c r="AU4922" s="12" t="s">
        <v>69</v>
      </c>
    </row>
    <row r="4923" spans="1:65" s="2" customFormat="1" ht="19.5">
      <c r="A4923" s="24"/>
      <c r="B4923" s="25"/>
      <c r="C4923" s="24"/>
      <c r="D4923" s="118" t="s">
        <v>110</v>
      </c>
      <c r="E4923" s="24"/>
      <c r="F4923" s="122" t="s">
        <v>8470</v>
      </c>
      <c r="G4923" s="24"/>
      <c r="H4923" s="24"/>
      <c r="I4923" s="24"/>
      <c r="J4923" s="24"/>
      <c r="K4923" s="24"/>
      <c r="L4923" s="25"/>
      <c r="M4923" s="120"/>
      <c r="N4923" s="121"/>
      <c r="O4923" s="45"/>
      <c r="P4923" s="45"/>
      <c r="Q4923" s="45"/>
      <c r="R4923" s="45"/>
      <c r="S4923" s="45"/>
      <c r="T4923" s="46"/>
      <c r="U4923" s="24"/>
      <c r="V4923" s="24"/>
      <c r="W4923" s="24"/>
      <c r="X4923" s="24"/>
      <c r="Y4923" s="24"/>
      <c r="Z4923" s="24"/>
      <c r="AA4923" s="24"/>
      <c r="AB4923" s="24"/>
      <c r="AC4923" s="24"/>
      <c r="AD4923" s="24"/>
      <c r="AE4923" s="24"/>
      <c r="AT4923" s="12" t="s">
        <v>110</v>
      </c>
      <c r="AU4923" s="12" t="s">
        <v>69</v>
      </c>
    </row>
    <row r="4924" spans="1:65" s="2" customFormat="1" ht="16.5" customHeight="1">
      <c r="A4924" s="24"/>
      <c r="B4924" s="105"/>
      <c r="C4924" s="106" t="s">
        <v>8476</v>
      </c>
      <c r="D4924" s="106" t="s">
        <v>100</v>
      </c>
      <c r="E4924" s="107" t="s">
        <v>8477</v>
      </c>
      <c r="F4924" s="108" t="s">
        <v>8478</v>
      </c>
      <c r="G4924" s="109" t="s">
        <v>114</v>
      </c>
      <c r="H4924" s="110">
        <v>2</v>
      </c>
      <c r="I4924" s="111">
        <v>28500</v>
      </c>
      <c r="J4924" s="111">
        <f>ROUND(I4924*H4924,2)</f>
        <v>57000</v>
      </c>
      <c r="K4924" s="108" t="s">
        <v>104</v>
      </c>
      <c r="L4924" s="25"/>
      <c r="M4924" s="112" t="s">
        <v>3</v>
      </c>
      <c r="N4924" s="113" t="s">
        <v>40</v>
      </c>
      <c r="O4924" s="114">
        <v>0</v>
      </c>
      <c r="P4924" s="114">
        <f>O4924*H4924</f>
        <v>0</v>
      </c>
      <c r="Q4924" s="114">
        <v>0</v>
      </c>
      <c r="R4924" s="114">
        <f>Q4924*H4924</f>
        <v>0</v>
      </c>
      <c r="S4924" s="114">
        <v>0</v>
      </c>
      <c r="T4924" s="115">
        <f>S4924*H4924</f>
        <v>0</v>
      </c>
      <c r="U4924" s="24"/>
      <c r="V4924" s="24"/>
      <c r="W4924" s="24"/>
      <c r="X4924" s="24"/>
      <c r="Y4924" s="24"/>
      <c r="Z4924" s="24"/>
      <c r="AA4924" s="24"/>
      <c r="AB4924" s="24"/>
      <c r="AC4924" s="24"/>
      <c r="AD4924" s="24"/>
      <c r="AE4924" s="24"/>
      <c r="AR4924" s="116" t="s">
        <v>105</v>
      </c>
      <c r="AT4924" s="116" t="s">
        <v>100</v>
      </c>
      <c r="AU4924" s="116" t="s">
        <v>69</v>
      </c>
      <c r="AY4924" s="12" t="s">
        <v>106</v>
      </c>
      <c r="BE4924" s="117">
        <f>IF(N4924="základní",J4924,0)</f>
        <v>57000</v>
      </c>
      <c r="BF4924" s="117">
        <f>IF(N4924="snížená",J4924,0)</f>
        <v>0</v>
      </c>
      <c r="BG4924" s="117">
        <f>IF(N4924="zákl. přenesená",J4924,0)</f>
        <v>0</v>
      </c>
      <c r="BH4924" s="117">
        <f>IF(N4924="sníž. přenesená",J4924,0)</f>
        <v>0</v>
      </c>
      <c r="BI4924" s="117">
        <f>IF(N4924="nulová",J4924,0)</f>
        <v>0</v>
      </c>
      <c r="BJ4924" s="12" t="s">
        <v>77</v>
      </c>
      <c r="BK4924" s="117">
        <f>ROUND(I4924*H4924,2)</f>
        <v>57000</v>
      </c>
      <c r="BL4924" s="12" t="s">
        <v>105</v>
      </c>
      <c r="BM4924" s="116" t="s">
        <v>8479</v>
      </c>
    </row>
    <row r="4925" spans="1:65" s="2" customFormat="1" ht="19.5">
      <c r="A4925" s="24"/>
      <c r="B4925" s="25"/>
      <c r="C4925" s="24"/>
      <c r="D4925" s="118" t="s">
        <v>108</v>
      </c>
      <c r="E4925" s="24"/>
      <c r="F4925" s="119" t="s">
        <v>8480</v>
      </c>
      <c r="G4925" s="24"/>
      <c r="H4925" s="24"/>
      <c r="I4925" s="24"/>
      <c r="J4925" s="24"/>
      <c r="K4925" s="24"/>
      <c r="L4925" s="25"/>
      <c r="M4925" s="120"/>
      <c r="N4925" s="121"/>
      <c r="O4925" s="45"/>
      <c r="P4925" s="45"/>
      <c r="Q4925" s="45"/>
      <c r="R4925" s="45"/>
      <c r="S4925" s="45"/>
      <c r="T4925" s="46"/>
      <c r="U4925" s="24"/>
      <c r="V4925" s="24"/>
      <c r="W4925" s="24"/>
      <c r="X4925" s="24"/>
      <c r="Y4925" s="24"/>
      <c r="Z4925" s="24"/>
      <c r="AA4925" s="24"/>
      <c r="AB4925" s="24"/>
      <c r="AC4925" s="24"/>
      <c r="AD4925" s="24"/>
      <c r="AE4925" s="24"/>
      <c r="AT4925" s="12" t="s">
        <v>108</v>
      </c>
      <c r="AU4925" s="12" t="s">
        <v>69</v>
      </c>
    </row>
    <row r="4926" spans="1:65" s="2" customFormat="1" ht="19.5">
      <c r="A4926" s="24"/>
      <c r="B4926" s="25"/>
      <c r="C4926" s="24"/>
      <c r="D4926" s="118" t="s">
        <v>110</v>
      </c>
      <c r="E4926" s="24"/>
      <c r="F4926" s="122" t="s">
        <v>8470</v>
      </c>
      <c r="G4926" s="24"/>
      <c r="H4926" s="24"/>
      <c r="I4926" s="24"/>
      <c r="J4926" s="24"/>
      <c r="K4926" s="24"/>
      <c r="L4926" s="25"/>
      <c r="M4926" s="120"/>
      <c r="N4926" s="121"/>
      <c r="O4926" s="45"/>
      <c r="P4926" s="45"/>
      <c r="Q4926" s="45"/>
      <c r="R4926" s="45"/>
      <c r="S4926" s="45"/>
      <c r="T4926" s="46"/>
      <c r="U4926" s="24"/>
      <c r="V4926" s="24"/>
      <c r="W4926" s="24"/>
      <c r="X4926" s="24"/>
      <c r="Y4926" s="24"/>
      <c r="Z4926" s="24"/>
      <c r="AA4926" s="24"/>
      <c r="AB4926" s="24"/>
      <c r="AC4926" s="24"/>
      <c r="AD4926" s="24"/>
      <c r="AE4926" s="24"/>
      <c r="AT4926" s="12" t="s">
        <v>110</v>
      </c>
      <c r="AU4926" s="12" t="s">
        <v>69</v>
      </c>
    </row>
    <row r="4927" spans="1:65" s="2" customFormat="1" ht="16.5" customHeight="1">
      <c r="A4927" s="24"/>
      <c r="B4927" s="105"/>
      <c r="C4927" s="106" t="s">
        <v>8481</v>
      </c>
      <c r="D4927" s="106" t="s">
        <v>100</v>
      </c>
      <c r="E4927" s="107" t="s">
        <v>8482</v>
      </c>
      <c r="F4927" s="108" t="s">
        <v>8483</v>
      </c>
      <c r="G4927" s="109" t="s">
        <v>114</v>
      </c>
      <c r="H4927" s="110">
        <v>5</v>
      </c>
      <c r="I4927" s="111">
        <v>3500</v>
      </c>
      <c r="J4927" s="111">
        <f>ROUND(I4927*H4927,2)</f>
        <v>17500</v>
      </c>
      <c r="K4927" s="108" t="s">
        <v>104</v>
      </c>
      <c r="L4927" s="25"/>
      <c r="M4927" s="112" t="s">
        <v>3</v>
      </c>
      <c r="N4927" s="113" t="s">
        <v>40</v>
      </c>
      <c r="O4927" s="114">
        <v>0</v>
      </c>
      <c r="P4927" s="114">
        <f>O4927*H4927</f>
        <v>0</v>
      </c>
      <c r="Q4927" s="114">
        <v>0</v>
      </c>
      <c r="R4927" s="114">
        <f>Q4927*H4927</f>
        <v>0</v>
      </c>
      <c r="S4927" s="114">
        <v>0</v>
      </c>
      <c r="T4927" s="115">
        <f>S4927*H4927</f>
        <v>0</v>
      </c>
      <c r="U4927" s="24"/>
      <c r="V4927" s="24"/>
      <c r="W4927" s="24"/>
      <c r="X4927" s="24"/>
      <c r="Y4927" s="24"/>
      <c r="Z4927" s="24"/>
      <c r="AA4927" s="24"/>
      <c r="AB4927" s="24"/>
      <c r="AC4927" s="24"/>
      <c r="AD4927" s="24"/>
      <c r="AE4927" s="24"/>
      <c r="AR4927" s="116" t="s">
        <v>105</v>
      </c>
      <c r="AT4927" s="116" t="s">
        <v>100</v>
      </c>
      <c r="AU4927" s="116" t="s">
        <v>69</v>
      </c>
      <c r="AY4927" s="12" t="s">
        <v>106</v>
      </c>
      <c r="BE4927" s="117">
        <f>IF(N4927="základní",J4927,0)</f>
        <v>17500</v>
      </c>
      <c r="BF4927" s="117">
        <f>IF(N4927="snížená",J4927,0)</f>
        <v>0</v>
      </c>
      <c r="BG4927" s="117">
        <f>IF(N4927="zákl. přenesená",J4927,0)</f>
        <v>0</v>
      </c>
      <c r="BH4927" s="117">
        <f>IF(N4927="sníž. přenesená",J4927,0)</f>
        <v>0</v>
      </c>
      <c r="BI4927" s="117">
        <f>IF(N4927="nulová",J4927,0)</f>
        <v>0</v>
      </c>
      <c r="BJ4927" s="12" t="s">
        <v>77</v>
      </c>
      <c r="BK4927" s="117">
        <f>ROUND(I4927*H4927,2)</f>
        <v>17500</v>
      </c>
      <c r="BL4927" s="12" t="s">
        <v>105</v>
      </c>
      <c r="BM4927" s="116" t="s">
        <v>8484</v>
      </c>
    </row>
    <row r="4928" spans="1:65" s="2" customFormat="1" ht="19.5">
      <c r="A4928" s="24"/>
      <c r="B4928" s="25"/>
      <c r="C4928" s="24"/>
      <c r="D4928" s="118" t="s">
        <v>108</v>
      </c>
      <c r="E4928" s="24"/>
      <c r="F4928" s="119" t="s">
        <v>8485</v>
      </c>
      <c r="G4928" s="24"/>
      <c r="H4928" s="24"/>
      <c r="I4928" s="24"/>
      <c r="J4928" s="24"/>
      <c r="K4928" s="24"/>
      <c r="L4928" s="25"/>
      <c r="M4928" s="120"/>
      <c r="N4928" s="121"/>
      <c r="O4928" s="45"/>
      <c r="P4928" s="45"/>
      <c r="Q4928" s="45"/>
      <c r="R4928" s="45"/>
      <c r="S4928" s="45"/>
      <c r="T4928" s="46"/>
      <c r="U4928" s="24"/>
      <c r="V4928" s="24"/>
      <c r="W4928" s="24"/>
      <c r="X4928" s="24"/>
      <c r="Y4928" s="24"/>
      <c r="Z4928" s="24"/>
      <c r="AA4928" s="24"/>
      <c r="AB4928" s="24"/>
      <c r="AC4928" s="24"/>
      <c r="AD4928" s="24"/>
      <c r="AE4928" s="24"/>
      <c r="AT4928" s="12" t="s">
        <v>108</v>
      </c>
      <c r="AU4928" s="12" t="s">
        <v>69</v>
      </c>
    </row>
    <row r="4929" spans="1:65" s="2" customFormat="1" ht="29.25">
      <c r="A4929" s="24"/>
      <c r="B4929" s="25"/>
      <c r="C4929" s="24"/>
      <c r="D4929" s="118" t="s">
        <v>110</v>
      </c>
      <c r="E4929" s="24"/>
      <c r="F4929" s="122" t="s">
        <v>8486</v>
      </c>
      <c r="G4929" s="24"/>
      <c r="H4929" s="24"/>
      <c r="I4929" s="24"/>
      <c r="J4929" s="24"/>
      <c r="K4929" s="24"/>
      <c r="L4929" s="25"/>
      <c r="M4929" s="120"/>
      <c r="N4929" s="121"/>
      <c r="O4929" s="45"/>
      <c r="P4929" s="45"/>
      <c r="Q4929" s="45"/>
      <c r="R4929" s="45"/>
      <c r="S4929" s="45"/>
      <c r="T4929" s="46"/>
      <c r="U4929" s="24"/>
      <c r="V4929" s="24"/>
      <c r="W4929" s="24"/>
      <c r="X4929" s="24"/>
      <c r="Y4929" s="24"/>
      <c r="Z4929" s="24"/>
      <c r="AA4929" s="24"/>
      <c r="AB4929" s="24"/>
      <c r="AC4929" s="24"/>
      <c r="AD4929" s="24"/>
      <c r="AE4929" s="24"/>
      <c r="AT4929" s="12" t="s">
        <v>110</v>
      </c>
      <c r="AU4929" s="12" t="s">
        <v>69</v>
      </c>
    </row>
    <row r="4930" spans="1:65" s="2" customFormat="1" ht="16.5" customHeight="1">
      <c r="A4930" s="24"/>
      <c r="B4930" s="105"/>
      <c r="C4930" s="106" t="s">
        <v>8487</v>
      </c>
      <c r="D4930" s="106" t="s">
        <v>100</v>
      </c>
      <c r="E4930" s="107" t="s">
        <v>8488</v>
      </c>
      <c r="F4930" s="108" t="s">
        <v>8489</v>
      </c>
      <c r="G4930" s="109" t="s">
        <v>114</v>
      </c>
      <c r="H4930" s="110">
        <v>5</v>
      </c>
      <c r="I4930" s="111">
        <v>5500</v>
      </c>
      <c r="J4930" s="111">
        <f>ROUND(I4930*H4930,2)</f>
        <v>27500</v>
      </c>
      <c r="K4930" s="108" t="s">
        <v>104</v>
      </c>
      <c r="L4930" s="25"/>
      <c r="M4930" s="112" t="s">
        <v>3</v>
      </c>
      <c r="N4930" s="113" t="s">
        <v>40</v>
      </c>
      <c r="O4930" s="114">
        <v>0</v>
      </c>
      <c r="P4930" s="114">
        <f>O4930*H4930</f>
        <v>0</v>
      </c>
      <c r="Q4930" s="114">
        <v>0</v>
      </c>
      <c r="R4930" s="114">
        <f>Q4930*H4930</f>
        <v>0</v>
      </c>
      <c r="S4930" s="114">
        <v>0</v>
      </c>
      <c r="T4930" s="115">
        <f>S4930*H4930</f>
        <v>0</v>
      </c>
      <c r="U4930" s="24"/>
      <c r="V4930" s="24"/>
      <c r="W4930" s="24"/>
      <c r="X4930" s="24"/>
      <c r="Y4930" s="24"/>
      <c r="Z4930" s="24"/>
      <c r="AA4930" s="24"/>
      <c r="AB4930" s="24"/>
      <c r="AC4930" s="24"/>
      <c r="AD4930" s="24"/>
      <c r="AE4930" s="24"/>
      <c r="AR4930" s="116" t="s">
        <v>105</v>
      </c>
      <c r="AT4930" s="116" t="s">
        <v>100</v>
      </c>
      <c r="AU4930" s="116" t="s">
        <v>69</v>
      </c>
      <c r="AY4930" s="12" t="s">
        <v>106</v>
      </c>
      <c r="BE4930" s="117">
        <f>IF(N4930="základní",J4930,0)</f>
        <v>27500</v>
      </c>
      <c r="BF4930" s="117">
        <f>IF(N4930="snížená",J4930,0)</f>
        <v>0</v>
      </c>
      <c r="BG4930" s="117">
        <f>IF(N4930="zákl. přenesená",J4930,0)</f>
        <v>0</v>
      </c>
      <c r="BH4930" s="117">
        <f>IF(N4930="sníž. přenesená",J4930,0)</f>
        <v>0</v>
      </c>
      <c r="BI4930" s="117">
        <f>IF(N4930="nulová",J4930,0)</f>
        <v>0</v>
      </c>
      <c r="BJ4930" s="12" t="s">
        <v>77</v>
      </c>
      <c r="BK4930" s="117">
        <f>ROUND(I4930*H4930,2)</f>
        <v>27500</v>
      </c>
      <c r="BL4930" s="12" t="s">
        <v>105</v>
      </c>
      <c r="BM4930" s="116" t="s">
        <v>8490</v>
      </c>
    </row>
    <row r="4931" spans="1:65" s="2" customFormat="1" ht="19.5">
      <c r="A4931" s="24"/>
      <c r="B4931" s="25"/>
      <c r="C4931" s="24"/>
      <c r="D4931" s="118" t="s">
        <v>108</v>
      </c>
      <c r="E4931" s="24"/>
      <c r="F4931" s="119" t="s">
        <v>8491</v>
      </c>
      <c r="G4931" s="24"/>
      <c r="H4931" s="24"/>
      <c r="I4931" s="24"/>
      <c r="J4931" s="24"/>
      <c r="K4931" s="24"/>
      <c r="L4931" s="25"/>
      <c r="M4931" s="120"/>
      <c r="N4931" s="121"/>
      <c r="O4931" s="45"/>
      <c r="P4931" s="45"/>
      <c r="Q4931" s="45"/>
      <c r="R4931" s="45"/>
      <c r="S4931" s="45"/>
      <c r="T4931" s="46"/>
      <c r="U4931" s="24"/>
      <c r="V4931" s="24"/>
      <c r="W4931" s="24"/>
      <c r="X4931" s="24"/>
      <c r="Y4931" s="24"/>
      <c r="Z4931" s="24"/>
      <c r="AA4931" s="24"/>
      <c r="AB4931" s="24"/>
      <c r="AC4931" s="24"/>
      <c r="AD4931" s="24"/>
      <c r="AE4931" s="24"/>
      <c r="AT4931" s="12" t="s">
        <v>108</v>
      </c>
      <c r="AU4931" s="12" t="s">
        <v>69</v>
      </c>
    </row>
    <row r="4932" spans="1:65" s="2" customFormat="1" ht="29.25">
      <c r="A4932" s="24"/>
      <c r="B4932" s="25"/>
      <c r="C4932" s="24"/>
      <c r="D4932" s="118" t="s">
        <v>110</v>
      </c>
      <c r="E4932" s="24"/>
      <c r="F4932" s="122" t="s">
        <v>8486</v>
      </c>
      <c r="G4932" s="24"/>
      <c r="H4932" s="24"/>
      <c r="I4932" s="24"/>
      <c r="J4932" s="24"/>
      <c r="K4932" s="24"/>
      <c r="L4932" s="25"/>
      <c r="M4932" s="120"/>
      <c r="N4932" s="121"/>
      <c r="O4932" s="45"/>
      <c r="P4932" s="45"/>
      <c r="Q4932" s="45"/>
      <c r="R4932" s="45"/>
      <c r="S4932" s="45"/>
      <c r="T4932" s="46"/>
      <c r="U4932" s="24"/>
      <c r="V4932" s="24"/>
      <c r="W4932" s="24"/>
      <c r="X4932" s="24"/>
      <c r="Y4932" s="24"/>
      <c r="Z4932" s="24"/>
      <c r="AA4932" s="24"/>
      <c r="AB4932" s="24"/>
      <c r="AC4932" s="24"/>
      <c r="AD4932" s="24"/>
      <c r="AE4932" s="24"/>
      <c r="AT4932" s="12" t="s">
        <v>110</v>
      </c>
      <c r="AU4932" s="12" t="s">
        <v>69</v>
      </c>
    </row>
    <row r="4933" spans="1:65" s="2" customFormat="1" ht="16.5" customHeight="1">
      <c r="A4933" s="24"/>
      <c r="B4933" s="105"/>
      <c r="C4933" s="106" t="s">
        <v>8492</v>
      </c>
      <c r="D4933" s="106" t="s">
        <v>100</v>
      </c>
      <c r="E4933" s="107" t="s">
        <v>8493</v>
      </c>
      <c r="F4933" s="108" t="s">
        <v>8494</v>
      </c>
      <c r="G4933" s="109" t="s">
        <v>114</v>
      </c>
      <c r="H4933" s="110">
        <v>5</v>
      </c>
      <c r="I4933" s="111">
        <v>3500</v>
      </c>
      <c r="J4933" s="111">
        <f>ROUND(I4933*H4933,2)</f>
        <v>17500</v>
      </c>
      <c r="K4933" s="108" t="s">
        <v>104</v>
      </c>
      <c r="L4933" s="25"/>
      <c r="M4933" s="112" t="s">
        <v>3</v>
      </c>
      <c r="N4933" s="113" t="s">
        <v>40</v>
      </c>
      <c r="O4933" s="114">
        <v>0</v>
      </c>
      <c r="P4933" s="114">
        <f>O4933*H4933</f>
        <v>0</v>
      </c>
      <c r="Q4933" s="114">
        <v>0</v>
      </c>
      <c r="R4933" s="114">
        <f>Q4933*H4933</f>
        <v>0</v>
      </c>
      <c r="S4933" s="114">
        <v>0</v>
      </c>
      <c r="T4933" s="115">
        <f>S4933*H4933</f>
        <v>0</v>
      </c>
      <c r="U4933" s="24"/>
      <c r="V4933" s="24"/>
      <c r="W4933" s="24"/>
      <c r="X4933" s="24"/>
      <c r="Y4933" s="24"/>
      <c r="Z4933" s="24"/>
      <c r="AA4933" s="24"/>
      <c r="AB4933" s="24"/>
      <c r="AC4933" s="24"/>
      <c r="AD4933" s="24"/>
      <c r="AE4933" s="24"/>
      <c r="AR4933" s="116" t="s">
        <v>105</v>
      </c>
      <c r="AT4933" s="116" t="s">
        <v>100</v>
      </c>
      <c r="AU4933" s="116" t="s">
        <v>69</v>
      </c>
      <c r="AY4933" s="12" t="s">
        <v>106</v>
      </c>
      <c r="BE4933" s="117">
        <f>IF(N4933="základní",J4933,0)</f>
        <v>17500</v>
      </c>
      <c r="BF4933" s="117">
        <f>IF(N4933="snížená",J4933,0)</f>
        <v>0</v>
      </c>
      <c r="BG4933" s="117">
        <f>IF(N4933="zákl. přenesená",J4933,0)</f>
        <v>0</v>
      </c>
      <c r="BH4933" s="117">
        <f>IF(N4933="sníž. přenesená",J4933,0)</f>
        <v>0</v>
      </c>
      <c r="BI4933" s="117">
        <f>IF(N4933="nulová",J4933,0)</f>
        <v>0</v>
      </c>
      <c r="BJ4933" s="12" t="s">
        <v>77</v>
      </c>
      <c r="BK4933" s="117">
        <f>ROUND(I4933*H4933,2)</f>
        <v>17500</v>
      </c>
      <c r="BL4933" s="12" t="s">
        <v>105</v>
      </c>
      <c r="BM4933" s="116" t="s">
        <v>8495</v>
      </c>
    </row>
    <row r="4934" spans="1:65" s="2" customFormat="1" ht="19.5">
      <c r="A4934" s="24"/>
      <c r="B4934" s="25"/>
      <c r="C4934" s="24"/>
      <c r="D4934" s="118" t="s">
        <v>108</v>
      </c>
      <c r="E4934" s="24"/>
      <c r="F4934" s="119" t="s">
        <v>8496</v>
      </c>
      <c r="G4934" s="24"/>
      <c r="H4934" s="24"/>
      <c r="I4934" s="24"/>
      <c r="J4934" s="24"/>
      <c r="K4934" s="24"/>
      <c r="L4934" s="25"/>
      <c r="M4934" s="120"/>
      <c r="N4934" s="121"/>
      <c r="O4934" s="45"/>
      <c r="P4934" s="45"/>
      <c r="Q4934" s="45"/>
      <c r="R4934" s="45"/>
      <c r="S4934" s="45"/>
      <c r="T4934" s="46"/>
      <c r="U4934" s="24"/>
      <c r="V4934" s="24"/>
      <c r="W4934" s="24"/>
      <c r="X4934" s="24"/>
      <c r="Y4934" s="24"/>
      <c r="Z4934" s="24"/>
      <c r="AA4934" s="24"/>
      <c r="AB4934" s="24"/>
      <c r="AC4934" s="24"/>
      <c r="AD4934" s="24"/>
      <c r="AE4934" s="24"/>
      <c r="AT4934" s="12" t="s">
        <v>108</v>
      </c>
      <c r="AU4934" s="12" t="s">
        <v>69</v>
      </c>
    </row>
    <row r="4935" spans="1:65" s="2" customFormat="1" ht="29.25">
      <c r="A4935" s="24"/>
      <c r="B4935" s="25"/>
      <c r="C4935" s="24"/>
      <c r="D4935" s="118" t="s">
        <v>110</v>
      </c>
      <c r="E4935" s="24"/>
      <c r="F4935" s="122" t="s">
        <v>8497</v>
      </c>
      <c r="G4935" s="24"/>
      <c r="H4935" s="24"/>
      <c r="I4935" s="24"/>
      <c r="J4935" s="24"/>
      <c r="K4935" s="24"/>
      <c r="L4935" s="25"/>
      <c r="M4935" s="120"/>
      <c r="N4935" s="121"/>
      <c r="O4935" s="45"/>
      <c r="P4935" s="45"/>
      <c r="Q4935" s="45"/>
      <c r="R4935" s="45"/>
      <c r="S4935" s="45"/>
      <c r="T4935" s="46"/>
      <c r="U4935" s="24"/>
      <c r="V4935" s="24"/>
      <c r="W4935" s="24"/>
      <c r="X4935" s="24"/>
      <c r="Y4935" s="24"/>
      <c r="Z4935" s="24"/>
      <c r="AA4935" s="24"/>
      <c r="AB4935" s="24"/>
      <c r="AC4935" s="24"/>
      <c r="AD4935" s="24"/>
      <c r="AE4935" s="24"/>
      <c r="AT4935" s="12" t="s">
        <v>110</v>
      </c>
      <c r="AU4935" s="12" t="s">
        <v>69</v>
      </c>
    </row>
    <row r="4936" spans="1:65" s="2" customFormat="1" ht="16.5" customHeight="1">
      <c r="A4936" s="24"/>
      <c r="B4936" s="105"/>
      <c r="C4936" s="106" t="s">
        <v>8498</v>
      </c>
      <c r="D4936" s="106" t="s">
        <v>100</v>
      </c>
      <c r="E4936" s="107" t="s">
        <v>8499</v>
      </c>
      <c r="F4936" s="108" t="s">
        <v>8500</v>
      </c>
      <c r="G4936" s="109" t="s">
        <v>114</v>
      </c>
      <c r="H4936" s="110">
        <v>5</v>
      </c>
      <c r="I4936" s="111">
        <v>5500</v>
      </c>
      <c r="J4936" s="111">
        <f>ROUND(I4936*H4936,2)</f>
        <v>27500</v>
      </c>
      <c r="K4936" s="108" t="s">
        <v>104</v>
      </c>
      <c r="L4936" s="25"/>
      <c r="M4936" s="112" t="s">
        <v>3</v>
      </c>
      <c r="N4936" s="113" t="s">
        <v>40</v>
      </c>
      <c r="O4936" s="114">
        <v>0</v>
      </c>
      <c r="P4936" s="114">
        <f>O4936*H4936</f>
        <v>0</v>
      </c>
      <c r="Q4936" s="114">
        <v>0</v>
      </c>
      <c r="R4936" s="114">
        <f>Q4936*H4936</f>
        <v>0</v>
      </c>
      <c r="S4936" s="114">
        <v>0</v>
      </c>
      <c r="T4936" s="115">
        <f>S4936*H4936</f>
        <v>0</v>
      </c>
      <c r="U4936" s="24"/>
      <c r="V4936" s="24"/>
      <c r="W4936" s="24"/>
      <c r="X4936" s="24"/>
      <c r="Y4936" s="24"/>
      <c r="Z4936" s="24"/>
      <c r="AA4936" s="24"/>
      <c r="AB4936" s="24"/>
      <c r="AC4936" s="24"/>
      <c r="AD4936" s="24"/>
      <c r="AE4936" s="24"/>
      <c r="AR4936" s="116" t="s">
        <v>105</v>
      </c>
      <c r="AT4936" s="116" t="s">
        <v>100</v>
      </c>
      <c r="AU4936" s="116" t="s">
        <v>69</v>
      </c>
      <c r="AY4936" s="12" t="s">
        <v>106</v>
      </c>
      <c r="BE4936" s="117">
        <f>IF(N4936="základní",J4936,0)</f>
        <v>27500</v>
      </c>
      <c r="BF4936" s="117">
        <f>IF(N4936="snížená",J4936,0)</f>
        <v>0</v>
      </c>
      <c r="BG4936" s="117">
        <f>IF(N4936="zákl. přenesená",J4936,0)</f>
        <v>0</v>
      </c>
      <c r="BH4936" s="117">
        <f>IF(N4936="sníž. přenesená",J4936,0)</f>
        <v>0</v>
      </c>
      <c r="BI4936" s="117">
        <f>IF(N4936="nulová",J4936,0)</f>
        <v>0</v>
      </c>
      <c r="BJ4936" s="12" t="s">
        <v>77</v>
      </c>
      <c r="BK4936" s="117">
        <f>ROUND(I4936*H4936,2)</f>
        <v>27500</v>
      </c>
      <c r="BL4936" s="12" t="s">
        <v>105</v>
      </c>
      <c r="BM4936" s="116" t="s">
        <v>8501</v>
      </c>
    </row>
    <row r="4937" spans="1:65" s="2" customFormat="1" ht="19.5">
      <c r="A4937" s="24"/>
      <c r="B4937" s="25"/>
      <c r="C4937" s="24"/>
      <c r="D4937" s="118" t="s">
        <v>108</v>
      </c>
      <c r="E4937" s="24"/>
      <c r="F4937" s="119" t="s">
        <v>8502</v>
      </c>
      <c r="G4937" s="24"/>
      <c r="H4937" s="24"/>
      <c r="I4937" s="24"/>
      <c r="J4937" s="24"/>
      <c r="K4937" s="24"/>
      <c r="L4937" s="25"/>
      <c r="M4937" s="120"/>
      <c r="N4937" s="121"/>
      <c r="O4937" s="45"/>
      <c r="P4937" s="45"/>
      <c r="Q4937" s="45"/>
      <c r="R4937" s="45"/>
      <c r="S4937" s="45"/>
      <c r="T4937" s="46"/>
      <c r="U4937" s="24"/>
      <c r="V4937" s="24"/>
      <c r="W4937" s="24"/>
      <c r="X4937" s="24"/>
      <c r="Y4937" s="24"/>
      <c r="Z4937" s="24"/>
      <c r="AA4937" s="24"/>
      <c r="AB4937" s="24"/>
      <c r="AC4937" s="24"/>
      <c r="AD4937" s="24"/>
      <c r="AE4937" s="24"/>
      <c r="AT4937" s="12" t="s">
        <v>108</v>
      </c>
      <c r="AU4937" s="12" t="s">
        <v>69</v>
      </c>
    </row>
    <row r="4938" spans="1:65" s="2" customFormat="1" ht="29.25">
      <c r="A4938" s="24"/>
      <c r="B4938" s="25"/>
      <c r="C4938" s="24"/>
      <c r="D4938" s="118" t="s">
        <v>110</v>
      </c>
      <c r="E4938" s="24"/>
      <c r="F4938" s="122" t="s">
        <v>8497</v>
      </c>
      <c r="G4938" s="24"/>
      <c r="H4938" s="24"/>
      <c r="I4938" s="24"/>
      <c r="J4938" s="24"/>
      <c r="K4938" s="24"/>
      <c r="L4938" s="25"/>
      <c r="M4938" s="120"/>
      <c r="N4938" s="121"/>
      <c r="O4938" s="45"/>
      <c r="P4938" s="45"/>
      <c r="Q4938" s="45"/>
      <c r="R4938" s="45"/>
      <c r="S4938" s="45"/>
      <c r="T4938" s="46"/>
      <c r="U4938" s="24"/>
      <c r="V4938" s="24"/>
      <c r="W4938" s="24"/>
      <c r="X4938" s="24"/>
      <c r="Y4938" s="24"/>
      <c r="Z4938" s="24"/>
      <c r="AA4938" s="24"/>
      <c r="AB4938" s="24"/>
      <c r="AC4938" s="24"/>
      <c r="AD4938" s="24"/>
      <c r="AE4938" s="24"/>
      <c r="AT4938" s="12" t="s">
        <v>110</v>
      </c>
      <c r="AU4938" s="12" t="s">
        <v>69</v>
      </c>
    </row>
    <row r="4939" spans="1:65" s="2" customFormat="1" ht="16.5" customHeight="1">
      <c r="A4939" s="24"/>
      <c r="B4939" s="105"/>
      <c r="C4939" s="106" t="s">
        <v>8503</v>
      </c>
      <c r="D4939" s="106" t="s">
        <v>100</v>
      </c>
      <c r="E4939" s="107" t="s">
        <v>8504</v>
      </c>
      <c r="F4939" s="108" t="s">
        <v>8505</v>
      </c>
      <c r="G4939" s="109" t="s">
        <v>114</v>
      </c>
      <c r="H4939" s="110">
        <v>2</v>
      </c>
      <c r="I4939" s="111">
        <v>7900</v>
      </c>
      <c r="J4939" s="111">
        <f>ROUND(I4939*H4939,2)</f>
        <v>15800</v>
      </c>
      <c r="K4939" s="108" t="s">
        <v>104</v>
      </c>
      <c r="L4939" s="25"/>
      <c r="M4939" s="112" t="s">
        <v>3</v>
      </c>
      <c r="N4939" s="113" t="s">
        <v>40</v>
      </c>
      <c r="O4939" s="114">
        <v>0</v>
      </c>
      <c r="P4939" s="114">
        <f>O4939*H4939</f>
        <v>0</v>
      </c>
      <c r="Q4939" s="114">
        <v>0</v>
      </c>
      <c r="R4939" s="114">
        <f>Q4939*H4939</f>
        <v>0</v>
      </c>
      <c r="S4939" s="114">
        <v>0</v>
      </c>
      <c r="T4939" s="115">
        <f>S4939*H4939</f>
        <v>0</v>
      </c>
      <c r="U4939" s="24"/>
      <c r="V4939" s="24"/>
      <c r="W4939" s="24"/>
      <c r="X4939" s="24"/>
      <c r="Y4939" s="24"/>
      <c r="Z4939" s="24"/>
      <c r="AA4939" s="24"/>
      <c r="AB4939" s="24"/>
      <c r="AC4939" s="24"/>
      <c r="AD4939" s="24"/>
      <c r="AE4939" s="24"/>
      <c r="AR4939" s="116" t="s">
        <v>105</v>
      </c>
      <c r="AT4939" s="116" t="s">
        <v>100</v>
      </c>
      <c r="AU4939" s="116" t="s">
        <v>69</v>
      </c>
      <c r="AY4939" s="12" t="s">
        <v>106</v>
      </c>
      <c r="BE4939" s="117">
        <f>IF(N4939="základní",J4939,0)</f>
        <v>15800</v>
      </c>
      <c r="BF4939" s="117">
        <f>IF(N4939="snížená",J4939,0)</f>
        <v>0</v>
      </c>
      <c r="BG4939" s="117">
        <f>IF(N4939="zákl. přenesená",J4939,0)</f>
        <v>0</v>
      </c>
      <c r="BH4939" s="117">
        <f>IF(N4939="sníž. přenesená",J4939,0)</f>
        <v>0</v>
      </c>
      <c r="BI4939" s="117">
        <f>IF(N4939="nulová",J4939,0)</f>
        <v>0</v>
      </c>
      <c r="BJ4939" s="12" t="s">
        <v>77</v>
      </c>
      <c r="BK4939" s="117">
        <f>ROUND(I4939*H4939,2)</f>
        <v>15800</v>
      </c>
      <c r="BL4939" s="12" t="s">
        <v>105</v>
      </c>
      <c r="BM4939" s="116" t="s">
        <v>8506</v>
      </c>
    </row>
    <row r="4940" spans="1:65" s="2" customFormat="1" ht="19.5">
      <c r="A4940" s="24"/>
      <c r="B4940" s="25"/>
      <c r="C4940" s="24"/>
      <c r="D4940" s="118" t="s">
        <v>108</v>
      </c>
      <c r="E4940" s="24"/>
      <c r="F4940" s="119" t="s">
        <v>8507</v>
      </c>
      <c r="G4940" s="24"/>
      <c r="H4940" s="24"/>
      <c r="I4940" s="24"/>
      <c r="J4940" s="24"/>
      <c r="K4940" s="24"/>
      <c r="L4940" s="25"/>
      <c r="M4940" s="120"/>
      <c r="N4940" s="121"/>
      <c r="O4940" s="45"/>
      <c r="P4940" s="45"/>
      <c r="Q4940" s="45"/>
      <c r="R4940" s="45"/>
      <c r="S4940" s="45"/>
      <c r="T4940" s="46"/>
      <c r="U4940" s="24"/>
      <c r="V4940" s="24"/>
      <c r="W4940" s="24"/>
      <c r="X4940" s="24"/>
      <c r="Y4940" s="24"/>
      <c r="Z4940" s="24"/>
      <c r="AA4940" s="24"/>
      <c r="AB4940" s="24"/>
      <c r="AC4940" s="24"/>
      <c r="AD4940" s="24"/>
      <c r="AE4940" s="24"/>
      <c r="AT4940" s="12" t="s">
        <v>108</v>
      </c>
      <c r="AU4940" s="12" t="s">
        <v>69</v>
      </c>
    </row>
    <row r="4941" spans="1:65" s="2" customFormat="1" ht="29.25">
      <c r="A4941" s="24"/>
      <c r="B4941" s="25"/>
      <c r="C4941" s="24"/>
      <c r="D4941" s="118" t="s">
        <v>110</v>
      </c>
      <c r="E4941" s="24"/>
      <c r="F4941" s="122" t="s">
        <v>8497</v>
      </c>
      <c r="G4941" s="24"/>
      <c r="H4941" s="24"/>
      <c r="I4941" s="24"/>
      <c r="J4941" s="24"/>
      <c r="K4941" s="24"/>
      <c r="L4941" s="25"/>
      <c r="M4941" s="120"/>
      <c r="N4941" s="121"/>
      <c r="O4941" s="45"/>
      <c r="P4941" s="45"/>
      <c r="Q4941" s="45"/>
      <c r="R4941" s="45"/>
      <c r="S4941" s="45"/>
      <c r="T4941" s="46"/>
      <c r="U4941" s="24"/>
      <c r="V4941" s="24"/>
      <c r="W4941" s="24"/>
      <c r="X4941" s="24"/>
      <c r="Y4941" s="24"/>
      <c r="Z4941" s="24"/>
      <c r="AA4941" s="24"/>
      <c r="AB4941" s="24"/>
      <c r="AC4941" s="24"/>
      <c r="AD4941" s="24"/>
      <c r="AE4941" s="24"/>
      <c r="AT4941" s="12" t="s">
        <v>110</v>
      </c>
      <c r="AU4941" s="12" t="s">
        <v>69</v>
      </c>
    </row>
    <row r="4942" spans="1:65" s="2" customFormat="1" ht="16.5" customHeight="1">
      <c r="A4942" s="24"/>
      <c r="B4942" s="105"/>
      <c r="C4942" s="106" t="s">
        <v>8508</v>
      </c>
      <c r="D4942" s="106" t="s">
        <v>100</v>
      </c>
      <c r="E4942" s="107" t="s">
        <v>8509</v>
      </c>
      <c r="F4942" s="108" t="s">
        <v>8510</v>
      </c>
      <c r="G4942" s="109" t="s">
        <v>189</v>
      </c>
      <c r="H4942" s="110">
        <v>500</v>
      </c>
      <c r="I4942" s="111">
        <v>626</v>
      </c>
      <c r="J4942" s="111">
        <f>ROUND(I4942*H4942,2)</f>
        <v>313000</v>
      </c>
      <c r="K4942" s="108" t="s">
        <v>104</v>
      </c>
      <c r="L4942" s="25"/>
      <c r="M4942" s="112" t="s">
        <v>3</v>
      </c>
      <c r="N4942" s="113" t="s">
        <v>40</v>
      </c>
      <c r="O4942" s="114">
        <v>0</v>
      </c>
      <c r="P4942" s="114">
        <f>O4942*H4942</f>
        <v>0</v>
      </c>
      <c r="Q4942" s="114">
        <v>0</v>
      </c>
      <c r="R4942" s="114">
        <f>Q4942*H4942</f>
        <v>0</v>
      </c>
      <c r="S4942" s="114">
        <v>0</v>
      </c>
      <c r="T4942" s="115">
        <f>S4942*H4942</f>
        <v>0</v>
      </c>
      <c r="U4942" s="24"/>
      <c r="V4942" s="24"/>
      <c r="W4942" s="24"/>
      <c r="X4942" s="24"/>
      <c r="Y4942" s="24"/>
      <c r="Z4942" s="24"/>
      <c r="AA4942" s="24"/>
      <c r="AB4942" s="24"/>
      <c r="AC4942" s="24"/>
      <c r="AD4942" s="24"/>
      <c r="AE4942" s="24"/>
      <c r="AR4942" s="116" t="s">
        <v>105</v>
      </c>
      <c r="AT4942" s="116" t="s">
        <v>100</v>
      </c>
      <c r="AU4942" s="116" t="s">
        <v>69</v>
      </c>
      <c r="AY4942" s="12" t="s">
        <v>106</v>
      </c>
      <c r="BE4942" s="117">
        <f>IF(N4942="základní",J4942,0)</f>
        <v>313000</v>
      </c>
      <c r="BF4942" s="117">
        <f>IF(N4942="snížená",J4942,0)</f>
        <v>0</v>
      </c>
      <c r="BG4942" s="117">
        <f>IF(N4942="zákl. přenesená",J4942,0)</f>
        <v>0</v>
      </c>
      <c r="BH4942" s="117">
        <f>IF(N4942="sníž. přenesená",J4942,0)</f>
        <v>0</v>
      </c>
      <c r="BI4942" s="117">
        <f>IF(N4942="nulová",J4942,0)</f>
        <v>0</v>
      </c>
      <c r="BJ4942" s="12" t="s">
        <v>77</v>
      </c>
      <c r="BK4942" s="117">
        <f>ROUND(I4942*H4942,2)</f>
        <v>313000</v>
      </c>
      <c r="BL4942" s="12" t="s">
        <v>105</v>
      </c>
      <c r="BM4942" s="116" t="s">
        <v>8511</v>
      </c>
    </row>
    <row r="4943" spans="1:65" s="2" customFormat="1" ht="19.5">
      <c r="A4943" s="24"/>
      <c r="B4943" s="25"/>
      <c r="C4943" s="24"/>
      <c r="D4943" s="118" t="s">
        <v>108</v>
      </c>
      <c r="E4943" s="24"/>
      <c r="F4943" s="119" t="s">
        <v>8512</v>
      </c>
      <c r="G4943" s="24"/>
      <c r="H4943" s="24"/>
      <c r="I4943" s="24"/>
      <c r="J4943" s="24"/>
      <c r="K4943" s="24"/>
      <c r="L4943" s="25"/>
      <c r="M4943" s="120"/>
      <c r="N4943" s="121"/>
      <c r="O4943" s="45"/>
      <c r="P4943" s="45"/>
      <c r="Q4943" s="45"/>
      <c r="R4943" s="45"/>
      <c r="S4943" s="45"/>
      <c r="T4943" s="46"/>
      <c r="U4943" s="24"/>
      <c r="V4943" s="24"/>
      <c r="W4943" s="24"/>
      <c r="X4943" s="24"/>
      <c r="Y4943" s="24"/>
      <c r="Z4943" s="24"/>
      <c r="AA4943" s="24"/>
      <c r="AB4943" s="24"/>
      <c r="AC4943" s="24"/>
      <c r="AD4943" s="24"/>
      <c r="AE4943" s="24"/>
      <c r="AT4943" s="12" t="s">
        <v>108</v>
      </c>
      <c r="AU4943" s="12" t="s">
        <v>69</v>
      </c>
    </row>
    <row r="4944" spans="1:65" s="2" customFormat="1" ht="29.25">
      <c r="A4944" s="24"/>
      <c r="B4944" s="25"/>
      <c r="C4944" s="24"/>
      <c r="D4944" s="118" t="s">
        <v>110</v>
      </c>
      <c r="E4944" s="24"/>
      <c r="F4944" s="122" t="s">
        <v>8513</v>
      </c>
      <c r="G4944" s="24"/>
      <c r="H4944" s="24"/>
      <c r="I4944" s="24"/>
      <c r="J4944" s="24"/>
      <c r="K4944" s="24"/>
      <c r="L4944" s="25"/>
      <c r="M4944" s="120"/>
      <c r="N4944" s="121"/>
      <c r="O4944" s="45"/>
      <c r="P4944" s="45"/>
      <c r="Q4944" s="45"/>
      <c r="R4944" s="45"/>
      <c r="S4944" s="45"/>
      <c r="T4944" s="46"/>
      <c r="U4944" s="24"/>
      <c r="V4944" s="24"/>
      <c r="W4944" s="24"/>
      <c r="X4944" s="24"/>
      <c r="Y4944" s="24"/>
      <c r="Z4944" s="24"/>
      <c r="AA4944" s="24"/>
      <c r="AB4944" s="24"/>
      <c r="AC4944" s="24"/>
      <c r="AD4944" s="24"/>
      <c r="AE4944" s="24"/>
      <c r="AT4944" s="12" t="s">
        <v>110</v>
      </c>
      <c r="AU4944" s="12" t="s">
        <v>69</v>
      </c>
    </row>
    <row r="4945" spans="1:65" s="2" customFormat="1" ht="16.5" customHeight="1">
      <c r="A4945" s="24"/>
      <c r="B4945" s="105"/>
      <c r="C4945" s="106" t="s">
        <v>8514</v>
      </c>
      <c r="D4945" s="106" t="s">
        <v>100</v>
      </c>
      <c r="E4945" s="107" t="s">
        <v>8515</v>
      </c>
      <c r="F4945" s="108" t="s">
        <v>8516</v>
      </c>
      <c r="G4945" s="109" t="s">
        <v>189</v>
      </c>
      <c r="H4945" s="110">
        <v>500</v>
      </c>
      <c r="I4945" s="111">
        <v>1500</v>
      </c>
      <c r="J4945" s="111">
        <f>ROUND(I4945*H4945,2)</f>
        <v>750000</v>
      </c>
      <c r="K4945" s="108" t="s">
        <v>104</v>
      </c>
      <c r="L4945" s="25"/>
      <c r="M4945" s="112" t="s">
        <v>3</v>
      </c>
      <c r="N4945" s="113" t="s">
        <v>40</v>
      </c>
      <c r="O4945" s="114">
        <v>0</v>
      </c>
      <c r="P4945" s="114">
        <f>O4945*H4945</f>
        <v>0</v>
      </c>
      <c r="Q4945" s="114">
        <v>0</v>
      </c>
      <c r="R4945" s="114">
        <f>Q4945*H4945</f>
        <v>0</v>
      </c>
      <c r="S4945" s="114">
        <v>0</v>
      </c>
      <c r="T4945" s="115">
        <f>S4945*H4945</f>
        <v>0</v>
      </c>
      <c r="U4945" s="24"/>
      <c r="V4945" s="24"/>
      <c r="W4945" s="24"/>
      <c r="X4945" s="24"/>
      <c r="Y4945" s="24"/>
      <c r="Z4945" s="24"/>
      <c r="AA4945" s="24"/>
      <c r="AB4945" s="24"/>
      <c r="AC4945" s="24"/>
      <c r="AD4945" s="24"/>
      <c r="AE4945" s="24"/>
      <c r="AR4945" s="116" t="s">
        <v>105</v>
      </c>
      <c r="AT4945" s="116" t="s">
        <v>100</v>
      </c>
      <c r="AU4945" s="116" t="s">
        <v>69</v>
      </c>
      <c r="AY4945" s="12" t="s">
        <v>106</v>
      </c>
      <c r="BE4945" s="117">
        <f>IF(N4945="základní",J4945,0)</f>
        <v>750000</v>
      </c>
      <c r="BF4945" s="117">
        <f>IF(N4945="snížená",J4945,0)</f>
        <v>0</v>
      </c>
      <c r="BG4945" s="117">
        <f>IF(N4945="zákl. přenesená",J4945,0)</f>
        <v>0</v>
      </c>
      <c r="BH4945" s="117">
        <f>IF(N4945="sníž. přenesená",J4945,0)</f>
        <v>0</v>
      </c>
      <c r="BI4945" s="117">
        <f>IF(N4945="nulová",J4945,0)</f>
        <v>0</v>
      </c>
      <c r="BJ4945" s="12" t="s">
        <v>77</v>
      </c>
      <c r="BK4945" s="117">
        <f>ROUND(I4945*H4945,2)</f>
        <v>750000</v>
      </c>
      <c r="BL4945" s="12" t="s">
        <v>105</v>
      </c>
      <c r="BM4945" s="116" t="s">
        <v>8517</v>
      </c>
    </row>
    <row r="4946" spans="1:65" s="2" customFormat="1" ht="19.5">
      <c r="A4946" s="24"/>
      <c r="B4946" s="25"/>
      <c r="C4946" s="24"/>
      <c r="D4946" s="118" t="s">
        <v>108</v>
      </c>
      <c r="E4946" s="24"/>
      <c r="F4946" s="119" t="s">
        <v>8518</v>
      </c>
      <c r="G4946" s="24"/>
      <c r="H4946" s="24"/>
      <c r="I4946" s="24"/>
      <c r="J4946" s="24"/>
      <c r="K4946" s="24"/>
      <c r="L4946" s="25"/>
      <c r="M4946" s="120"/>
      <c r="N4946" s="121"/>
      <c r="O4946" s="45"/>
      <c r="P4946" s="45"/>
      <c r="Q4946" s="45"/>
      <c r="R4946" s="45"/>
      <c r="S4946" s="45"/>
      <c r="T4946" s="46"/>
      <c r="U4946" s="24"/>
      <c r="V4946" s="24"/>
      <c r="W4946" s="24"/>
      <c r="X4946" s="24"/>
      <c r="Y4946" s="24"/>
      <c r="Z4946" s="24"/>
      <c r="AA4946" s="24"/>
      <c r="AB4946" s="24"/>
      <c r="AC4946" s="24"/>
      <c r="AD4946" s="24"/>
      <c r="AE4946" s="24"/>
      <c r="AT4946" s="12" t="s">
        <v>108</v>
      </c>
      <c r="AU4946" s="12" t="s">
        <v>69</v>
      </c>
    </row>
    <row r="4947" spans="1:65" s="2" customFormat="1" ht="29.25">
      <c r="A4947" s="24"/>
      <c r="B4947" s="25"/>
      <c r="C4947" s="24"/>
      <c r="D4947" s="118" t="s">
        <v>110</v>
      </c>
      <c r="E4947" s="24"/>
      <c r="F4947" s="122" t="s">
        <v>8513</v>
      </c>
      <c r="G4947" s="24"/>
      <c r="H4947" s="24"/>
      <c r="I4947" s="24"/>
      <c r="J4947" s="24"/>
      <c r="K4947" s="24"/>
      <c r="L4947" s="25"/>
      <c r="M4947" s="120"/>
      <c r="N4947" s="121"/>
      <c r="O4947" s="45"/>
      <c r="P4947" s="45"/>
      <c r="Q4947" s="45"/>
      <c r="R4947" s="45"/>
      <c r="S4947" s="45"/>
      <c r="T4947" s="46"/>
      <c r="U4947" s="24"/>
      <c r="V4947" s="24"/>
      <c r="W4947" s="24"/>
      <c r="X4947" s="24"/>
      <c r="Y4947" s="24"/>
      <c r="Z4947" s="24"/>
      <c r="AA4947" s="24"/>
      <c r="AB4947" s="24"/>
      <c r="AC4947" s="24"/>
      <c r="AD4947" s="24"/>
      <c r="AE4947" s="24"/>
      <c r="AT4947" s="12" t="s">
        <v>110</v>
      </c>
      <c r="AU4947" s="12" t="s">
        <v>69</v>
      </c>
    </row>
    <row r="4948" spans="1:65" s="2" customFormat="1" ht="16.5" customHeight="1">
      <c r="A4948" s="24"/>
      <c r="B4948" s="105"/>
      <c r="C4948" s="106" t="s">
        <v>8519</v>
      </c>
      <c r="D4948" s="106" t="s">
        <v>100</v>
      </c>
      <c r="E4948" s="107" t="s">
        <v>8520</v>
      </c>
      <c r="F4948" s="108" t="s">
        <v>8521</v>
      </c>
      <c r="G4948" s="109" t="s">
        <v>114</v>
      </c>
      <c r="H4948" s="110">
        <v>10</v>
      </c>
      <c r="I4948" s="111">
        <v>615</v>
      </c>
      <c r="J4948" s="111">
        <f>ROUND(I4948*H4948,2)</f>
        <v>6150</v>
      </c>
      <c r="K4948" s="108" t="s">
        <v>104</v>
      </c>
      <c r="L4948" s="25"/>
      <c r="M4948" s="112" t="s">
        <v>3</v>
      </c>
      <c r="N4948" s="113" t="s">
        <v>40</v>
      </c>
      <c r="O4948" s="114">
        <v>0</v>
      </c>
      <c r="P4948" s="114">
        <f>O4948*H4948</f>
        <v>0</v>
      </c>
      <c r="Q4948" s="114">
        <v>0</v>
      </c>
      <c r="R4948" s="114">
        <f>Q4948*H4948</f>
        <v>0</v>
      </c>
      <c r="S4948" s="114">
        <v>0</v>
      </c>
      <c r="T4948" s="115">
        <f>S4948*H4948</f>
        <v>0</v>
      </c>
      <c r="U4948" s="24"/>
      <c r="V4948" s="24"/>
      <c r="W4948" s="24"/>
      <c r="X4948" s="24"/>
      <c r="Y4948" s="24"/>
      <c r="Z4948" s="24"/>
      <c r="AA4948" s="24"/>
      <c r="AB4948" s="24"/>
      <c r="AC4948" s="24"/>
      <c r="AD4948" s="24"/>
      <c r="AE4948" s="24"/>
      <c r="AR4948" s="116" t="s">
        <v>105</v>
      </c>
      <c r="AT4948" s="116" t="s">
        <v>100</v>
      </c>
      <c r="AU4948" s="116" t="s">
        <v>69</v>
      </c>
      <c r="AY4948" s="12" t="s">
        <v>106</v>
      </c>
      <c r="BE4948" s="117">
        <f>IF(N4948="základní",J4948,0)</f>
        <v>6150</v>
      </c>
      <c r="BF4948" s="117">
        <f>IF(N4948="snížená",J4948,0)</f>
        <v>0</v>
      </c>
      <c r="BG4948" s="117">
        <f>IF(N4948="zákl. přenesená",J4948,0)</f>
        <v>0</v>
      </c>
      <c r="BH4948" s="117">
        <f>IF(N4948="sníž. přenesená",J4948,0)</f>
        <v>0</v>
      </c>
      <c r="BI4948" s="117">
        <f>IF(N4948="nulová",J4948,0)</f>
        <v>0</v>
      </c>
      <c r="BJ4948" s="12" t="s">
        <v>77</v>
      </c>
      <c r="BK4948" s="117">
        <f>ROUND(I4948*H4948,2)</f>
        <v>6150</v>
      </c>
      <c r="BL4948" s="12" t="s">
        <v>105</v>
      </c>
      <c r="BM4948" s="116" t="s">
        <v>8522</v>
      </c>
    </row>
    <row r="4949" spans="1:65" s="2" customFormat="1" ht="19.5">
      <c r="A4949" s="24"/>
      <c r="B4949" s="25"/>
      <c r="C4949" s="24"/>
      <c r="D4949" s="118" t="s">
        <v>108</v>
      </c>
      <c r="E4949" s="24"/>
      <c r="F4949" s="119" t="s">
        <v>8523</v>
      </c>
      <c r="G4949" s="24"/>
      <c r="H4949" s="24"/>
      <c r="I4949" s="24"/>
      <c r="J4949" s="24"/>
      <c r="K4949" s="24"/>
      <c r="L4949" s="25"/>
      <c r="M4949" s="120"/>
      <c r="N4949" s="121"/>
      <c r="O4949" s="45"/>
      <c r="P4949" s="45"/>
      <c r="Q4949" s="45"/>
      <c r="R4949" s="45"/>
      <c r="S4949" s="45"/>
      <c r="T4949" s="46"/>
      <c r="U4949" s="24"/>
      <c r="V4949" s="24"/>
      <c r="W4949" s="24"/>
      <c r="X4949" s="24"/>
      <c r="Y4949" s="24"/>
      <c r="Z4949" s="24"/>
      <c r="AA4949" s="24"/>
      <c r="AB4949" s="24"/>
      <c r="AC4949" s="24"/>
      <c r="AD4949" s="24"/>
      <c r="AE4949" s="24"/>
      <c r="AT4949" s="12" t="s">
        <v>108</v>
      </c>
      <c r="AU4949" s="12" t="s">
        <v>69</v>
      </c>
    </row>
    <row r="4950" spans="1:65" s="2" customFormat="1" ht="29.25">
      <c r="A4950" s="24"/>
      <c r="B4950" s="25"/>
      <c r="C4950" s="24"/>
      <c r="D4950" s="118" t="s">
        <v>110</v>
      </c>
      <c r="E4950" s="24"/>
      <c r="F4950" s="122" t="s">
        <v>8513</v>
      </c>
      <c r="G4950" s="24"/>
      <c r="H4950" s="24"/>
      <c r="I4950" s="24"/>
      <c r="J4950" s="24"/>
      <c r="K4950" s="24"/>
      <c r="L4950" s="25"/>
      <c r="M4950" s="120"/>
      <c r="N4950" s="121"/>
      <c r="O4950" s="45"/>
      <c r="P4950" s="45"/>
      <c r="Q4950" s="45"/>
      <c r="R4950" s="45"/>
      <c r="S4950" s="45"/>
      <c r="T4950" s="46"/>
      <c r="U4950" s="24"/>
      <c r="V4950" s="24"/>
      <c r="W4950" s="24"/>
      <c r="X4950" s="24"/>
      <c r="Y4950" s="24"/>
      <c r="Z4950" s="24"/>
      <c r="AA4950" s="24"/>
      <c r="AB4950" s="24"/>
      <c r="AC4950" s="24"/>
      <c r="AD4950" s="24"/>
      <c r="AE4950" s="24"/>
      <c r="AT4950" s="12" t="s">
        <v>110</v>
      </c>
      <c r="AU4950" s="12" t="s">
        <v>69</v>
      </c>
    </row>
    <row r="4951" spans="1:65" s="2" customFormat="1" ht="16.5" customHeight="1">
      <c r="A4951" s="24"/>
      <c r="B4951" s="105"/>
      <c r="C4951" s="106" t="s">
        <v>8524</v>
      </c>
      <c r="D4951" s="106" t="s">
        <v>100</v>
      </c>
      <c r="E4951" s="107" t="s">
        <v>8525</v>
      </c>
      <c r="F4951" s="108" t="s">
        <v>8526</v>
      </c>
      <c r="G4951" s="109" t="s">
        <v>114</v>
      </c>
      <c r="H4951" s="110">
        <v>10</v>
      </c>
      <c r="I4951" s="111">
        <v>2290</v>
      </c>
      <c r="J4951" s="111">
        <f>ROUND(I4951*H4951,2)</f>
        <v>22900</v>
      </c>
      <c r="K4951" s="108" t="s">
        <v>104</v>
      </c>
      <c r="L4951" s="25"/>
      <c r="M4951" s="112" t="s">
        <v>3</v>
      </c>
      <c r="N4951" s="113" t="s">
        <v>40</v>
      </c>
      <c r="O4951" s="114">
        <v>0</v>
      </c>
      <c r="P4951" s="114">
        <f>O4951*H4951</f>
        <v>0</v>
      </c>
      <c r="Q4951" s="114">
        <v>0</v>
      </c>
      <c r="R4951" s="114">
        <f>Q4951*H4951</f>
        <v>0</v>
      </c>
      <c r="S4951" s="114">
        <v>0</v>
      </c>
      <c r="T4951" s="115">
        <f>S4951*H4951</f>
        <v>0</v>
      </c>
      <c r="U4951" s="24"/>
      <c r="V4951" s="24"/>
      <c r="W4951" s="24"/>
      <c r="X4951" s="24"/>
      <c r="Y4951" s="24"/>
      <c r="Z4951" s="24"/>
      <c r="AA4951" s="24"/>
      <c r="AB4951" s="24"/>
      <c r="AC4951" s="24"/>
      <c r="AD4951" s="24"/>
      <c r="AE4951" s="24"/>
      <c r="AR4951" s="116" t="s">
        <v>105</v>
      </c>
      <c r="AT4951" s="116" t="s">
        <v>100</v>
      </c>
      <c r="AU4951" s="116" t="s">
        <v>69</v>
      </c>
      <c r="AY4951" s="12" t="s">
        <v>106</v>
      </c>
      <c r="BE4951" s="117">
        <f>IF(N4951="základní",J4951,0)</f>
        <v>22900</v>
      </c>
      <c r="BF4951" s="117">
        <f>IF(N4951="snížená",J4951,0)</f>
        <v>0</v>
      </c>
      <c r="BG4951" s="117">
        <f>IF(N4951="zákl. přenesená",J4951,0)</f>
        <v>0</v>
      </c>
      <c r="BH4951" s="117">
        <f>IF(N4951="sníž. přenesená",J4951,0)</f>
        <v>0</v>
      </c>
      <c r="BI4951" s="117">
        <f>IF(N4951="nulová",J4951,0)</f>
        <v>0</v>
      </c>
      <c r="BJ4951" s="12" t="s">
        <v>77</v>
      </c>
      <c r="BK4951" s="117">
        <f>ROUND(I4951*H4951,2)</f>
        <v>22900</v>
      </c>
      <c r="BL4951" s="12" t="s">
        <v>105</v>
      </c>
      <c r="BM4951" s="116" t="s">
        <v>8527</v>
      </c>
    </row>
    <row r="4952" spans="1:65" s="2" customFormat="1" ht="19.5">
      <c r="A4952" s="24"/>
      <c r="B4952" s="25"/>
      <c r="C4952" s="24"/>
      <c r="D4952" s="118" t="s">
        <v>108</v>
      </c>
      <c r="E4952" s="24"/>
      <c r="F4952" s="119" t="s">
        <v>8528</v>
      </c>
      <c r="G4952" s="24"/>
      <c r="H4952" s="24"/>
      <c r="I4952" s="24"/>
      <c r="J4952" s="24"/>
      <c r="K4952" s="24"/>
      <c r="L4952" s="25"/>
      <c r="M4952" s="120"/>
      <c r="N4952" s="121"/>
      <c r="O4952" s="45"/>
      <c r="P4952" s="45"/>
      <c r="Q4952" s="45"/>
      <c r="R4952" s="45"/>
      <c r="S4952" s="45"/>
      <c r="T4952" s="46"/>
      <c r="U4952" s="24"/>
      <c r="V4952" s="24"/>
      <c r="W4952" s="24"/>
      <c r="X4952" s="24"/>
      <c r="Y4952" s="24"/>
      <c r="Z4952" s="24"/>
      <c r="AA4952" s="24"/>
      <c r="AB4952" s="24"/>
      <c r="AC4952" s="24"/>
      <c r="AD4952" s="24"/>
      <c r="AE4952" s="24"/>
      <c r="AT4952" s="12" t="s">
        <v>108</v>
      </c>
      <c r="AU4952" s="12" t="s">
        <v>69</v>
      </c>
    </row>
    <row r="4953" spans="1:65" s="2" customFormat="1" ht="29.25">
      <c r="A4953" s="24"/>
      <c r="B4953" s="25"/>
      <c r="C4953" s="24"/>
      <c r="D4953" s="118" t="s">
        <v>110</v>
      </c>
      <c r="E4953" s="24"/>
      <c r="F4953" s="122" t="s">
        <v>8513</v>
      </c>
      <c r="G4953" s="24"/>
      <c r="H4953" s="24"/>
      <c r="I4953" s="24"/>
      <c r="J4953" s="24"/>
      <c r="K4953" s="24"/>
      <c r="L4953" s="25"/>
      <c r="M4953" s="120"/>
      <c r="N4953" s="121"/>
      <c r="O4953" s="45"/>
      <c r="P4953" s="45"/>
      <c r="Q4953" s="45"/>
      <c r="R4953" s="45"/>
      <c r="S4953" s="45"/>
      <c r="T4953" s="46"/>
      <c r="U4953" s="24"/>
      <c r="V4953" s="24"/>
      <c r="W4953" s="24"/>
      <c r="X4953" s="24"/>
      <c r="Y4953" s="24"/>
      <c r="Z4953" s="24"/>
      <c r="AA4953" s="24"/>
      <c r="AB4953" s="24"/>
      <c r="AC4953" s="24"/>
      <c r="AD4953" s="24"/>
      <c r="AE4953" s="24"/>
      <c r="AT4953" s="12" t="s">
        <v>110</v>
      </c>
      <c r="AU4953" s="12" t="s">
        <v>69</v>
      </c>
    </row>
    <row r="4954" spans="1:65" s="2" customFormat="1" ht="16.5" customHeight="1">
      <c r="A4954" s="24"/>
      <c r="B4954" s="105"/>
      <c r="C4954" s="106" t="s">
        <v>8529</v>
      </c>
      <c r="D4954" s="106" t="s">
        <v>100</v>
      </c>
      <c r="E4954" s="107" t="s">
        <v>8530</v>
      </c>
      <c r="F4954" s="108" t="s">
        <v>8531</v>
      </c>
      <c r="G4954" s="109" t="s">
        <v>114</v>
      </c>
      <c r="H4954" s="110">
        <v>10</v>
      </c>
      <c r="I4954" s="111">
        <v>1770</v>
      </c>
      <c r="J4954" s="111">
        <f>ROUND(I4954*H4954,2)</f>
        <v>17700</v>
      </c>
      <c r="K4954" s="108" t="s">
        <v>104</v>
      </c>
      <c r="L4954" s="25"/>
      <c r="M4954" s="112" t="s">
        <v>3</v>
      </c>
      <c r="N4954" s="113" t="s">
        <v>40</v>
      </c>
      <c r="O4954" s="114">
        <v>0</v>
      </c>
      <c r="P4954" s="114">
        <f>O4954*H4954</f>
        <v>0</v>
      </c>
      <c r="Q4954" s="114">
        <v>0</v>
      </c>
      <c r="R4954" s="114">
        <f>Q4954*H4954</f>
        <v>0</v>
      </c>
      <c r="S4954" s="114">
        <v>0</v>
      </c>
      <c r="T4954" s="115">
        <f>S4954*H4954</f>
        <v>0</v>
      </c>
      <c r="U4954" s="24"/>
      <c r="V4954" s="24"/>
      <c r="W4954" s="24"/>
      <c r="X4954" s="24"/>
      <c r="Y4954" s="24"/>
      <c r="Z4954" s="24"/>
      <c r="AA4954" s="24"/>
      <c r="AB4954" s="24"/>
      <c r="AC4954" s="24"/>
      <c r="AD4954" s="24"/>
      <c r="AE4954" s="24"/>
      <c r="AR4954" s="116" t="s">
        <v>105</v>
      </c>
      <c r="AT4954" s="116" t="s">
        <v>100</v>
      </c>
      <c r="AU4954" s="116" t="s">
        <v>69</v>
      </c>
      <c r="AY4954" s="12" t="s">
        <v>106</v>
      </c>
      <c r="BE4954" s="117">
        <f>IF(N4954="základní",J4954,0)</f>
        <v>17700</v>
      </c>
      <c r="BF4954" s="117">
        <f>IF(N4954="snížená",J4954,0)</f>
        <v>0</v>
      </c>
      <c r="BG4954" s="117">
        <f>IF(N4954="zákl. přenesená",J4954,0)</f>
        <v>0</v>
      </c>
      <c r="BH4954" s="117">
        <f>IF(N4954="sníž. přenesená",J4954,0)</f>
        <v>0</v>
      </c>
      <c r="BI4954" s="117">
        <f>IF(N4954="nulová",J4954,0)</f>
        <v>0</v>
      </c>
      <c r="BJ4954" s="12" t="s">
        <v>77</v>
      </c>
      <c r="BK4954" s="117">
        <f>ROUND(I4954*H4954,2)</f>
        <v>17700</v>
      </c>
      <c r="BL4954" s="12" t="s">
        <v>105</v>
      </c>
      <c r="BM4954" s="116" t="s">
        <v>8532</v>
      </c>
    </row>
    <row r="4955" spans="1:65" s="2" customFormat="1" ht="19.5">
      <c r="A4955" s="24"/>
      <c r="B4955" s="25"/>
      <c r="C4955" s="24"/>
      <c r="D4955" s="118" t="s">
        <v>108</v>
      </c>
      <c r="E4955" s="24"/>
      <c r="F4955" s="119" t="s">
        <v>8533</v>
      </c>
      <c r="G4955" s="24"/>
      <c r="H4955" s="24"/>
      <c r="I4955" s="24"/>
      <c r="J4955" s="24"/>
      <c r="K4955" s="24"/>
      <c r="L4955" s="25"/>
      <c r="M4955" s="120"/>
      <c r="N4955" s="121"/>
      <c r="O4955" s="45"/>
      <c r="P4955" s="45"/>
      <c r="Q4955" s="45"/>
      <c r="R4955" s="45"/>
      <c r="S4955" s="45"/>
      <c r="T4955" s="46"/>
      <c r="U4955" s="24"/>
      <c r="V4955" s="24"/>
      <c r="W4955" s="24"/>
      <c r="X4955" s="24"/>
      <c r="Y4955" s="24"/>
      <c r="Z4955" s="24"/>
      <c r="AA4955" s="24"/>
      <c r="AB4955" s="24"/>
      <c r="AC4955" s="24"/>
      <c r="AD4955" s="24"/>
      <c r="AE4955" s="24"/>
      <c r="AT4955" s="12" t="s">
        <v>108</v>
      </c>
      <c r="AU4955" s="12" t="s">
        <v>69</v>
      </c>
    </row>
    <row r="4956" spans="1:65" s="2" customFormat="1" ht="29.25">
      <c r="A4956" s="24"/>
      <c r="B4956" s="25"/>
      <c r="C4956" s="24"/>
      <c r="D4956" s="118" t="s">
        <v>110</v>
      </c>
      <c r="E4956" s="24"/>
      <c r="F4956" s="122" t="s">
        <v>8513</v>
      </c>
      <c r="G4956" s="24"/>
      <c r="H4956" s="24"/>
      <c r="I4956" s="24"/>
      <c r="J4956" s="24"/>
      <c r="K4956" s="24"/>
      <c r="L4956" s="25"/>
      <c r="M4956" s="120"/>
      <c r="N4956" s="121"/>
      <c r="O4956" s="45"/>
      <c r="P4956" s="45"/>
      <c r="Q4956" s="45"/>
      <c r="R4956" s="45"/>
      <c r="S4956" s="45"/>
      <c r="T4956" s="46"/>
      <c r="U4956" s="24"/>
      <c r="V4956" s="24"/>
      <c r="W4956" s="24"/>
      <c r="X4956" s="24"/>
      <c r="Y4956" s="24"/>
      <c r="Z4956" s="24"/>
      <c r="AA4956" s="24"/>
      <c r="AB4956" s="24"/>
      <c r="AC4956" s="24"/>
      <c r="AD4956" s="24"/>
      <c r="AE4956" s="24"/>
      <c r="AT4956" s="12" t="s">
        <v>110</v>
      </c>
      <c r="AU4956" s="12" t="s">
        <v>69</v>
      </c>
    </row>
    <row r="4957" spans="1:65" s="2" customFormat="1" ht="16.5" customHeight="1">
      <c r="A4957" s="24"/>
      <c r="B4957" s="105"/>
      <c r="C4957" s="106" t="s">
        <v>8534</v>
      </c>
      <c r="D4957" s="106" t="s">
        <v>100</v>
      </c>
      <c r="E4957" s="107" t="s">
        <v>8535</v>
      </c>
      <c r="F4957" s="108" t="s">
        <v>8536</v>
      </c>
      <c r="G4957" s="109" t="s">
        <v>145</v>
      </c>
      <c r="H4957" s="110">
        <v>20</v>
      </c>
      <c r="I4957" s="111">
        <v>1060</v>
      </c>
      <c r="J4957" s="111">
        <f>ROUND(I4957*H4957,2)</f>
        <v>21200</v>
      </c>
      <c r="K4957" s="108" t="s">
        <v>104</v>
      </c>
      <c r="L4957" s="25"/>
      <c r="M4957" s="112" t="s">
        <v>3</v>
      </c>
      <c r="N4957" s="113" t="s">
        <v>40</v>
      </c>
      <c r="O4957" s="114">
        <v>0</v>
      </c>
      <c r="P4957" s="114">
        <f>O4957*H4957</f>
        <v>0</v>
      </c>
      <c r="Q4957" s="114">
        <v>0</v>
      </c>
      <c r="R4957" s="114">
        <f>Q4957*H4957</f>
        <v>0</v>
      </c>
      <c r="S4957" s="114">
        <v>0</v>
      </c>
      <c r="T4957" s="115">
        <f>S4957*H4957</f>
        <v>0</v>
      </c>
      <c r="U4957" s="24"/>
      <c r="V4957" s="24"/>
      <c r="W4957" s="24"/>
      <c r="X4957" s="24"/>
      <c r="Y4957" s="24"/>
      <c r="Z4957" s="24"/>
      <c r="AA4957" s="24"/>
      <c r="AB4957" s="24"/>
      <c r="AC4957" s="24"/>
      <c r="AD4957" s="24"/>
      <c r="AE4957" s="24"/>
      <c r="AR4957" s="116" t="s">
        <v>105</v>
      </c>
      <c r="AT4957" s="116" t="s">
        <v>100</v>
      </c>
      <c r="AU4957" s="116" t="s">
        <v>69</v>
      </c>
      <c r="AY4957" s="12" t="s">
        <v>106</v>
      </c>
      <c r="BE4957" s="117">
        <f>IF(N4957="základní",J4957,0)</f>
        <v>21200</v>
      </c>
      <c r="BF4957" s="117">
        <f>IF(N4957="snížená",J4957,0)</f>
        <v>0</v>
      </c>
      <c r="BG4957" s="117">
        <f>IF(N4957="zákl. přenesená",J4957,0)</f>
        <v>0</v>
      </c>
      <c r="BH4957" s="117">
        <f>IF(N4957="sníž. přenesená",J4957,0)</f>
        <v>0</v>
      </c>
      <c r="BI4957" s="117">
        <f>IF(N4957="nulová",J4957,0)</f>
        <v>0</v>
      </c>
      <c r="BJ4957" s="12" t="s">
        <v>77</v>
      </c>
      <c r="BK4957" s="117">
        <f>ROUND(I4957*H4957,2)</f>
        <v>21200</v>
      </c>
      <c r="BL4957" s="12" t="s">
        <v>105</v>
      </c>
      <c r="BM4957" s="116" t="s">
        <v>8537</v>
      </c>
    </row>
    <row r="4958" spans="1:65" s="2" customFormat="1" ht="19.5">
      <c r="A4958" s="24"/>
      <c r="B4958" s="25"/>
      <c r="C4958" s="24"/>
      <c r="D4958" s="118" t="s">
        <v>108</v>
      </c>
      <c r="E4958" s="24"/>
      <c r="F4958" s="119" t="s">
        <v>8538</v>
      </c>
      <c r="G4958" s="24"/>
      <c r="H4958" s="24"/>
      <c r="I4958" s="24"/>
      <c r="J4958" s="24"/>
      <c r="K4958" s="24"/>
      <c r="L4958" s="25"/>
      <c r="M4958" s="120"/>
      <c r="N4958" s="121"/>
      <c r="O4958" s="45"/>
      <c r="P4958" s="45"/>
      <c r="Q4958" s="45"/>
      <c r="R4958" s="45"/>
      <c r="S4958" s="45"/>
      <c r="T4958" s="46"/>
      <c r="U4958" s="24"/>
      <c r="V4958" s="24"/>
      <c r="W4958" s="24"/>
      <c r="X4958" s="24"/>
      <c r="Y4958" s="24"/>
      <c r="Z4958" s="24"/>
      <c r="AA4958" s="24"/>
      <c r="AB4958" s="24"/>
      <c r="AC4958" s="24"/>
      <c r="AD4958" s="24"/>
      <c r="AE4958" s="24"/>
      <c r="AT4958" s="12" t="s">
        <v>108</v>
      </c>
      <c r="AU4958" s="12" t="s">
        <v>69</v>
      </c>
    </row>
    <row r="4959" spans="1:65" s="2" customFormat="1" ht="19.5">
      <c r="A4959" s="24"/>
      <c r="B4959" s="25"/>
      <c r="C4959" s="24"/>
      <c r="D4959" s="118" t="s">
        <v>110</v>
      </c>
      <c r="E4959" s="24"/>
      <c r="F4959" s="122" t="s">
        <v>8539</v>
      </c>
      <c r="G4959" s="24"/>
      <c r="H4959" s="24"/>
      <c r="I4959" s="24"/>
      <c r="J4959" s="24"/>
      <c r="K4959" s="24"/>
      <c r="L4959" s="25"/>
      <c r="M4959" s="120"/>
      <c r="N4959" s="121"/>
      <c r="O4959" s="45"/>
      <c r="P4959" s="45"/>
      <c r="Q4959" s="45"/>
      <c r="R4959" s="45"/>
      <c r="S4959" s="45"/>
      <c r="T4959" s="46"/>
      <c r="U4959" s="24"/>
      <c r="V4959" s="24"/>
      <c r="W4959" s="24"/>
      <c r="X4959" s="24"/>
      <c r="Y4959" s="24"/>
      <c r="Z4959" s="24"/>
      <c r="AA4959" s="24"/>
      <c r="AB4959" s="24"/>
      <c r="AC4959" s="24"/>
      <c r="AD4959" s="24"/>
      <c r="AE4959" s="24"/>
      <c r="AT4959" s="12" t="s">
        <v>110</v>
      </c>
      <c r="AU4959" s="12" t="s">
        <v>69</v>
      </c>
    </row>
    <row r="4960" spans="1:65" s="2" customFormat="1" ht="16.5" customHeight="1">
      <c r="A4960" s="24"/>
      <c r="B4960" s="105"/>
      <c r="C4960" s="106" t="s">
        <v>8540</v>
      </c>
      <c r="D4960" s="106" t="s">
        <v>100</v>
      </c>
      <c r="E4960" s="107" t="s">
        <v>8541</v>
      </c>
      <c r="F4960" s="108" t="s">
        <v>8542</v>
      </c>
      <c r="G4960" s="109" t="s">
        <v>145</v>
      </c>
      <c r="H4960" s="110">
        <v>50</v>
      </c>
      <c r="I4960" s="111">
        <v>1130</v>
      </c>
      <c r="J4960" s="111">
        <f>ROUND(I4960*H4960,2)</f>
        <v>56500</v>
      </c>
      <c r="K4960" s="108" t="s">
        <v>104</v>
      </c>
      <c r="L4960" s="25"/>
      <c r="M4960" s="112" t="s">
        <v>3</v>
      </c>
      <c r="N4960" s="113" t="s">
        <v>40</v>
      </c>
      <c r="O4960" s="114">
        <v>0</v>
      </c>
      <c r="P4960" s="114">
        <f>O4960*H4960</f>
        <v>0</v>
      </c>
      <c r="Q4960" s="114">
        <v>0</v>
      </c>
      <c r="R4960" s="114">
        <f>Q4960*H4960</f>
        <v>0</v>
      </c>
      <c r="S4960" s="114">
        <v>0</v>
      </c>
      <c r="T4960" s="115">
        <f>S4960*H4960</f>
        <v>0</v>
      </c>
      <c r="U4960" s="24"/>
      <c r="V4960" s="24"/>
      <c r="W4960" s="24"/>
      <c r="X4960" s="24"/>
      <c r="Y4960" s="24"/>
      <c r="Z4960" s="24"/>
      <c r="AA4960" s="24"/>
      <c r="AB4960" s="24"/>
      <c r="AC4960" s="24"/>
      <c r="AD4960" s="24"/>
      <c r="AE4960" s="24"/>
      <c r="AR4960" s="116" t="s">
        <v>105</v>
      </c>
      <c r="AT4960" s="116" t="s">
        <v>100</v>
      </c>
      <c r="AU4960" s="116" t="s">
        <v>69</v>
      </c>
      <c r="AY4960" s="12" t="s">
        <v>106</v>
      </c>
      <c r="BE4960" s="117">
        <f>IF(N4960="základní",J4960,0)</f>
        <v>56500</v>
      </c>
      <c r="BF4960" s="117">
        <f>IF(N4960="snížená",J4960,0)</f>
        <v>0</v>
      </c>
      <c r="BG4960" s="117">
        <f>IF(N4960="zákl. přenesená",J4960,0)</f>
        <v>0</v>
      </c>
      <c r="BH4960" s="117">
        <f>IF(N4960="sníž. přenesená",J4960,0)</f>
        <v>0</v>
      </c>
      <c r="BI4960" s="117">
        <f>IF(N4960="nulová",J4960,0)</f>
        <v>0</v>
      </c>
      <c r="BJ4960" s="12" t="s">
        <v>77</v>
      </c>
      <c r="BK4960" s="117">
        <f>ROUND(I4960*H4960,2)</f>
        <v>56500</v>
      </c>
      <c r="BL4960" s="12" t="s">
        <v>105</v>
      </c>
      <c r="BM4960" s="116" t="s">
        <v>8543</v>
      </c>
    </row>
    <row r="4961" spans="1:65" s="2" customFormat="1" ht="19.5">
      <c r="A4961" s="24"/>
      <c r="B4961" s="25"/>
      <c r="C4961" s="24"/>
      <c r="D4961" s="118" t="s">
        <v>108</v>
      </c>
      <c r="E4961" s="24"/>
      <c r="F4961" s="119" t="s">
        <v>8544</v>
      </c>
      <c r="G4961" s="24"/>
      <c r="H4961" s="24"/>
      <c r="I4961" s="24"/>
      <c r="J4961" s="24"/>
      <c r="K4961" s="24"/>
      <c r="L4961" s="25"/>
      <c r="M4961" s="120"/>
      <c r="N4961" s="121"/>
      <c r="O4961" s="45"/>
      <c r="P4961" s="45"/>
      <c r="Q4961" s="45"/>
      <c r="R4961" s="45"/>
      <c r="S4961" s="45"/>
      <c r="T4961" s="46"/>
      <c r="U4961" s="24"/>
      <c r="V4961" s="24"/>
      <c r="W4961" s="24"/>
      <c r="X4961" s="24"/>
      <c r="Y4961" s="24"/>
      <c r="Z4961" s="24"/>
      <c r="AA4961" s="24"/>
      <c r="AB4961" s="24"/>
      <c r="AC4961" s="24"/>
      <c r="AD4961" s="24"/>
      <c r="AE4961" s="24"/>
      <c r="AT4961" s="12" t="s">
        <v>108</v>
      </c>
      <c r="AU4961" s="12" t="s">
        <v>69</v>
      </c>
    </row>
    <row r="4962" spans="1:65" s="2" customFormat="1" ht="19.5">
      <c r="A4962" s="24"/>
      <c r="B4962" s="25"/>
      <c r="C4962" s="24"/>
      <c r="D4962" s="118" t="s">
        <v>110</v>
      </c>
      <c r="E4962" s="24"/>
      <c r="F4962" s="122" t="s">
        <v>8539</v>
      </c>
      <c r="G4962" s="24"/>
      <c r="H4962" s="24"/>
      <c r="I4962" s="24"/>
      <c r="J4962" s="24"/>
      <c r="K4962" s="24"/>
      <c r="L4962" s="25"/>
      <c r="M4962" s="120"/>
      <c r="N4962" s="121"/>
      <c r="O4962" s="45"/>
      <c r="P4962" s="45"/>
      <c r="Q4962" s="45"/>
      <c r="R4962" s="45"/>
      <c r="S4962" s="45"/>
      <c r="T4962" s="46"/>
      <c r="U4962" s="24"/>
      <c r="V4962" s="24"/>
      <c r="W4962" s="24"/>
      <c r="X4962" s="24"/>
      <c r="Y4962" s="24"/>
      <c r="Z4962" s="24"/>
      <c r="AA4962" s="24"/>
      <c r="AB4962" s="24"/>
      <c r="AC4962" s="24"/>
      <c r="AD4962" s="24"/>
      <c r="AE4962" s="24"/>
      <c r="AT4962" s="12" t="s">
        <v>110</v>
      </c>
      <c r="AU4962" s="12" t="s">
        <v>69</v>
      </c>
    </row>
    <row r="4963" spans="1:65" s="2" customFormat="1" ht="16.5" customHeight="1">
      <c r="A4963" s="24"/>
      <c r="B4963" s="105"/>
      <c r="C4963" s="106" t="s">
        <v>8545</v>
      </c>
      <c r="D4963" s="106" t="s">
        <v>100</v>
      </c>
      <c r="E4963" s="107" t="s">
        <v>8546</v>
      </c>
      <c r="F4963" s="108" t="s">
        <v>8547</v>
      </c>
      <c r="G4963" s="109" t="s">
        <v>145</v>
      </c>
      <c r="H4963" s="110">
        <v>100</v>
      </c>
      <c r="I4963" s="111">
        <v>1630</v>
      </c>
      <c r="J4963" s="111">
        <f>ROUND(I4963*H4963,2)</f>
        <v>163000</v>
      </c>
      <c r="K4963" s="108" t="s">
        <v>104</v>
      </c>
      <c r="L4963" s="25"/>
      <c r="M4963" s="112" t="s">
        <v>3</v>
      </c>
      <c r="N4963" s="113" t="s">
        <v>40</v>
      </c>
      <c r="O4963" s="114">
        <v>0</v>
      </c>
      <c r="P4963" s="114">
        <f>O4963*H4963</f>
        <v>0</v>
      </c>
      <c r="Q4963" s="114">
        <v>0</v>
      </c>
      <c r="R4963" s="114">
        <f>Q4963*H4963</f>
        <v>0</v>
      </c>
      <c r="S4963" s="114">
        <v>0</v>
      </c>
      <c r="T4963" s="115">
        <f>S4963*H4963</f>
        <v>0</v>
      </c>
      <c r="U4963" s="24"/>
      <c r="V4963" s="24"/>
      <c r="W4963" s="24"/>
      <c r="X4963" s="24"/>
      <c r="Y4963" s="24"/>
      <c r="Z4963" s="24"/>
      <c r="AA4963" s="24"/>
      <c r="AB4963" s="24"/>
      <c r="AC4963" s="24"/>
      <c r="AD4963" s="24"/>
      <c r="AE4963" s="24"/>
      <c r="AR4963" s="116" t="s">
        <v>105</v>
      </c>
      <c r="AT4963" s="116" t="s">
        <v>100</v>
      </c>
      <c r="AU4963" s="116" t="s">
        <v>69</v>
      </c>
      <c r="AY4963" s="12" t="s">
        <v>106</v>
      </c>
      <c r="BE4963" s="117">
        <f>IF(N4963="základní",J4963,0)</f>
        <v>163000</v>
      </c>
      <c r="BF4963" s="117">
        <f>IF(N4963="snížená",J4963,0)</f>
        <v>0</v>
      </c>
      <c r="BG4963" s="117">
        <f>IF(N4963="zákl. přenesená",J4963,0)</f>
        <v>0</v>
      </c>
      <c r="BH4963" s="117">
        <f>IF(N4963="sníž. přenesená",J4963,0)</f>
        <v>0</v>
      </c>
      <c r="BI4963" s="117">
        <f>IF(N4963="nulová",J4963,0)</f>
        <v>0</v>
      </c>
      <c r="BJ4963" s="12" t="s">
        <v>77</v>
      </c>
      <c r="BK4963" s="117">
        <f>ROUND(I4963*H4963,2)</f>
        <v>163000</v>
      </c>
      <c r="BL4963" s="12" t="s">
        <v>105</v>
      </c>
      <c r="BM4963" s="116" t="s">
        <v>8548</v>
      </c>
    </row>
    <row r="4964" spans="1:65" s="2" customFormat="1" ht="19.5">
      <c r="A4964" s="24"/>
      <c r="B4964" s="25"/>
      <c r="C4964" s="24"/>
      <c r="D4964" s="118" t="s">
        <v>108</v>
      </c>
      <c r="E4964" s="24"/>
      <c r="F4964" s="119" t="s">
        <v>8549</v>
      </c>
      <c r="G4964" s="24"/>
      <c r="H4964" s="24"/>
      <c r="I4964" s="24"/>
      <c r="J4964" s="24"/>
      <c r="K4964" s="24"/>
      <c r="L4964" s="25"/>
      <c r="M4964" s="120"/>
      <c r="N4964" s="121"/>
      <c r="O4964" s="45"/>
      <c r="P4964" s="45"/>
      <c r="Q4964" s="45"/>
      <c r="R4964" s="45"/>
      <c r="S4964" s="45"/>
      <c r="T4964" s="46"/>
      <c r="U4964" s="24"/>
      <c r="V4964" s="24"/>
      <c r="W4964" s="24"/>
      <c r="X4964" s="24"/>
      <c r="Y4964" s="24"/>
      <c r="Z4964" s="24"/>
      <c r="AA4964" s="24"/>
      <c r="AB4964" s="24"/>
      <c r="AC4964" s="24"/>
      <c r="AD4964" s="24"/>
      <c r="AE4964" s="24"/>
      <c r="AT4964" s="12" t="s">
        <v>108</v>
      </c>
      <c r="AU4964" s="12" t="s">
        <v>69</v>
      </c>
    </row>
    <row r="4965" spans="1:65" s="2" customFormat="1" ht="19.5">
      <c r="A4965" s="24"/>
      <c r="B4965" s="25"/>
      <c r="C4965" s="24"/>
      <c r="D4965" s="118" t="s">
        <v>110</v>
      </c>
      <c r="E4965" s="24"/>
      <c r="F4965" s="122" t="s">
        <v>8539</v>
      </c>
      <c r="G4965" s="24"/>
      <c r="H4965" s="24"/>
      <c r="I4965" s="24"/>
      <c r="J4965" s="24"/>
      <c r="K4965" s="24"/>
      <c r="L4965" s="25"/>
      <c r="M4965" s="120"/>
      <c r="N4965" s="121"/>
      <c r="O4965" s="45"/>
      <c r="P4965" s="45"/>
      <c r="Q4965" s="45"/>
      <c r="R4965" s="45"/>
      <c r="S4965" s="45"/>
      <c r="T4965" s="46"/>
      <c r="U4965" s="24"/>
      <c r="V4965" s="24"/>
      <c r="W4965" s="24"/>
      <c r="X4965" s="24"/>
      <c r="Y4965" s="24"/>
      <c r="Z4965" s="24"/>
      <c r="AA4965" s="24"/>
      <c r="AB4965" s="24"/>
      <c r="AC4965" s="24"/>
      <c r="AD4965" s="24"/>
      <c r="AE4965" s="24"/>
      <c r="AT4965" s="12" t="s">
        <v>110</v>
      </c>
      <c r="AU4965" s="12" t="s">
        <v>69</v>
      </c>
    </row>
    <row r="4966" spans="1:65" s="2" customFormat="1" ht="16.5" customHeight="1">
      <c r="A4966" s="24"/>
      <c r="B4966" s="105"/>
      <c r="C4966" s="106" t="s">
        <v>8550</v>
      </c>
      <c r="D4966" s="106" t="s">
        <v>100</v>
      </c>
      <c r="E4966" s="107" t="s">
        <v>8551</v>
      </c>
      <c r="F4966" s="108" t="s">
        <v>8552</v>
      </c>
      <c r="G4966" s="109" t="s">
        <v>145</v>
      </c>
      <c r="H4966" s="110">
        <v>100</v>
      </c>
      <c r="I4966" s="111">
        <v>2840</v>
      </c>
      <c r="J4966" s="111">
        <f>ROUND(I4966*H4966,2)</f>
        <v>284000</v>
      </c>
      <c r="K4966" s="108" t="s">
        <v>104</v>
      </c>
      <c r="L4966" s="25"/>
      <c r="M4966" s="112" t="s">
        <v>3</v>
      </c>
      <c r="N4966" s="113" t="s">
        <v>40</v>
      </c>
      <c r="O4966" s="114">
        <v>0</v>
      </c>
      <c r="P4966" s="114">
        <f>O4966*H4966</f>
        <v>0</v>
      </c>
      <c r="Q4966" s="114">
        <v>0</v>
      </c>
      <c r="R4966" s="114">
        <f>Q4966*H4966</f>
        <v>0</v>
      </c>
      <c r="S4966" s="114">
        <v>0</v>
      </c>
      <c r="T4966" s="115">
        <f>S4966*H4966</f>
        <v>0</v>
      </c>
      <c r="U4966" s="24"/>
      <c r="V4966" s="24"/>
      <c r="W4966" s="24"/>
      <c r="X4966" s="24"/>
      <c r="Y4966" s="24"/>
      <c r="Z4966" s="24"/>
      <c r="AA4966" s="24"/>
      <c r="AB4966" s="24"/>
      <c r="AC4966" s="24"/>
      <c r="AD4966" s="24"/>
      <c r="AE4966" s="24"/>
      <c r="AR4966" s="116" t="s">
        <v>105</v>
      </c>
      <c r="AT4966" s="116" t="s">
        <v>100</v>
      </c>
      <c r="AU4966" s="116" t="s">
        <v>69</v>
      </c>
      <c r="AY4966" s="12" t="s">
        <v>106</v>
      </c>
      <c r="BE4966" s="117">
        <f>IF(N4966="základní",J4966,0)</f>
        <v>284000</v>
      </c>
      <c r="BF4966" s="117">
        <f>IF(N4966="snížená",J4966,0)</f>
        <v>0</v>
      </c>
      <c r="BG4966" s="117">
        <f>IF(N4966="zákl. přenesená",J4966,0)</f>
        <v>0</v>
      </c>
      <c r="BH4966" s="117">
        <f>IF(N4966="sníž. přenesená",J4966,0)</f>
        <v>0</v>
      </c>
      <c r="BI4966" s="117">
        <f>IF(N4966="nulová",J4966,0)</f>
        <v>0</v>
      </c>
      <c r="BJ4966" s="12" t="s">
        <v>77</v>
      </c>
      <c r="BK4966" s="117">
        <f>ROUND(I4966*H4966,2)</f>
        <v>284000</v>
      </c>
      <c r="BL4966" s="12" t="s">
        <v>105</v>
      </c>
      <c r="BM4966" s="116" t="s">
        <v>8553</v>
      </c>
    </row>
    <row r="4967" spans="1:65" s="2" customFormat="1" ht="19.5">
      <c r="A4967" s="24"/>
      <c r="B4967" s="25"/>
      <c r="C4967" s="24"/>
      <c r="D4967" s="118" t="s">
        <v>108</v>
      </c>
      <c r="E4967" s="24"/>
      <c r="F4967" s="119" t="s">
        <v>8554</v>
      </c>
      <c r="G4967" s="24"/>
      <c r="H4967" s="24"/>
      <c r="I4967" s="24"/>
      <c r="J4967" s="24"/>
      <c r="K4967" s="24"/>
      <c r="L4967" s="25"/>
      <c r="M4967" s="120"/>
      <c r="N4967" s="121"/>
      <c r="O4967" s="45"/>
      <c r="P4967" s="45"/>
      <c r="Q4967" s="45"/>
      <c r="R4967" s="45"/>
      <c r="S4967" s="45"/>
      <c r="T4967" s="46"/>
      <c r="U4967" s="24"/>
      <c r="V4967" s="24"/>
      <c r="W4967" s="24"/>
      <c r="X4967" s="24"/>
      <c r="Y4967" s="24"/>
      <c r="Z4967" s="24"/>
      <c r="AA4967" s="24"/>
      <c r="AB4967" s="24"/>
      <c r="AC4967" s="24"/>
      <c r="AD4967" s="24"/>
      <c r="AE4967" s="24"/>
      <c r="AT4967" s="12" t="s">
        <v>108</v>
      </c>
      <c r="AU4967" s="12" t="s">
        <v>69</v>
      </c>
    </row>
    <row r="4968" spans="1:65" s="2" customFormat="1" ht="19.5">
      <c r="A4968" s="24"/>
      <c r="B4968" s="25"/>
      <c r="C4968" s="24"/>
      <c r="D4968" s="118" t="s">
        <v>110</v>
      </c>
      <c r="E4968" s="24"/>
      <c r="F4968" s="122" t="s">
        <v>8539</v>
      </c>
      <c r="G4968" s="24"/>
      <c r="H4968" s="24"/>
      <c r="I4968" s="24"/>
      <c r="J4968" s="24"/>
      <c r="K4968" s="24"/>
      <c r="L4968" s="25"/>
      <c r="M4968" s="120"/>
      <c r="N4968" s="121"/>
      <c r="O4968" s="45"/>
      <c r="P4968" s="45"/>
      <c r="Q4968" s="45"/>
      <c r="R4968" s="45"/>
      <c r="S4968" s="45"/>
      <c r="T4968" s="46"/>
      <c r="U4968" s="24"/>
      <c r="V4968" s="24"/>
      <c r="W4968" s="24"/>
      <c r="X4968" s="24"/>
      <c r="Y4968" s="24"/>
      <c r="Z4968" s="24"/>
      <c r="AA4968" s="24"/>
      <c r="AB4968" s="24"/>
      <c r="AC4968" s="24"/>
      <c r="AD4968" s="24"/>
      <c r="AE4968" s="24"/>
      <c r="AT4968" s="12" t="s">
        <v>110</v>
      </c>
      <c r="AU4968" s="12" t="s">
        <v>69</v>
      </c>
    </row>
    <row r="4969" spans="1:65" s="2" customFormat="1" ht="16.5" customHeight="1">
      <c r="A4969" s="24"/>
      <c r="B4969" s="105"/>
      <c r="C4969" s="106" t="s">
        <v>8555</v>
      </c>
      <c r="D4969" s="106" t="s">
        <v>100</v>
      </c>
      <c r="E4969" s="107" t="s">
        <v>8556</v>
      </c>
      <c r="F4969" s="108" t="s">
        <v>8557</v>
      </c>
      <c r="G4969" s="109" t="s">
        <v>145</v>
      </c>
      <c r="H4969" s="110">
        <v>50</v>
      </c>
      <c r="I4969" s="111">
        <v>102</v>
      </c>
      <c r="J4969" s="111">
        <f>ROUND(I4969*H4969,2)</f>
        <v>5100</v>
      </c>
      <c r="K4969" s="108" t="s">
        <v>104</v>
      </c>
      <c r="L4969" s="25"/>
      <c r="M4969" s="112" t="s">
        <v>3</v>
      </c>
      <c r="N4969" s="113" t="s">
        <v>40</v>
      </c>
      <c r="O4969" s="114">
        <v>0</v>
      </c>
      <c r="P4969" s="114">
        <f>O4969*H4969</f>
        <v>0</v>
      </c>
      <c r="Q4969" s="114">
        <v>0</v>
      </c>
      <c r="R4969" s="114">
        <f>Q4969*H4969</f>
        <v>0</v>
      </c>
      <c r="S4969" s="114">
        <v>0</v>
      </c>
      <c r="T4969" s="115">
        <f>S4969*H4969</f>
        <v>0</v>
      </c>
      <c r="U4969" s="24"/>
      <c r="V4969" s="24"/>
      <c r="W4969" s="24"/>
      <c r="X4969" s="24"/>
      <c r="Y4969" s="24"/>
      <c r="Z4969" s="24"/>
      <c r="AA4969" s="24"/>
      <c r="AB4969" s="24"/>
      <c r="AC4969" s="24"/>
      <c r="AD4969" s="24"/>
      <c r="AE4969" s="24"/>
      <c r="AR4969" s="116" t="s">
        <v>105</v>
      </c>
      <c r="AT4969" s="116" t="s">
        <v>100</v>
      </c>
      <c r="AU4969" s="116" t="s">
        <v>69</v>
      </c>
      <c r="AY4969" s="12" t="s">
        <v>106</v>
      </c>
      <c r="BE4969" s="117">
        <f>IF(N4969="základní",J4969,0)</f>
        <v>5100</v>
      </c>
      <c r="BF4969" s="117">
        <f>IF(N4969="snížená",J4969,0)</f>
        <v>0</v>
      </c>
      <c r="BG4969" s="117">
        <f>IF(N4969="zákl. přenesená",J4969,0)</f>
        <v>0</v>
      </c>
      <c r="BH4969" s="117">
        <f>IF(N4969="sníž. přenesená",J4969,0)</f>
        <v>0</v>
      </c>
      <c r="BI4969" s="117">
        <f>IF(N4969="nulová",J4969,0)</f>
        <v>0</v>
      </c>
      <c r="BJ4969" s="12" t="s">
        <v>77</v>
      </c>
      <c r="BK4969" s="117">
        <f>ROUND(I4969*H4969,2)</f>
        <v>5100</v>
      </c>
      <c r="BL4969" s="12" t="s">
        <v>105</v>
      </c>
      <c r="BM4969" s="116" t="s">
        <v>8558</v>
      </c>
    </row>
    <row r="4970" spans="1:65" s="2" customFormat="1" ht="19.5">
      <c r="A4970" s="24"/>
      <c r="B4970" s="25"/>
      <c r="C4970" s="24"/>
      <c r="D4970" s="118" t="s">
        <v>108</v>
      </c>
      <c r="E4970" s="24"/>
      <c r="F4970" s="119" t="s">
        <v>8559</v>
      </c>
      <c r="G4970" s="24"/>
      <c r="H4970" s="24"/>
      <c r="I4970" s="24"/>
      <c r="J4970" s="24"/>
      <c r="K4970" s="24"/>
      <c r="L4970" s="25"/>
      <c r="M4970" s="120"/>
      <c r="N4970" s="121"/>
      <c r="O4970" s="45"/>
      <c r="P4970" s="45"/>
      <c r="Q4970" s="45"/>
      <c r="R4970" s="45"/>
      <c r="S4970" s="45"/>
      <c r="T4970" s="46"/>
      <c r="U4970" s="24"/>
      <c r="V4970" s="24"/>
      <c r="W4970" s="24"/>
      <c r="X4970" s="24"/>
      <c r="Y4970" s="24"/>
      <c r="Z4970" s="24"/>
      <c r="AA4970" s="24"/>
      <c r="AB4970" s="24"/>
      <c r="AC4970" s="24"/>
      <c r="AD4970" s="24"/>
      <c r="AE4970" s="24"/>
      <c r="AT4970" s="12" t="s">
        <v>108</v>
      </c>
      <c r="AU4970" s="12" t="s">
        <v>69</v>
      </c>
    </row>
    <row r="4971" spans="1:65" s="2" customFormat="1" ht="19.5">
      <c r="A4971" s="24"/>
      <c r="B4971" s="25"/>
      <c r="C4971" s="24"/>
      <c r="D4971" s="118" t="s">
        <v>110</v>
      </c>
      <c r="E4971" s="24"/>
      <c r="F4971" s="122" t="s">
        <v>8560</v>
      </c>
      <c r="G4971" s="24"/>
      <c r="H4971" s="24"/>
      <c r="I4971" s="24"/>
      <c r="J4971" s="24"/>
      <c r="K4971" s="24"/>
      <c r="L4971" s="25"/>
      <c r="M4971" s="120"/>
      <c r="N4971" s="121"/>
      <c r="O4971" s="45"/>
      <c r="P4971" s="45"/>
      <c r="Q4971" s="45"/>
      <c r="R4971" s="45"/>
      <c r="S4971" s="45"/>
      <c r="T4971" s="46"/>
      <c r="U4971" s="24"/>
      <c r="V4971" s="24"/>
      <c r="W4971" s="24"/>
      <c r="X4971" s="24"/>
      <c r="Y4971" s="24"/>
      <c r="Z4971" s="24"/>
      <c r="AA4971" s="24"/>
      <c r="AB4971" s="24"/>
      <c r="AC4971" s="24"/>
      <c r="AD4971" s="24"/>
      <c r="AE4971" s="24"/>
      <c r="AT4971" s="12" t="s">
        <v>110</v>
      </c>
      <c r="AU4971" s="12" t="s">
        <v>69</v>
      </c>
    </row>
    <row r="4972" spans="1:65" s="2" customFormat="1" ht="16.5" customHeight="1">
      <c r="A4972" s="24"/>
      <c r="B4972" s="105"/>
      <c r="C4972" s="106" t="s">
        <v>8561</v>
      </c>
      <c r="D4972" s="106" t="s">
        <v>100</v>
      </c>
      <c r="E4972" s="107" t="s">
        <v>8562</v>
      </c>
      <c r="F4972" s="108" t="s">
        <v>8563</v>
      </c>
      <c r="G4972" s="109" t="s">
        <v>145</v>
      </c>
      <c r="H4972" s="110">
        <v>50</v>
      </c>
      <c r="I4972" s="111">
        <v>274</v>
      </c>
      <c r="J4972" s="111">
        <f>ROUND(I4972*H4972,2)</f>
        <v>13700</v>
      </c>
      <c r="K4972" s="108" t="s">
        <v>104</v>
      </c>
      <c r="L4972" s="25"/>
      <c r="M4972" s="112" t="s">
        <v>3</v>
      </c>
      <c r="N4972" s="113" t="s">
        <v>40</v>
      </c>
      <c r="O4972" s="114">
        <v>0</v>
      </c>
      <c r="P4972" s="114">
        <f>O4972*H4972</f>
        <v>0</v>
      </c>
      <c r="Q4972" s="114">
        <v>0</v>
      </c>
      <c r="R4972" s="114">
        <f>Q4972*H4972</f>
        <v>0</v>
      </c>
      <c r="S4972" s="114">
        <v>0</v>
      </c>
      <c r="T4972" s="115">
        <f>S4972*H4972</f>
        <v>0</v>
      </c>
      <c r="U4972" s="24"/>
      <c r="V4972" s="24"/>
      <c r="W4972" s="24"/>
      <c r="X4972" s="24"/>
      <c r="Y4972" s="24"/>
      <c r="Z4972" s="24"/>
      <c r="AA4972" s="24"/>
      <c r="AB4972" s="24"/>
      <c r="AC4972" s="24"/>
      <c r="AD4972" s="24"/>
      <c r="AE4972" s="24"/>
      <c r="AR4972" s="116" t="s">
        <v>105</v>
      </c>
      <c r="AT4972" s="116" t="s">
        <v>100</v>
      </c>
      <c r="AU4972" s="116" t="s">
        <v>69</v>
      </c>
      <c r="AY4972" s="12" t="s">
        <v>106</v>
      </c>
      <c r="BE4972" s="117">
        <f>IF(N4972="základní",J4972,0)</f>
        <v>13700</v>
      </c>
      <c r="BF4972" s="117">
        <f>IF(N4972="snížená",J4972,0)</f>
        <v>0</v>
      </c>
      <c r="BG4972" s="117">
        <f>IF(N4972="zákl. přenesená",J4972,0)</f>
        <v>0</v>
      </c>
      <c r="BH4972" s="117">
        <f>IF(N4972="sníž. přenesená",J4972,0)</f>
        <v>0</v>
      </c>
      <c r="BI4972" s="117">
        <f>IF(N4972="nulová",J4972,0)</f>
        <v>0</v>
      </c>
      <c r="BJ4972" s="12" t="s">
        <v>77</v>
      </c>
      <c r="BK4972" s="117">
        <f>ROUND(I4972*H4972,2)</f>
        <v>13700</v>
      </c>
      <c r="BL4972" s="12" t="s">
        <v>105</v>
      </c>
      <c r="BM4972" s="116" t="s">
        <v>8564</v>
      </c>
    </row>
    <row r="4973" spans="1:65" s="2" customFormat="1" ht="19.5">
      <c r="A4973" s="24"/>
      <c r="B4973" s="25"/>
      <c r="C4973" s="24"/>
      <c r="D4973" s="118" t="s">
        <v>108</v>
      </c>
      <c r="E4973" s="24"/>
      <c r="F4973" s="119" t="s">
        <v>8565</v>
      </c>
      <c r="G4973" s="24"/>
      <c r="H4973" s="24"/>
      <c r="I4973" s="24"/>
      <c r="J4973" s="24"/>
      <c r="K4973" s="24"/>
      <c r="L4973" s="25"/>
      <c r="M4973" s="120"/>
      <c r="N4973" s="121"/>
      <c r="O4973" s="45"/>
      <c r="P4973" s="45"/>
      <c r="Q4973" s="45"/>
      <c r="R4973" s="45"/>
      <c r="S4973" s="45"/>
      <c r="T4973" s="46"/>
      <c r="U4973" s="24"/>
      <c r="V4973" s="24"/>
      <c r="W4973" s="24"/>
      <c r="X4973" s="24"/>
      <c r="Y4973" s="24"/>
      <c r="Z4973" s="24"/>
      <c r="AA4973" s="24"/>
      <c r="AB4973" s="24"/>
      <c r="AC4973" s="24"/>
      <c r="AD4973" s="24"/>
      <c r="AE4973" s="24"/>
      <c r="AT4973" s="12" t="s">
        <v>108</v>
      </c>
      <c r="AU4973" s="12" t="s">
        <v>69</v>
      </c>
    </row>
    <row r="4974" spans="1:65" s="2" customFormat="1" ht="19.5">
      <c r="A4974" s="24"/>
      <c r="B4974" s="25"/>
      <c r="C4974" s="24"/>
      <c r="D4974" s="118" t="s">
        <v>110</v>
      </c>
      <c r="E4974" s="24"/>
      <c r="F4974" s="122" t="s">
        <v>8560</v>
      </c>
      <c r="G4974" s="24"/>
      <c r="H4974" s="24"/>
      <c r="I4974" s="24"/>
      <c r="J4974" s="24"/>
      <c r="K4974" s="24"/>
      <c r="L4974" s="25"/>
      <c r="M4974" s="120"/>
      <c r="N4974" s="121"/>
      <c r="O4974" s="45"/>
      <c r="P4974" s="45"/>
      <c r="Q4974" s="45"/>
      <c r="R4974" s="45"/>
      <c r="S4974" s="45"/>
      <c r="T4974" s="46"/>
      <c r="U4974" s="24"/>
      <c r="V4974" s="24"/>
      <c r="W4974" s="24"/>
      <c r="X4974" s="24"/>
      <c r="Y4974" s="24"/>
      <c r="Z4974" s="24"/>
      <c r="AA4974" s="24"/>
      <c r="AB4974" s="24"/>
      <c r="AC4974" s="24"/>
      <c r="AD4974" s="24"/>
      <c r="AE4974" s="24"/>
      <c r="AT4974" s="12" t="s">
        <v>110</v>
      </c>
      <c r="AU4974" s="12" t="s">
        <v>69</v>
      </c>
    </row>
    <row r="4975" spans="1:65" s="2" customFormat="1" ht="16.5" customHeight="1">
      <c r="A4975" s="24"/>
      <c r="B4975" s="105"/>
      <c r="C4975" s="106" t="s">
        <v>8566</v>
      </c>
      <c r="D4975" s="106" t="s">
        <v>100</v>
      </c>
      <c r="E4975" s="107" t="s">
        <v>8567</v>
      </c>
      <c r="F4975" s="108" t="s">
        <v>8568</v>
      </c>
      <c r="G4975" s="109" t="s">
        <v>145</v>
      </c>
      <c r="H4975" s="110">
        <v>50</v>
      </c>
      <c r="I4975" s="111">
        <v>332</v>
      </c>
      <c r="J4975" s="111">
        <f>ROUND(I4975*H4975,2)</f>
        <v>16600</v>
      </c>
      <c r="K4975" s="108" t="s">
        <v>104</v>
      </c>
      <c r="L4975" s="25"/>
      <c r="M4975" s="112" t="s">
        <v>3</v>
      </c>
      <c r="N4975" s="113" t="s">
        <v>40</v>
      </c>
      <c r="O4975" s="114">
        <v>0</v>
      </c>
      <c r="P4975" s="114">
        <f>O4975*H4975</f>
        <v>0</v>
      </c>
      <c r="Q4975" s="114">
        <v>0</v>
      </c>
      <c r="R4975" s="114">
        <f>Q4975*H4975</f>
        <v>0</v>
      </c>
      <c r="S4975" s="114">
        <v>0</v>
      </c>
      <c r="T4975" s="115">
        <f>S4975*H4975</f>
        <v>0</v>
      </c>
      <c r="U4975" s="24"/>
      <c r="V4975" s="24"/>
      <c r="W4975" s="24"/>
      <c r="X4975" s="24"/>
      <c r="Y4975" s="24"/>
      <c r="Z4975" s="24"/>
      <c r="AA4975" s="24"/>
      <c r="AB4975" s="24"/>
      <c r="AC4975" s="24"/>
      <c r="AD4975" s="24"/>
      <c r="AE4975" s="24"/>
      <c r="AR4975" s="116" t="s">
        <v>105</v>
      </c>
      <c r="AT4975" s="116" t="s">
        <v>100</v>
      </c>
      <c r="AU4975" s="116" t="s">
        <v>69</v>
      </c>
      <c r="AY4975" s="12" t="s">
        <v>106</v>
      </c>
      <c r="BE4975" s="117">
        <f>IF(N4975="základní",J4975,0)</f>
        <v>16600</v>
      </c>
      <c r="BF4975" s="117">
        <f>IF(N4975="snížená",J4975,0)</f>
        <v>0</v>
      </c>
      <c r="BG4975" s="117">
        <f>IF(N4975="zákl. přenesená",J4975,0)</f>
        <v>0</v>
      </c>
      <c r="BH4975" s="117">
        <f>IF(N4975="sníž. přenesená",J4975,0)</f>
        <v>0</v>
      </c>
      <c r="BI4975" s="117">
        <f>IF(N4975="nulová",J4975,0)</f>
        <v>0</v>
      </c>
      <c r="BJ4975" s="12" t="s">
        <v>77</v>
      </c>
      <c r="BK4975" s="117">
        <f>ROUND(I4975*H4975,2)</f>
        <v>16600</v>
      </c>
      <c r="BL4975" s="12" t="s">
        <v>105</v>
      </c>
      <c r="BM4975" s="116" t="s">
        <v>8569</v>
      </c>
    </row>
    <row r="4976" spans="1:65" s="2" customFormat="1" ht="19.5">
      <c r="A4976" s="24"/>
      <c r="B4976" s="25"/>
      <c r="C4976" s="24"/>
      <c r="D4976" s="118" t="s">
        <v>108</v>
      </c>
      <c r="E4976" s="24"/>
      <c r="F4976" s="119" t="s">
        <v>8570</v>
      </c>
      <c r="G4976" s="24"/>
      <c r="H4976" s="24"/>
      <c r="I4976" s="24"/>
      <c r="J4976" s="24"/>
      <c r="K4976" s="24"/>
      <c r="L4976" s="25"/>
      <c r="M4976" s="120"/>
      <c r="N4976" s="121"/>
      <c r="O4976" s="45"/>
      <c r="P4976" s="45"/>
      <c r="Q4976" s="45"/>
      <c r="R4976" s="45"/>
      <c r="S4976" s="45"/>
      <c r="T4976" s="46"/>
      <c r="U4976" s="24"/>
      <c r="V4976" s="24"/>
      <c r="W4976" s="24"/>
      <c r="X4976" s="24"/>
      <c r="Y4976" s="24"/>
      <c r="Z4976" s="24"/>
      <c r="AA4976" s="24"/>
      <c r="AB4976" s="24"/>
      <c r="AC4976" s="24"/>
      <c r="AD4976" s="24"/>
      <c r="AE4976" s="24"/>
      <c r="AT4976" s="12" t="s">
        <v>108</v>
      </c>
      <c r="AU4976" s="12" t="s">
        <v>69</v>
      </c>
    </row>
    <row r="4977" spans="1:65" s="2" customFormat="1" ht="19.5">
      <c r="A4977" s="24"/>
      <c r="B4977" s="25"/>
      <c r="C4977" s="24"/>
      <c r="D4977" s="118" t="s">
        <v>110</v>
      </c>
      <c r="E4977" s="24"/>
      <c r="F4977" s="122" t="s">
        <v>8571</v>
      </c>
      <c r="G4977" s="24"/>
      <c r="H4977" s="24"/>
      <c r="I4977" s="24"/>
      <c r="J4977" s="24"/>
      <c r="K4977" s="24"/>
      <c r="L4977" s="25"/>
      <c r="M4977" s="120"/>
      <c r="N4977" s="121"/>
      <c r="O4977" s="45"/>
      <c r="P4977" s="45"/>
      <c r="Q4977" s="45"/>
      <c r="R4977" s="45"/>
      <c r="S4977" s="45"/>
      <c r="T4977" s="46"/>
      <c r="U4977" s="24"/>
      <c r="V4977" s="24"/>
      <c r="W4977" s="24"/>
      <c r="X4977" s="24"/>
      <c r="Y4977" s="24"/>
      <c r="Z4977" s="24"/>
      <c r="AA4977" s="24"/>
      <c r="AB4977" s="24"/>
      <c r="AC4977" s="24"/>
      <c r="AD4977" s="24"/>
      <c r="AE4977" s="24"/>
      <c r="AT4977" s="12" t="s">
        <v>110</v>
      </c>
      <c r="AU4977" s="12" t="s">
        <v>69</v>
      </c>
    </row>
    <row r="4978" spans="1:65" s="2" customFormat="1" ht="16.5" customHeight="1">
      <c r="A4978" s="24"/>
      <c r="B4978" s="105"/>
      <c r="C4978" s="106" t="s">
        <v>8572</v>
      </c>
      <c r="D4978" s="106" t="s">
        <v>100</v>
      </c>
      <c r="E4978" s="107" t="s">
        <v>8573</v>
      </c>
      <c r="F4978" s="108" t="s">
        <v>8574</v>
      </c>
      <c r="G4978" s="109" t="s">
        <v>145</v>
      </c>
      <c r="H4978" s="110">
        <v>100</v>
      </c>
      <c r="I4978" s="111">
        <v>384</v>
      </c>
      <c r="J4978" s="111">
        <f>ROUND(I4978*H4978,2)</f>
        <v>38400</v>
      </c>
      <c r="K4978" s="108" t="s">
        <v>104</v>
      </c>
      <c r="L4978" s="25"/>
      <c r="M4978" s="112" t="s">
        <v>3</v>
      </c>
      <c r="N4978" s="113" t="s">
        <v>40</v>
      </c>
      <c r="O4978" s="114">
        <v>0</v>
      </c>
      <c r="P4978" s="114">
        <f>O4978*H4978</f>
        <v>0</v>
      </c>
      <c r="Q4978" s="114">
        <v>0</v>
      </c>
      <c r="R4978" s="114">
        <f>Q4978*H4978</f>
        <v>0</v>
      </c>
      <c r="S4978" s="114">
        <v>0</v>
      </c>
      <c r="T4978" s="115">
        <f>S4978*H4978</f>
        <v>0</v>
      </c>
      <c r="U4978" s="24"/>
      <c r="V4978" s="24"/>
      <c r="W4978" s="24"/>
      <c r="X4978" s="24"/>
      <c r="Y4978" s="24"/>
      <c r="Z4978" s="24"/>
      <c r="AA4978" s="24"/>
      <c r="AB4978" s="24"/>
      <c r="AC4978" s="24"/>
      <c r="AD4978" s="24"/>
      <c r="AE4978" s="24"/>
      <c r="AR4978" s="116" t="s">
        <v>105</v>
      </c>
      <c r="AT4978" s="116" t="s">
        <v>100</v>
      </c>
      <c r="AU4978" s="116" t="s">
        <v>69</v>
      </c>
      <c r="AY4978" s="12" t="s">
        <v>106</v>
      </c>
      <c r="BE4978" s="117">
        <f>IF(N4978="základní",J4978,0)</f>
        <v>38400</v>
      </c>
      <c r="BF4978" s="117">
        <f>IF(N4978="snížená",J4978,0)</f>
        <v>0</v>
      </c>
      <c r="BG4978" s="117">
        <f>IF(N4978="zákl. přenesená",J4978,0)</f>
        <v>0</v>
      </c>
      <c r="BH4978" s="117">
        <f>IF(N4978="sníž. přenesená",J4978,0)</f>
        <v>0</v>
      </c>
      <c r="BI4978" s="117">
        <f>IF(N4978="nulová",J4978,0)</f>
        <v>0</v>
      </c>
      <c r="BJ4978" s="12" t="s">
        <v>77</v>
      </c>
      <c r="BK4978" s="117">
        <f>ROUND(I4978*H4978,2)</f>
        <v>38400</v>
      </c>
      <c r="BL4978" s="12" t="s">
        <v>105</v>
      </c>
      <c r="BM4978" s="116" t="s">
        <v>8575</v>
      </c>
    </row>
    <row r="4979" spans="1:65" s="2" customFormat="1" ht="19.5">
      <c r="A4979" s="24"/>
      <c r="B4979" s="25"/>
      <c r="C4979" s="24"/>
      <c r="D4979" s="118" t="s">
        <v>108</v>
      </c>
      <c r="E4979" s="24"/>
      <c r="F4979" s="119" t="s">
        <v>8576</v>
      </c>
      <c r="G4979" s="24"/>
      <c r="H4979" s="24"/>
      <c r="I4979" s="24"/>
      <c r="J4979" s="24"/>
      <c r="K4979" s="24"/>
      <c r="L4979" s="25"/>
      <c r="M4979" s="120"/>
      <c r="N4979" s="121"/>
      <c r="O4979" s="45"/>
      <c r="P4979" s="45"/>
      <c r="Q4979" s="45"/>
      <c r="R4979" s="45"/>
      <c r="S4979" s="45"/>
      <c r="T4979" s="46"/>
      <c r="U4979" s="24"/>
      <c r="V4979" s="24"/>
      <c r="W4979" s="24"/>
      <c r="X4979" s="24"/>
      <c r="Y4979" s="24"/>
      <c r="Z4979" s="24"/>
      <c r="AA4979" s="24"/>
      <c r="AB4979" s="24"/>
      <c r="AC4979" s="24"/>
      <c r="AD4979" s="24"/>
      <c r="AE4979" s="24"/>
      <c r="AT4979" s="12" t="s">
        <v>108</v>
      </c>
      <c r="AU4979" s="12" t="s">
        <v>69</v>
      </c>
    </row>
    <row r="4980" spans="1:65" s="2" customFormat="1" ht="19.5">
      <c r="A4980" s="24"/>
      <c r="B4980" s="25"/>
      <c r="C4980" s="24"/>
      <c r="D4980" s="118" t="s">
        <v>110</v>
      </c>
      <c r="E4980" s="24"/>
      <c r="F4980" s="122" t="s">
        <v>8571</v>
      </c>
      <c r="G4980" s="24"/>
      <c r="H4980" s="24"/>
      <c r="I4980" s="24"/>
      <c r="J4980" s="24"/>
      <c r="K4980" s="24"/>
      <c r="L4980" s="25"/>
      <c r="M4980" s="120"/>
      <c r="N4980" s="121"/>
      <c r="O4980" s="45"/>
      <c r="P4980" s="45"/>
      <c r="Q4980" s="45"/>
      <c r="R4980" s="45"/>
      <c r="S4980" s="45"/>
      <c r="T4980" s="46"/>
      <c r="U4980" s="24"/>
      <c r="V4980" s="24"/>
      <c r="W4980" s="24"/>
      <c r="X4980" s="24"/>
      <c r="Y4980" s="24"/>
      <c r="Z4980" s="24"/>
      <c r="AA4980" s="24"/>
      <c r="AB4980" s="24"/>
      <c r="AC4980" s="24"/>
      <c r="AD4980" s="24"/>
      <c r="AE4980" s="24"/>
      <c r="AT4980" s="12" t="s">
        <v>110</v>
      </c>
      <c r="AU4980" s="12" t="s">
        <v>69</v>
      </c>
    </row>
    <row r="4981" spans="1:65" s="2" customFormat="1" ht="16.5" customHeight="1">
      <c r="A4981" s="24"/>
      <c r="B4981" s="105"/>
      <c r="C4981" s="106" t="s">
        <v>8577</v>
      </c>
      <c r="D4981" s="106" t="s">
        <v>100</v>
      </c>
      <c r="E4981" s="107" t="s">
        <v>8578</v>
      </c>
      <c r="F4981" s="108" t="s">
        <v>8579</v>
      </c>
      <c r="G4981" s="109" t="s">
        <v>145</v>
      </c>
      <c r="H4981" s="110">
        <v>200</v>
      </c>
      <c r="I4981" s="111">
        <v>579</v>
      </c>
      <c r="J4981" s="111">
        <f>ROUND(I4981*H4981,2)</f>
        <v>115800</v>
      </c>
      <c r="K4981" s="108" t="s">
        <v>104</v>
      </c>
      <c r="L4981" s="25"/>
      <c r="M4981" s="112" t="s">
        <v>3</v>
      </c>
      <c r="N4981" s="113" t="s">
        <v>40</v>
      </c>
      <c r="O4981" s="114">
        <v>0</v>
      </c>
      <c r="P4981" s="114">
        <f>O4981*H4981</f>
        <v>0</v>
      </c>
      <c r="Q4981" s="114">
        <v>0</v>
      </c>
      <c r="R4981" s="114">
        <f>Q4981*H4981</f>
        <v>0</v>
      </c>
      <c r="S4981" s="114">
        <v>0</v>
      </c>
      <c r="T4981" s="115">
        <f>S4981*H4981</f>
        <v>0</v>
      </c>
      <c r="U4981" s="24"/>
      <c r="V4981" s="24"/>
      <c r="W4981" s="24"/>
      <c r="X4981" s="24"/>
      <c r="Y4981" s="24"/>
      <c r="Z4981" s="24"/>
      <c r="AA4981" s="24"/>
      <c r="AB4981" s="24"/>
      <c r="AC4981" s="24"/>
      <c r="AD4981" s="24"/>
      <c r="AE4981" s="24"/>
      <c r="AR4981" s="116" t="s">
        <v>105</v>
      </c>
      <c r="AT4981" s="116" t="s">
        <v>100</v>
      </c>
      <c r="AU4981" s="116" t="s">
        <v>69</v>
      </c>
      <c r="AY4981" s="12" t="s">
        <v>106</v>
      </c>
      <c r="BE4981" s="117">
        <f>IF(N4981="základní",J4981,0)</f>
        <v>115800</v>
      </c>
      <c r="BF4981" s="117">
        <f>IF(N4981="snížená",J4981,0)</f>
        <v>0</v>
      </c>
      <c r="BG4981" s="117">
        <f>IF(N4981="zákl. přenesená",J4981,0)</f>
        <v>0</v>
      </c>
      <c r="BH4981" s="117">
        <f>IF(N4981="sníž. přenesená",J4981,0)</f>
        <v>0</v>
      </c>
      <c r="BI4981" s="117">
        <f>IF(N4981="nulová",J4981,0)</f>
        <v>0</v>
      </c>
      <c r="BJ4981" s="12" t="s">
        <v>77</v>
      </c>
      <c r="BK4981" s="117">
        <f>ROUND(I4981*H4981,2)</f>
        <v>115800</v>
      </c>
      <c r="BL4981" s="12" t="s">
        <v>105</v>
      </c>
      <c r="BM4981" s="116" t="s">
        <v>8580</v>
      </c>
    </row>
    <row r="4982" spans="1:65" s="2" customFormat="1" ht="19.5">
      <c r="A4982" s="24"/>
      <c r="B4982" s="25"/>
      <c r="C4982" s="24"/>
      <c r="D4982" s="118" t="s">
        <v>108</v>
      </c>
      <c r="E4982" s="24"/>
      <c r="F4982" s="119" t="s">
        <v>8581</v>
      </c>
      <c r="G4982" s="24"/>
      <c r="H4982" s="24"/>
      <c r="I4982" s="24"/>
      <c r="J4982" s="24"/>
      <c r="K4982" s="24"/>
      <c r="L4982" s="25"/>
      <c r="M4982" s="120"/>
      <c r="N4982" s="121"/>
      <c r="O4982" s="45"/>
      <c r="P4982" s="45"/>
      <c r="Q4982" s="45"/>
      <c r="R4982" s="45"/>
      <c r="S4982" s="45"/>
      <c r="T4982" s="46"/>
      <c r="U4982" s="24"/>
      <c r="V4982" s="24"/>
      <c r="W4982" s="24"/>
      <c r="X4982" s="24"/>
      <c r="Y4982" s="24"/>
      <c r="Z4982" s="24"/>
      <c r="AA4982" s="24"/>
      <c r="AB4982" s="24"/>
      <c r="AC4982" s="24"/>
      <c r="AD4982" s="24"/>
      <c r="AE4982" s="24"/>
      <c r="AT4982" s="12" t="s">
        <v>108</v>
      </c>
      <c r="AU4982" s="12" t="s">
        <v>69</v>
      </c>
    </row>
    <row r="4983" spans="1:65" s="2" customFormat="1" ht="19.5">
      <c r="A4983" s="24"/>
      <c r="B4983" s="25"/>
      <c r="C4983" s="24"/>
      <c r="D4983" s="118" t="s">
        <v>110</v>
      </c>
      <c r="E4983" s="24"/>
      <c r="F4983" s="122" t="s">
        <v>8571</v>
      </c>
      <c r="G4983" s="24"/>
      <c r="H4983" s="24"/>
      <c r="I4983" s="24"/>
      <c r="J4983" s="24"/>
      <c r="K4983" s="24"/>
      <c r="L4983" s="25"/>
      <c r="M4983" s="120"/>
      <c r="N4983" s="121"/>
      <c r="O4983" s="45"/>
      <c r="P4983" s="45"/>
      <c r="Q4983" s="45"/>
      <c r="R4983" s="45"/>
      <c r="S4983" s="45"/>
      <c r="T4983" s="46"/>
      <c r="U4983" s="24"/>
      <c r="V4983" s="24"/>
      <c r="W4983" s="24"/>
      <c r="X4983" s="24"/>
      <c r="Y4983" s="24"/>
      <c r="Z4983" s="24"/>
      <c r="AA4983" s="24"/>
      <c r="AB4983" s="24"/>
      <c r="AC4983" s="24"/>
      <c r="AD4983" s="24"/>
      <c r="AE4983" s="24"/>
      <c r="AT4983" s="12" t="s">
        <v>110</v>
      </c>
      <c r="AU4983" s="12" t="s">
        <v>69</v>
      </c>
    </row>
    <row r="4984" spans="1:65" s="2" customFormat="1" ht="16.5" customHeight="1">
      <c r="A4984" s="24"/>
      <c r="B4984" s="105"/>
      <c r="C4984" s="106" t="s">
        <v>8582</v>
      </c>
      <c r="D4984" s="106" t="s">
        <v>100</v>
      </c>
      <c r="E4984" s="107" t="s">
        <v>8583</v>
      </c>
      <c r="F4984" s="108" t="s">
        <v>8584</v>
      </c>
      <c r="G4984" s="109" t="s">
        <v>145</v>
      </c>
      <c r="H4984" s="110">
        <v>200</v>
      </c>
      <c r="I4984" s="111">
        <v>710</v>
      </c>
      <c r="J4984" s="111">
        <f>ROUND(I4984*H4984,2)</f>
        <v>142000</v>
      </c>
      <c r="K4984" s="108" t="s">
        <v>104</v>
      </c>
      <c r="L4984" s="25"/>
      <c r="M4984" s="112" t="s">
        <v>3</v>
      </c>
      <c r="N4984" s="113" t="s">
        <v>40</v>
      </c>
      <c r="O4984" s="114">
        <v>0</v>
      </c>
      <c r="P4984" s="114">
        <f>O4984*H4984</f>
        <v>0</v>
      </c>
      <c r="Q4984" s="114">
        <v>0</v>
      </c>
      <c r="R4984" s="114">
        <f>Q4984*H4984</f>
        <v>0</v>
      </c>
      <c r="S4984" s="114">
        <v>0</v>
      </c>
      <c r="T4984" s="115">
        <f>S4984*H4984</f>
        <v>0</v>
      </c>
      <c r="U4984" s="24"/>
      <c r="V4984" s="24"/>
      <c r="W4984" s="24"/>
      <c r="X4984" s="24"/>
      <c r="Y4984" s="24"/>
      <c r="Z4984" s="24"/>
      <c r="AA4984" s="24"/>
      <c r="AB4984" s="24"/>
      <c r="AC4984" s="24"/>
      <c r="AD4984" s="24"/>
      <c r="AE4984" s="24"/>
      <c r="AR4984" s="116" t="s">
        <v>105</v>
      </c>
      <c r="AT4984" s="116" t="s">
        <v>100</v>
      </c>
      <c r="AU4984" s="116" t="s">
        <v>69</v>
      </c>
      <c r="AY4984" s="12" t="s">
        <v>106</v>
      </c>
      <c r="BE4984" s="117">
        <f>IF(N4984="základní",J4984,0)</f>
        <v>142000</v>
      </c>
      <c r="BF4984" s="117">
        <f>IF(N4984="snížená",J4984,0)</f>
        <v>0</v>
      </c>
      <c r="BG4984" s="117">
        <f>IF(N4984="zákl. přenesená",J4984,0)</f>
        <v>0</v>
      </c>
      <c r="BH4984" s="117">
        <f>IF(N4984="sníž. přenesená",J4984,0)</f>
        <v>0</v>
      </c>
      <c r="BI4984" s="117">
        <f>IF(N4984="nulová",J4984,0)</f>
        <v>0</v>
      </c>
      <c r="BJ4984" s="12" t="s">
        <v>77</v>
      </c>
      <c r="BK4984" s="117">
        <f>ROUND(I4984*H4984,2)</f>
        <v>142000</v>
      </c>
      <c r="BL4984" s="12" t="s">
        <v>105</v>
      </c>
      <c r="BM4984" s="116" t="s">
        <v>8585</v>
      </c>
    </row>
    <row r="4985" spans="1:65" s="2" customFormat="1" ht="19.5">
      <c r="A4985" s="24"/>
      <c r="B4985" s="25"/>
      <c r="C4985" s="24"/>
      <c r="D4985" s="118" t="s">
        <v>108</v>
      </c>
      <c r="E4985" s="24"/>
      <c r="F4985" s="119" t="s">
        <v>8586</v>
      </c>
      <c r="G4985" s="24"/>
      <c r="H4985" s="24"/>
      <c r="I4985" s="24"/>
      <c r="J4985" s="24"/>
      <c r="K4985" s="24"/>
      <c r="L4985" s="25"/>
      <c r="M4985" s="120"/>
      <c r="N4985" s="121"/>
      <c r="O4985" s="45"/>
      <c r="P4985" s="45"/>
      <c r="Q4985" s="45"/>
      <c r="R4985" s="45"/>
      <c r="S4985" s="45"/>
      <c r="T4985" s="46"/>
      <c r="U4985" s="24"/>
      <c r="V4985" s="24"/>
      <c r="W4985" s="24"/>
      <c r="X4985" s="24"/>
      <c r="Y4985" s="24"/>
      <c r="Z4985" s="24"/>
      <c r="AA4985" s="24"/>
      <c r="AB4985" s="24"/>
      <c r="AC4985" s="24"/>
      <c r="AD4985" s="24"/>
      <c r="AE4985" s="24"/>
      <c r="AT4985" s="12" t="s">
        <v>108</v>
      </c>
      <c r="AU4985" s="12" t="s">
        <v>69</v>
      </c>
    </row>
    <row r="4986" spans="1:65" s="2" customFormat="1" ht="19.5">
      <c r="A4986" s="24"/>
      <c r="B4986" s="25"/>
      <c r="C4986" s="24"/>
      <c r="D4986" s="118" t="s">
        <v>110</v>
      </c>
      <c r="E4986" s="24"/>
      <c r="F4986" s="122" t="s">
        <v>8571</v>
      </c>
      <c r="G4986" s="24"/>
      <c r="H4986" s="24"/>
      <c r="I4986" s="24"/>
      <c r="J4986" s="24"/>
      <c r="K4986" s="24"/>
      <c r="L4986" s="25"/>
      <c r="M4986" s="120"/>
      <c r="N4986" s="121"/>
      <c r="O4986" s="45"/>
      <c r="P4986" s="45"/>
      <c r="Q4986" s="45"/>
      <c r="R4986" s="45"/>
      <c r="S4986" s="45"/>
      <c r="T4986" s="46"/>
      <c r="U4986" s="24"/>
      <c r="V4986" s="24"/>
      <c r="W4986" s="24"/>
      <c r="X4986" s="24"/>
      <c r="Y4986" s="24"/>
      <c r="Z4986" s="24"/>
      <c r="AA4986" s="24"/>
      <c r="AB4986" s="24"/>
      <c r="AC4986" s="24"/>
      <c r="AD4986" s="24"/>
      <c r="AE4986" s="24"/>
      <c r="AT4986" s="12" t="s">
        <v>110</v>
      </c>
      <c r="AU4986" s="12" t="s">
        <v>69</v>
      </c>
    </row>
    <row r="4987" spans="1:65" s="2" customFormat="1" ht="16.5" customHeight="1">
      <c r="A4987" s="24"/>
      <c r="B4987" s="105"/>
      <c r="C4987" s="106" t="s">
        <v>8587</v>
      </c>
      <c r="D4987" s="106" t="s">
        <v>100</v>
      </c>
      <c r="E4987" s="107" t="s">
        <v>8588</v>
      </c>
      <c r="F4987" s="108" t="s">
        <v>8589</v>
      </c>
      <c r="G4987" s="109" t="s">
        <v>189</v>
      </c>
      <c r="H4987" s="110">
        <v>100</v>
      </c>
      <c r="I4987" s="111">
        <v>97.9</v>
      </c>
      <c r="J4987" s="111">
        <f>ROUND(I4987*H4987,2)</f>
        <v>9790</v>
      </c>
      <c r="K4987" s="108" t="s">
        <v>104</v>
      </c>
      <c r="L4987" s="25"/>
      <c r="M4987" s="112" t="s">
        <v>3</v>
      </c>
      <c r="N4987" s="113" t="s">
        <v>40</v>
      </c>
      <c r="O4987" s="114">
        <v>0</v>
      </c>
      <c r="P4987" s="114">
        <f>O4987*H4987</f>
        <v>0</v>
      </c>
      <c r="Q4987" s="114">
        <v>0</v>
      </c>
      <c r="R4987" s="114">
        <f>Q4987*H4987</f>
        <v>0</v>
      </c>
      <c r="S4987" s="114">
        <v>0</v>
      </c>
      <c r="T4987" s="115">
        <f>S4987*H4987</f>
        <v>0</v>
      </c>
      <c r="U4987" s="24"/>
      <c r="V4987" s="24"/>
      <c r="W4987" s="24"/>
      <c r="X4987" s="24"/>
      <c r="Y4987" s="24"/>
      <c r="Z4987" s="24"/>
      <c r="AA4987" s="24"/>
      <c r="AB4987" s="24"/>
      <c r="AC4987" s="24"/>
      <c r="AD4987" s="24"/>
      <c r="AE4987" s="24"/>
      <c r="AR4987" s="116" t="s">
        <v>105</v>
      </c>
      <c r="AT4987" s="116" t="s">
        <v>100</v>
      </c>
      <c r="AU4987" s="116" t="s">
        <v>69</v>
      </c>
      <c r="AY4987" s="12" t="s">
        <v>106</v>
      </c>
      <c r="BE4987" s="117">
        <f>IF(N4987="základní",J4987,0)</f>
        <v>9790</v>
      </c>
      <c r="BF4987" s="117">
        <f>IF(N4987="snížená",J4987,0)</f>
        <v>0</v>
      </c>
      <c r="BG4987" s="117">
        <f>IF(N4987="zákl. přenesená",J4987,0)</f>
        <v>0</v>
      </c>
      <c r="BH4987" s="117">
        <f>IF(N4987="sníž. přenesená",J4987,0)</f>
        <v>0</v>
      </c>
      <c r="BI4987" s="117">
        <f>IF(N4987="nulová",J4987,0)</f>
        <v>0</v>
      </c>
      <c r="BJ4987" s="12" t="s">
        <v>77</v>
      </c>
      <c r="BK4987" s="117">
        <f>ROUND(I4987*H4987,2)</f>
        <v>9790</v>
      </c>
      <c r="BL4987" s="12" t="s">
        <v>105</v>
      </c>
      <c r="BM4987" s="116" t="s">
        <v>8590</v>
      </c>
    </row>
    <row r="4988" spans="1:65" s="2" customFormat="1" ht="19.5">
      <c r="A4988" s="24"/>
      <c r="B4988" s="25"/>
      <c r="C4988" s="24"/>
      <c r="D4988" s="118" t="s">
        <v>108</v>
      </c>
      <c r="E4988" s="24"/>
      <c r="F4988" s="119" t="s">
        <v>8591</v>
      </c>
      <c r="G4988" s="24"/>
      <c r="H4988" s="24"/>
      <c r="I4988" s="24"/>
      <c r="J4988" s="24"/>
      <c r="K4988" s="24"/>
      <c r="L4988" s="25"/>
      <c r="M4988" s="120"/>
      <c r="N4988" s="121"/>
      <c r="O4988" s="45"/>
      <c r="P4988" s="45"/>
      <c r="Q4988" s="45"/>
      <c r="R4988" s="45"/>
      <c r="S4988" s="45"/>
      <c r="T4988" s="46"/>
      <c r="U4988" s="24"/>
      <c r="V4988" s="24"/>
      <c r="W4988" s="24"/>
      <c r="X4988" s="24"/>
      <c r="Y4988" s="24"/>
      <c r="Z4988" s="24"/>
      <c r="AA4988" s="24"/>
      <c r="AB4988" s="24"/>
      <c r="AC4988" s="24"/>
      <c r="AD4988" s="24"/>
      <c r="AE4988" s="24"/>
      <c r="AT4988" s="12" t="s">
        <v>108</v>
      </c>
      <c r="AU4988" s="12" t="s">
        <v>69</v>
      </c>
    </row>
    <row r="4989" spans="1:65" s="2" customFormat="1" ht="19.5">
      <c r="A4989" s="24"/>
      <c r="B4989" s="25"/>
      <c r="C4989" s="24"/>
      <c r="D4989" s="118" t="s">
        <v>110</v>
      </c>
      <c r="E4989" s="24"/>
      <c r="F4989" s="122" t="s">
        <v>8592</v>
      </c>
      <c r="G4989" s="24"/>
      <c r="H4989" s="24"/>
      <c r="I4989" s="24"/>
      <c r="J4989" s="24"/>
      <c r="K4989" s="24"/>
      <c r="L4989" s="25"/>
      <c r="M4989" s="120"/>
      <c r="N4989" s="121"/>
      <c r="O4989" s="45"/>
      <c r="P4989" s="45"/>
      <c r="Q4989" s="45"/>
      <c r="R4989" s="45"/>
      <c r="S4989" s="45"/>
      <c r="T4989" s="46"/>
      <c r="U4989" s="24"/>
      <c r="V4989" s="24"/>
      <c r="W4989" s="24"/>
      <c r="X4989" s="24"/>
      <c r="Y4989" s="24"/>
      <c r="Z4989" s="24"/>
      <c r="AA4989" s="24"/>
      <c r="AB4989" s="24"/>
      <c r="AC4989" s="24"/>
      <c r="AD4989" s="24"/>
      <c r="AE4989" s="24"/>
      <c r="AT4989" s="12" t="s">
        <v>110</v>
      </c>
      <c r="AU4989" s="12" t="s">
        <v>69</v>
      </c>
    </row>
    <row r="4990" spans="1:65" s="2" customFormat="1" ht="16.5" customHeight="1">
      <c r="A4990" s="24"/>
      <c r="B4990" s="105"/>
      <c r="C4990" s="106" t="s">
        <v>8593</v>
      </c>
      <c r="D4990" s="106" t="s">
        <v>100</v>
      </c>
      <c r="E4990" s="107" t="s">
        <v>8594</v>
      </c>
      <c r="F4990" s="108" t="s">
        <v>8595</v>
      </c>
      <c r="G4990" s="109" t="s">
        <v>189</v>
      </c>
      <c r="H4990" s="110">
        <v>100</v>
      </c>
      <c r="I4990" s="111">
        <v>157</v>
      </c>
      <c r="J4990" s="111">
        <f>ROUND(I4990*H4990,2)</f>
        <v>15700</v>
      </c>
      <c r="K4990" s="108" t="s">
        <v>104</v>
      </c>
      <c r="L4990" s="25"/>
      <c r="M4990" s="112" t="s">
        <v>3</v>
      </c>
      <c r="N4990" s="113" t="s">
        <v>40</v>
      </c>
      <c r="O4990" s="114">
        <v>0</v>
      </c>
      <c r="P4990" s="114">
        <f>O4990*H4990</f>
        <v>0</v>
      </c>
      <c r="Q4990" s="114">
        <v>0</v>
      </c>
      <c r="R4990" s="114">
        <f>Q4990*H4990</f>
        <v>0</v>
      </c>
      <c r="S4990" s="114">
        <v>0</v>
      </c>
      <c r="T4990" s="115">
        <f>S4990*H4990</f>
        <v>0</v>
      </c>
      <c r="U4990" s="24"/>
      <c r="V4990" s="24"/>
      <c r="W4990" s="24"/>
      <c r="X4990" s="24"/>
      <c r="Y4990" s="24"/>
      <c r="Z4990" s="24"/>
      <c r="AA4990" s="24"/>
      <c r="AB4990" s="24"/>
      <c r="AC4990" s="24"/>
      <c r="AD4990" s="24"/>
      <c r="AE4990" s="24"/>
      <c r="AR4990" s="116" t="s">
        <v>105</v>
      </c>
      <c r="AT4990" s="116" t="s">
        <v>100</v>
      </c>
      <c r="AU4990" s="116" t="s">
        <v>69</v>
      </c>
      <c r="AY4990" s="12" t="s">
        <v>106</v>
      </c>
      <c r="BE4990" s="117">
        <f>IF(N4990="základní",J4990,0)</f>
        <v>15700</v>
      </c>
      <c r="BF4990" s="117">
        <f>IF(N4990="snížená",J4990,0)</f>
        <v>0</v>
      </c>
      <c r="BG4990" s="117">
        <f>IF(N4990="zákl. přenesená",J4990,0)</f>
        <v>0</v>
      </c>
      <c r="BH4990" s="117">
        <f>IF(N4990="sníž. přenesená",J4990,0)</f>
        <v>0</v>
      </c>
      <c r="BI4990" s="117">
        <f>IF(N4990="nulová",J4990,0)</f>
        <v>0</v>
      </c>
      <c r="BJ4990" s="12" t="s">
        <v>77</v>
      </c>
      <c r="BK4990" s="117">
        <f>ROUND(I4990*H4990,2)</f>
        <v>15700</v>
      </c>
      <c r="BL4990" s="12" t="s">
        <v>105</v>
      </c>
      <c r="BM4990" s="116" t="s">
        <v>8596</v>
      </c>
    </row>
    <row r="4991" spans="1:65" s="2" customFormat="1" ht="19.5">
      <c r="A4991" s="24"/>
      <c r="B4991" s="25"/>
      <c r="C4991" s="24"/>
      <c r="D4991" s="118" t="s">
        <v>108</v>
      </c>
      <c r="E4991" s="24"/>
      <c r="F4991" s="119" t="s">
        <v>8597</v>
      </c>
      <c r="G4991" s="24"/>
      <c r="H4991" s="24"/>
      <c r="I4991" s="24"/>
      <c r="J4991" s="24"/>
      <c r="K4991" s="24"/>
      <c r="L4991" s="25"/>
      <c r="M4991" s="120"/>
      <c r="N4991" s="121"/>
      <c r="O4991" s="45"/>
      <c r="P4991" s="45"/>
      <c r="Q4991" s="45"/>
      <c r="R4991" s="45"/>
      <c r="S4991" s="45"/>
      <c r="T4991" s="46"/>
      <c r="U4991" s="24"/>
      <c r="V4991" s="24"/>
      <c r="W4991" s="24"/>
      <c r="X4991" s="24"/>
      <c r="Y4991" s="24"/>
      <c r="Z4991" s="24"/>
      <c r="AA4991" s="24"/>
      <c r="AB4991" s="24"/>
      <c r="AC4991" s="24"/>
      <c r="AD4991" s="24"/>
      <c r="AE4991" s="24"/>
      <c r="AT4991" s="12" t="s">
        <v>108</v>
      </c>
      <c r="AU4991" s="12" t="s">
        <v>69</v>
      </c>
    </row>
    <row r="4992" spans="1:65" s="2" customFormat="1" ht="19.5">
      <c r="A4992" s="24"/>
      <c r="B4992" s="25"/>
      <c r="C4992" s="24"/>
      <c r="D4992" s="118" t="s">
        <v>110</v>
      </c>
      <c r="E4992" s="24"/>
      <c r="F4992" s="122" t="s">
        <v>8592</v>
      </c>
      <c r="G4992" s="24"/>
      <c r="H4992" s="24"/>
      <c r="I4992" s="24"/>
      <c r="J4992" s="24"/>
      <c r="K4992" s="24"/>
      <c r="L4992" s="25"/>
      <c r="M4992" s="120"/>
      <c r="N4992" s="121"/>
      <c r="O4992" s="45"/>
      <c r="P4992" s="45"/>
      <c r="Q4992" s="45"/>
      <c r="R4992" s="45"/>
      <c r="S4992" s="45"/>
      <c r="T4992" s="46"/>
      <c r="U4992" s="24"/>
      <c r="V4992" s="24"/>
      <c r="W4992" s="24"/>
      <c r="X4992" s="24"/>
      <c r="Y4992" s="24"/>
      <c r="Z4992" s="24"/>
      <c r="AA4992" s="24"/>
      <c r="AB4992" s="24"/>
      <c r="AC4992" s="24"/>
      <c r="AD4992" s="24"/>
      <c r="AE4992" s="24"/>
      <c r="AT4992" s="12" t="s">
        <v>110</v>
      </c>
      <c r="AU4992" s="12" t="s">
        <v>69</v>
      </c>
    </row>
    <row r="4993" spans="1:65" s="2" customFormat="1" ht="16.5" customHeight="1">
      <c r="A4993" s="24"/>
      <c r="B4993" s="105"/>
      <c r="C4993" s="106" t="s">
        <v>8598</v>
      </c>
      <c r="D4993" s="106" t="s">
        <v>100</v>
      </c>
      <c r="E4993" s="107" t="s">
        <v>8599</v>
      </c>
      <c r="F4993" s="108" t="s">
        <v>8600</v>
      </c>
      <c r="G4993" s="109" t="s">
        <v>189</v>
      </c>
      <c r="H4993" s="110">
        <v>200</v>
      </c>
      <c r="I4993" s="111">
        <v>40.5</v>
      </c>
      <c r="J4993" s="111">
        <f>ROUND(I4993*H4993,2)</f>
        <v>8100</v>
      </c>
      <c r="K4993" s="108" t="s">
        <v>104</v>
      </c>
      <c r="L4993" s="25"/>
      <c r="M4993" s="112" t="s">
        <v>3</v>
      </c>
      <c r="N4993" s="113" t="s">
        <v>40</v>
      </c>
      <c r="O4993" s="114">
        <v>0</v>
      </c>
      <c r="P4993" s="114">
        <f>O4993*H4993</f>
        <v>0</v>
      </c>
      <c r="Q4993" s="114">
        <v>0</v>
      </c>
      <c r="R4993" s="114">
        <f>Q4993*H4993</f>
        <v>0</v>
      </c>
      <c r="S4993" s="114">
        <v>0</v>
      </c>
      <c r="T4993" s="115">
        <f>S4993*H4993</f>
        <v>0</v>
      </c>
      <c r="U4993" s="24"/>
      <c r="V4993" s="24"/>
      <c r="W4993" s="24"/>
      <c r="X4993" s="24"/>
      <c r="Y4993" s="24"/>
      <c r="Z4993" s="24"/>
      <c r="AA4993" s="24"/>
      <c r="AB4993" s="24"/>
      <c r="AC4993" s="24"/>
      <c r="AD4993" s="24"/>
      <c r="AE4993" s="24"/>
      <c r="AR4993" s="116" t="s">
        <v>105</v>
      </c>
      <c r="AT4993" s="116" t="s">
        <v>100</v>
      </c>
      <c r="AU4993" s="116" t="s">
        <v>69</v>
      </c>
      <c r="AY4993" s="12" t="s">
        <v>106</v>
      </c>
      <c r="BE4993" s="117">
        <f>IF(N4993="základní",J4993,0)</f>
        <v>8100</v>
      </c>
      <c r="BF4993" s="117">
        <f>IF(N4993="snížená",J4993,0)</f>
        <v>0</v>
      </c>
      <c r="BG4993" s="117">
        <f>IF(N4993="zákl. přenesená",J4993,0)</f>
        <v>0</v>
      </c>
      <c r="BH4993" s="117">
        <f>IF(N4993="sníž. přenesená",J4993,0)</f>
        <v>0</v>
      </c>
      <c r="BI4993" s="117">
        <f>IF(N4993="nulová",J4993,0)</f>
        <v>0</v>
      </c>
      <c r="BJ4993" s="12" t="s">
        <v>77</v>
      </c>
      <c r="BK4993" s="117">
        <f>ROUND(I4993*H4993,2)</f>
        <v>8100</v>
      </c>
      <c r="BL4993" s="12" t="s">
        <v>105</v>
      </c>
      <c r="BM4993" s="116" t="s">
        <v>8601</v>
      </c>
    </row>
    <row r="4994" spans="1:65" s="2" customFormat="1" ht="19.5">
      <c r="A4994" s="24"/>
      <c r="B4994" s="25"/>
      <c r="C4994" s="24"/>
      <c r="D4994" s="118" t="s">
        <v>108</v>
      </c>
      <c r="E4994" s="24"/>
      <c r="F4994" s="119" t="s">
        <v>8602</v>
      </c>
      <c r="G4994" s="24"/>
      <c r="H4994" s="24"/>
      <c r="I4994" s="24"/>
      <c r="J4994" s="24"/>
      <c r="K4994" s="24"/>
      <c r="L4994" s="25"/>
      <c r="M4994" s="120"/>
      <c r="N4994" s="121"/>
      <c r="O4994" s="45"/>
      <c r="P4994" s="45"/>
      <c r="Q4994" s="45"/>
      <c r="R4994" s="45"/>
      <c r="S4994" s="45"/>
      <c r="T4994" s="46"/>
      <c r="U4994" s="24"/>
      <c r="V4994" s="24"/>
      <c r="W4994" s="24"/>
      <c r="X4994" s="24"/>
      <c r="Y4994" s="24"/>
      <c r="Z4994" s="24"/>
      <c r="AA4994" s="24"/>
      <c r="AB4994" s="24"/>
      <c r="AC4994" s="24"/>
      <c r="AD4994" s="24"/>
      <c r="AE4994" s="24"/>
      <c r="AT4994" s="12" t="s">
        <v>108</v>
      </c>
      <c r="AU4994" s="12" t="s">
        <v>69</v>
      </c>
    </row>
    <row r="4995" spans="1:65" s="2" customFormat="1" ht="19.5">
      <c r="A4995" s="24"/>
      <c r="B4995" s="25"/>
      <c r="C4995" s="24"/>
      <c r="D4995" s="118" t="s">
        <v>110</v>
      </c>
      <c r="E4995" s="24"/>
      <c r="F4995" s="122" t="s">
        <v>8603</v>
      </c>
      <c r="G4995" s="24"/>
      <c r="H4995" s="24"/>
      <c r="I4995" s="24"/>
      <c r="J4995" s="24"/>
      <c r="K4995" s="24"/>
      <c r="L4995" s="25"/>
      <c r="M4995" s="120"/>
      <c r="N4995" s="121"/>
      <c r="O4995" s="45"/>
      <c r="P4995" s="45"/>
      <c r="Q4995" s="45"/>
      <c r="R4995" s="45"/>
      <c r="S4995" s="45"/>
      <c r="T4995" s="46"/>
      <c r="U4995" s="24"/>
      <c r="V4995" s="24"/>
      <c r="W4995" s="24"/>
      <c r="X4995" s="24"/>
      <c r="Y4995" s="24"/>
      <c r="Z4995" s="24"/>
      <c r="AA4995" s="24"/>
      <c r="AB4995" s="24"/>
      <c r="AC4995" s="24"/>
      <c r="AD4995" s="24"/>
      <c r="AE4995" s="24"/>
      <c r="AT4995" s="12" t="s">
        <v>110</v>
      </c>
      <c r="AU4995" s="12" t="s">
        <v>69</v>
      </c>
    </row>
    <row r="4996" spans="1:65" s="2" customFormat="1" ht="16.5" customHeight="1">
      <c r="A4996" s="24"/>
      <c r="B4996" s="105"/>
      <c r="C4996" s="106" t="s">
        <v>8604</v>
      </c>
      <c r="D4996" s="106" t="s">
        <v>100</v>
      </c>
      <c r="E4996" s="107" t="s">
        <v>8605</v>
      </c>
      <c r="F4996" s="108" t="s">
        <v>8606</v>
      </c>
      <c r="G4996" s="109" t="s">
        <v>189</v>
      </c>
      <c r="H4996" s="110">
        <v>2000</v>
      </c>
      <c r="I4996" s="111">
        <v>361</v>
      </c>
      <c r="J4996" s="111">
        <f>ROUND(I4996*H4996,2)</f>
        <v>722000</v>
      </c>
      <c r="K4996" s="108" t="s">
        <v>104</v>
      </c>
      <c r="L4996" s="25"/>
      <c r="M4996" s="112" t="s">
        <v>3</v>
      </c>
      <c r="N4996" s="113" t="s">
        <v>40</v>
      </c>
      <c r="O4996" s="114">
        <v>0</v>
      </c>
      <c r="P4996" s="114">
        <f>O4996*H4996</f>
        <v>0</v>
      </c>
      <c r="Q4996" s="114">
        <v>0</v>
      </c>
      <c r="R4996" s="114">
        <f>Q4996*H4996</f>
        <v>0</v>
      </c>
      <c r="S4996" s="114">
        <v>0</v>
      </c>
      <c r="T4996" s="115">
        <f>S4996*H4996</f>
        <v>0</v>
      </c>
      <c r="U4996" s="24"/>
      <c r="V4996" s="24"/>
      <c r="W4996" s="24"/>
      <c r="X4996" s="24"/>
      <c r="Y4996" s="24"/>
      <c r="Z4996" s="24"/>
      <c r="AA4996" s="24"/>
      <c r="AB4996" s="24"/>
      <c r="AC4996" s="24"/>
      <c r="AD4996" s="24"/>
      <c r="AE4996" s="24"/>
      <c r="AR4996" s="116" t="s">
        <v>105</v>
      </c>
      <c r="AT4996" s="116" t="s">
        <v>100</v>
      </c>
      <c r="AU4996" s="116" t="s">
        <v>69</v>
      </c>
      <c r="AY4996" s="12" t="s">
        <v>106</v>
      </c>
      <c r="BE4996" s="117">
        <f>IF(N4996="základní",J4996,0)</f>
        <v>722000</v>
      </c>
      <c r="BF4996" s="117">
        <f>IF(N4996="snížená",J4996,0)</f>
        <v>0</v>
      </c>
      <c r="BG4996" s="117">
        <f>IF(N4996="zákl. přenesená",J4996,0)</f>
        <v>0</v>
      </c>
      <c r="BH4996" s="117">
        <f>IF(N4996="sníž. přenesená",J4996,0)</f>
        <v>0</v>
      </c>
      <c r="BI4996" s="117">
        <f>IF(N4996="nulová",J4996,0)</f>
        <v>0</v>
      </c>
      <c r="BJ4996" s="12" t="s">
        <v>77</v>
      </c>
      <c r="BK4996" s="117">
        <f>ROUND(I4996*H4996,2)</f>
        <v>722000</v>
      </c>
      <c r="BL4996" s="12" t="s">
        <v>105</v>
      </c>
      <c r="BM4996" s="116" t="s">
        <v>8607</v>
      </c>
    </row>
    <row r="4997" spans="1:65" s="2" customFormat="1" ht="19.5">
      <c r="A4997" s="24"/>
      <c r="B4997" s="25"/>
      <c r="C4997" s="24"/>
      <c r="D4997" s="118" t="s">
        <v>108</v>
      </c>
      <c r="E4997" s="24"/>
      <c r="F4997" s="119" t="s">
        <v>8608</v>
      </c>
      <c r="G4997" s="24"/>
      <c r="H4997" s="24"/>
      <c r="I4997" s="24"/>
      <c r="J4997" s="24"/>
      <c r="K4997" s="24"/>
      <c r="L4997" s="25"/>
      <c r="M4997" s="120"/>
      <c r="N4997" s="121"/>
      <c r="O4997" s="45"/>
      <c r="P4997" s="45"/>
      <c r="Q4997" s="45"/>
      <c r="R4997" s="45"/>
      <c r="S4997" s="45"/>
      <c r="T4997" s="46"/>
      <c r="U4997" s="24"/>
      <c r="V4997" s="24"/>
      <c r="W4997" s="24"/>
      <c r="X4997" s="24"/>
      <c r="Y4997" s="24"/>
      <c r="Z4997" s="24"/>
      <c r="AA4997" s="24"/>
      <c r="AB4997" s="24"/>
      <c r="AC4997" s="24"/>
      <c r="AD4997" s="24"/>
      <c r="AE4997" s="24"/>
      <c r="AT4997" s="12" t="s">
        <v>108</v>
      </c>
      <c r="AU4997" s="12" t="s">
        <v>69</v>
      </c>
    </row>
    <row r="4998" spans="1:65" s="2" customFormat="1" ht="19.5">
      <c r="A4998" s="24"/>
      <c r="B4998" s="25"/>
      <c r="C4998" s="24"/>
      <c r="D4998" s="118" t="s">
        <v>110</v>
      </c>
      <c r="E4998" s="24"/>
      <c r="F4998" s="122" t="s">
        <v>8609</v>
      </c>
      <c r="G4998" s="24"/>
      <c r="H4998" s="24"/>
      <c r="I4998" s="24"/>
      <c r="J4998" s="24"/>
      <c r="K4998" s="24"/>
      <c r="L4998" s="25"/>
      <c r="M4998" s="120"/>
      <c r="N4998" s="121"/>
      <c r="O4998" s="45"/>
      <c r="P4998" s="45"/>
      <c r="Q4998" s="45"/>
      <c r="R4998" s="45"/>
      <c r="S4998" s="45"/>
      <c r="T4998" s="46"/>
      <c r="U4998" s="24"/>
      <c r="V4998" s="24"/>
      <c r="W4998" s="24"/>
      <c r="X4998" s="24"/>
      <c r="Y4998" s="24"/>
      <c r="Z4998" s="24"/>
      <c r="AA4998" s="24"/>
      <c r="AB4998" s="24"/>
      <c r="AC4998" s="24"/>
      <c r="AD4998" s="24"/>
      <c r="AE4998" s="24"/>
      <c r="AT4998" s="12" t="s">
        <v>110</v>
      </c>
      <c r="AU4998" s="12" t="s">
        <v>69</v>
      </c>
    </row>
    <row r="4999" spans="1:65" s="2" customFormat="1" ht="16.5" customHeight="1">
      <c r="A4999" s="24"/>
      <c r="B4999" s="105"/>
      <c r="C4999" s="106" t="s">
        <v>8610</v>
      </c>
      <c r="D4999" s="106" t="s">
        <v>100</v>
      </c>
      <c r="E4999" s="107" t="s">
        <v>8611</v>
      </c>
      <c r="F4999" s="108" t="s">
        <v>8612</v>
      </c>
      <c r="G4999" s="109" t="s">
        <v>145</v>
      </c>
      <c r="H4999" s="110">
        <v>20</v>
      </c>
      <c r="I4999" s="111">
        <v>5650</v>
      </c>
      <c r="J4999" s="111">
        <f>ROUND(I4999*H4999,2)</f>
        <v>113000</v>
      </c>
      <c r="K4999" s="108" t="s">
        <v>104</v>
      </c>
      <c r="L4999" s="25"/>
      <c r="M4999" s="112" t="s">
        <v>3</v>
      </c>
      <c r="N4999" s="113" t="s">
        <v>40</v>
      </c>
      <c r="O4999" s="114">
        <v>0</v>
      </c>
      <c r="P4999" s="114">
        <f>O4999*H4999</f>
        <v>0</v>
      </c>
      <c r="Q4999" s="114">
        <v>0</v>
      </c>
      <c r="R4999" s="114">
        <f>Q4999*H4999</f>
        <v>0</v>
      </c>
      <c r="S4999" s="114">
        <v>0</v>
      </c>
      <c r="T4999" s="115">
        <f>S4999*H4999</f>
        <v>0</v>
      </c>
      <c r="U4999" s="24"/>
      <c r="V4999" s="24"/>
      <c r="W4999" s="24"/>
      <c r="X4999" s="24"/>
      <c r="Y4999" s="24"/>
      <c r="Z4999" s="24"/>
      <c r="AA4999" s="24"/>
      <c r="AB4999" s="24"/>
      <c r="AC4999" s="24"/>
      <c r="AD4999" s="24"/>
      <c r="AE4999" s="24"/>
      <c r="AR4999" s="116" t="s">
        <v>105</v>
      </c>
      <c r="AT4999" s="116" t="s">
        <v>100</v>
      </c>
      <c r="AU4999" s="116" t="s">
        <v>69</v>
      </c>
      <c r="AY4999" s="12" t="s">
        <v>106</v>
      </c>
      <c r="BE4999" s="117">
        <f>IF(N4999="základní",J4999,0)</f>
        <v>113000</v>
      </c>
      <c r="BF4999" s="117">
        <f>IF(N4999="snížená",J4999,0)</f>
        <v>0</v>
      </c>
      <c r="BG4999" s="117">
        <f>IF(N4999="zákl. přenesená",J4999,0)</f>
        <v>0</v>
      </c>
      <c r="BH4999" s="117">
        <f>IF(N4999="sníž. přenesená",J4999,0)</f>
        <v>0</v>
      </c>
      <c r="BI4999" s="117">
        <f>IF(N4999="nulová",J4999,0)</f>
        <v>0</v>
      </c>
      <c r="BJ4999" s="12" t="s">
        <v>77</v>
      </c>
      <c r="BK4999" s="117">
        <f>ROUND(I4999*H4999,2)</f>
        <v>113000</v>
      </c>
      <c r="BL4999" s="12" t="s">
        <v>105</v>
      </c>
      <c r="BM4999" s="116" t="s">
        <v>8613</v>
      </c>
    </row>
    <row r="5000" spans="1:65" s="2" customFormat="1" ht="19.5">
      <c r="A5000" s="24"/>
      <c r="B5000" s="25"/>
      <c r="C5000" s="24"/>
      <c r="D5000" s="118" t="s">
        <v>108</v>
      </c>
      <c r="E5000" s="24"/>
      <c r="F5000" s="119" t="s">
        <v>8614</v>
      </c>
      <c r="G5000" s="24"/>
      <c r="H5000" s="24"/>
      <c r="I5000" s="24"/>
      <c r="J5000" s="24"/>
      <c r="K5000" s="24"/>
      <c r="L5000" s="25"/>
      <c r="M5000" s="120"/>
      <c r="N5000" s="121"/>
      <c r="O5000" s="45"/>
      <c r="P5000" s="45"/>
      <c r="Q5000" s="45"/>
      <c r="R5000" s="45"/>
      <c r="S5000" s="45"/>
      <c r="T5000" s="46"/>
      <c r="U5000" s="24"/>
      <c r="V5000" s="24"/>
      <c r="W5000" s="24"/>
      <c r="X5000" s="24"/>
      <c r="Y5000" s="24"/>
      <c r="Z5000" s="24"/>
      <c r="AA5000" s="24"/>
      <c r="AB5000" s="24"/>
      <c r="AC5000" s="24"/>
      <c r="AD5000" s="24"/>
      <c r="AE5000" s="24"/>
      <c r="AT5000" s="12" t="s">
        <v>108</v>
      </c>
      <c r="AU5000" s="12" t="s">
        <v>69</v>
      </c>
    </row>
    <row r="5001" spans="1:65" s="2" customFormat="1" ht="29.25">
      <c r="A5001" s="24"/>
      <c r="B5001" s="25"/>
      <c r="C5001" s="24"/>
      <c r="D5001" s="118" t="s">
        <v>110</v>
      </c>
      <c r="E5001" s="24"/>
      <c r="F5001" s="122" t="s">
        <v>8615</v>
      </c>
      <c r="G5001" s="24"/>
      <c r="H5001" s="24"/>
      <c r="I5001" s="24"/>
      <c r="J5001" s="24"/>
      <c r="K5001" s="24"/>
      <c r="L5001" s="25"/>
      <c r="M5001" s="120"/>
      <c r="N5001" s="121"/>
      <c r="O5001" s="45"/>
      <c r="P5001" s="45"/>
      <c r="Q5001" s="45"/>
      <c r="R5001" s="45"/>
      <c r="S5001" s="45"/>
      <c r="T5001" s="46"/>
      <c r="U5001" s="24"/>
      <c r="V5001" s="24"/>
      <c r="W5001" s="24"/>
      <c r="X5001" s="24"/>
      <c r="Y5001" s="24"/>
      <c r="Z5001" s="24"/>
      <c r="AA5001" s="24"/>
      <c r="AB5001" s="24"/>
      <c r="AC5001" s="24"/>
      <c r="AD5001" s="24"/>
      <c r="AE5001" s="24"/>
      <c r="AT5001" s="12" t="s">
        <v>110</v>
      </c>
      <c r="AU5001" s="12" t="s">
        <v>69</v>
      </c>
    </row>
    <row r="5002" spans="1:65" s="2" customFormat="1" ht="16.5" customHeight="1">
      <c r="A5002" s="24"/>
      <c r="B5002" s="105"/>
      <c r="C5002" s="106" t="s">
        <v>8616</v>
      </c>
      <c r="D5002" s="106" t="s">
        <v>100</v>
      </c>
      <c r="E5002" s="107" t="s">
        <v>8617</v>
      </c>
      <c r="F5002" s="108" t="s">
        <v>8618</v>
      </c>
      <c r="G5002" s="109" t="s">
        <v>145</v>
      </c>
      <c r="H5002" s="110">
        <v>20</v>
      </c>
      <c r="I5002" s="111">
        <v>4110</v>
      </c>
      <c r="J5002" s="111">
        <f>ROUND(I5002*H5002,2)</f>
        <v>82200</v>
      </c>
      <c r="K5002" s="108" t="s">
        <v>104</v>
      </c>
      <c r="L5002" s="25"/>
      <c r="M5002" s="112" t="s">
        <v>3</v>
      </c>
      <c r="N5002" s="113" t="s">
        <v>40</v>
      </c>
      <c r="O5002" s="114">
        <v>0</v>
      </c>
      <c r="P5002" s="114">
        <f>O5002*H5002</f>
        <v>0</v>
      </c>
      <c r="Q5002" s="114">
        <v>0</v>
      </c>
      <c r="R5002" s="114">
        <f>Q5002*H5002</f>
        <v>0</v>
      </c>
      <c r="S5002" s="114">
        <v>0</v>
      </c>
      <c r="T5002" s="115">
        <f>S5002*H5002</f>
        <v>0</v>
      </c>
      <c r="U5002" s="24"/>
      <c r="V5002" s="24"/>
      <c r="W5002" s="24"/>
      <c r="X5002" s="24"/>
      <c r="Y5002" s="24"/>
      <c r="Z5002" s="24"/>
      <c r="AA5002" s="24"/>
      <c r="AB5002" s="24"/>
      <c r="AC5002" s="24"/>
      <c r="AD5002" s="24"/>
      <c r="AE5002" s="24"/>
      <c r="AR5002" s="116" t="s">
        <v>105</v>
      </c>
      <c r="AT5002" s="116" t="s">
        <v>100</v>
      </c>
      <c r="AU5002" s="116" t="s">
        <v>69</v>
      </c>
      <c r="AY5002" s="12" t="s">
        <v>106</v>
      </c>
      <c r="BE5002" s="117">
        <f>IF(N5002="základní",J5002,0)</f>
        <v>82200</v>
      </c>
      <c r="BF5002" s="117">
        <f>IF(N5002="snížená",J5002,0)</f>
        <v>0</v>
      </c>
      <c r="BG5002" s="117">
        <f>IF(N5002="zákl. přenesená",J5002,0)</f>
        <v>0</v>
      </c>
      <c r="BH5002" s="117">
        <f>IF(N5002="sníž. přenesená",J5002,0)</f>
        <v>0</v>
      </c>
      <c r="BI5002" s="117">
        <f>IF(N5002="nulová",J5002,0)</f>
        <v>0</v>
      </c>
      <c r="BJ5002" s="12" t="s">
        <v>77</v>
      </c>
      <c r="BK5002" s="117">
        <f>ROUND(I5002*H5002,2)</f>
        <v>82200</v>
      </c>
      <c r="BL5002" s="12" t="s">
        <v>105</v>
      </c>
      <c r="BM5002" s="116" t="s">
        <v>8619</v>
      </c>
    </row>
    <row r="5003" spans="1:65" s="2" customFormat="1" ht="19.5">
      <c r="A5003" s="24"/>
      <c r="B5003" s="25"/>
      <c r="C5003" s="24"/>
      <c r="D5003" s="118" t="s">
        <v>108</v>
      </c>
      <c r="E5003" s="24"/>
      <c r="F5003" s="119" t="s">
        <v>8620</v>
      </c>
      <c r="G5003" s="24"/>
      <c r="H5003" s="24"/>
      <c r="I5003" s="24"/>
      <c r="J5003" s="24"/>
      <c r="K5003" s="24"/>
      <c r="L5003" s="25"/>
      <c r="M5003" s="120"/>
      <c r="N5003" s="121"/>
      <c r="O5003" s="45"/>
      <c r="P5003" s="45"/>
      <c r="Q5003" s="45"/>
      <c r="R5003" s="45"/>
      <c r="S5003" s="45"/>
      <c r="T5003" s="46"/>
      <c r="U5003" s="24"/>
      <c r="V5003" s="24"/>
      <c r="W5003" s="24"/>
      <c r="X5003" s="24"/>
      <c r="Y5003" s="24"/>
      <c r="Z5003" s="24"/>
      <c r="AA5003" s="24"/>
      <c r="AB5003" s="24"/>
      <c r="AC5003" s="24"/>
      <c r="AD5003" s="24"/>
      <c r="AE5003" s="24"/>
      <c r="AT5003" s="12" t="s">
        <v>108</v>
      </c>
      <c r="AU5003" s="12" t="s">
        <v>69</v>
      </c>
    </row>
    <row r="5004" spans="1:65" s="2" customFormat="1" ht="29.25">
      <c r="A5004" s="24"/>
      <c r="B5004" s="25"/>
      <c r="C5004" s="24"/>
      <c r="D5004" s="118" t="s">
        <v>110</v>
      </c>
      <c r="E5004" s="24"/>
      <c r="F5004" s="122" t="s">
        <v>8615</v>
      </c>
      <c r="G5004" s="24"/>
      <c r="H5004" s="24"/>
      <c r="I5004" s="24"/>
      <c r="J5004" s="24"/>
      <c r="K5004" s="24"/>
      <c r="L5004" s="25"/>
      <c r="M5004" s="120"/>
      <c r="N5004" s="121"/>
      <c r="O5004" s="45"/>
      <c r="P5004" s="45"/>
      <c r="Q5004" s="45"/>
      <c r="R5004" s="45"/>
      <c r="S5004" s="45"/>
      <c r="T5004" s="46"/>
      <c r="U5004" s="24"/>
      <c r="V5004" s="24"/>
      <c r="W5004" s="24"/>
      <c r="X5004" s="24"/>
      <c r="Y5004" s="24"/>
      <c r="Z5004" s="24"/>
      <c r="AA5004" s="24"/>
      <c r="AB5004" s="24"/>
      <c r="AC5004" s="24"/>
      <c r="AD5004" s="24"/>
      <c r="AE5004" s="24"/>
      <c r="AT5004" s="12" t="s">
        <v>110</v>
      </c>
      <c r="AU5004" s="12" t="s">
        <v>69</v>
      </c>
    </row>
    <row r="5005" spans="1:65" s="2" customFormat="1" ht="16.5" customHeight="1">
      <c r="A5005" s="24"/>
      <c r="B5005" s="105"/>
      <c r="C5005" s="106" t="s">
        <v>8621</v>
      </c>
      <c r="D5005" s="106" t="s">
        <v>100</v>
      </c>
      <c r="E5005" s="107" t="s">
        <v>8622</v>
      </c>
      <c r="F5005" s="108" t="s">
        <v>8623</v>
      </c>
      <c r="G5005" s="109" t="s">
        <v>145</v>
      </c>
      <c r="H5005" s="110">
        <v>20</v>
      </c>
      <c r="I5005" s="111">
        <v>3910</v>
      </c>
      <c r="J5005" s="111">
        <f>ROUND(I5005*H5005,2)</f>
        <v>78200</v>
      </c>
      <c r="K5005" s="108" t="s">
        <v>104</v>
      </c>
      <c r="L5005" s="25"/>
      <c r="M5005" s="112" t="s">
        <v>3</v>
      </c>
      <c r="N5005" s="113" t="s">
        <v>40</v>
      </c>
      <c r="O5005" s="114">
        <v>0</v>
      </c>
      <c r="P5005" s="114">
        <f>O5005*H5005</f>
        <v>0</v>
      </c>
      <c r="Q5005" s="114">
        <v>0</v>
      </c>
      <c r="R5005" s="114">
        <f>Q5005*H5005</f>
        <v>0</v>
      </c>
      <c r="S5005" s="114">
        <v>0</v>
      </c>
      <c r="T5005" s="115">
        <f>S5005*H5005</f>
        <v>0</v>
      </c>
      <c r="U5005" s="24"/>
      <c r="V5005" s="24"/>
      <c r="W5005" s="24"/>
      <c r="X5005" s="24"/>
      <c r="Y5005" s="24"/>
      <c r="Z5005" s="24"/>
      <c r="AA5005" s="24"/>
      <c r="AB5005" s="24"/>
      <c r="AC5005" s="24"/>
      <c r="AD5005" s="24"/>
      <c r="AE5005" s="24"/>
      <c r="AR5005" s="116" t="s">
        <v>105</v>
      </c>
      <c r="AT5005" s="116" t="s">
        <v>100</v>
      </c>
      <c r="AU5005" s="116" t="s">
        <v>69</v>
      </c>
      <c r="AY5005" s="12" t="s">
        <v>106</v>
      </c>
      <c r="BE5005" s="117">
        <f>IF(N5005="základní",J5005,0)</f>
        <v>78200</v>
      </c>
      <c r="BF5005" s="117">
        <f>IF(N5005="snížená",J5005,0)</f>
        <v>0</v>
      </c>
      <c r="BG5005" s="117">
        <f>IF(N5005="zákl. přenesená",J5005,0)</f>
        <v>0</v>
      </c>
      <c r="BH5005" s="117">
        <f>IF(N5005="sníž. přenesená",J5005,0)</f>
        <v>0</v>
      </c>
      <c r="BI5005" s="117">
        <f>IF(N5005="nulová",J5005,0)</f>
        <v>0</v>
      </c>
      <c r="BJ5005" s="12" t="s">
        <v>77</v>
      </c>
      <c r="BK5005" s="117">
        <f>ROUND(I5005*H5005,2)</f>
        <v>78200</v>
      </c>
      <c r="BL5005" s="12" t="s">
        <v>105</v>
      </c>
      <c r="BM5005" s="116" t="s">
        <v>8624</v>
      </c>
    </row>
    <row r="5006" spans="1:65" s="2" customFormat="1" ht="19.5">
      <c r="A5006" s="24"/>
      <c r="B5006" s="25"/>
      <c r="C5006" s="24"/>
      <c r="D5006" s="118" t="s">
        <v>108</v>
      </c>
      <c r="E5006" s="24"/>
      <c r="F5006" s="119" t="s">
        <v>8625</v>
      </c>
      <c r="G5006" s="24"/>
      <c r="H5006" s="24"/>
      <c r="I5006" s="24"/>
      <c r="J5006" s="24"/>
      <c r="K5006" s="24"/>
      <c r="L5006" s="25"/>
      <c r="M5006" s="120"/>
      <c r="N5006" s="121"/>
      <c r="O5006" s="45"/>
      <c r="P5006" s="45"/>
      <c r="Q5006" s="45"/>
      <c r="R5006" s="45"/>
      <c r="S5006" s="45"/>
      <c r="T5006" s="46"/>
      <c r="U5006" s="24"/>
      <c r="V5006" s="24"/>
      <c r="W5006" s="24"/>
      <c r="X5006" s="24"/>
      <c r="Y5006" s="24"/>
      <c r="Z5006" s="24"/>
      <c r="AA5006" s="24"/>
      <c r="AB5006" s="24"/>
      <c r="AC5006" s="24"/>
      <c r="AD5006" s="24"/>
      <c r="AE5006" s="24"/>
      <c r="AT5006" s="12" t="s">
        <v>108</v>
      </c>
      <c r="AU5006" s="12" t="s">
        <v>69</v>
      </c>
    </row>
    <row r="5007" spans="1:65" s="2" customFormat="1" ht="29.25">
      <c r="A5007" s="24"/>
      <c r="B5007" s="25"/>
      <c r="C5007" s="24"/>
      <c r="D5007" s="118" t="s">
        <v>110</v>
      </c>
      <c r="E5007" s="24"/>
      <c r="F5007" s="122" t="s">
        <v>8615</v>
      </c>
      <c r="G5007" s="24"/>
      <c r="H5007" s="24"/>
      <c r="I5007" s="24"/>
      <c r="J5007" s="24"/>
      <c r="K5007" s="24"/>
      <c r="L5007" s="25"/>
      <c r="M5007" s="120"/>
      <c r="N5007" s="121"/>
      <c r="O5007" s="45"/>
      <c r="P5007" s="45"/>
      <c r="Q5007" s="45"/>
      <c r="R5007" s="45"/>
      <c r="S5007" s="45"/>
      <c r="T5007" s="46"/>
      <c r="U5007" s="24"/>
      <c r="V5007" s="24"/>
      <c r="W5007" s="24"/>
      <c r="X5007" s="24"/>
      <c r="Y5007" s="24"/>
      <c r="Z5007" s="24"/>
      <c r="AA5007" s="24"/>
      <c r="AB5007" s="24"/>
      <c r="AC5007" s="24"/>
      <c r="AD5007" s="24"/>
      <c r="AE5007" s="24"/>
      <c r="AT5007" s="12" t="s">
        <v>110</v>
      </c>
      <c r="AU5007" s="12" t="s">
        <v>69</v>
      </c>
    </row>
    <row r="5008" spans="1:65" s="2" customFormat="1" ht="16.5" customHeight="1">
      <c r="A5008" s="24"/>
      <c r="B5008" s="105"/>
      <c r="C5008" s="106" t="s">
        <v>8626</v>
      </c>
      <c r="D5008" s="106" t="s">
        <v>100</v>
      </c>
      <c r="E5008" s="107" t="s">
        <v>8627</v>
      </c>
      <c r="F5008" s="108" t="s">
        <v>8628</v>
      </c>
      <c r="G5008" s="109" t="s">
        <v>145</v>
      </c>
      <c r="H5008" s="110">
        <v>50</v>
      </c>
      <c r="I5008" s="111">
        <v>6670</v>
      </c>
      <c r="J5008" s="111">
        <f>ROUND(I5008*H5008,2)</f>
        <v>333500</v>
      </c>
      <c r="K5008" s="108" t="s">
        <v>104</v>
      </c>
      <c r="L5008" s="25"/>
      <c r="M5008" s="112" t="s">
        <v>3</v>
      </c>
      <c r="N5008" s="113" t="s">
        <v>40</v>
      </c>
      <c r="O5008" s="114">
        <v>0</v>
      </c>
      <c r="P5008" s="114">
        <f>O5008*H5008</f>
        <v>0</v>
      </c>
      <c r="Q5008" s="114">
        <v>0</v>
      </c>
      <c r="R5008" s="114">
        <f>Q5008*H5008</f>
        <v>0</v>
      </c>
      <c r="S5008" s="114">
        <v>0</v>
      </c>
      <c r="T5008" s="115">
        <f>S5008*H5008</f>
        <v>0</v>
      </c>
      <c r="U5008" s="24"/>
      <c r="V5008" s="24"/>
      <c r="W5008" s="24"/>
      <c r="X5008" s="24"/>
      <c r="Y5008" s="24"/>
      <c r="Z5008" s="24"/>
      <c r="AA5008" s="24"/>
      <c r="AB5008" s="24"/>
      <c r="AC5008" s="24"/>
      <c r="AD5008" s="24"/>
      <c r="AE5008" s="24"/>
      <c r="AR5008" s="116" t="s">
        <v>105</v>
      </c>
      <c r="AT5008" s="116" t="s">
        <v>100</v>
      </c>
      <c r="AU5008" s="116" t="s">
        <v>69</v>
      </c>
      <c r="AY5008" s="12" t="s">
        <v>106</v>
      </c>
      <c r="BE5008" s="117">
        <f>IF(N5008="základní",J5008,0)</f>
        <v>333500</v>
      </c>
      <c r="BF5008" s="117">
        <f>IF(N5008="snížená",J5008,0)</f>
        <v>0</v>
      </c>
      <c r="BG5008" s="117">
        <f>IF(N5008="zákl. přenesená",J5008,0)</f>
        <v>0</v>
      </c>
      <c r="BH5008" s="117">
        <f>IF(N5008="sníž. přenesená",J5008,0)</f>
        <v>0</v>
      </c>
      <c r="BI5008" s="117">
        <f>IF(N5008="nulová",J5008,0)</f>
        <v>0</v>
      </c>
      <c r="BJ5008" s="12" t="s">
        <v>77</v>
      </c>
      <c r="BK5008" s="117">
        <f>ROUND(I5008*H5008,2)</f>
        <v>333500</v>
      </c>
      <c r="BL5008" s="12" t="s">
        <v>105</v>
      </c>
      <c r="BM5008" s="116" t="s">
        <v>8629</v>
      </c>
    </row>
    <row r="5009" spans="1:65" s="2" customFormat="1" ht="19.5">
      <c r="A5009" s="24"/>
      <c r="B5009" s="25"/>
      <c r="C5009" s="24"/>
      <c r="D5009" s="118" t="s">
        <v>108</v>
      </c>
      <c r="E5009" s="24"/>
      <c r="F5009" s="119" t="s">
        <v>8630</v>
      </c>
      <c r="G5009" s="24"/>
      <c r="H5009" s="24"/>
      <c r="I5009" s="24"/>
      <c r="J5009" s="24"/>
      <c r="K5009" s="24"/>
      <c r="L5009" s="25"/>
      <c r="M5009" s="120"/>
      <c r="N5009" s="121"/>
      <c r="O5009" s="45"/>
      <c r="P5009" s="45"/>
      <c r="Q5009" s="45"/>
      <c r="R5009" s="45"/>
      <c r="S5009" s="45"/>
      <c r="T5009" s="46"/>
      <c r="U5009" s="24"/>
      <c r="V5009" s="24"/>
      <c r="W5009" s="24"/>
      <c r="X5009" s="24"/>
      <c r="Y5009" s="24"/>
      <c r="Z5009" s="24"/>
      <c r="AA5009" s="24"/>
      <c r="AB5009" s="24"/>
      <c r="AC5009" s="24"/>
      <c r="AD5009" s="24"/>
      <c r="AE5009" s="24"/>
      <c r="AT5009" s="12" t="s">
        <v>108</v>
      </c>
      <c r="AU5009" s="12" t="s">
        <v>69</v>
      </c>
    </row>
    <row r="5010" spans="1:65" s="2" customFormat="1" ht="29.25">
      <c r="A5010" s="24"/>
      <c r="B5010" s="25"/>
      <c r="C5010" s="24"/>
      <c r="D5010" s="118" t="s">
        <v>110</v>
      </c>
      <c r="E5010" s="24"/>
      <c r="F5010" s="122" t="s">
        <v>8631</v>
      </c>
      <c r="G5010" s="24"/>
      <c r="H5010" s="24"/>
      <c r="I5010" s="24"/>
      <c r="J5010" s="24"/>
      <c r="K5010" s="24"/>
      <c r="L5010" s="25"/>
      <c r="M5010" s="120"/>
      <c r="N5010" s="121"/>
      <c r="O5010" s="45"/>
      <c r="P5010" s="45"/>
      <c r="Q5010" s="45"/>
      <c r="R5010" s="45"/>
      <c r="S5010" s="45"/>
      <c r="T5010" s="46"/>
      <c r="U5010" s="24"/>
      <c r="V5010" s="24"/>
      <c r="W5010" s="24"/>
      <c r="X5010" s="24"/>
      <c r="Y5010" s="24"/>
      <c r="Z5010" s="24"/>
      <c r="AA5010" s="24"/>
      <c r="AB5010" s="24"/>
      <c r="AC5010" s="24"/>
      <c r="AD5010" s="24"/>
      <c r="AE5010" s="24"/>
      <c r="AT5010" s="12" t="s">
        <v>110</v>
      </c>
      <c r="AU5010" s="12" t="s">
        <v>69</v>
      </c>
    </row>
    <row r="5011" spans="1:65" s="2" customFormat="1" ht="16.5" customHeight="1">
      <c r="A5011" s="24"/>
      <c r="B5011" s="105"/>
      <c r="C5011" s="106" t="s">
        <v>8632</v>
      </c>
      <c r="D5011" s="106" t="s">
        <v>100</v>
      </c>
      <c r="E5011" s="107" t="s">
        <v>8633</v>
      </c>
      <c r="F5011" s="108" t="s">
        <v>8634</v>
      </c>
      <c r="G5011" s="109" t="s">
        <v>189</v>
      </c>
      <c r="H5011" s="110">
        <v>100</v>
      </c>
      <c r="I5011" s="111">
        <v>3240</v>
      </c>
      <c r="J5011" s="111">
        <f>ROUND(I5011*H5011,2)</f>
        <v>324000</v>
      </c>
      <c r="K5011" s="108" t="s">
        <v>104</v>
      </c>
      <c r="L5011" s="25"/>
      <c r="M5011" s="112" t="s">
        <v>3</v>
      </c>
      <c r="N5011" s="113" t="s">
        <v>40</v>
      </c>
      <c r="O5011" s="114">
        <v>0</v>
      </c>
      <c r="P5011" s="114">
        <f>O5011*H5011</f>
        <v>0</v>
      </c>
      <c r="Q5011" s="114">
        <v>0</v>
      </c>
      <c r="R5011" s="114">
        <f>Q5011*H5011</f>
        <v>0</v>
      </c>
      <c r="S5011" s="114">
        <v>0</v>
      </c>
      <c r="T5011" s="115">
        <f>S5011*H5011</f>
        <v>0</v>
      </c>
      <c r="U5011" s="24"/>
      <c r="V5011" s="24"/>
      <c r="W5011" s="24"/>
      <c r="X5011" s="24"/>
      <c r="Y5011" s="24"/>
      <c r="Z5011" s="24"/>
      <c r="AA5011" s="24"/>
      <c r="AB5011" s="24"/>
      <c r="AC5011" s="24"/>
      <c r="AD5011" s="24"/>
      <c r="AE5011" s="24"/>
      <c r="AR5011" s="116" t="s">
        <v>105</v>
      </c>
      <c r="AT5011" s="116" t="s">
        <v>100</v>
      </c>
      <c r="AU5011" s="116" t="s">
        <v>69</v>
      </c>
      <c r="AY5011" s="12" t="s">
        <v>106</v>
      </c>
      <c r="BE5011" s="117">
        <f>IF(N5011="základní",J5011,0)</f>
        <v>324000</v>
      </c>
      <c r="BF5011" s="117">
        <f>IF(N5011="snížená",J5011,0)</f>
        <v>0</v>
      </c>
      <c r="BG5011" s="117">
        <f>IF(N5011="zákl. přenesená",J5011,0)</f>
        <v>0</v>
      </c>
      <c r="BH5011" s="117">
        <f>IF(N5011="sníž. přenesená",J5011,0)</f>
        <v>0</v>
      </c>
      <c r="BI5011" s="117">
        <f>IF(N5011="nulová",J5011,0)</f>
        <v>0</v>
      </c>
      <c r="BJ5011" s="12" t="s">
        <v>77</v>
      </c>
      <c r="BK5011" s="117">
        <f>ROUND(I5011*H5011,2)</f>
        <v>324000</v>
      </c>
      <c r="BL5011" s="12" t="s">
        <v>105</v>
      </c>
      <c r="BM5011" s="116" t="s">
        <v>8635</v>
      </c>
    </row>
    <row r="5012" spans="1:65" s="2" customFormat="1" ht="19.5">
      <c r="A5012" s="24"/>
      <c r="B5012" s="25"/>
      <c r="C5012" s="24"/>
      <c r="D5012" s="118" t="s">
        <v>108</v>
      </c>
      <c r="E5012" s="24"/>
      <c r="F5012" s="119" t="s">
        <v>8636</v>
      </c>
      <c r="G5012" s="24"/>
      <c r="H5012" s="24"/>
      <c r="I5012" s="24"/>
      <c r="J5012" s="24"/>
      <c r="K5012" s="24"/>
      <c r="L5012" s="25"/>
      <c r="M5012" s="120"/>
      <c r="N5012" s="121"/>
      <c r="O5012" s="45"/>
      <c r="P5012" s="45"/>
      <c r="Q5012" s="45"/>
      <c r="R5012" s="45"/>
      <c r="S5012" s="45"/>
      <c r="T5012" s="46"/>
      <c r="U5012" s="24"/>
      <c r="V5012" s="24"/>
      <c r="W5012" s="24"/>
      <c r="X5012" s="24"/>
      <c r="Y5012" s="24"/>
      <c r="Z5012" s="24"/>
      <c r="AA5012" s="24"/>
      <c r="AB5012" s="24"/>
      <c r="AC5012" s="24"/>
      <c r="AD5012" s="24"/>
      <c r="AE5012" s="24"/>
      <c r="AT5012" s="12" t="s">
        <v>108</v>
      </c>
      <c r="AU5012" s="12" t="s">
        <v>69</v>
      </c>
    </row>
    <row r="5013" spans="1:65" s="2" customFormat="1" ht="29.25">
      <c r="A5013" s="24"/>
      <c r="B5013" s="25"/>
      <c r="C5013" s="24"/>
      <c r="D5013" s="118" t="s">
        <v>110</v>
      </c>
      <c r="E5013" s="24"/>
      <c r="F5013" s="122" t="s">
        <v>8637</v>
      </c>
      <c r="G5013" s="24"/>
      <c r="H5013" s="24"/>
      <c r="I5013" s="24"/>
      <c r="J5013" s="24"/>
      <c r="K5013" s="24"/>
      <c r="L5013" s="25"/>
      <c r="M5013" s="120"/>
      <c r="N5013" s="121"/>
      <c r="O5013" s="45"/>
      <c r="P5013" s="45"/>
      <c r="Q5013" s="45"/>
      <c r="R5013" s="45"/>
      <c r="S5013" s="45"/>
      <c r="T5013" s="46"/>
      <c r="U5013" s="24"/>
      <c r="V5013" s="24"/>
      <c r="W5013" s="24"/>
      <c r="X5013" s="24"/>
      <c r="Y5013" s="24"/>
      <c r="Z5013" s="24"/>
      <c r="AA5013" s="24"/>
      <c r="AB5013" s="24"/>
      <c r="AC5013" s="24"/>
      <c r="AD5013" s="24"/>
      <c r="AE5013" s="24"/>
      <c r="AT5013" s="12" t="s">
        <v>110</v>
      </c>
      <c r="AU5013" s="12" t="s">
        <v>69</v>
      </c>
    </row>
    <row r="5014" spans="1:65" s="2" customFormat="1" ht="16.5" customHeight="1">
      <c r="A5014" s="24"/>
      <c r="B5014" s="105"/>
      <c r="C5014" s="106" t="s">
        <v>8638</v>
      </c>
      <c r="D5014" s="106" t="s">
        <v>100</v>
      </c>
      <c r="E5014" s="107" t="s">
        <v>8639</v>
      </c>
      <c r="F5014" s="108" t="s">
        <v>8640</v>
      </c>
      <c r="G5014" s="109" t="s">
        <v>163</v>
      </c>
      <c r="H5014" s="110">
        <v>100</v>
      </c>
      <c r="I5014" s="111">
        <v>55.9</v>
      </c>
      <c r="J5014" s="111">
        <f>ROUND(I5014*H5014,2)</f>
        <v>5590</v>
      </c>
      <c r="K5014" s="108" t="s">
        <v>104</v>
      </c>
      <c r="L5014" s="25"/>
      <c r="M5014" s="112" t="s">
        <v>3</v>
      </c>
      <c r="N5014" s="113" t="s">
        <v>40</v>
      </c>
      <c r="O5014" s="114">
        <v>0</v>
      </c>
      <c r="P5014" s="114">
        <f>O5014*H5014</f>
        <v>0</v>
      </c>
      <c r="Q5014" s="114">
        <v>0</v>
      </c>
      <c r="R5014" s="114">
        <f>Q5014*H5014</f>
        <v>0</v>
      </c>
      <c r="S5014" s="114">
        <v>0</v>
      </c>
      <c r="T5014" s="115">
        <f>S5014*H5014</f>
        <v>0</v>
      </c>
      <c r="U5014" s="24"/>
      <c r="V5014" s="24"/>
      <c r="W5014" s="24"/>
      <c r="X5014" s="24"/>
      <c r="Y5014" s="24"/>
      <c r="Z5014" s="24"/>
      <c r="AA5014" s="24"/>
      <c r="AB5014" s="24"/>
      <c r="AC5014" s="24"/>
      <c r="AD5014" s="24"/>
      <c r="AE5014" s="24"/>
      <c r="AR5014" s="116" t="s">
        <v>105</v>
      </c>
      <c r="AT5014" s="116" t="s">
        <v>100</v>
      </c>
      <c r="AU5014" s="116" t="s">
        <v>69</v>
      </c>
      <c r="AY5014" s="12" t="s">
        <v>106</v>
      </c>
      <c r="BE5014" s="117">
        <f>IF(N5014="základní",J5014,0)</f>
        <v>5590</v>
      </c>
      <c r="BF5014" s="117">
        <f>IF(N5014="snížená",J5014,0)</f>
        <v>0</v>
      </c>
      <c r="BG5014" s="117">
        <f>IF(N5014="zákl. přenesená",J5014,0)</f>
        <v>0</v>
      </c>
      <c r="BH5014" s="117">
        <f>IF(N5014="sníž. přenesená",J5014,0)</f>
        <v>0</v>
      </c>
      <c r="BI5014" s="117">
        <f>IF(N5014="nulová",J5014,0)</f>
        <v>0</v>
      </c>
      <c r="BJ5014" s="12" t="s">
        <v>77</v>
      </c>
      <c r="BK5014" s="117">
        <f>ROUND(I5014*H5014,2)</f>
        <v>5590</v>
      </c>
      <c r="BL5014" s="12" t="s">
        <v>105</v>
      </c>
      <c r="BM5014" s="116" t="s">
        <v>8641</v>
      </c>
    </row>
    <row r="5015" spans="1:65" s="2" customFormat="1" ht="19.5">
      <c r="A5015" s="24"/>
      <c r="B5015" s="25"/>
      <c r="C5015" s="24"/>
      <c r="D5015" s="118" t="s">
        <v>108</v>
      </c>
      <c r="E5015" s="24"/>
      <c r="F5015" s="119" t="s">
        <v>8642</v>
      </c>
      <c r="G5015" s="24"/>
      <c r="H5015" s="24"/>
      <c r="I5015" s="24"/>
      <c r="J5015" s="24"/>
      <c r="K5015" s="24"/>
      <c r="L5015" s="25"/>
      <c r="M5015" s="120"/>
      <c r="N5015" s="121"/>
      <c r="O5015" s="45"/>
      <c r="P5015" s="45"/>
      <c r="Q5015" s="45"/>
      <c r="R5015" s="45"/>
      <c r="S5015" s="45"/>
      <c r="T5015" s="46"/>
      <c r="U5015" s="24"/>
      <c r="V5015" s="24"/>
      <c r="W5015" s="24"/>
      <c r="X5015" s="24"/>
      <c r="Y5015" s="24"/>
      <c r="Z5015" s="24"/>
      <c r="AA5015" s="24"/>
      <c r="AB5015" s="24"/>
      <c r="AC5015" s="24"/>
      <c r="AD5015" s="24"/>
      <c r="AE5015" s="24"/>
      <c r="AT5015" s="12" t="s">
        <v>108</v>
      </c>
      <c r="AU5015" s="12" t="s">
        <v>69</v>
      </c>
    </row>
    <row r="5016" spans="1:65" s="2" customFormat="1" ht="29.25">
      <c r="A5016" s="24"/>
      <c r="B5016" s="25"/>
      <c r="C5016" s="24"/>
      <c r="D5016" s="118" t="s">
        <v>110</v>
      </c>
      <c r="E5016" s="24"/>
      <c r="F5016" s="122" t="s">
        <v>8637</v>
      </c>
      <c r="G5016" s="24"/>
      <c r="H5016" s="24"/>
      <c r="I5016" s="24"/>
      <c r="J5016" s="24"/>
      <c r="K5016" s="24"/>
      <c r="L5016" s="25"/>
      <c r="M5016" s="120"/>
      <c r="N5016" s="121"/>
      <c r="O5016" s="45"/>
      <c r="P5016" s="45"/>
      <c r="Q5016" s="45"/>
      <c r="R5016" s="45"/>
      <c r="S5016" s="45"/>
      <c r="T5016" s="46"/>
      <c r="U5016" s="24"/>
      <c r="V5016" s="24"/>
      <c r="W5016" s="24"/>
      <c r="X5016" s="24"/>
      <c r="Y5016" s="24"/>
      <c r="Z5016" s="24"/>
      <c r="AA5016" s="24"/>
      <c r="AB5016" s="24"/>
      <c r="AC5016" s="24"/>
      <c r="AD5016" s="24"/>
      <c r="AE5016" s="24"/>
      <c r="AT5016" s="12" t="s">
        <v>110</v>
      </c>
      <c r="AU5016" s="12" t="s">
        <v>69</v>
      </c>
    </row>
    <row r="5017" spans="1:65" s="2" customFormat="1" ht="16.5" customHeight="1">
      <c r="A5017" s="24"/>
      <c r="B5017" s="105"/>
      <c r="C5017" s="106" t="s">
        <v>8643</v>
      </c>
      <c r="D5017" s="106" t="s">
        <v>100</v>
      </c>
      <c r="E5017" s="107" t="s">
        <v>8644</v>
      </c>
      <c r="F5017" s="108" t="s">
        <v>8645</v>
      </c>
      <c r="G5017" s="109" t="s">
        <v>189</v>
      </c>
      <c r="H5017" s="110">
        <v>50</v>
      </c>
      <c r="I5017" s="111">
        <v>1300</v>
      </c>
      <c r="J5017" s="111">
        <f>ROUND(I5017*H5017,2)</f>
        <v>65000</v>
      </c>
      <c r="K5017" s="108" t="s">
        <v>104</v>
      </c>
      <c r="L5017" s="25"/>
      <c r="M5017" s="112" t="s">
        <v>3</v>
      </c>
      <c r="N5017" s="113" t="s">
        <v>40</v>
      </c>
      <c r="O5017" s="114">
        <v>0</v>
      </c>
      <c r="P5017" s="114">
        <f>O5017*H5017</f>
        <v>0</v>
      </c>
      <c r="Q5017" s="114">
        <v>0</v>
      </c>
      <c r="R5017" s="114">
        <f>Q5017*H5017</f>
        <v>0</v>
      </c>
      <c r="S5017" s="114">
        <v>0</v>
      </c>
      <c r="T5017" s="115">
        <f>S5017*H5017</f>
        <v>0</v>
      </c>
      <c r="U5017" s="24"/>
      <c r="V5017" s="24"/>
      <c r="W5017" s="24"/>
      <c r="X5017" s="24"/>
      <c r="Y5017" s="24"/>
      <c r="Z5017" s="24"/>
      <c r="AA5017" s="24"/>
      <c r="AB5017" s="24"/>
      <c r="AC5017" s="24"/>
      <c r="AD5017" s="24"/>
      <c r="AE5017" s="24"/>
      <c r="AR5017" s="116" t="s">
        <v>105</v>
      </c>
      <c r="AT5017" s="116" t="s">
        <v>100</v>
      </c>
      <c r="AU5017" s="116" t="s">
        <v>69</v>
      </c>
      <c r="AY5017" s="12" t="s">
        <v>106</v>
      </c>
      <c r="BE5017" s="117">
        <f>IF(N5017="základní",J5017,0)</f>
        <v>65000</v>
      </c>
      <c r="BF5017" s="117">
        <f>IF(N5017="snížená",J5017,0)</f>
        <v>0</v>
      </c>
      <c r="BG5017" s="117">
        <f>IF(N5017="zákl. přenesená",J5017,0)</f>
        <v>0</v>
      </c>
      <c r="BH5017" s="117">
        <f>IF(N5017="sníž. přenesená",J5017,0)</f>
        <v>0</v>
      </c>
      <c r="BI5017" s="117">
        <f>IF(N5017="nulová",J5017,0)</f>
        <v>0</v>
      </c>
      <c r="BJ5017" s="12" t="s">
        <v>77</v>
      </c>
      <c r="BK5017" s="117">
        <f>ROUND(I5017*H5017,2)</f>
        <v>65000</v>
      </c>
      <c r="BL5017" s="12" t="s">
        <v>105</v>
      </c>
      <c r="BM5017" s="116" t="s">
        <v>8646</v>
      </c>
    </row>
    <row r="5018" spans="1:65" s="2" customFormat="1" ht="19.5">
      <c r="A5018" s="24"/>
      <c r="B5018" s="25"/>
      <c r="C5018" s="24"/>
      <c r="D5018" s="118" t="s">
        <v>108</v>
      </c>
      <c r="E5018" s="24"/>
      <c r="F5018" s="119" t="s">
        <v>8647</v>
      </c>
      <c r="G5018" s="24"/>
      <c r="H5018" s="24"/>
      <c r="I5018" s="24"/>
      <c r="J5018" s="24"/>
      <c r="K5018" s="24"/>
      <c r="L5018" s="25"/>
      <c r="M5018" s="120"/>
      <c r="N5018" s="121"/>
      <c r="O5018" s="45"/>
      <c r="P5018" s="45"/>
      <c r="Q5018" s="45"/>
      <c r="R5018" s="45"/>
      <c r="S5018" s="45"/>
      <c r="T5018" s="46"/>
      <c r="U5018" s="24"/>
      <c r="V5018" s="24"/>
      <c r="W5018" s="24"/>
      <c r="X5018" s="24"/>
      <c r="Y5018" s="24"/>
      <c r="Z5018" s="24"/>
      <c r="AA5018" s="24"/>
      <c r="AB5018" s="24"/>
      <c r="AC5018" s="24"/>
      <c r="AD5018" s="24"/>
      <c r="AE5018" s="24"/>
      <c r="AT5018" s="12" t="s">
        <v>108</v>
      </c>
      <c r="AU5018" s="12" t="s">
        <v>69</v>
      </c>
    </row>
    <row r="5019" spans="1:65" s="2" customFormat="1" ht="29.25">
      <c r="A5019" s="24"/>
      <c r="B5019" s="25"/>
      <c r="C5019" s="24"/>
      <c r="D5019" s="118" t="s">
        <v>110</v>
      </c>
      <c r="E5019" s="24"/>
      <c r="F5019" s="122" t="s">
        <v>8637</v>
      </c>
      <c r="G5019" s="24"/>
      <c r="H5019" s="24"/>
      <c r="I5019" s="24"/>
      <c r="J5019" s="24"/>
      <c r="K5019" s="24"/>
      <c r="L5019" s="25"/>
      <c r="M5019" s="120"/>
      <c r="N5019" s="121"/>
      <c r="O5019" s="45"/>
      <c r="P5019" s="45"/>
      <c r="Q5019" s="45"/>
      <c r="R5019" s="45"/>
      <c r="S5019" s="45"/>
      <c r="T5019" s="46"/>
      <c r="U5019" s="24"/>
      <c r="V5019" s="24"/>
      <c r="W5019" s="24"/>
      <c r="X5019" s="24"/>
      <c r="Y5019" s="24"/>
      <c r="Z5019" s="24"/>
      <c r="AA5019" s="24"/>
      <c r="AB5019" s="24"/>
      <c r="AC5019" s="24"/>
      <c r="AD5019" s="24"/>
      <c r="AE5019" s="24"/>
      <c r="AT5019" s="12" t="s">
        <v>110</v>
      </c>
      <c r="AU5019" s="12" t="s">
        <v>69</v>
      </c>
    </row>
    <row r="5020" spans="1:65" s="2" customFormat="1" ht="16.5" customHeight="1">
      <c r="A5020" s="24"/>
      <c r="B5020" s="105"/>
      <c r="C5020" s="106" t="s">
        <v>8648</v>
      </c>
      <c r="D5020" s="106" t="s">
        <v>100</v>
      </c>
      <c r="E5020" s="107" t="s">
        <v>8649</v>
      </c>
      <c r="F5020" s="108" t="s">
        <v>8650</v>
      </c>
      <c r="G5020" s="109" t="s">
        <v>163</v>
      </c>
      <c r="H5020" s="110">
        <v>50</v>
      </c>
      <c r="I5020" s="111">
        <v>16.8</v>
      </c>
      <c r="J5020" s="111">
        <f>ROUND(I5020*H5020,2)</f>
        <v>840</v>
      </c>
      <c r="K5020" s="108" t="s">
        <v>104</v>
      </c>
      <c r="L5020" s="25"/>
      <c r="M5020" s="112" t="s">
        <v>3</v>
      </c>
      <c r="N5020" s="113" t="s">
        <v>40</v>
      </c>
      <c r="O5020" s="114">
        <v>0</v>
      </c>
      <c r="P5020" s="114">
        <f>O5020*H5020</f>
        <v>0</v>
      </c>
      <c r="Q5020" s="114">
        <v>0</v>
      </c>
      <c r="R5020" s="114">
        <f>Q5020*H5020</f>
        <v>0</v>
      </c>
      <c r="S5020" s="114">
        <v>0</v>
      </c>
      <c r="T5020" s="115">
        <f>S5020*H5020</f>
        <v>0</v>
      </c>
      <c r="U5020" s="24"/>
      <c r="V5020" s="24"/>
      <c r="W5020" s="24"/>
      <c r="X5020" s="24"/>
      <c r="Y5020" s="24"/>
      <c r="Z5020" s="24"/>
      <c r="AA5020" s="24"/>
      <c r="AB5020" s="24"/>
      <c r="AC5020" s="24"/>
      <c r="AD5020" s="24"/>
      <c r="AE5020" s="24"/>
      <c r="AR5020" s="116" t="s">
        <v>105</v>
      </c>
      <c r="AT5020" s="116" t="s">
        <v>100</v>
      </c>
      <c r="AU5020" s="116" t="s">
        <v>69</v>
      </c>
      <c r="AY5020" s="12" t="s">
        <v>106</v>
      </c>
      <c r="BE5020" s="117">
        <f>IF(N5020="základní",J5020,0)</f>
        <v>840</v>
      </c>
      <c r="BF5020" s="117">
        <f>IF(N5020="snížená",J5020,0)</f>
        <v>0</v>
      </c>
      <c r="BG5020" s="117">
        <f>IF(N5020="zákl. přenesená",J5020,0)</f>
        <v>0</v>
      </c>
      <c r="BH5020" s="117">
        <f>IF(N5020="sníž. přenesená",J5020,0)</f>
        <v>0</v>
      </c>
      <c r="BI5020" s="117">
        <f>IF(N5020="nulová",J5020,0)</f>
        <v>0</v>
      </c>
      <c r="BJ5020" s="12" t="s">
        <v>77</v>
      </c>
      <c r="BK5020" s="117">
        <f>ROUND(I5020*H5020,2)</f>
        <v>840</v>
      </c>
      <c r="BL5020" s="12" t="s">
        <v>105</v>
      </c>
      <c r="BM5020" s="116" t="s">
        <v>8651</v>
      </c>
    </row>
    <row r="5021" spans="1:65" s="2" customFormat="1" ht="19.5">
      <c r="A5021" s="24"/>
      <c r="B5021" s="25"/>
      <c r="C5021" s="24"/>
      <c r="D5021" s="118" t="s">
        <v>108</v>
      </c>
      <c r="E5021" s="24"/>
      <c r="F5021" s="119" t="s">
        <v>8652</v>
      </c>
      <c r="G5021" s="24"/>
      <c r="H5021" s="24"/>
      <c r="I5021" s="24"/>
      <c r="J5021" s="24"/>
      <c r="K5021" s="24"/>
      <c r="L5021" s="25"/>
      <c r="M5021" s="120"/>
      <c r="N5021" s="121"/>
      <c r="O5021" s="45"/>
      <c r="P5021" s="45"/>
      <c r="Q5021" s="45"/>
      <c r="R5021" s="45"/>
      <c r="S5021" s="45"/>
      <c r="T5021" s="46"/>
      <c r="U5021" s="24"/>
      <c r="V5021" s="24"/>
      <c r="W5021" s="24"/>
      <c r="X5021" s="24"/>
      <c r="Y5021" s="24"/>
      <c r="Z5021" s="24"/>
      <c r="AA5021" s="24"/>
      <c r="AB5021" s="24"/>
      <c r="AC5021" s="24"/>
      <c r="AD5021" s="24"/>
      <c r="AE5021" s="24"/>
      <c r="AT5021" s="12" t="s">
        <v>108</v>
      </c>
      <c r="AU5021" s="12" t="s">
        <v>69</v>
      </c>
    </row>
    <row r="5022" spans="1:65" s="2" customFormat="1" ht="29.25">
      <c r="A5022" s="24"/>
      <c r="B5022" s="25"/>
      <c r="C5022" s="24"/>
      <c r="D5022" s="118" t="s">
        <v>110</v>
      </c>
      <c r="E5022" s="24"/>
      <c r="F5022" s="122" t="s">
        <v>8637</v>
      </c>
      <c r="G5022" s="24"/>
      <c r="H5022" s="24"/>
      <c r="I5022" s="24"/>
      <c r="J5022" s="24"/>
      <c r="K5022" s="24"/>
      <c r="L5022" s="25"/>
      <c r="M5022" s="120"/>
      <c r="N5022" s="121"/>
      <c r="O5022" s="45"/>
      <c r="P5022" s="45"/>
      <c r="Q5022" s="45"/>
      <c r="R5022" s="45"/>
      <c r="S5022" s="45"/>
      <c r="T5022" s="46"/>
      <c r="U5022" s="24"/>
      <c r="V5022" s="24"/>
      <c r="W5022" s="24"/>
      <c r="X5022" s="24"/>
      <c r="Y5022" s="24"/>
      <c r="Z5022" s="24"/>
      <c r="AA5022" s="24"/>
      <c r="AB5022" s="24"/>
      <c r="AC5022" s="24"/>
      <c r="AD5022" s="24"/>
      <c r="AE5022" s="24"/>
      <c r="AT5022" s="12" t="s">
        <v>110</v>
      </c>
      <c r="AU5022" s="12" t="s">
        <v>69</v>
      </c>
    </row>
    <row r="5023" spans="1:65" s="2" customFormat="1" ht="16.5" customHeight="1">
      <c r="A5023" s="24"/>
      <c r="B5023" s="105"/>
      <c r="C5023" s="106" t="s">
        <v>8653</v>
      </c>
      <c r="D5023" s="106" t="s">
        <v>100</v>
      </c>
      <c r="E5023" s="107" t="s">
        <v>8654</v>
      </c>
      <c r="F5023" s="108" t="s">
        <v>8655</v>
      </c>
      <c r="G5023" s="109" t="s">
        <v>189</v>
      </c>
      <c r="H5023" s="110">
        <v>50</v>
      </c>
      <c r="I5023" s="111">
        <v>1940</v>
      </c>
      <c r="J5023" s="111">
        <f>ROUND(I5023*H5023,2)</f>
        <v>97000</v>
      </c>
      <c r="K5023" s="108" t="s">
        <v>104</v>
      </c>
      <c r="L5023" s="25"/>
      <c r="M5023" s="112" t="s">
        <v>3</v>
      </c>
      <c r="N5023" s="113" t="s">
        <v>40</v>
      </c>
      <c r="O5023" s="114">
        <v>0</v>
      </c>
      <c r="P5023" s="114">
        <f>O5023*H5023</f>
        <v>0</v>
      </c>
      <c r="Q5023" s="114">
        <v>0</v>
      </c>
      <c r="R5023" s="114">
        <f>Q5023*H5023</f>
        <v>0</v>
      </c>
      <c r="S5023" s="114">
        <v>0</v>
      </c>
      <c r="T5023" s="115">
        <f>S5023*H5023</f>
        <v>0</v>
      </c>
      <c r="U5023" s="24"/>
      <c r="V5023" s="24"/>
      <c r="W5023" s="24"/>
      <c r="X5023" s="24"/>
      <c r="Y5023" s="24"/>
      <c r="Z5023" s="24"/>
      <c r="AA5023" s="24"/>
      <c r="AB5023" s="24"/>
      <c r="AC5023" s="24"/>
      <c r="AD5023" s="24"/>
      <c r="AE5023" s="24"/>
      <c r="AR5023" s="116" t="s">
        <v>105</v>
      </c>
      <c r="AT5023" s="116" t="s">
        <v>100</v>
      </c>
      <c r="AU5023" s="116" t="s">
        <v>69</v>
      </c>
      <c r="AY5023" s="12" t="s">
        <v>106</v>
      </c>
      <c r="BE5023" s="117">
        <f>IF(N5023="základní",J5023,0)</f>
        <v>97000</v>
      </c>
      <c r="BF5023" s="117">
        <f>IF(N5023="snížená",J5023,0)</f>
        <v>0</v>
      </c>
      <c r="BG5023" s="117">
        <f>IF(N5023="zákl. přenesená",J5023,0)</f>
        <v>0</v>
      </c>
      <c r="BH5023" s="117">
        <f>IF(N5023="sníž. přenesená",J5023,0)</f>
        <v>0</v>
      </c>
      <c r="BI5023" s="117">
        <f>IF(N5023="nulová",J5023,0)</f>
        <v>0</v>
      </c>
      <c r="BJ5023" s="12" t="s">
        <v>77</v>
      </c>
      <c r="BK5023" s="117">
        <f>ROUND(I5023*H5023,2)</f>
        <v>97000</v>
      </c>
      <c r="BL5023" s="12" t="s">
        <v>105</v>
      </c>
      <c r="BM5023" s="116" t="s">
        <v>8656</v>
      </c>
    </row>
    <row r="5024" spans="1:65" s="2" customFormat="1" ht="19.5">
      <c r="A5024" s="24"/>
      <c r="B5024" s="25"/>
      <c r="C5024" s="24"/>
      <c r="D5024" s="118" t="s">
        <v>108</v>
      </c>
      <c r="E5024" s="24"/>
      <c r="F5024" s="119" t="s">
        <v>8657</v>
      </c>
      <c r="G5024" s="24"/>
      <c r="H5024" s="24"/>
      <c r="I5024" s="24"/>
      <c r="J5024" s="24"/>
      <c r="K5024" s="24"/>
      <c r="L5024" s="25"/>
      <c r="M5024" s="120"/>
      <c r="N5024" s="121"/>
      <c r="O5024" s="45"/>
      <c r="P5024" s="45"/>
      <c r="Q5024" s="45"/>
      <c r="R5024" s="45"/>
      <c r="S5024" s="45"/>
      <c r="T5024" s="46"/>
      <c r="U5024" s="24"/>
      <c r="V5024" s="24"/>
      <c r="W5024" s="24"/>
      <c r="X5024" s="24"/>
      <c r="Y5024" s="24"/>
      <c r="Z5024" s="24"/>
      <c r="AA5024" s="24"/>
      <c r="AB5024" s="24"/>
      <c r="AC5024" s="24"/>
      <c r="AD5024" s="24"/>
      <c r="AE5024" s="24"/>
      <c r="AT5024" s="12" t="s">
        <v>108</v>
      </c>
      <c r="AU5024" s="12" t="s">
        <v>69</v>
      </c>
    </row>
    <row r="5025" spans="1:65" s="2" customFormat="1" ht="29.25">
      <c r="A5025" s="24"/>
      <c r="B5025" s="25"/>
      <c r="C5025" s="24"/>
      <c r="D5025" s="118" t="s">
        <v>110</v>
      </c>
      <c r="E5025" s="24"/>
      <c r="F5025" s="122" t="s">
        <v>8637</v>
      </c>
      <c r="G5025" s="24"/>
      <c r="H5025" s="24"/>
      <c r="I5025" s="24"/>
      <c r="J5025" s="24"/>
      <c r="K5025" s="24"/>
      <c r="L5025" s="25"/>
      <c r="M5025" s="120"/>
      <c r="N5025" s="121"/>
      <c r="O5025" s="45"/>
      <c r="P5025" s="45"/>
      <c r="Q5025" s="45"/>
      <c r="R5025" s="45"/>
      <c r="S5025" s="45"/>
      <c r="T5025" s="46"/>
      <c r="U5025" s="24"/>
      <c r="V5025" s="24"/>
      <c r="W5025" s="24"/>
      <c r="X5025" s="24"/>
      <c r="Y5025" s="24"/>
      <c r="Z5025" s="24"/>
      <c r="AA5025" s="24"/>
      <c r="AB5025" s="24"/>
      <c r="AC5025" s="24"/>
      <c r="AD5025" s="24"/>
      <c r="AE5025" s="24"/>
      <c r="AT5025" s="12" t="s">
        <v>110</v>
      </c>
      <c r="AU5025" s="12" t="s">
        <v>69</v>
      </c>
    </row>
    <row r="5026" spans="1:65" s="2" customFormat="1" ht="16.5" customHeight="1">
      <c r="A5026" s="24"/>
      <c r="B5026" s="105"/>
      <c r="C5026" s="106" t="s">
        <v>8658</v>
      </c>
      <c r="D5026" s="106" t="s">
        <v>100</v>
      </c>
      <c r="E5026" s="107" t="s">
        <v>8659</v>
      </c>
      <c r="F5026" s="108" t="s">
        <v>8660</v>
      </c>
      <c r="G5026" s="109" t="s">
        <v>163</v>
      </c>
      <c r="H5026" s="110">
        <v>50</v>
      </c>
      <c r="I5026" s="111">
        <v>27.9</v>
      </c>
      <c r="J5026" s="111">
        <f>ROUND(I5026*H5026,2)</f>
        <v>1395</v>
      </c>
      <c r="K5026" s="108" t="s">
        <v>104</v>
      </c>
      <c r="L5026" s="25"/>
      <c r="M5026" s="112" t="s">
        <v>3</v>
      </c>
      <c r="N5026" s="113" t="s">
        <v>40</v>
      </c>
      <c r="O5026" s="114">
        <v>0</v>
      </c>
      <c r="P5026" s="114">
        <f>O5026*H5026</f>
        <v>0</v>
      </c>
      <c r="Q5026" s="114">
        <v>0</v>
      </c>
      <c r="R5026" s="114">
        <f>Q5026*H5026</f>
        <v>0</v>
      </c>
      <c r="S5026" s="114">
        <v>0</v>
      </c>
      <c r="T5026" s="115">
        <f>S5026*H5026</f>
        <v>0</v>
      </c>
      <c r="U5026" s="24"/>
      <c r="V5026" s="24"/>
      <c r="W5026" s="24"/>
      <c r="X5026" s="24"/>
      <c r="Y5026" s="24"/>
      <c r="Z5026" s="24"/>
      <c r="AA5026" s="24"/>
      <c r="AB5026" s="24"/>
      <c r="AC5026" s="24"/>
      <c r="AD5026" s="24"/>
      <c r="AE5026" s="24"/>
      <c r="AR5026" s="116" t="s">
        <v>105</v>
      </c>
      <c r="AT5026" s="116" t="s">
        <v>100</v>
      </c>
      <c r="AU5026" s="116" t="s">
        <v>69</v>
      </c>
      <c r="AY5026" s="12" t="s">
        <v>106</v>
      </c>
      <c r="BE5026" s="117">
        <f>IF(N5026="základní",J5026,0)</f>
        <v>1395</v>
      </c>
      <c r="BF5026" s="117">
        <f>IF(N5026="snížená",J5026,0)</f>
        <v>0</v>
      </c>
      <c r="BG5026" s="117">
        <f>IF(N5026="zákl. přenesená",J5026,0)</f>
        <v>0</v>
      </c>
      <c r="BH5026" s="117">
        <f>IF(N5026="sníž. přenesená",J5026,0)</f>
        <v>0</v>
      </c>
      <c r="BI5026" s="117">
        <f>IF(N5026="nulová",J5026,0)</f>
        <v>0</v>
      </c>
      <c r="BJ5026" s="12" t="s">
        <v>77</v>
      </c>
      <c r="BK5026" s="117">
        <f>ROUND(I5026*H5026,2)</f>
        <v>1395</v>
      </c>
      <c r="BL5026" s="12" t="s">
        <v>105</v>
      </c>
      <c r="BM5026" s="116" t="s">
        <v>8661</v>
      </c>
    </row>
    <row r="5027" spans="1:65" s="2" customFormat="1" ht="19.5">
      <c r="A5027" s="24"/>
      <c r="B5027" s="25"/>
      <c r="C5027" s="24"/>
      <c r="D5027" s="118" t="s">
        <v>108</v>
      </c>
      <c r="E5027" s="24"/>
      <c r="F5027" s="119" t="s">
        <v>8662</v>
      </c>
      <c r="G5027" s="24"/>
      <c r="H5027" s="24"/>
      <c r="I5027" s="24"/>
      <c r="J5027" s="24"/>
      <c r="K5027" s="24"/>
      <c r="L5027" s="25"/>
      <c r="M5027" s="120"/>
      <c r="N5027" s="121"/>
      <c r="O5027" s="45"/>
      <c r="P5027" s="45"/>
      <c r="Q5027" s="45"/>
      <c r="R5027" s="45"/>
      <c r="S5027" s="45"/>
      <c r="T5027" s="46"/>
      <c r="U5027" s="24"/>
      <c r="V5027" s="24"/>
      <c r="W5027" s="24"/>
      <c r="X5027" s="24"/>
      <c r="Y5027" s="24"/>
      <c r="Z5027" s="24"/>
      <c r="AA5027" s="24"/>
      <c r="AB5027" s="24"/>
      <c r="AC5027" s="24"/>
      <c r="AD5027" s="24"/>
      <c r="AE5027" s="24"/>
      <c r="AT5027" s="12" t="s">
        <v>108</v>
      </c>
      <c r="AU5027" s="12" t="s">
        <v>69</v>
      </c>
    </row>
    <row r="5028" spans="1:65" s="2" customFormat="1" ht="29.25">
      <c r="A5028" s="24"/>
      <c r="B5028" s="25"/>
      <c r="C5028" s="24"/>
      <c r="D5028" s="118" t="s">
        <v>110</v>
      </c>
      <c r="E5028" s="24"/>
      <c r="F5028" s="122" t="s">
        <v>8637</v>
      </c>
      <c r="G5028" s="24"/>
      <c r="H5028" s="24"/>
      <c r="I5028" s="24"/>
      <c r="J5028" s="24"/>
      <c r="K5028" s="24"/>
      <c r="L5028" s="25"/>
      <c r="M5028" s="120"/>
      <c r="N5028" s="121"/>
      <c r="O5028" s="45"/>
      <c r="P5028" s="45"/>
      <c r="Q5028" s="45"/>
      <c r="R5028" s="45"/>
      <c r="S5028" s="45"/>
      <c r="T5028" s="46"/>
      <c r="U5028" s="24"/>
      <c r="V5028" s="24"/>
      <c r="W5028" s="24"/>
      <c r="X5028" s="24"/>
      <c r="Y5028" s="24"/>
      <c r="Z5028" s="24"/>
      <c r="AA5028" s="24"/>
      <c r="AB5028" s="24"/>
      <c r="AC5028" s="24"/>
      <c r="AD5028" s="24"/>
      <c r="AE5028" s="24"/>
      <c r="AT5028" s="12" t="s">
        <v>110</v>
      </c>
      <c r="AU5028" s="12" t="s">
        <v>69</v>
      </c>
    </row>
    <row r="5029" spans="1:65" s="2" customFormat="1" ht="16.5" customHeight="1">
      <c r="A5029" s="24"/>
      <c r="B5029" s="105"/>
      <c r="C5029" s="106" t="s">
        <v>8663</v>
      </c>
      <c r="D5029" s="106" t="s">
        <v>100</v>
      </c>
      <c r="E5029" s="107" t="s">
        <v>8664</v>
      </c>
      <c r="F5029" s="108" t="s">
        <v>8665</v>
      </c>
      <c r="G5029" s="109" t="s">
        <v>163</v>
      </c>
      <c r="H5029" s="110">
        <v>100</v>
      </c>
      <c r="I5029" s="111">
        <v>16.8</v>
      </c>
      <c r="J5029" s="111">
        <f>ROUND(I5029*H5029,2)</f>
        <v>1680</v>
      </c>
      <c r="K5029" s="108" t="s">
        <v>104</v>
      </c>
      <c r="L5029" s="25"/>
      <c r="M5029" s="112" t="s">
        <v>3</v>
      </c>
      <c r="N5029" s="113" t="s">
        <v>40</v>
      </c>
      <c r="O5029" s="114">
        <v>0</v>
      </c>
      <c r="P5029" s="114">
        <f>O5029*H5029</f>
        <v>0</v>
      </c>
      <c r="Q5029" s="114">
        <v>0</v>
      </c>
      <c r="R5029" s="114">
        <f>Q5029*H5029</f>
        <v>0</v>
      </c>
      <c r="S5029" s="114">
        <v>0</v>
      </c>
      <c r="T5029" s="115">
        <f>S5029*H5029</f>
        <v>0</v>
      </c>
      <c r="U5029" s="24"/>
      <c r="V5029" s="24"/>
      <c r="W5029" s="24"/>
      <c r="X5029" s="24"/>
      <c r="Y5029" s="24"/>
      <c r="Z5029" s="24"/>
      <c r="AA5029" s="24"/>
      <c r="AB5029" s="24"/>
      <c r="AC5029" s="24"/>
      <c r="AD5029" s="24"/>
      <c r="AE5029" s="24"/>
      <c r="AR5029" s="116" t="s">
        <v>105</v>
      </c>
      <c r="AT5029" s="116" t="s">
        <v>100</v>
      </c>
      <c r="AU5029" s="116" t="s">
        <v>69</v>
      </c>
      <c r="AY5029" s="12" t="s">
        <v>106</v>
      </c>
      <c r="BE5029" s="117">
        <f>IF(N5029="základní",J5029,0)</f>
        <v>1680</v>
      </c>
      <c r="BF5029" s="117">
        <f>IF(N5029="snížená",J5029,0)</f>
        <v>0</v>
      </c>
      <c r="BG5029" s="117">
        <f>IF(N5029="zákl. přenesená",J5029,0)</f>
        <v>0</v>
      </c>
      <c r="BH5029" s="117">
        <f>IF(N5029="sníž. přenesená",J5029,0)</f>
        <v>0</v>
      </c>
      <c r="BI5029" s="117">
        <f>IF(N5029="nulová",J5029,0)</f>
        <v>0</v>
      </c>
      <c r="BJ5029" s="12" t="s">
        <v>77</v>
      </c>
      <c r="BK5029" s="117">
        <f>ROUND(I5029*H5029,2)</f>
        <v>1680</v>
      </c>
      <c r="BL5029" s="12" t="s">
        <v>105</v>
      </c>
      <c r="BM5029" s="116" t="s">
        <v>8666</v>
      </c>
    </row>
    <row r="5030" spans="1:65" s="2" customFormat="1" ht="19.5">
      <c r="A5030" s="24"/>
      <c r="B5030" s="25"/>
      <c r="C5030" s="24"/>
      <c r="D5030" s="118" t="s">
        <v>108</v>
      </c>
      <c r="E5030" s="24"/>
      <c r="F5030" s="119" t="s">
        <v>8667</v>
      </c>
      <c r="G5030" s="24"/>
      <c r="H5030" s="24"/>
      <c r="I5030" s="24"/>
      <c r="J5030" s="24"/>
      <c r="K5030" s="24"/>
      <c r="L5030" s="25"/>
      <c r="M5030" s="120"/>
      <c r="N5030" s="121"/>
      <c r="O5030" s="45"/>
      <c r="P5030" s="45"/>
      <c r="Q5030" s="45"/>
      <c r="R5030" s="45"/>
      <c r="S5030" s="45"/>
      <c r="T5030" s="46"/>
      <c r="U5030" s="24"/>
      <c r="V5030" s="24"/>
      <c r="W5030" s="24"/>
      <c r="X5030" s="24"/>
      <c r="Y5030" s="24"/>
      <c r="Z5030" s="24"/>
      <c r="AA5030" s="24"/>
      <c r="AB5030" s="24"/>
      <c r="AC5030" s="24"/>
      <c r="AD5030" s="24"/>
      <c r="AE5030" s="24"/>
      <c r="AT5030" s="12" t="s">
        <v>108</v>
      </c>
      <c r="AU5030" s="12" t="s">
        <v>69</v>
      </c>
    </row>
    <row r="5031" spans="1:65" s="2" customFormat="1" ht="29.25">
      <c r="A5031" s="24"/>
      <c r="B5031" s="25"/>
      <c r="C5031" s="24"/>
      <c r="D5031" s="118" t="s">
        <v>110</v>
      </c>
      <c r="E5031" s="24"/>
      <c r="F5031" s="122" t="s">
        <v>8637</v>
      </c>
      <c r="G5031" s="24"/>
      <c r="H5031" s="24"/>
      <c r="I5031" s="24"/>
      <c r="J5031" s="24"/>
      <c r="K5031" s="24"/>
      <c r="L5031" s="25"/>
      <c r="M5031" s="120"/>
      <c r="N5031" s="121"/>
      <c r="O5031" s="45"/>
      <c r="P5031" s="45"/>
      <c r="Q5031" s="45"/>
      <c r="R5031" s="45"/>
      <c r="S5031" s="45"/>
      <c r="T5031" s="46"/>
      <c r="U5031" s="24"/>
      <c r="V5031" s="24"/>
      <c r="W5031" s="24"/>
      <c r="X5031" s="24"/>
      <c r="Y5031" s="24"/>
      <c r="Z5031" s="24"/>
      <c r="AA5031" s="24"/>
      <c r="AB5031" s="24"/>
      <c r="AC5031" s="24"/>
      <c r="AD5031" s="24"/>
      <c r="AE5031" s="24"/>
      <c r="AT5031" s="12" t="s">
        <v>110</v>
      </c>
      <c r="AU5031" s="12" t="s">
        <v>69</v>
      </c>
    </row>
    <row r="5032" spans="1:65" s="2" customFormat="1" ht="16.5" customHeight="1">
      <c r="A5032" s="24"/>
      <c r="B5032" s="105"/>
      <c r="C5032" s="106" t="s">
        <v>8668</v>
      </c>
      <c r="D5032" s="106" t="s">
        <v>100</v>
      </c>
      <c r="E5032" s="107" t="s">
        <v>8669</v>
      </c>
      <c r="F5032" s="108" t="s">
        <v>8670</v>
      </c>
      <c r="G5032" s="109" t="s">
        <v>189</v>
      </c>
      <c r="H5032" s="110">
        <v>50</v>
      </c>
      <c r="I5032" s="111">
        <v>2230</v>
      </c>
      <c r="J5032" s="111">
        <f>ROUND(I5032*H5032,2)</f>
        <v>111500</v>
      </c>
      <c r="K5032" s="108" t="s">
        <v>104</v>
      </c>
      <c r="L5032" s="25"/>
      <c r="M5032" s="112" t="s">
        <v>3</v>
      </c>
      <c r="N5032" s="113" t="s">
        <v>40</v>
      </c>
      <c r="O5032" s="114">
        <v>0</v>
      </c>
      <c r="P5032" s="114">
        <f>O5032*H5032</f>
        <v>0</v>
      </c>
      <c r="Q5032" s="114">
        <v>0</v>
      </c>
      <c r="R5032" s="114">
        <f>Q5032*H5032</f>
        <v>0</v>
      </c>
      <c r="S5032" s="114">
        <v>0</v>
      </c>
      <c r="T5032" s="115">
        <f>S5032*H5032</f>
        <v>0</v>
      </c>
      <c r="U5032" s="24"/>
      <c r="V5032" s="24"/>
      <c r="W5032" s="24"/>
      <c r="X5032" s="24"/>
      <c r="Y5032" s="24"/>
      <c r="Z5032" s="24"/>
      <c r="AA5032" s="24"/>
      <c r="AB5032" s="24"/>
      <c r="AC5032" s="24"/>
      <c r="AD5032" s="24"/>
      <c r="AE5032" s="24"/>
      <c r="AR5032" s="116" t="s">
        <v>105</v>
      </c>
      <c r="AT5032" s="116" t="s">
        <v>100</v>
      </c>
      <c r="AU5032" s="116" t="s">
        <v>69</v>
      </c>
      <c r="AY5032" s="12" t="s">
        <v>106</v>
      </c>
      <c r="BE5032" s="117">
        <f>IF(N5032="základní",J5032,0)</f>
        <v>111500</v>
      </c>
      <c r="BF5032" s="117">
        <f>IF(N5032="snížená",J5032,0)</f>
        <v>0</v>
      </c>
      <c r="BG5032" s="117">
        <f>IF(N5032="zákl. přenesená",J5032,0)</f>
        <v>0</v>
      </c>
      <c r="BH5032" s="117">
        <f>IF(N5032="sníž. přenesená",J5032,0)</f>
        <v>0</v>
      </c>
      <c r="BI5032" s="117">
        <f>IF(N5032="nulová",J5032,0)</f>
        <v>0</v>
      </c>
      <c r="BJ5032" s="12" t="s">
        <v>77</v>
      </c>
      <c r="BK5032" s="117">
        <f>ROUND(I5032*H5032,2)</f>
        <v>111500</v>
      </c>
      <c r="BL5032" s="12" t="s">
        <v>105</v>
      </c>
      <c r="BM5032" s="116" t="s">
        <v>8671</v>
      </c>
    </row>
    <row r="5033" spans="1:65" s="2" customFormat="1" ht="19.5">
      <c r="A5033" s="24"/>
      <c r="B5033" s="25"/>
      <c r="C5033" s="24"/>
      <c r="D5033" s="118" t="s">
        <v>108</v>
      </c>
      <c r="E5033" s="24"/>
      <c r="F5033" s="119" t="s">
        <v>8672</v>
      </c>
      <c r="G5033" s="24"/>
      <c r="H5033" s="24"/>
      <c r="I5033" s="24"/>
      <c r="J5033" s="24"/>
      <c r="K5033" s="24"/>
      <c r="L5033" s="25"/>
      <c r="M5033" s="120"/>
      <c r="N5033" s="121"/>
      <c r="O5033" s="45"/>
      <c r="P5033" s="45"/>
      <c r="Q5033" s="45"/>
      <c r="R5033" s="45"/>
      <c r="S5033" s="45"/>
      <c r="T5033" s="46"/>
      <c r="U5033" s="24"/>
      <c r="V5033" s="24"/>
      <c r="W5033" s="24"/>
      <c r="X5033" s="24"/>
      <c r="Y5033" s="24"/>
      <c r="Z5033" s="24"/>
      <c r="AA5033" s="24"/>
      <c r="AB5033" s="24"/>
      <c r="AC5033" s="24"/>
      <c r="AD5033" s="24"/>
      <c r="AE5033" s="24"/>
      <c r="AT5033" s="12" t="s">
        <v>108</v>
      </c>
      <c r="AU5033" s="12" t="s">
        <v>69</v>
      </c>
    </row>
    <row r="5034" spans="1:65" s="2" customFormat="1" ht="29.25">
      <c r="A5034" s="24"/>
      <c r="B5034" s="25"/>
      <c r="C5034" s="24"/>
      <c r="D5034" s="118" t="s">
        <v>110</v>
      </c>
      <c r="E5034" s="24"/>
      <c r="F5034" s="122" t="s">
        <v>8637</v>
      </c>
      <c r="G5034" s="24"/>
      <c r="H5034" s="24"/>
      <c r="I5034" s="24"/>
      <c r="J5034" s="24"/>
      <c r="K5034" s="24"/>
      <c r="L5034" s="25"/>
      <c r="M5034" s="120"/>
      <c r="N5034" s="121"/>
      <c r="O5034" s="45"/>
      <c r="P5034" s="45"/>
      <c r="Q5034" s="45"/>
      <c r="R5034" s="45"/>
      <c r="S5034" s="45"/>
      <c r="T5034" s="46"/>
      <c r="U5034" s="24"/>
      <c r="V5034" s="24"/>
      <c r="W5034" s="24"/>
      <c r="X5034" s="24"/>
      <c r="Y5034" s="24"/>
      <c r="Z5034" s="24"/>
      <c r="AA5034" s="24"/>
      <c r="AB5034" s="24"/>
      <c r="AC5034" s="24"/>
      <c r="AD5034" s="24"/>
      <c r="AE5034" s="24"/>
      <c r="AT5034" s="12" t="s">
        <v>110</v>
      </c>
      <c r="AU5034" s="12" t="s">
        <v>69</v>
      </c>
    </row>
    <row r="5035" spans="1:65" s="2" customFormat="1" ht="16.5" customHeight="1">
      <c r="A5035" s="24"/>
      <c r="B5035" s="105"/>
      <c r="C5035" s="106" t="s">
        <v>8673</v>
      </c>
      <c r="D5035" s="106" t="s">
        <v>100</v>
      </c>
      <c r="E5035" s="107" t="s">
        <v>8674</v>
      </c>
      <c r="F5035" s="108" t="s">
        <v>8675</v>
      </c>
      <c r="G5035" s="109" t="s">
        <v>163</v>
      </c>
      <c r="H5035" s="110">
        <v>50</v>
      </c>
      <c r="I5035" s="111">
        <v>55.9</v>
      </c>
      <c r="J5035" s="111">
        <f>ROUND(I5035*H5035,2)</f>
        <v>2795</v>
      </c>
      <c r="K5035" s="108" t="s">
        <v>104</v>
      </c>
      <c r="L5035" s="25"/>
      <c r="M5035" s="112" t="s">
        <v>3</v>
      </c>
      <c r="N5035" s="113" t="s">
        <v>40</v>
      </c>
      <c r="O5035" s="114">
        <v>0</v>
      </c>
      <c r="P5035" s="114">
        <f>O5035*H5035</f>
        <v>0</v>
      </c>
      <c r="Q5035" s="114">
        <v>0</v>
      </c>
      <c r="R5035" s="114">
        <f>Q5035*H5035</f>
        <v>0</v>
      </c>
      <c r="S5035" s="114">
        <v>0</v>
      </c>
      <c r="T5035" s="115">
        <f>S5035*H5035</f>
        <v>0</v>
      </c>
      <c r="U5035" s="24"/>
      <c r="V5035" s="24"/>
      <c r="W5035" s="24"/>
      <c r="X5035" s="24"/>
      <c r="Y5035" s="24"/>
      <c r="Z5035" s="24"/>
      <c r="AA5035" s="24"/>
      <c r="AB5035" s="24"/>
      <c r="AC5035" s="24"/>
      <c r="AD5035" s="24"/>
      <c r="AE5035" s="24"/>
      <c r="AR5035" s="116" t="s">
        <v>105</v>
      </c>
      <c r="AT5035" s="116" t="s">
        <v>100</v>
      </c>
      <c r="AU5035" s="116" t="s">
        <v>69</v>
      </c>
      <c r="AY5035" s="12" t="s">
        <v>106</v>
      </c>
      <c r="BE5035" s="117">
        <f>IF(N5035="základní",J5035,0)</f>
        <v>2795</v>
      </c>
      <c r="BF5035" s="117">
        <f>IF(N5035="snížená",J5035,0)</f>
        <v>0</v>
      </c>
      <c r="BG5035" s="117">
        <f>IF(N5035="zákl. přenesená",J5035,0)</f>
        <v>0</v>
      </c>
      <c r="BH5035" s="117">
        <f>IF(N5035="sníž. přenesená",J5035,0)</f>
        <v>0</v>
      </c>
      <c r="BI5035" s="117">
        <f>IF(N5035="nulová",J5035,0)</f>
        <v>0</v>
      </c>
      <c r="BJ5035" s="12" t="s">
        <v>77</v>
      </c>
      <c r="BK5035" s="117">
        <f>ROUND(I5035*H5035,2)</f>
        <v>2795</v>
      </c>
      <c r="BL5035" s="12" t="s">
        <v>105</v>
      </c>
      <c r="BM5035" s="116" t="s">
        <v>8676</v>
      </c>
    </row>
    <row r="5036" spans="1:65" s="2" customFormat="1" ht="19.5">
      <c r="A5036" s="24"/>
      <c r="B5036" s="25"/>
      <c r="C5036" s="24"/>
      <c r="D5036" s="118" t="s">
        <v>108</v>
      </c>
      <c r="E5036" s="24"/>
      <c r="F5036" s="119" t="s">
        <v>8677</v>
      </c>
      <c r="G5036" s="24"/>
      <c r="H5036" s="24"/>
      <c r="I5036" s="24"/>
      <c r="J5036" s="24"/>
      <c r="K5036" s="24"/>
      <c r="L5036" s="25"/>
      <c r="M5036" s="120"/>
      <c r="N5036" s="121"/>
      <c r="O5036" s="45"/>
      <c r="P5036" s="45"/>
      <c r="Q5036" s="45"/>
      <c r="R5036" s="45"/>
      <c r="S5036" s="45"/>
      <c r="T5036" s="46"/>
      <c r="U5036" s="24"/>
      <c r="V5036" s="24"/>
      <c r="W5036" s="24"/>
      <c r="X5036" s="24"/>
      <c r="Y5036" s="24"/>
      <c r="Z5036" s="24"/>
      <c r="AA5036" s="24"/>
      <c r="AB5036" s="24"/>
      <c r="AC5036" s="24"/>
      <c r="AD5036" s="24"/>
      <c r="AE5036" s="24"/>
      <c r="AT5036" s="12" t="s">
        <v>108</v>
      </c>
      <c r="AU5036" s="12" t="s">
        <v>69</v>
      </c>
    </row>
    <row r="5037" spans="1:65" s="2" customFormat="1" ht="29.25">
      <c r="A5037" s="24"/>
      <c r="B5037" s="25"/>
      <c r="C5037" s="24"/>
      <c r="D5037" s="118" t="s">
        <v>110</v>
      </c>
      <c r="E5037" s="24"/>
      <c r="F5037" s="122" t="s">
        <v>8637</v>
      </c>
      <c r="G5037" s="24"/>
      <c r="H5037" s="24"/>
      <c r="I5037" s="24"/>
      <c r="J5037" s="24"/>
      <c r="K5037" s="24"/>
      <c r="L5037" s="25"/>
      <c r="M5037" s="120"/>
      <c r="N5037" s="121"/>
      <c r="O5037" s="45"/>
      <c r="P5037" s="45"/>
      <c r="Q5037" s="45"/>
      <c r="R5037" s="45"/>
      <c r="S5037" s="45"/>
      <c r="T5037" s="46"/>
      <c r="U5037" s="24"/>
      <c r="V5037" s="24"/>
      <c r="W5037" s="24"/>
      <c r="X5037" s="24"/>
      <c r="Y5037" s="24"/>
      <c r="Z5037" s="24"/>
      <c r="AA5037" s="24"/>
      <c r="AB5037" s="24"/>
      <c r="AC5037" s="24"/>
      <c r="AD5037" s="24"/>
      <c r="AE5037" s="24"/>
      <c r="AT5037" s="12" t="s">
        <v>110</v>
      </c>
      <c r="AU5037" s="12" t="s">
        <v>69</v>
      </c>
    </row>
    <row r="5038" spans="1:65" s="2" customFormat="1" ht="16.5" customHeight="1">
      <c r="A5038" s="24"/>
      <c r="B5038" s="105"/>
      <c r="C5038" s="106" t="s">
        <v>8678</v>
      </c>
      <c r="D5038" s="106" t="s">
        <v>100</v>
      </c>
      <c r="E5038" s="107" t="s">
        <v>8679</v>
      </c>
      <c r="F5038" s="108" t="s">
        <v>8680</v>
      </c>
      <c r="G5038" s="109" t="s">
        <v>189</v>
      </c>
      <c r="H5038" s="110">
        <v>50</v>
      </c>
      <c r="I5038" s="111">
        <v>894</v>
      </c>
      <c r="J5038" s="111">
        <f>ROUND(I5038*H5038,2)</f>
        <v>44700</v>
      </c>
      <c r="K5038" s="108" t="s">
        <v>104</v>
      </c>
      <c r="L5038" s="25"/>
      <c r="M5038" s="112" t="s">
        <v>3</v>
      </c>
      <c r="N5038" s="113" t="s">
        <v>40</v>
      </c>
      <c r="O5038" s="114">
        <v>0</v>
      </c>
      <c r="P5038" s="114">
        <f>O5038*H5038</f>
        <v>0</v>
      </c>
      <c r="Q5038" s="114">
        <v>0</v>
      </c>
      <c r="R5038" s="114">
        <f>Q5038*H5038</f>
        <v>0</v>
      </c>
      <c r="S5038" s="114">
        <v>0</v>
      </c>
      <c r="T5038" s="115">
        <f>S5038*H5038</f>
        <v>0</v>
      </c>
      <c r="U5038" s="24"/>
      <c r="V5038" s="24"/>
      <c r="W5038" s="24"/>
      <c r="X5038" s="24"/>
      <c r="Y5038" s="24"/>
      <c r="Z5038" s="24"/>
      <c r="AA5038" s="24"/>
      <c r="AB5038" s="24"/>
      <c r="AC5038" s="24"/>
      <c r="AD5038" s="24"/>
      <c r="AE5038" s="24"/>
      <c r="AR5038" s="116" t="s">
        <v>105</v>
      </c>
      <c r="AT5038" s="116" t="s">
        <v>100</v>
      </c>
      <c r="AU5038" s="116" t="s">
        <v>69</v>
      </c>
      <c r="AY5038" s="12" t="s">
        <v>106</v>
      </c>
      <c r="BE5038" s="117">
        <f>IF(N5038="základní",J5038,0)</f>
        <v>44700</v>
      </c>
      <c r="BF5038" s="117">
        <f>IF(N5038="snížená",J5038,0)</f>
        <v>0</v>
      </c>
      <c r="BG5038" s="117">
        <f>IF(N5038="zákl. přenesená",J5038,0)</f>
        <v>0</v>
      </c>
      <c r="BH5038" s="117">
        <f>IF(N5038="sníž. přenesená",J5038,0)</f>
        <v>0</v>
      </c>
      <c r="BI5038" s="117">
        <f>IF(N5038="nulová",J5038,0)</f>
        <v>0</v>
      </c>
      <c r="BJ5038" s="12" t="s">
        <v>77</v>
      </c>
      <c r="BK5038" s="117">
        <f>ROUND(I5038*H5038,2)</f>
        <v>44700</v>
      </c>
      <c r="BL5038" s="12" t="s">
        <v>105</v>
      </c>
      <c r="BM5038" s="116" t="s">
        <v>8681</v>
      </c>
    </row>
    <row r="5039" spans="1:65" s="2" customFormat="1" ht="19.5">
      <c r="A5039" s="24"/>
      <c r="B5039" s="25"/>
      <c r="C5039" s="24"/>
      <c r="D5039" s="118" t="s">
        <v>108</v>
      </c>
      <c r="E5039" s="24"/>
      <c r="F5039" s="119" t="s">
        <v>8682</v>
      </c>
      <c r="G5039" s="24"/>
      <c r="H5039" s="24"/>
      <c r="I5039" s="24"/>
      <c r="J5039" s="24"/>
      <c r="K5039" s="24"/>
      <c r="L5039" s="25"/>
      <c r="M5039" s="120"/>
      <c r="N5039" s="121"/>
      <c r="O5039" s="45"/>
      <c r="P5039" s="45"/>
      <c r="Q5039" s="45"/>
      <c r="R5039" s="45"/>
      <c r="S5039" s="45"/>
      <c r="T5039" s="46"/>
      <c r="U5039" s="24"/>
      <c r="V5039" s="24"/>
      <c r="W5039" s="24"/>
      <c r="X5039" s="24"/>
      <c r="Y5039" s="24"/>
      <c r="Z5039" s="24"/>
      <c r="AA5039" s="24"/>
      <c r="AB5039" s="24"/>
      <c r="AC5039" s="24"/>
      <c r="AD5039" s="24"/>
      <c r="AE5039" s="24"/>
      <c r="AT5039" s="12" t="s">
        <v>108</v>
      </c>
      <c r="AU5039" s="12" t="s">
        <v>69</v>
      </c>
    </row>
    <row r="5040" spans="1:65" s="2" customFormat="1" ht="29.25">
      <c r="A5040" s="24"/>
      <c r="B5040" s="25"/>
      <c r="C5040" s="24"/>
      <c r="D5040" s="118" t="s">
        <v>110</v>
      </c>
      <c r="E5040" s="24"/>
      <c r="F5040" s="122" t="s">
        <v>8637</v>
      </c>
      <c r="G5040" s="24"/>
      <c r="H5040" s="24"/>
      <c r="I5040" s="24"/>
      <c r="J5040" s="24"/>
      <c r="K5040" s="24"/>
      <c r="L5040" s="25"/>
      <c r="M5040" s="120"/>
      <c r="N5040" s="121"/>
      <c r="O5040" s="45"/>
      <c r="P5040" s="45"/>
      <c r="Q5040" s="45"/>
      <c r="R5040" s="45"/>
      <c r="S5040" s="45"/>
      <c r="T5040" s="46"/>
      <c r="U5040" s="24"/>
      <c r="V5040" s="24"/>
      <c r="W5040" s="24"/>
      <c r="X5040" s="24"/>
      <c r="Y5040" s="24"/>
      <c r="Z5040" s="24"/>
      <c r="AA5040" s="24"/>
      <c r="AB5040" s="24"/>
      <c r="AC5040" s="24"/>
      <c r="AD5040" s="24"/>
      <c r="AE5040" s="24"/>
      <c r="AT5040" s="12" t="s">
        <v>110</v>
      </c>
      <c r="AU5040" s="12" t="s">
        <v>69</v>
      </c>
    </row>
    <row r="5041" spans="1:65" s="2" customFormat="1" ht="16.5" customHeight="1">
      <c r="A5041" s="24"/>
      <c r="B5041" s="105"/>
      <c r="C5041" s="106" t="s">
        <v>8683</v>
      </c>
      <c r="D5041" s="106" t="s">
        <v>100</v>
      </c>
      <c r="E5041" s="107" t="s">
        <v>8684</v>
      </c>
      <c r="F5041" s="108" t="s">
        <v>8685</v>
      </c>
      <c r="G5041" s="109" t="s">
        <v>163</v>
      </c>
      <c r="H5041" s="110">
        <v>50</v>
      </c>
      <c r="I5041" s="111">
        <v>16.8</v>
      </c>
      <c r="J5041" s="111">
        <f>ROUND(I5041*H5041,2)</f>
        <v>840</v>
      </c>
      <c r="K5041" s="108" t="s">
        <v>104</v>
      </c>
      <c r="L5041" s="25"/>
      <c r="M5041" s="112" t="s">
        <v>3</v>
      </c>
      <c r="N5041" s="113" t="s">
        <v>40</v>
      </c>
      <c r="O5041" s="114">
        <v>0</v>
      </c>
      <c r="P5041" s="114">
        <f>O5041*H5041</f>
        <v>0</v>
      </c>
      <c r="Q5041" s="114">
        <v>0</v>
      </c>
      <c r="R5041" s="114">
        <f>Q5041*H5041</f>
        <v>0</v>
      </c>
      <c r="S5041" s="114">
        <v>0</v>
      </c>
      <c r="T5041" s="115">
        <f>S5041*H5041</f>
        <v>0</v>
      </c>
      <c r="U5041" s="24"/>
      <c r="V5041" s="24"/>
      <c r="W5041" s="24"/>
      <c r="X5041" s="24"/>
      <c r="Y5041" s="24"/>
      <c r="Z5041" s="24"/>
      <c r="AA5041" s="24"/>
      <c r="AB5041" s="24"/>
      <c r="AC5041" s="24"/>
      <c r="AD5041" s="24"/>
      <c r="AE5041" s="24"/>
      <c r="AR5041" s="116" t="s">
        <v>105</v>
      </c>
      <c r="AT5041" s="116" t="s">
        <v>100</v>
      </c>
      <c r="AU5041" s="116" t="s">
        <v>69</v>
      </c>
      <c r="AY5041" s="12" t="s">
        <v>106</v>
      </c>
      <c r="BE5041" s="117">
        <f>IF(N5041="základní",J5041,0)</f>
        <v>840</v>
      </c>
      <c r="BF5041" s="117">
        <f>IF(N5041="snížená",J5041,0)</f>
        <v>0</v>
      </c>
      <c r="BG5041" s="117">
        <f>IF(N5041="zákl. přenesená",J5041,0)</f>
        <v>0</v>
      </c>
      <c r="BH5041" s="117">
        <f>IF(N5041="sníž. přenesená",J5041,0)</f>
        <v>0</v>
      </c>
      <c r="BI5041" s="117">
        <f>IF(N5041="nulová",J5041,0)</f>
        <v>0</v>
      </c>
      <c r="BJ5041" s="12" t="s">
        <v>77</v>
      </c>
      <c r="BK5041" s="117">
        <f>ROUND(I5041*H5041,2)</f>
        <v>840</v>
      </c>
      <c r="BL5041" s="12" t="s">
        <v>105</v>
      </c>
      <c r="BM5041" s="116" t="s">
        <v>8686</v>
      </c>
    </row>
    <row r="5042" spans="1:65" s="2" customFormat="1" ht="19.5">
      <c r="A5042" s="24"/>
      <c r="B5042" s="25"/>
      <c r="C5042" s="24"/>
      <c r="D5042" s="118" t="s">
        <v>108</v>
      </c>
      <c r="E5042" s="24"/>
      <c r="F5042" s="119" t="s">
        <v>8687</v>
      </c>
      <c r="G5042" s="24"/>
      <c r="H5042" s="24"/>
      <c r="I5042" s="24"/>
      <c r="J5042" s="24"/>
      <c r="K5042" s="24"/>
      <c r="L5042" s="25"/>
      <c r="M5042" s="120"/>
      <c r="N5042" s="121"/>
      <c r="O5042" s="45"/>
      <c r="P5042" s="45"/>
      <c r="Q5042" s="45"/>
      <c r="R5042" s="45"/>
      <c r="S5042" s="45"/>
      <c r="T5042" s="46"/>
      <c r="U5042" s="24"/>
      <c r="V5042" s="24"/>
      <c r="W5042" s="24"/>
      <c r="X5042" s="24"/>
      <c r="Y5042" s="24"/>
      <c r="Z5042" s="24"/>
      <c r="AA5042" s="24"/>
      <c r="AB5042" s="24"/>
      <c r="AC5042" s="24"/>
      <c r="AD5042" s="24"/>
      <c r="AE5042" s="24"/>
      <c r="AT5042" s="12" t="s">
        <v>108</v>
      </c>
      <c r="AU5042" s="12" t="s">
        <v>69</v>
      </c>
    </row>
    <row r="5043" spans="1:65" s="2" customFormat="1" ht="29.25">
      <c r="A5043" s="24"/>
      <c r="B5043" s="25"/>
      <c r="C5043" s="24"/>
      <c r="D5043" s="118" t="s">
        <v>110</v>
      </c>
      <c r="E5043" s="24"/>
      <c r="F5043" s="122" t="s">
        <v>8637</v>
      </c>
      <c r="G5043" s="24"/>
      <c r="H5043" s="24"/>
      <c r="I5043" s="24"/>
      <c r="J5043" s="24"/>
      <c r="K5043" s="24"/>
      <c r="L5043" s="25"/>
      <c r="M5043" s="120"/>
      <c r="N5043" s="121"/>
      <c r="O5043" s="45"/>
      <c r="P5043" s="45"/>
      <c r="Q5043" s="45"/>
      <c r="R5043" s="45"/>
      <c r="S5043" s="45"/>
      <c r="T5043" s="46"/>
      <c r="U5043" s="24"/>
      <c r="V5043" s="24"/>
      <c r="W5043" s="24"/>
      <c r="X5043" s="24"/>
      <c r="Y5043" s="24"/>
      <c r="Z5043" s="24"/>
      <c r="AA5043" s="24"/>
      <c r="AB5043" s="24"/>
      <c r="AC5043" s="24"/>
      <c r="AD5043" s="24"/>
      <c r="AE5043" s="24"/>
      <c r="AT5043" s="12" t="s">
        <v>110</v>
      </c>
      <c r="AU5043" s="12" t="s">
        <v>69</v>
      </c>
    </row>
    <row r="5044" spans="1:65" s="2" customFormat="1" ht="16.5" customHeight="1">
      <c r="A5044" s="24"/>
      <c r="B5044" s="105"/>
      <c r="C5044" s="106" t="s">
        <v>8688</v>
      </c>
      <c r="D5044" s="106" t="s">
        <v>100</v>
      </c>
      <c r="E5044" s="107" t="s">
        <v>8689</v>
      </c>
      <c r="F5044" s="108" t="s">
        <v>8690</v>
      </c>
      <c r="G5044" s="109" t="s">
        <v>189</v>
      </c>
      <c r="H5044" s="110">
        <v>50</v>
      </c>
      <c r="I5044" s="111">
        <v>1340</v>
      </c>
      <c r="J5044" s="111">
        <f>ROUND(I5044*H5044,2)</f>
        <v>67000</v>
      </c>
      <c r="K5044" s="108" t="s">
        <v>104</v>
      </c>
      <c r="L5044" s="25"/>
      <c r="M5044" s="112" t="s">
        <v>3</v>
      </c>
      <c r="N5044" s="113" t="s">
        <v>40</v>
      </c>
      <c r="O5044" s="114">
        <v>0</v>
      </c>
      <c r="P5044" s="114">
        <f>O5044*H5044</f>
        <v>0</v>
      </c>
      <c r="Q5044" s="114">
        <v>0</v>
      </c>
      <c r="R5044" s="114">
        <f>Q5044*H5044</f>
        <v>0</v>
      </c>
      <c r="S5044" s="114">
        <v>0</v>
      </c>
      <c r="T5044" s="115">
        <f>S5044*H5044</f>
        <v>0</v>
      </c>
      <c r="U5044" s="24"/>
      <c r="V5044" s="24"/>
      <c r="W5044" s="24"/>
      <c r="X5044" s="24"/>
      <c r="Y5044" s="24"/>
      <c r="Z5044" s="24"/>
      <c r="AA5044" s="24"/>
      <c r="AB5044" s="24"/>
      <c r="AC5044" s="24"/>
      <c r="AD5044" s="24"/>
      <c r="AE5044" s="24"/>
      <c r="AR5044" s="116" t="s">
        <v>105</v>
      </c>
      <c r="AT5044" s="116" t="s">
        <v>100</v>
      </c>
      <c r="AU5044" s="116" t="s">
        <v>69</v>
      </c>
      <c r="AY5044" s="12" t="s">
        <v>106</v>
      </c>
      <c r="BE5044" s="117">
        <f>IF(N5044="základní",J5044,0)</f>
        <v>67000</v>
      </c>
      <c r="BF5044" s="117">
        <f>IF(N5044="snížená",J5044,0)</f>
        <v>0</v>
      </c>
      <c r="BG5044" s="117">
        <f>IF(N5044="zákl. přenesená",J5044,0)</f>
        <v>0</v>
      </c>
      <c r="BH5044" s="117">
        <f>IF(N5044="sníž. přenesená",J5044,0)</f>
        <v>0</v>
      </c>
      <c r="BI5044" s="117">
        <f>IF(N5044="nulová",J5044,0)</f>
        <v>0</v>
      </c>
      <c r="BJ5044" s="12" t="s">
        <v>77</v>
      </c>
      <c r="BK5044" s="117">
        <f>ROUND(I5044*H5044,2)</f>
        <v>67000</v>
      </c>
      <c r="BL5044" s="12" t="s">
        <v>105</v>
      </c>
      <c r="BM5044" s="116" t="s">
        <v>8691</v>
      </c>
    </row>
    <row r="5045" spans="1:65" s="2" customFormat="1" ht="19.5">
      <c r="A5045" s="24"/>
      <c r="B5045" s="25"/>
      <c r="C5045" s="24"/>
      <c r="D5045" s="118" t="s">
        <v>108</v>
      </c>
      <c r="E5045" s="24"/>
      <c r="F5045" s="119" t="s">
        <v>8692</v>
      </c>
      <c r="G5045" s="24"/>
      <c r="H5045" s="24"/>
      <c r="I5045" s="24"/>
      <c r="J5045" s="24"/>
      <c r="K5045" s="24"/>
      <c r="L5045" s="25"/>
      <c r="M5045" s="120"/>
      <c r="N5045" s="121"/>
      <c r="O5045" s="45"/>
      <c r="P5045" s="45"/>
      <c r="Q5045" s="45"/>
      <c r="R5045" s="45"/>
      <c r="S5045" s="45"/>
      <c r="T5045" s="46"/>
      <c r="U5045" s="24"/>
      <c r="V5045" s="24"/>
      <c r="W5045" s="24"/>
      <c r="X5045" s="24"/>
      <c r="Y5045" s="24"/>
      <c r="Z5045" s="24"/>
      <c r="AA5045" s="24"/>
      <c r="AB5045" s="24"/>
      <c r="AC5045" s="24"/>
      <c r="AD5045" s="24"/>
      <c r="AE5045" s="24"/>
      <c r="AT5045" s="12" t="s">
        <v>108</v>
      </c>
      <c r="AU5045" s="12" t="s">
        <v>69</v>
      </c>
    </row>
    <row r="5046" spans="1:65" s="2" customFormat="1" ht="29.25">
      <c r="A5046" s="24"/>
      <c r="B5046" s="25"/>
      <c r="C5046" s="24"/>
      <c r="D5046" s="118" t="s">
        <v>110</v>
      </c>
      <c r="E5046" s="24"/>
      <c r="F5046" s="122" t="s">
        <v>8637</v>
      </c>
      <c r="G5046" s="24"/>
      <c r="H5046" s="24"/>
      <c r="I5046" s="24"/>
      <c r="J5046" s="24"/>
      <c r="K5046" s="24"/>
      <c r="L5046" s="25"/>
      <c r="M5046" s="120"/>
      <c r="N5046" s="121"/>
      <c r="O5046" s="45"/>
      <c r="P5046" s="45"/>
      <c r="Q5046" s="45"/>
      <c r="R5046" s="45"/>
      <c r="S5046" s="45"/>
      <c r="T5046" s="46"/>
      <c r="U5046" s="24"/>
      <c r="V5046" s="24"/>
      <c r="W5046" s="24"/>
      <c r="X5046" s="24"/>
      <c r="Y5046" s="24"/>
      <c r="Z5046" s="24"/>
      <c r="AA5046" s="24"/>
      <c r="AB5046" s="24"/>
      <c r="AC5046" s="24"/>
      <c r="AD5046" s="24"/>
      <c r="AE5046" s="24"/>
      <c r="AT5046" s="12" t="s">
        <v>110</v>
      </c>
      <c r="AU5046" s="12" t="s">
        <v>69</v>
      </c>
    </row>
    <row r="5047" spans="1:65" s="2" customFormat="1" ht="16.5" customHeight="1">
      <c r="A5047" s="24"/>
      <c r="B5047" s="105"/>
      <c r="C5047" s="106" t="s">
        <v>8693</v>
      </c>
      <c r="D5047" s="106" t="s">
        <v>100</v>
      </c>
      <c r="E5047" s="107" t="s">
        <v>8694</v>
      </c>
      <c r="F5047" s="108" t="s">
        <v>8695</v>
      </c>
      <c r="G5047" s="109" t="s">
        <v>163</v>
      </c>
      <c r="H5047" s="110">
        <v>50</v>
      </c>
      <c r="I5047" s="111">
        <v>27.9</v>
      </c>
      <c r="J5047" s="111">
        <f>ROUND(I5047*H5047,2)</f>
        <v>1395</v>
      </c>
      <c r="K5047" s="108" t="s">
        <v>104</v>
      </c>
      <c r="L5047" s="25"/>
      <c r="M5047" s="112" t="s">
        <v>3</v>
      </c>
      <c r="N5047" s="113" t="s">
        <v>40</v>
      </c>
      <c r="O5047" s="114">
        <v>0</v>
      </c>
      <c r="P5047" s="114">
        <f>O5047*H5047</f>
        <v>0</v>
      </c>
      <c r="Q5047" s="114">
        <v>0</v>
      </c>
      <c r="R5047" s="114">
        <f>Q5047*H5047</f>
        <v>0</v>
      </c>
      <c r="S5047" s="114">
        <v>0</v>
      </c>
      <c r="T5047" s="115">
        <f>S5047*H5047</f>
        <v>0</v>
      </c>
      <c r="U5047" s="24"/>
      <c r="V5047" s="24"/>
      <c r="W5047" s="24"/>
      <c r="X5047" s="24"/>
      <c r="Y5047" s="24"/>
      <c r="Z5047" s="24"/>
      <c r="AA5047" s="24"/>
      <c r="AB5047" s="24"/>
      <c r="AC5047" s="24"/>
      <c r="AD5047" s="24"/>
      <c r="AE5047" s="24"/>
      <c r="AR5047" s="116" t="s">
        <v>105</v>
      </c>
      <c r="AT5047" s="116" t="s">
        <v>100</v>
      </c>
      <c r="AU5047" s="116" t="s">
        <v>69</v>
      </c>
      <c r="AY5047" s="12" t="s">
        <v>106</v>
      </c>
      <c r="BE5047" s="117">
        <f>IF(N5047="základní",J5047,0)</f>
        <v>1395</v>
      </c>
      <c r="BF5047" s="117">
        <f>IF(N5047="snížená",J5047,0)</f>
        <v>0</v>
      </c>
      <c r="BG5047" s="117">
        <f>IF(N5047="zákl. přenesená",J5047,0)</f>
        <v>0</v>
      </c>
      <c r="BH5047" s="117">
        <f>IF(N5047="sníž. přenesená",J5047,0)</f>
        <v>0</v>
      </c>
      <c r="BI5047" s="117">
        <f>IF(N5047="nulová",J5047,0)</f>
        <v>0</v>
      </c>
      <c r="BJ5047" s="12" t="s">
        <v>77</v>
      </c>
      <c r="BK5047" s="117">
        <f>ROUND(I5047*H5047,2)</f>
        <v>1395</v>
      </c>
      <c r="BL5047" s="12" t="s">
        <v>105</v>
      </c>
      <c r="BM5047" s="116" t="s">
        <v>8696</v>
      </c>
    </row>
    <row r="5048" spans="1:65" s="2" customFormat="1" ht="19.5">
      <c r="A5048" s="24"/>
      <c r="B5048" s="25"/>
      <c r="C5048" s="24"/>
      <c r="D5048" s="118" t="s">
        <v>108</v>
      </c>
      <c r="E5048" s="24"/>
      <c r="F5048" s="119" t="s">
        <v>8697</v>
      </c>
      <c r="G5048" s="24"/>
      <c r="H5048" s="24"/>
      <c r="I5048" s="24"/>
      <c r="J5048" s="24"/>
      <c r="K5048" s="24"/>
      <c r="L5048" s="25"/>
      <c r="M5048" s="120"/>
      <c r="N5048" s="121"/>
      <c r="O5048" s="45"/>
      <c r="P5048" s="45"/>
      <c r="Q5048" s="45"/>
      <c r="R5048" s="45"/>
      <c r="S5048" s="45"/>
      <c r="T5048" s="46"/>
      <c r="U5048" s="24"/>
      <c r="V5048" s="24"/>
      <c r="W5048" s="24"/>
      <c r="X5048" s="24"/>
      <c r="Y5048" s="24"/>
      <c r="Z5048" s="24"/>
      <c r="AA5048" s="24"/>
      <c r="AB5048" s="24"/>
      <c r="AC5048" s="24"/>
      <c r="AD5048" s="24"/>
      <c r="AE5048" s="24"/>
      <c r="AT5048" s="12" t="s">
        <v>108</v>
      </c>
      <c r="AU5048" s="12" t="s">
        <v>69</v>
      </c>
    </row>
    <row r="5049" spans="1:65" s="2" customFormat="1" ht="29.25">
      <c r="A5049" s="24"/>
      <c r="B5049" s="25"/>
      <c r="C5049" s="24"/>
      <c r="D5049" s="118" t="s">
        <v>110</v>
      </c>
      <c r="E5049" s="24"/>
      <c r="F5049" s="122" t="s">
        <v>8637</v>
      </c>
      <c r="G5049" s="24"/>
      <c r="H5049" s="24"/>
      <c r="I5049" s="24"/>
      <c r="J5049" s="24"/>
      <c r="K5049" s="24"/>
      <c r="L5049" s="25"/>
      <c r="M5049" s="120"/>
      <c r="N5049" s="121"/>
      <c r="O5049" s="45"/>
      <c r="P5049" s="45"/>
      <c r="Q5049" s="45"/>
      <c r="R5049" s="45"/>
      <c r="S5049" s="45"/>
      <c r="T5049" s="46"/>
      <c r="U5049" s="24"/>
      <c r="V5049" s="24"/>
      <c r="W5049" s="24"/>
      <c r="X5049" s="24"/>
      <c r="Y5049" s="24"/>
      <c r="Z5049" s="24"/>
      <c r="AA5049" s="24"/>
      <c r="AB5049" s="24"/>
      <c r="AC5049" s="24"/>
      <c r="AD5049" s="24"/>
      <c r="AE5049" s="24"/>
      <c r="AT5049" s="12" t="s">
        <v>110</v>
      </c>
      <c r="AU5049" s="12" t="s">
        <v>69</v>
      </c>
    </row>
    <row r="5050" spans="1:65" s="2" customFormat="1" ht="16.5" customHeight="1">
      <c r="A5050" s="24"/>
      <c r="B5050" s="105"/>
      <c r="C5050" s="106" t="s">
        <v>8698</v>
      </c>
      <c r="D5050" s="106" t="s">
        <v>100</v>
      </c>
      <c r="E5050" s="107" t="s">
        <v>8699</v>
      </c>
      <c r="F5050" s="108" t="s">
        <v>8700</v>
      </c>
      <c r="G5050" s="109" t="s">
        <v>163</v>
      </c>
      <c r="H5050" s="110">
        <v>50</v>
      </c>
      <c r="I5050" s="111">
        <v>20.5</v>
      </c>
      <c r="J5050" s="111">
        <f>ROUND(I5050*H5050,2)</f>
        <v>1025</v>
      </c>
      <c r="K5050" s="108" t="s">
        <v>104</v>
      </c>
      <c r="L5050" s="25"/>
      <c r="M5050" s="112" t="s">
        <v>3</v>
      </c>
      <c r="N5050" s="113" t="s">
        <v>40</v>
      </c>
      <c r="O5050" s="114">
        <v>0</v>
      </c>
      <c r="P5050" s="114">
        <f>O5050*H5050</f>
        <v>0</v>
      </c>
      <c r="Q5050" s="114">
        <v>0</v>
      </c>
      <c r="R5050" s="114">
        <f>Q5050*H5050</f>
        <v>0</v>
      </c>
      <c r="S5050" s="114">
        <v>0</v>
      </c>
      <c r="T5050" s="115">
        <f>S5050*H5050</f>
        <v>0</v>
      </c>
      <c r="U5050" s="24"/>
      <c r="V5050" s="24"/>
      <c r="W5050" s="24"/>
      <c r="X5050" s="24"/>
      <c r="Y5050" s="24"/>
      <c r="Z5050" s="24"/>
      <c r="AA5050" s="24"/>
      <c r="AB5050" s="24"/>
      <c r="AC5050" s="24"/>
      <c r="AD5050" s="24"/>
      <c r="AE5050" s="24"/>
      <c r="AR5050" s="116" t="s">
        <v>105</v>
      </c>
      <c r="AT5050" s="116" t="s">
        <v>100</v>
      </c>
      <c r="AU5050" s="116" t="s">
        <v>69</v>
      </c>
      <c r="AY5050" s="12" t="s">
        <v>106</v>
      </c>
      <c r="BE5050" s="117">
        <f>IF(N5050="základní",J5050,0)</f>
        <v>1025</v>
      </c>
      <c r="BF5050" s="117">
        <f>IF(N5050="snížená",J5050,0)</f>
        <v>0</v>
      </c>
      <c r="BG5050" s="117">
        <f>IF(N5050="zákl. přenesená",J5050,0)</f>
        <v>0</v>
      </c>
      <c r="BH5050" s="117">
        <f>IF(N5050="sníž. přenesená",J5050,0)</f>
        <v>0</v>
      </c>
      <c r="BI5050" s="117">
        <f>IF(N5050="nulová",J5050,0)</f>
        <v>0</v>
      </c>
      <c r="BJ5050" s="12" t="s">
        <v>77</v>
      </c>
      <c r="BK5050" s="117">
        <f>ROUND(I5050*H5050,2)</f>
        <v>1025</v>
      </c>
      <c r="BL5050" s="12" t="s">
        <v>105</v>
      </c>
      <c r="BM5050" s="116" t="s">
        <v>8701</v>
      </c>
    </row>
    <row r="5051" spans="1:65" s="2" customFormat="1" ht="19.5">
      <c r="A5051" s="24"/>
      <c r="B5051" s="25"/>
      <c r="C5051" s="24"/>
      <c r="D5051" s="118" t="s">
        <v>108</v>
      </c>
      <c r="E5051" s="24"/>
      <c r="F5051" s="119" t="s">
        <v>8702</v>
      </c>
      <c r="G5051" s="24"/>
      <c r="H5051" s="24"/>
      <c r="I5051" s="24"/>
      <c r="J5051" s="24"/>
      <c r="K5051" s="24"/>
      <c r="L5051" s="25"/>
      <c r="M5051" s="120"/>
      <c r="N5051" s="121"/>
      <c r="O5051" s="45"/>
      <c r="P5051" s="45"/>
      <c r="Q5051" s="45"/>
      <c r="R5051" s="45"/>
      <c r="S5051" s="45"/>
      <c r="T5051" s="46"/>
      <c r="U5051" s="24"/>
      <c r="V5051" s="24"/>
      <c r="W5051" s="24"/>
      <c r="X5051" s="24"/>
      <c r="Y5051" s="24"/>
      <c r="Z5051" s="24"/>
      <c r="AA5051" s="24"/>
      <c r="AB5051" s="24"/>
      <c r="AC5051" s="24"/>
      <c r="AD5051" s="24"/>
      <c r="AE5051" s="24"/>
      <c r="AT5051" s="12" t="s">
        <v>108</v>
      </c>
      <c r="AU5051" s="12" t="s">
        <v>69</v>
      </c>
    </row>
    <row r="5052" spans="1:65" s="2" customFormat="1" ht="29.25">
      <c r="A5052" s="24"/>
      <c r="B5052" s="25"/>
      <c r="C5052" s="24"/>
      <c r="D5052" s="118" t="s">
        <v>110</v>
      </c>
      <c r="E5052" s="24"/>
      <c r="F5052" s="122" t="s">
        <v>8637</v>
      </c>
      <c r="G5052" s="24"/>
      <c r="H5052" s="24"/>
      <c r="I5052" s="24"/>
      <c r="J5052" s="24"/>
      <c r="K5052" s="24"/>
      <c r="L5052" s="25"/>
      <c r="M5052" s="120"/>
      <c r="N5052" s="121"/>
      <c r="O5052" s="45"/>
      <c r="P5052" s="45"/>
      <c r="Q5052" s="45"/>
      <c r="R5052" s="45"/>
      <c r="S5052" s="45"/>
      <c r="T5052" s="46"/>
      <c r="U5052" s="24"/>
      <c r="V5052" s="24"/>
      <c r="W5052" s="24"/>
      <c r="X5052" s="24"/>
      <c r="Y5052" s="24"/>
      <c r="Z5052" s="24"/>
      <c r="AA5052" s="24"/>
      <c r="AB5052" s="24"/>
      <c r="AC5052" s="24"/>
      <c r="AD5052" s="24"/>
      <c r="AE5052" s="24"/>
      <c r="AT5052" s="12" t="s">
        <v>110</v>
      </c>
      <c r="AU5052" s="12" t="s">
        <v>69</v>
      </c>
    </row>
    <row r="5053" spans="1:65" s="2" customFormat="1" ht="16.5" customHeight="1">
      <c r="A5053" s="24"/>
      <c r="B5053" s="105"/>
      <c r="C5053" s="106" t="s">
        <v>8703</v>
      </c>
      <c r="D5053" s="106" t="s">
        <v>100</v>
      </c>
      <c r="E5053" s="107" t="s">
        <v>8704</v>
      </c>
      <c r="F5053" s="108" t="s">
        <v>8705</v>
      </c>
      <c r="G5053" s="109" t="s">
        <v>189</v>
      </c>
      <c r="H5053" s="110">
        <v>50</v>
      </c>
      <c r="I5053" s="111">
        <v>2290</v>
      </c>
      <c r="J5053" s="111">
        <f>ROUND(I5053*H5053,2)</f>
        <v>114500</v>
      </c>
      <c r="K5053" s="108" t="s">
        <v>104</v>
      </c>
      <c r="L5053" s="25"/>
      <c r="M5053" s="112" t="s">
        <v>3</v>
      </c>
      <c r="N5053" s="113" t="s">
        <v>40</v>
      </c>
      <c r="O5053" s="114">
        <v>0</v>
      </c>
      <c r="P5053" s="114">
        <f>O5053*H5053</f>
        <v>0</v>
      </c>
      <c r="Q5053" s="114">
        <v>0</v>
      </c>
      <c r="R5053" s="114">
        <f>Q5053*H5053</f>
        <v>0</v>
      </c>
      <c r="S5053" s="114">
        <v>0</v>
      </c>
      <c r="T5053" s="115">
        <f>S5053*H5053</f>
        <v>0</v>
      </c>
      <c r="U5053" s="24"/>
      <c r="V5053" s="24"/>
      <c r="W5053" s="24"/>
      <c r="X5053" s="24"/>
      <c r="Y5053" s="24"/>
      <c r="Z5053" s="24"/>
      <c r="AA5053" s="24"/>
      <c r="AB5053" s="24"/>
      <c r="AC5053" s="24"/>
      <c r="AD5053" s="24"/>
      <c r="AE5053" s="24"/>
      <c r="AR5053" s="116" t="s">
        <v>105</v>
      </c>
      <c r="AT5053" s="116" t="s">
        <v>100</v>
      </c>
      <c r="AU5053" s="116" t="s">
        <v>69</v>
      </c>
      <c r="AY5053" s="12" t="s">
        <v>106</v>
      </c>
      <c r="BE5053" s="117">
        <f>IF(N5053="základní",J5053,0)</f>
        <v>114500</v>
      </c>
      <c r="BF5053" s="117">
        <f>IF(N5053="snížená",J5053,0)</f>
        <v>0</v>
      </c>
      <c r="BG5053" s="117">
        <f>IF(N5053="zákl. přenesená",J5053,0)</f>
        <v>0</v>
      </c>
      <c r="BH5053" s="117">
        <f>IF(N5053="sníž. přenesená",J5053,0)</f>
        <v>0</v>
      </c>
      <c r="BI5053" s="117">
        <f>IF(N5053="nulová",J5053,0)</f>
        <v>0</v>
      </c>
      <c r="BJ5053" s="12" t="s">
        <v>77</v>
      </c>
      <c r="BK5053" s="117">
        <f>ROUND(I5053*H5053,2)</f>
        <v>114500</v>
      </c>
      <c r="BL5053" s="12" t="s">
        <v>105</v>
      </c>
      <c r="BM5053" s="116" t="s">
        <v>8706</v>
      </c>
    </row>
    <row r="5054" spans="1:65" s="2" customFormat="1" ht="19.5">
      <c r="A5054" s="24"/>
      <c r="B5054" s="25"/>
      <c r="C5054" s="24"/>
      <c r="D5054" s="118" t="s">
        <v>108</v>
      </c>
      <c r="E5054" s="24"/>
      <c r="F5054" s="119" t="s">
        <v>8707</v>
      </c>
      <c r="G5054" s="24"/>
      <c r="H5054" s="24"/>
      <c r="I5054" s="24"/>
      <c r="J5054" s="24"/>
      <c r="K5054" s="24"/>
      <c r="L5054" s="25"/>
      <c r="M5054" s="120"/>
      <c r="N5054" s="121"/>
      <c r="O5054" s="45"/>
      <c r="P5054" s="45"/>
      <c r="Q5054" s="45"/>
      <c r="R5054" s="45"/>
      <c r="S5054" s="45"/>
      <c r="T5054" s="46"/>
      <c r="U5054" s="24"/>
      <c r="V5054" s="24"/>
      <c r="W5054" s="24"/>
      <c r="X5054" s="24"/>
      <c r="Y5054" s="24"/>
      <c r="Z5054" s="24"/>
      <c r="AA5054" s="24"/>
      <c r="AB5054" s="24"/>
      <c r="AC5054" s="24"/>
      <c r="AD5054" s="24"/>
      <c r="AE5054" s="24"/>
      <c r="AT5054" s="12" t="s">
        <v>108</v>
      </c>
      <c r="AU5054" s="12" t="s">
        <v>69</v>
      </c>
    </row>
    <row r="5055" spans="1:65" s="2" customFormat="1" ht="29.25">
      <c r="A5055" s="24"/>
      <c r="B5055" s="25"/>
      <c r="C5055" s="24"/>
      <c r="D5055" s="118" t="s">
        <v>110</v>
      </c>
      <c r="E5055" s="24"/>
      <c r="F5055" s="122" t="s">
        <v>8637</v>
      </c>
      <c r="G5055" s="24"/>
      <c r="H5055" s="24"/>
      <c r="I5055" s="24"/>
      <c r="J5055" s="24"/>
      <c r="K5055" s="24"/>
      <c r="L5055" s="25"/>
      <c r="M5055" s="120"/>
      <c r="N5055" s="121"/>
      <c r="O5055" s="45"/>
      <c r="P5055" s="45"/>
      <c r="Q5055" s="45"/>
      <c r="R5055" s="45"/>
      <c r="S5055" s="45"/>
      <c r="T5055" s="46"/>
      <c r="U5055" s="24"/>
      <c r="V5055" s="24"/>
      <c r="W5055" s="24"/>
      <c r="X5055" s="24"/>
      <c r="Y5055" s="24"/>
      <c r="Z5055" s="24"/>
      <c r="AA5055" s="24"/>
      <c r="AB5055" s="24"/>
      <c r="AC5055" s="24"/>
      <c r="AD5055" s="24"/>
      <c r="AE5055" s="24"/>
      <c r="AT5055" s="12" t="s">
        <v>110</v>
      </c>
      <c r="AU5055" s="12" t="s">
        <v>69</v>
      </c>
    </row>
    <row r="5056" spans="1:65" s="2" customFormat="1" ht="16.5" customHeight="1">
      <c r="A5056" s="24"/>
      <c r="B5056" s="105"/>
      <c r="C5056" s="106" t="s">
        <v>8708</v>
      </c>
      <c r="D5056" s="106" t="s">
        <v>100</v>
      </c>
      <c r="E5056" s="107" t="s">
        <v>8709</v>
      </c>
      <c r="F5056" s="108" t="s">
        <v>8710</v>
      </c>
      <c r="G5056" s="109" t="s">
        <v>189</v>
      </c>
      <c r="H5056" s="110">
        <v>50</v>
      </c>
      <c r="I5056" s="111">
        <v>2150</v>
      </c>
      <c r="J5056" s="111">
        <f>ROUND(I5056*H5056,2)</f>
        <v>107500</v>
      </c>
      <c r="K5056" s="108" t="s">
        <v>104</v>
      </c>
      <c r="L5056" s="25"/>
      <c r="M5056" s="112" t="s">
        <v>3</v>
      </c>
      <c r="N5056" s="113" t="s">
        <v>40</v>
      </c>
      <c r="O5056" s="114">
        <v>0</v>
      </c>
      <c r="P5056" s="114">
        <f>O5056*H5056</f>
        <v>0</v>
      </c>
      <c r="Q5056" s="114">
        <v>0</v>
      </c>
      <c r="R5056" s="114">
        <f>Q5056*H5056</f>
        <v>0</v>
      </c>
      <c r="S5056" s="114">
        <v>0</v>
      </c>
      <c r="T5056" s="115">
        <f>S5056*H5056</f>
        <v>0</v>
      </c>
      <c r="U5056" s="24"/>
      <c r="V5056" s="24"/>
      <c r="W5056" s="24"/>
      <c r="X5056" s="24"/>
      <c r="Y5056" s="24"/>
      <c r="Z5056" s="24"/>
      <c r="AA5056" s="24"/>
      <c r="AB5056" s="24"/>
      <c r="AC5056" s="24"/>
      <c r="AD5056" s="24"/>
      <c r="AE5056" s="24"/>
      <c r="AR5056" s="116" t="s">
        <v>105</v>
      </c>
      <c r="AT5056" s="116" t="s">
        <v>100</v>
      </c>
      <c r="AU5056" s="116" t="s">
        <v>69</v>
      </c>
      <c r="AY5056" s="12" t="s">
        <v>106</v>
      </c>
      <c r="BE5056" s="117">
        <f>IF(N5056="základní",J5056,0)</f>
        <v>107500</v>
      </c>
      <c r="BF5056" s="117">
        <f>IF(N5056="snížená",J5056,0)</f>
        <v>0</v>
      </c>
      <c r="BG5056" s="117">
        <f>IF(N5056="zákl. přenesená",J5056,0)</f>
        <v>0</v>
      </c>
      <c r="BH5056" s="117">
        <f>IF(N5056="sníž. přenesená",J5056,0)</f>
        <v>0</v>
      </c>
      <c r="BI5056" s="117">
        <f>IF(N5056="nulová",J5056,0)</f>
        <v>0</v>
      </c>
      <c r="BJ5056" s="12" t="s">
        <v>77</v>
      </c>
      <c r="BK5056" s="117">
        <f>ROUND(I5056*H5056,2)</f>
        <v>107500</v>
      </c>
      <c r="BL5056" s="12" t="s">
        <v>105</v>
      </c>
      <c r="BM5056" s="116" t="s">
        <v>8711</v>
      </c>
    </row>
    <row r="5057" spans="1:65" s="2" customFormat="1" ht="19.5">
      <c r="A5057" s="24"/>
      <c r="B5057" s="25"/>
      <c r="C5057" s="24"/>
      <c r="D5057" s="118" t="s">
        <v>108</v>
      </c>
      <c r="E5057" s="24"/>
      <c r="F5057" s="119" t="s">
        <v>8712</v>
      </c>
      <c r="G5057" s="24"/>
      <c r="H5057" s="24"/>
      <c r="I5057" s="24"/>
      <c r="J5057" s="24"/>
      <c r="K5057" s="24"/>
      <c r="L5057" s="25"/>
      <c r="M5057" s="120"/>
      <c r="N5057" s="121"/>
      <c r="O5057" s="45"/>
      <c r="P5057" s="45"/>
      <c r="Q5057" s="45"/>
      <c r="R5057" s="45"/>
      <c r="S5057" s="45"/>
      <c r="T5057" s="46"/>
      <c r="U5057" s="24"/>
      <c r="V5057" s="24"/>
      <c r="W5057" s="24"/>
      <c r="X5057" s="24"/>
      <c r="Y5057" s="24"/>
      <c r="Z5057" s="24"/>
      <c r="AA5057" s="24"/>
      <c r="AB5057" s="24"/>
      <c r="AC5057" s="24"/>
      <c r="AD5057" s="24"/>
      <c r="AE5057" s="24"/>
      <c r="AT5057" s="12" t="s">
        <v>108</v>
      </c>
      <c r="AU5057" s="12" t="s">
        <v>69</v>
      </c>
    </row>
    <row r="5058" spans="1:65" s="2" customFormat="1" ht="29.25">
      <c r="A5058" s="24"/>
      <c r="B5058" s="25"/>
      <c r="C5058" s="24"/>
      <c r="D5058" s="118" t="s">
        <v>110</v>
      </c>
      <c r="E5058" s="24"/>
      <c r="F5058" s="122" t="s">
        <v>8637</v>
      </c>
      <c r="G5058" s="24"/>
      <c r="H5058" s="24"/>
      <c r="I5058" s="24"/>
      <c r="J5058" s="24"/>
      <c r="K5058" s="24"/>
      <c r="L5058" s="25"/>
      <c r="M5058" s="120"/>
      <c r="N5058" s="121"/>
      <c r="O5058" s="45"/>
      <c r="P5058" s="45"/>
      <c r="Q5058" s="45"/>
      <c r="R5058" s="45"/>
      <c r="S5058" s="45"/>
      <c r="T5058" s="46"/>
      <c r="U5058" s="24"/>
      <c r="V5058" s="24"/>
      <c r="W5058" s="24"/>
      <c r="X5058" s="24"/>
      <c r="Y5058" s="24"/>
      <c r="Z5058" s="24"/>
      <c r="AA5058" s="24"/>
      <c r="AB5058" s="24"/>
      <c r="AC5058" s="24"/>
      <c r="AD5058" s="24"/>
      <c r="AE5058" s="24"/>
      <c r="AT5058" s="12" t="s">
        <v>110</v>
      </c>
      <c r="AU5058" s="12" t="s">
        <v>69</v>
      </c>
    </row>
    <row r="5059" spans="1:65" s="2" customFormat="1" ht="16.5" customHeight="1">
      <c r="A5059" s="24"/>
      <c r="B5059" s="105"/>
      <c r="C5059" s="106" t="s">
        <v>8713</v>
      </c>
      <c r="D5059" s="106" t="s">
        <v>100</v>
      </c>
      <c r="E5059" s="107" t="s">
        <v>8714</v>
      </c>
      <c r="F5059" s="108" t="s">
        <v>8715</v>
      </c>
      <c r="G5059" s="109" t="s">
        <v>163</v>
      </c>
      <c r="H5059" s="110">
        <v>50</v>
      </c>
      <c r="I5059" s="111">
        <v>16.8</v>
      </c>
      <c r="J5059" s="111">
        <f>ROUND(I5059*H5059,2)</f>
        <v>840</v>
      </c>
      <c r="K5059" s="108" t="s">
        <v>104</v>
      </c>
      <c r="L5059" s="25"/>
      <c r="M5059" s="112" t="s">
        <v>3</v>
      </c>
      <c r="N5059" s="113" t="s">
        <v>40</v>
      </c>
      <c r="O5059" s="114">
        <v>0</v>
      </c>
      <c r="P5059" s="114">
        <f>O5059*H5059</f>
        <v>0</v>
      </c>
      <c r="Q5059" s="114">
        <v>0</v>
      </c>
      <c r="R5059" s="114">
        <f>Q5059*H5059</f>
        <v>0</v>
      </c>
      <c r="S5059" s="114">
        <v>0</v>
      </c>
      <c r="T5059" s="115">
        <f>S5059*H5059</f>
        <v>0</v>
      </c>
      <c r="U5059" s="24"/>
      <c r="V5059" s="24"/>
      <c r="W5059" s="24"/>
      <c r="X5059" s="24"/>
      <c r="Y5059" s="24"/>
      <c r="Z5059" s="24"/>
      <c r="AA5059" s="24"/>
      <c r="AB5059" s="24"/>
      <c r="AC5059" s="24"/>
      <c r="AD5059" s="24"/>
      <c r="AE5059" s="24"/>
      <c r="AR5059" s="116" t="s">
        <v>105</v>
      </c>
      <c r="AT5059" s="116" t="s">
        <v>100</v>
      </c>
      <c r="AU5059" s="116" t="s">
        <v>69</v>
      </c>
      <c r="AY5059" s="12" t="s">
        <v>106</v>
      </c>
      <c r="BE5059" s="117">
        <f>IF(N5059="základní",J5059,0)</f>
        <v>840</v>
      </c>
      <c r="BF5059" s="117">
        <f>IF(N5059="snížená",J5059,0)</f>
        <v>0</v>
      </c>
      <c r="BG5059" s="117">
        <f>IF(N5059="zákl. přenesená",J5059,0)</f>
        <v>0</v>
      </c>
      <c r="BH5059" s="117">
        <f>IF(N5059="sníž. přenesená",J5059,0)</f>
        <v>0</v>
      </c>
      <c r="BI5059" s="117">
        <f>IF(N5059="nulová",J5059,0)</f>
        <v>0</v>
      </c>
      <c r="BJ5059" s="12" t="s">
        <v>77</v>
      </c>
      <c r="BK5059" s="117">
        <f>ROUND(I5059*H5059,2)</f>
        <v>840</v>
      </c>
      <c r="BL5059" s="12" t="s">
        <v>105</v>
      </c>
      <c r="BM5059" s="116" t="s">
        <v>8716</v>
      </c>
    </row>
    <row r="5060" spans="1:65" s="2" customFormat="1" ht="19.5">
      <c r="A5060" s="24"/>
      <c r="B5060" s="25"/>
      <c r="C5060" s="24"/>
      <c r="D5060" s="118" t="s">
        <v>108</v>
      </c>
      <c r="E5060" s="24"/>
      <c r="F5060" s="119" t="s">
        <v>8717</v>
      </c>
      <c r="G5060" s="24"/>
      <c r="H5060" s="24"/>
      <c r="I5060" s="24"/>
      <c r="J5060" s="24"/>
      <c r="K5060" s="24"/>
      <c r="L5060" s="25"/>
      <c r="M5060" s="120"/>
      <c r="N5060" s="121"/>
      <c r="O5060" s="45"/>
      <c r="P5060" s="45"/>
      <c r="Q5060" s="45"/>
      <c r="R5060" s="45"/>
      <c r="S5060" s="45"/>
      <c r="T5060" s="46"/>
      <c r="U5060" s="24"/>
      <c r="V5060" s="24"/>
      <c r="W5060" s="24"/>
      <c r="X5060" s="24"/>
      <c r="Y5060" s="24"/>
      <c r="Z5060" s="24"/>
      <c r="AA5060" s="24"/>
      <c r="AB5060" s="24"/>
      <c r="AC5060" s="24"/>
      <c r="AD5060" s="24"/>
      <c r="AE5060" s="24"/>
      <c r="AT5060" s="12" t="s">
        <v>108</v>
      </c>
      <c r="AU5060" s="12" t="s">
        <v>69</v>
      </c>
    </row>
    <row r="5061" spans="1:65" s="2" customFormat="1" ht="29.25">
      <c r="A5061" s="24"/>
      <c r="B5061" s="25"/>
      <c r="C5061" s="24"/>
      <c r="D5061" s="118" t="s">
        <v>110</v>
      </c>
      <c r="E5061" s="24"/>
      <c r="F5061" s="122" t="s">
        <v>8637</v>
      </c>
      <c r="G5061" s="24"/>
      <c r="H5061" s="24"/>
      <c r="I5061" s="24"/>
      <c r="J5061" s="24"/>
      <c r="K5061" s="24"/>
      <c r="L5061" s="25"/>
      <c r="M5061" s="120"/>
      <c r="N5061" s="121"/>
      <c r="O5061" s="45"/>
      <c r="P5061" s="45"/>
      <c r="Q5061" s="45"/>
      <c r="R5061" s="45"/>
      <c r="S5061" s="45"/>
      <c r="T5061" s="46"/>
      <c r="U5061" s="24"/>
      <c r="V5061" s="24"/>
      <c r="W5061" s="24"/>
      <c r="X5061" s="24"/>
      <c r="Y5061" s="24"/>
      <c r="Z5061" s="24"/>
      <c r="AA5061" s="24"/>
      <c r="AB5061" s="24"/>
      <c r="AC5061" s="24"/>
      <c r="AD5061" s="24"/>
      <c r="AE5061" s="24"/>
      <c r="AT5061" s="12" t="s">
        <v>110</v>
      </c>
      <c r="AU5061" s="12" t="s">
        <v>69</v>
      </c>
    </row>
    <row r="5062" spans="1:65" s="2" customFormat="1" ht="16.5" customHeight="1">
      <c r="A5062" s="24"/>
      <c r="B5062" s="105"/>
      <c r="C5062" s="106" t="s">
        <v>8718</v>
      </c>
      <c r="D5062" s="106" t="s">
        <v>100</v>
      </c>
      <c r="E5062" s="107" t="s">
        <v>8719</v>
      </c>
      <c r="F5062" s="108" t="s">
        <v>8720</v>
      </c>
      <c r="G5062" s="109" t="s">
        <v>189</v>
      </c>
      <c r="H5062" s="110">
        <v>50</v>
      </c>
      <c r="I5062" s="111">
        <v>933</v>
      </c>
      <c r="J5062" s="111">
        <f>ROUND(I5062*H5062,2)</f>
        <v>46650</v>
      </c>
      <c r="K5062" s="108" t="s">
        <v>104</v>
      </c>
      <c r="L5062" s="25"/>
      <c r="M5062" s="112" t="s">
        <v>3</v>
      </c>
      <c r="N5062" s="113" t="s">
        <v>40</v>
      </c>
      <c r="O5062" s="114">
        <v>0</v>
      </c>
      <c r="P5062" s="114">
        <f>O5062*H5062</f>
        <v>0</v>
      </c>
      <c r="Q5062" s="114">
        <v>0</v>
      </c>
      <c r="R5062" s="114">
        <f>Q5062*H5062</f>
        <v>0</v>
      </c>
      <c r="S5062" s="114">
        <v>0</v>
      </c>
      <c r="T5062" s="115">
        <f>S5062*H5062</f>
        <v>0</v>
      </c>
      <c r="U5062" s="24"/>
      <c r="V5062" s="24"/>
      <c r="W5062" s="24"/>
      <c r="X5062" s="24"/>
      <c r="Y5062" s="24"/>
      <c r="Z5062" s="24"/>
      <c r="AA5062" s="24"/>
      <c r="AB5062" s="24"/>
      <c r="AC5062" s="24"/>
      <c r="AD5062" s="24"/>
      <c r="AE5062" s="24"/>
      <c r="AR5062" s="116" t="s">
        <v>105</v>
      </c>
      <c r="AT5062" s="116" t="s">
        <v>100</v>
      </c>
      <c r="AU5062" s="116" t="s">
        <v>69</v>
      </c>
      <c r="AY5062" s="12" t="s">
        <v>106</v>
      </c>
      <c r="BE5062" s="117">
        <f>IF(N5062="základní",J5062,0)</f>
        <v>46650</v>
      </c>
      <c r="BF5062" s="117">
        <f>IF(N5062="snížená",J5062,0)</f>
        <v>0</v>
      </c>
      <c r="BG5062" s="117">
        <f>IF(N5062="zákl. přenesená",J5062,0)</f>
        <v>0</v>
      </c>
      <c r="BH5062" s="117">
        <f>IF(N5062="sníž. přenesená",J5062,0)</f>
        <v>0</v>
      </c>
      <c r="BI5062" s="117">
        <f>IF(N5062="nulová",J5062,0)</f>
        <v>0</v>
      </c>
      <c r="BJ5062" s="12" t="s">
        <v>77</v>
      </c>
      <c r="BK5062" s="117">
        <f>ROUND(I5062*H5062,2)</f>
        <v>46650</v>
      </c>
      <c r="BL5062" s="12" t="s">
        <v>105</v>
      </c>
      <c r="BM5062" s="116" t="s">
        <v>8721</v>
      </c>
    </row>
    <row r="5063" spans="1:65" s="2" customFormat="1" ht="19.5">
      <c r="A5063" s="24"/>
      <c r="B5063" s="25"/>
      <c r="C5063" s="24"/>
      <c r="D5063" s="118" t="s">
        <v>108</v>
      </c>
      <c r="E5063" s="24"/>
      <c r="F5063" s="119" t="s">
        <v>8722</v>
      </c>
      <c r="G5063" s="24"/>
      <c r="H5063" s="24"/>
      <c r="I5063" s="24"/>
      <c r="J5063" s="24"/>
      <c r="K5063" s="24"/>
      <c r="L5063" s="25"/>
      <c r="M5063" s="120"/>
      <c r="N5063" s="121"/>
      <c r="O5063" s="45"/>
      <c r="P5063" s="45"/>
      <c r="Q5063" s="45"/>
      <c r="R5063" s="45"/>
      <c r="S5063" s="45"/>
      <c r="T5063" s="46"/>
      <c r="U5063" s="24"/>
      <c r="V5063" s="24"/>
      <c r="W5063" s="24"/>
      <c r="X5063" s="24"/>
      <c r="Y5063" s="24"/>
      <c r="Z5063" s="24"/>
      <c r="AA5063" s="24"/>
      <c r="AB5063" s="24"/>
      <c r="AC5063" s="24"/>
      <c r="AD5063" s="24"/>
      <c r="AE5063" s="24"/>
      <c r="AT5063" s="12" t="s">
        <v>108</v>
      </c>
      <c r="AU5063" s="12" t="s">
        <v>69</v>
      </c>
    </row>
    <row r="5064" spans="1:65" s="2" customFormat="1" ht="29.25">
      <c r="A5064" s="24"/>
      <c r="B5064" s="25"/>
      <c r="C5064" s="24"/>
      <c r="D5064" s="118" t="s">
        <v>110</v>
      </c>
      <c r="E5064" s="24"/>
      <c r="F5064" s="122" t="s">
        <v>8637</v>
      </c>
      <c r="G5064" s="24"/>
      <c r="H5064" s="24"/>
      <c r="I5064" s="24"/>
      <c r="J5064" s="24"/>
      <c r="K5064" s="24"/>
      <c r="L5064" s="25"/>
      <c r="M5064" s="120"/>
      <c r="N5064" s="121"/>
      <c r="O5064" s="45"/>
      <c r="P5064" s="45"/>
      <c r="Q5064" s="45"/>
      <c r="R5064" s="45"/>
      <c r="S5064" s="45"/>
      <c r="T5064" s="46"/>
      <c r="U5064" s="24"/>
      <c r="V5064" s="24"/>
      <c r="W5064" s="24"/>
      <c r="X5064" s="24"/>
      <c r="Y5064" s="24"/>
      <c r="Z5064" s="24"/>
      <c r="AA5064" s="24"/>
      <c r="AB5064" s="24"/>
      <c r="AC5064" s="24"/>
      <c r="AD5064" s="24"/>
      <c r="AE5064" s="24"/>
      <c r="AT5064" s="12" t="s">
        <v>110</v>
      </c>
      <c r="AU5064" s="12" t="s">
        <v>69</v>
      </c>
    </row>
    <row r="5065" spans="1:65" s="2" customFormat="1" ht="16.5" customHeight="1">
      <c r="A5065" s="24"/>
      <c r="B5065" s="105"/>
      <c r="C5065" s="106" t="s">
        <v>8723</v>
      </c>
      <c r="D5065" s="106" t="s">
        <v>100</v>
      </c>
      <c r="E5065" s="107" t="s">
        <v>8724</v>
      </c>
      <c r="F5065" s="108" t="s">
        <v>8725</v>
      </c>
      <c r="G5065" s="109" t="s">
        <v>189</v>
      </c>
      <c r="H5065" s="110">
        <v>50</v>
      </c>
      <c r="I5065" s="111">
        <v>894</v>
      </c>
      <c r="J5065" s="111">
        <f>ROUND(I5065*H5065,2)</f>
        <v>44700</v>
      </c>
      <c r="K5065" s="108" t="s">
        <v>104</v>
      </c>
      <c r="L5065" s="25"/>
      <c r="M5065" s="112" t="s">
        <v>3</v>
      </c>
      <c r="N5065" s="113" t="s">
        <v>40</v>
      </c>
      <c r="O5065" s="114">
        <v>0</v>
      </c>
      <c r="P5065" s="114">
        <f>O5065*H5065</f>
        <v>0</v>
      </c>
      <c r="Q5065" s="114">
        <v>0</v>
      </c>
      <c r="R5065" s="114">
        <f>Q5065*H5065</f>
        <v>0</v>
      </c>
      <c r="S5065" s="114">
        <v>0</v>
      </c>
      <c r="T5065" s="115">
        <f>S5065*H5065</f>
        <v>0</v>
      </c>
      <c r="U5065" s="24"/>
      <c r="V5065" s="24"/>
      <c r="W5065" s="24"/>
      <c r="X5065" s="24"/>
      <c r="Y5065" s="24"/>
      <c r="Z5065" s="24"/>
      <c r="AA5065" s="24"/>
      <c r="AB5065" s="24"/>
      <c r="AC5065" s="24"/>
      <c r="AD5065" s="24"/>
      <c r="AE5065" s="24"/>
      <c r="AR5065" s="116" t="s">
        <v>105</v>
      </c>
      <c r="AT5065" s="116" t="s">
        <v>100</v>
      </c>
      <c r="AU5065" s="116" t="s">
        <v>69</v>
      </c>
      <c r="AY5065" s="12" t="s">
        <v>106</v>
      </c>
      <c r="BE5065" s="117">
        <f>IF(N5065="základní",J5065,0)</f>
        <v>44700</v>
      </c>
      <c r="BF5065" s="117">
        <f>IF(N5065="snížená",J5065,0)</f>
        <v>0</v>
      </c>
      <c r="BG5065" s="117">
        <f>IF(N5065="zákl. přenesená",J5065,0)</f>
        <v>0</v>
      </c>
      <c r="BH5065" s="117">
        <f>IF(N5065="sníž. přenesená",J5065,0)</f>
        <v>0</v>
      </c>
      <c r="BI5065" s="117">
        <f>IF(N5065="nulová",J5065,0)</f>
        <v>0</v>
      </c>
      <c r="BJ5065" s="12" t="s">
        <v>77</v>
      </c>
      <c r="BK5065" s="117">
        <f>ROUND(I5065*H5065,2)</f>
        <v>44700</v>
      </c>
      <c r="BL5065" s="12" t="s">
        <v>105</v>
      </c>
      <c r="BM5065" s="116" t="s">
        <v>8726</v>
      </c>
    </row>
    <row r="5066" spans="1:65" s="2" customFormat="1" ht="19.5">
      <c r="A5066" s="24"/>
      <c r="B5066" s="25"/>
      <c r="C5066" s="24"/>
      <c r="D5066" s="118" t="s">
        <v>108</v>
      </c>
      <c r="E5066" s="24"/>
      <c r="F5066" s="119" t="s">
        <v>8727</v>
      </c>
      <c r="G5066" s="24"/>
      <c r="H5066" s="24"/>
      <c r="I5066" s="24"/>
      <c r="J5066" s="24"/>
      <c r="K5066" s="24"/>
      <c r="L5066" s="25"/>
      <c r="M5066" s="120"/>
      <c r="N5066" s="121"/>
      <c r="O5066" s="45"/>
      <c r="P5066" s="45"/>
      <c r="Q5066" s="45"/>
      <c r="R5066" s="45"/>
      <c r="S5066" s="45"/>
      <c r="T5066" s="46"/>
      <c r="U5066" s="24"/>
      <c r="V5066" s="24"/>
      <c r="W5066" s="24"/>
      <c r="X5066" s="24"/>
      <c r="Y5066" s="24"/>
      <c r="Z5066" s="24"/>
      <c r="AA5066" s="24"/>
      <c r="AB5066" s="24"/>
      <c r="AC5066" s="24"/>
      <c r="AD5066" s="24"/>
      <c r="AE5066" s="24"/>
      <c r="AT5066" s="12" t="s">
        <v>108</v>
      </c>
      <c r="AU5066" s="12" t="s">
        <v>69</v>
      </c>
    </row>
    <row r="5067" spans="1:65" s="2" customFormat="1" ht="29.25">
      <c r="A5067" s="24"/>
      <c r="B5067" s="25"/>
      <c r="C5067" s="24"/>
      <c r="D5067" s="118" t="s">
        <v>110</v>
      </c>
      <c r="E5067" s="24"/>
      <c r="F5067" s="122" t="s">
        <v>8637</v>
      </c>
      <c r="G5067" s="24"/>
      <c r="H5067" s="24"/>
      <c r="I5067" s="24"/>
      <c r="J5067" s="24"/>
      <c r="K5067" s="24"/>
      <c r="L5067" s="25"/>
      <c r="M5067" s="120"/>
      <c r="N5067" s="121"/>
      <c r="O5067" s="45"/>
      <c r="P5067" s="45"/>
      <c r="Q5067" s="45"/>
      <c r="R5067" s="45"/>
      <c r="S5067" s="45"/>
      <c r="T5067" s="46"/>
      <c r="U5067" s="24"/>
      <c r="V5067" s="24"/>
      <c r="W5067" s="24"/>
      <c r="X5067" s="24"/>
      <c r="Y5067" s="24"/>
      <c r="Z5067" s="24"/>
      <c r="AA5067" s="24"/>
      <c r="AB5067" s="24"/>
      <c r="AC5067" s="24"/>
      <c r="AD5067" s="24"/>
      <c r="AE5067" s="24"/>
      <c r="AT5067" s="12" t="s">
        <v>110</v>
      </c>
      <c r="AU5067" s="12" t="s">
        <v>69</v>
      </c>
    </row>
    <row r="5068" spans="1:65" s="2" customFormat="1" ht="16.5" customHeight="1">
      <c r="A5068" s="24"/>
      <c r="B5068" s="105"/>
      <c r="C5068" s="106" t="s">
        <v>8728</v>
      </c>
      <c r="D5068" s="106" t="s">
        <v>100</v>
      </c>
      <c r="E5068" s="107" t="s">
        <v>8729</v>
      </c>
      <c r="F5068" s="108" t="s">
        <v>8730</v>
      </c>
      <c r="G5068" s="109" t="s">
        <v>163</v>
      </c>
      <c r="H5068" s="110">
        <v>50</v>
      </c>
      <c r="I5068" s="111">
        <v>11.2</v>
      </c>
      <c r="J5068" s="111">
        <f>ROUND(I5068*H5068,2)</f>
        <v>560</v>
      </c>
      <c r="K5068" s="108" t="s">
        <v>104</v>
      </c>
      <c r="L5068" s="25"/>
      <c r="M5068" s="112" t="s">
        <v>3</v>
      </c>
      <c r="N5068" s="113" t="s">
        <v>40</v>
      </c>
      <c r="O5068" s="114">
        <v>0</v>
      </c>
      <c r="P5068" s="114">
        <f>O5068*H5068</f>
        <v>0</v>
      </c>
      <c r="Q5068" s="114">
        <v>0</v>
      </c>
      <c r="R5068" s="114">
        <f>Q5068*H5068</f>
        <v>0</v>
      </c>
      <c r="S5068" s="114">
        <v>0</v>
      </c>
      <c r="T5068" s="115">
        <f>S5068*H5068</f>
        <v>0</v>
      </c>
      <c r="U5068" s="24"/>
      <c r="V5068" s="24"/>
      <c r="W5068" s="24"/>
      <c r="X5068" s="24"/>
      <c r="Y5068" s="24"/>
      <c r="Z5068" s="24"/>
      <c r="AA5068" s="24"/>
      <c r="AB5068" s="24"/>
      <c r="AC5068" s="24"/>
      <c r="AD5068" s="24"/>
      <c r="AE5068" s="24"/>
      <c r="AR5068" s="116" t="s">
        <v>105</v>
      </c>
      <c r="AT5068" s="116" t="s">
        <v>100</v>
      </c>
      <c r="AU5068" s="116" t="s">
        <v>69</v>
      </c>
      <c r="AY5068" s="12" t="s">
        <v>106</v>
      </c>
      <c r="BE5068" s="117">
        <f>IF(N5068="základní",J5068,0)</f>
        <v>560</v>
      </c>
      <c r="BF5068" s="117">
        <f>IF(N5068="snížená",J5068,0)</f>
        <v>0</v>
      </c>
      <c r="BG5068" s="117">
        <f>IF(N5068="zákl. přenesená",J5068,0)</f>
        <v>0</v>
      </c>
      <c r="BH5068" s="117">
        <f>IF(N5068="sníž. přenesená",J5068,0)</f>
        <v>0</v>
      </c>
      <c r="BI5068" s="117">
        <f>IF(N5068="nulová",J5068,0)</f>
        <v>0</v>
      </c>
      <c r="BJ5068" s="12" t="s">
        <v>77</v>
      </c>
      <c r="BK5068" s="117">
        <f>ROUND(I5068*H5068,2)</f>
        <v>560</v>
      </c>
      <c r="BL5068" s="12" t="s">
        <v>105</v>
      </c>
      <c r="BM5068" s="116" t="s">
        <v>8731</v>
      </c>
    </row>
    <row r="5069" spans="1:65" s="2" customFormat="1" ht="19.5">
      <c r="A5069" s="24"/>
      <c r="B5069" s="25"/>
      <c r="C5069" s="24"/>
      <c r="D5069" s="118" t="s">
        <v>108</v>
      </c>
      <c r="E5069" s="24"/>
      <c r="F5069" s="119" t="s">
        <v>8732</v>
      </c>
      <c r="G5069" s="24"/>
      <c r="H5069" s="24"/>
      <c r="I5069" s="24"/>
      <c r="J5069" s="24"/>
      <c r="K5069" s="24"/>
      <c r="L5069" s="25"/>
      <c r="M5069" s="120"/>
      <c r="N5069" s="121"/>
      <c r="O5069" s="45"/>
      <c r="P5069" s="45"/>
      <c r="Q5069" s="45"/>
      <c r="R5069" s="45"/>
      <c r="S5069" s="45"/>
      <c r="T5069" s="46"/>
      <c r="U5069" s="24"/>
      <c r="V5069" s="24"/>
      <c r="W5069" s="24"/>
      <c r="X5069" s="24"/>
      <c r="Y5069" s="24"/>
      <c r="Z5069" s="24"/>
      <c r="AA5069" s="24"/>
      <c r="AB5069" s="24"/>
      <c r="AC5069" s="24"/>
      <c r="AD5069" s="24"/>
      <c r="AE5069" s="24"/>
      <c r="AT5069" s="12" t="s">
        <v>108</v>
      </c>
      <c r="AU5069" s="12" t="s">
        <v>69</v>
      </c>
    </row>
    <row r="5070" spans="1:65" s="2" customFormat="1" ht="29.25">
      <c r="A5070" s="24"/>
      <c r="B5070" s="25"/>
      <c r="C5070" s="24"/>
      <c r="D5070" s="118" t="s">
        <v>110</v>
      </c>
      <c r="E5070" s="24"/>
      <c r="F5070" s="122" t="s">
        <v>8637</v>
      </c>
      <c r="G5070" s="24"/>
      <c r="H5070" s="24"/>
      <c r="I5070" s="24"/>
      <c r="J5070" s="24"/>
      <c r="K5070" s="24"/>
      <c r="L5070" s="25"/>
      <c r="M5070" s="120"/>
      <c r="N5070" s="121"/>
      <c r="O5070" s="45"/>
      <c r="P5070" s="45"/>
      <c r="Q5070" s="45"/>
      <c r="R5070" s="45"/>
      <c r="S5070" s="45"/>
      <c r="T5070" s="46"/>
      <c r="U5070" s="24"/>
      <c r="V5070" s="24"/>
      <c r="W5070" s="24"/>
      <c r="X5070" s="24"/>
      <c r="Y5070" s="24"/>
      <c r="Z5070" s="24"/>
      <c r="AA5070" s="24"/>
      <c r="AB5070" s="24"/>
      <c r="AC5070" s="24"/>
      <c r="AD5070" s="24"/>
      <c r="AE5070" s="24"/>
      <c r="AT5070" s="12" t="s">
        <v>110</v>
      </c>
      <c r="AU5070" s="12" t="s">
        <v>69</v>
      </c>
    </row>
    <row r="5071" spans="1:65" s="2" customFormat="1" ht="16.5" customHeight="1">
      <c r="A5071" s="24"/>
      <c r="B5071" s="105"/>
      <c r="C5071" s="106" t="s">
        <v>8733</v>
      </c>
      <c r="D5071" s="106" t="s">
        <v>100</v>
      </c>
      <c r="E5071" s="107" t="s">
        <v>8734</v>
      </c>
      <c r="F5071" s="108" t="s">
        <v>8735</v>
      </c>
      <c r="G5071" s="109" t="s">
        <v>189</v>
      </c>
      <c r="H5071" s="110">
        <v>50</v>
      </c>
      <c r="I5071" s="111">
        <v>1390</v>
      </c>
      <c r="J5071" s="111">
        <f>ROUND(I5071*H5071,2)</f>
        <v>69500</v>
      </c>
      <c r="K5071" s="108" t="s">
        <v>104</v>
      </c>
      <c r="L5071" s="25"/>
      <c r="M5071" s="112" t="s">
        <v>3</v>
      </c>
      <c r="N5071" s="113" t="s">
        <v>40</v>
      </c>
      <c r="O5071" s="114">
        <v>0</v>
      </c>
      <c r="P5071" s="114">
        <f>O5071*H5071</f>
        <v>0</v>
      </c>
      <c r="Q5071" s="114">
        <v>0</v>
      </c>
      <c r="R5071" s="114">
        <f>Q5071*H5071</f>
        <v>0</v>
      </c>
      <c r="S5071" s="114">
        <v>0</v>
      </c>
      <c r="T5071" s="115">
        <f>S5071*H5071</f>
        <v>0</v>
      </c>
      <c r="U5071" s="24"/>
      <c r="V5071" s="24"/>
      <c r="W5071" s="24"/>
      <c r="X5071" s="24"/>
      <c r="Y5071" s="24"/>
      <c r="Z5071" s="24"/>
      <c r="AA5071" s="24"/>
      <c r="AB5071" s="24"/>
      <c r="AC5071" s="24"/>
      <c r="AD5071" s="24"/>
      <c r="AE5071" s="24"/>
      <c r="AR5071" s="116" t="s">
        <v>105</v>
      </c>
      <c r="AT5071" s="116" t="s">
        <v>100</v>
      </c>
      <c r="AU5071" s="116" t="s">
        <v>69</v>
      </c>
      <c r="AY5071" s="12" t="s">
        <v>106</v>
      </c>
      <c r="BE5071" s="117">
        <f>IF(N5071="základní",J5071,0)</f>
        <v>69500</v>
      </c>
      <c r="BF5071" s="117">
        <f>IF(N5071="snížená",J5071,0)</f>
        <v>0</v>
      </c>
      <c r="BG5071" s="117">
        <f>IF(N5071="zákl. přenesená",J5071,0)</f>
        <v>0</v>
      </c>
      <c r="BH5071" s="117">
        <f>IF(N5071="sníž. přenesená",J5071,0)</f>
        <v>0</v>
      </c>
      <c r="BI5071" s="117">
        <f>IF(N5071="nulová",J5071,0)</f>
        <v>0</v>
      </c>
      <c r="BJ5071" s="12" t="s">
        <v>77</v>
      </c>
      <c r="BK5071" s="117">
        <f>ROUND(I5071*H5071,2)</f>
        <v>69500</v>
      </c>
      <c r="BL5071" s="12" t="s">
        <v>105</v>
      </c>
      <c r="BM5071" s="116" t="s">
        <v>8736</v>
      </c>
    </row>
    <row r="5072" spans="1:65" s="2" customFormat="1" ht="19.5">
      <c r="A5072" s="24"/>
      <c r="B5072" s="25"/>
      <c r="C5072" s="24"/>
      <c r="D5072" s="118" t="s">
        <v>108</v>
      </c>
      <c r="E5072" s="24"/>
      <c r="F5072" s="119" t="s">
        <v>8737</v>
      </c>
      <c r="G5072" s="24"/>
      <c r="H5072" s="24"/>
      <c r="I5072" s="24"/>
      <c r="J5072" s="24"/>
      <c r="K5072" s="24"/>
      <c r="L5072" s="25"/>
      <c r="M5072" s="120"/>
      <c r="N5072" s="121"/>
      <c r="O5072" s="45"/>
      <c r="P5072" s="45"/>
      <c r="Q5072" s="45"/>
      <c r="R5072" s="45"/>
      <c r="S5072" s="45"/>
      <c r="T5072" s="46"/>
      <c r="U5072" s="24"/>
      <c r="V5072" s="24"/>
      <c r="W5072" s="24"/>
      <c r="X5072" s="24"/>
      <c r="Y5072" s="24"/>
      <c r="Z5072" s="24"/>
      <c r="AA5072" s="24"/>
      <c r="AB5072" s="24"/>
      <c r="AC5072" s="24"/>
      <c r="AD5072" s="24"/>
      <c r="AE5072" s="24"/>
      <c r="AT5072" s="12" t="s">
        <v>108</v>
      </c>
      <c r="AU5072" s="12" t="s">
        <v>69</v>
      </c>
    </row>
    <row r="5073" spans="1:65" s="2" customFormat="1" ht="29.25">
      <c r="A5073" s="24"/>
      <c r="B5073" s="25"/>
      <c r="C5073" s="24"/>
      <c r="D5073" s="118" t="s">
        <v>110</v>
      </c>
      <c r="E5073" s="24"/>
      <c r="F5073" s="122" t="s">
        <v>8637</v>
      </c>
      <c r="G5073" s="24"/>
      <c r="H5073" s="24"/>
      <c r="I5073" s="24"/>
      <c r="J5073" s="24"/>
      <c r="K5073" s="24"/>
      <c r="L5073" s="25"/>
      <c r="M5073" s="120"/>
      <c r="N5073" s="121"/>
      <c r="O5073" s="45"/>
      <c r="P5073" s="45"/>
      <c r="Q5073" s="45"/>
      <c r="R5073" s="45"/>
      <c r="S5073" s="45"/>
      <c r="T5073" s="46"/>
      <c r="U5073" s="24"/>
      <c r="V5073" s="24"/>
      <c r="W5073" s="24"/>
      <c r="X5073" s="24"/>
      <c r="Y5073" s="24"/>
      <c r="Z5073" s="24"/>
      <c r="AA5073" s="24"/>
      <c r="AB5073" s="24"/>
      <c r="AC5073" s="24"/>
      <c r="AD5073" s="24"/>
      <c r="AE5073" s="24"/>
      <c r="AT5073" s="12" t="s">
        <v>110</v>
      </c>
      <c r="AU5073" s="12" t="s">
        <v>69</v>
      </c>
    </row>
    <row r="5074" spans="1:65" s="2" customFormat="1" ht="16.5" customHeight="1">
      <c r="A5074" s="24"/>
      <c r="B5074" s="105"/>
      <c r="C5074" s="106" t="s">
        <v>8738</v>
      </c>
      <c r="D5074" s="106" t="s">
        <v>100</v>
      </c>
      <c r="E5074" s="107" t="s">
        <v>8739</v>
      </c>
      <c r="F5074" s="108" t="s">
        <v>8740</v>
      </c>
      <c r="G5074" s="109" t="s">
        <v>189</v>
      </c>
      <c r="H5074" s="110">
        <v>50</v>
      </c>
      <c r="I5074" s="111">
        <v>1340</v>
      </c>
      <c r="J5074" s="111">
        <f>ROUND(I5074*H5074,2)</f>
        <v>67000</v>
      </c>
      <c r="K5074" s="108" t="s">
        <v>104</v>
      </c>
      <c r="L5074" s="25"/>
      <c r="M5074" s="112" t="s">
        <v>3</v>
      </c>
      <c r="N5074" s="113" t="s">
        <v>40</v>
      </c>
      <c r="O5074" s="114">
        <v>0</v>
      </c>
      <c r="P5074" s="114">
        <f>O5074*H5074</f>
        <v>0</v>
      </c>
      <c r="Q5074" s="114">
        <v>0</v>
      </c>
      <c r="R5074" s="114">
        <f>Q5074*H5074</f>
        <v>0</v>
      </c>
      <c r="S5074" s="114">
        <v>0</v>
      </c>
      <c r="T5074" s="115">
        <f>S5074*H5074</f>
        <v>0</v>
      </c>
      <c r="U5074" s="24"/>
      <c r="V5074" s="24"/>
      <c r="W5074" s="24"/>
      <c r="X5074" s="24"/>
      <c r="Y5074" s="24"/>
      <c r="Z5074" s="24"/>
      <c r="AA5074" s="24"/>
      <c r="AB5074" s="24"/>
      <c r="AC5074" s="24"/>
      <c r="AD5074" s="24"/>
      <c r="AE5074" s="24"/>
      <c r="AR5074" s="116" t="s">
        <v>105</v>
      </c>
      <c r="AT5074" s="116" t="s">
        <v>100</v>
      </c>
      <c r="AU5074" s="116" t="s">
        <v>69</v>
      </c>
      <c r="AY5074" s="12" t="s">
        <v>106</v>
      </c>
      <c r="BE5074" s="117">
        <f>IF(N5074="základní",J5074,0)</f>
        <v>67000</v>
      </c>
      <c r="BF5074" s="117">
        <f>IF(N5074="snížená",J5074,0)</f>
        <v>0</v>
      </c>
      <c r="BG5074" s="117">
        <f>IF(N5074="zákl. přenesená",J5074,0)</f>
        <v>0</v>
      </c>
      <c r="BH5074" s="117">
        <f>IF(N5074="sníž. přenesená",J5074,0)</f>
        <v>0</v>
      </c>
      <c r="BI5074" s="117">
        <f>IF(N5074="nulová",J5074,0)</f>
        <v>0</v>
      </c>
      <c r="BJ5074" s="12" t="s">
        <v>77</v>
      </c>
      <c r="BK5074" s="117">
        <f>ROUND(I5074*H5074,2)</f>
        <v>67000</v>
      </c>
      <c r="BL5074" s="12" t="s">
        <v>105</v>
      </c>
      <c r="BM5074" s="116" t="s">
        <v>8741</v>
      </c>
    </row>
    <row r="5075" spans="1:65" s="2" customFormat="1" ht="19.5">
      <c r="A5075" s="24"/>
      <c r="B5075" s="25"/>
      <c r="C5075" s="24"/>
      <c r="D5075" s="118" t="s">
        <v>108</v>
      </c>
      <c r="E5075" s="24"/>
      <c r="F5075" s="119" t="s">
        <v>8742</v>
      </c>
      <c r="G5075" s="24"/>
      <c r="H5075" s="24"/>
      <c r="I5075" s="24"/>
      <c r="J5075" s="24"/>
      <c r="K5075" s="24"/>
      <c r="L5075" s="25"/>
      <c r="M5075" s="120"/>
      <c r="N5075" s="121"/>
      <c r="O5075" s="45"/>
      <c r="P5075" s="45"/>
      <c r="Q5075" s="45"/>
      <c r="R5075" s="45"/>
      <c r="S5075" s="45"/>
      <c r="T5075" s="46"/>
      <c r="U5075" s="24"/>
      <c r="V5075" s="24"/>
      <c r="W5075" s="24"/>
      <c r="X5075" s="24"/>
      <c r="Y5075" s="24"/>
      <c r="Z5075" s="24"/>
      <c r="AA5075" s="24"/>
      <c r="AB5075" s="24"/>
      <c r="AC5075" s="24"/>
      <c r="AD5075" s="24"/>
      <c r="AE5075" s="24"/>
      <c r="AT5075" s="12" t="s">
        <v>108</v>
      </c>
      <c r="AU5075" s="12" t="s">
        <v>69</v>
      </c>
    </row>
    <row r="5076" spans="1:65" s="2" customFormat="1" ht="29.25">
      <c r="A5076" s="24"/>
      <c r="B5076" s="25"/>
      <c r="C5076" s="24"/>
      <c r="D5076" s="118" t="s">
        <v>110</v>
      </c>
      <c r="E5076" s="24"/>
      <c r="F5076" s="122" t="s">
        <v>8637</v>
      </c>
      <c r="G5076" s="24"/>
      <c r="H5076" s="24"/>
      <c r="I5076" s="24"/>
      <c r="J5076" s="24"/>
      <c r="K5076" s="24"/>
      <c r="L5076" s="25"/>
      <c r="M5076" s="120"/>
      <c r="N5076" s="121"/>
      <c r="O5076" s="45"/>
      <c r="P5076" s="45"/>
      <c r="Q5076" s="45"/>
      <c r="R5076" s="45"/>
      <c r="S5076" s="45"/>
      <c r="T5076" s="46"/>
      <c r="U5076" s="24"/>
      <c r="V5076" s="24"/>
      <c r="W5076" s="24"/>
      <c r="X5076" s="24"/>
      <c r="Y5076" s="24"/>
      <c r="Z5076" s="24"/>
      <c r="AA5076" s="24"/>
      <c r="AB5076" s="24"/>
      <c r="AC5076" s="24"/>
      <c r="AD5076" s="24"/>
      <c r="AE5076" s="24"/>
      <c r="AT5076" s="12" t="s">
        <v>110</v>
      </c>
      <c r="AU5076" s="12" t="s">
        <v>69</v>
      </c>
    </row>
    <row r="5077" spans="1:65" s="2" customFormat="1" ht="16.5" customHeight="1">
      <c r="A5077" s="24"/>
      <c r="B5077" s="105"/>
      <c r="C5077" s="106" t="s">
        <v>8743</v>
      </c>
      <c r="D5077" s="106" t="s">
        <v>100</v>
      </c>
      <c r="E5077" s="107" t="s">
        <v>8744</v>
      </c>
      <c r="F5077" s="108" t="s">
        <v>8745</v>
      </c>
      <c r="G5077" s="109" t="s">
        <v>163</v>
      </c>
      <c r="H5077" s="110">
        <v>50</v>
      </c>
      <c r="I5077" s="111">
        <v>27.9</v>
      </c>
      <c r="J5077" s="111">
        <f>ROUND(I5077*H5077,2)</f>
        <v>1395</v>
      </c>
      <c r="K5077" s="108" t="s">
        <v>104</v>
      </c>
      <c r="L5077" s="25"/>
      <c r="M5077" s="112" t="s">
        <v>3</v>
      </c>
      <c r="N5077" s="113" t="s">
        <v>40</v>
      </c>
      <c r="O5077" s="114">
        <v>0</v>
      </c>
      <c r="P5077" s="114">
        <f>O5077*H5077</f>
        <v>0</v>
      </c>
      <c r="Q5077" s="114">
        <v>0</v>
      </c>
      <c r="R5077" s="114">
        <f>Q5077*H5077</f>
        <v>0</v>
      </c>
      <c r="S5077" s="114">
        <v>0</v>
      </c>
      <c r="T5077" s="115">
        <f>S5077*H5077</f>
        <v>0</v>
      </c>
      <c r="U5077" s="24"/>
      <c r="V5077" s="24"/>
      <c r="W5077" s="24"/>
      <c r="X5077" s="24"/>
      <c r="Y5077" s="24"/>
      <c r="Z5077" s="24"/>
      <c r="AA5077" s="24"/>
      <c r="AB5077" s="24"/>
      <c r="AC5077" s="24"/>
      <c r="AD5077" s="24"/>
      <c r="AE5077" s="24"/>
      <c r="AR5077" s="116" t="s">
        <v>105</v>
      </c>
      <c r="AT5077" s="116" t="s">
        <v>100</v>
      </c>
      <c r="AU5077" s="116" t="s">
        <v>69</v>
      </c>
      <c r="AY5077" s="12" t="s">
        <v>106</v>
      </c>
      <c r="BE5077" s="117">
        <f>IF(N5077="základní",J5077,0)</f>
        <v>1395</v>
      </c>
      <c r="BF5077" s="117">
        <f>IF(N5077="snížená",J5077,0)</f>
        <v>0</v>
      </c>
      <c r="BG5077" s="117">
        <f>IF(N5077="zákl. přenesená",J5077,0)</f>
        <v>0</v>
      </c>
      <c r="BH5077" s="117">
        <f>IF(N5077="sníž. přenesená",J5077,0)</f>
        <v>0</v>
      </c>
      <c r="BI5077" s="117">
        <f>IF(N5077="nulová",J5077,0)</f>
        <v>0</v>
      </c>
      <c r="BJ5077" s="12" t="s">
        <v>77</v>
      </c>
      <c r="BK5077" s="117">
        <f>ROUND(I5077*H5077,2)</f>
        <v>1395</v>
      </c>
      <c r="BL5077" s="12" t="s">
        <v>105</v>
      </c>
      <c r="BM5077" s="116" t="s">
        <v>8746</v>
      </c>
    </row>
    <row r="5078" spans="1:65" s="2" customFormat="1" ht="19.5">
      <c r="A5078" s="24"/>
      <c r="B5078" s="25"/>
      <c r="C5078" s="24"/>
      <c r="D5078" s="118" t="s">
        <v>108</v>
      </c>
      <c r="E5078" s="24"/>
      <c r="F5078" s="119" t="s">
        <v>8747</v>
      </c>
      <c r="G5078" s="24"/>
      <c r="H5078" s="24"/>
      <c r="I5078" s="24"/>
      <c r="J5078" s="24"/>
      <c r="K5078" s="24"/>
      <c r="L5078" s="25"/>
      <c r="M5078" s="120"/>
      <c r="N5078" s="121"/>
      <c r="O5078" s="45"/>
      <c r="P5078" s="45"/>
      <c r="Q5078" s="45"/>
      <c r="R5078" s="45"/>
      <c r="S5078" s="45"/>
      <c r="T5078" s="46"/>
      <c r="U5078" s="24"/>
      <c r="V5078" s="24"/>
      <c r="W5078" s="24"/>
      <c r="X5078" s="24"/>
      <c r="Y5078" s="24"/>
      <c r="Z5078" s="24"/>
      <c r="AA5078" s="24"/>
      <c r="AB5078" s="24"/>
      <c r="AC5078" s="24"/>
      <c r="AD5078" s="24"/>
      <c r="AE5078" s="24"/>
      <c r="AT5078" s="12" t="s">
        <v>108</v>
      </c>
      <c r="AU5078" s="12" t="s">
        <v>69</v>
      </c>
    </row>
    <row r="5079" spans="1:65" s="2" customFormat="1" ht="29.25">
      <c r="A5079" s="24"/>
      <c r="B5079" s="25"/>
      <c r="C5079" s="24"/>
      <c r="D5079" s="118" t="s">
        <v>110</v>
      </c>
      <c r="E5079" s="24"/>
      <c r="F5079" s="122" t="s">
        <v>8637</v>
      </c>
      <c r="G5079" s="24"/>
      <c r="H5079" s="24"/>
      <c r="I5079" s="24"/>
      <c r="J5079" s="24"/>
      <c r="K5079" s="24"/>
      <c r="L5079" s="25"/>
      <c r="M5079" s="120"/>
      <c r="N5079" s="121"/>
      <c r="O5079" s="45"/>
      <c r="P5079" s="45"/>
      <c r="Q5079" s="45"/>
      <c r="R5079" s="45"/>
      <c r="S5079" s="45"/>
      <c r="T5079" s="46"/>
      <c r="U5079" s="24"/>
      <c r="V5079" s="24"/>
      <c r="W5079" s="24"/>
      <c r="X5079" s="24"/>
      <c r="Y5079" s="24"/>
      <c r="Z5079" s="24"/>
      <c r="AA5079" s="24"/>
      <c r="AB5079" s="24"/>
      <c r="AC5079" s="24"/>
      <c r="AD5079" s="24"/>
      <c r="AE5079" s="24"/>
      <c r="AT5079" s="12" t="s">
        <v>110</v>
      </c>
      <c r="AU5079" s="12" t="s">
        <v>69</v>
      </c>
    </row>
    <row r="5080" spans="1:65" s="2" customFormat="1" ht="16.5" customHeight="1">
      <c r="A5080" s="24"/>
      <c r="B5080" s="105"/>
      <c r="C5080" s="106" t="s">
        <v>8748</v>
      </c>
      <c r="D5080" s="106" t="s">
        <v>100</v>
      </c>
      <c r="E5080" s="107" t="s">
        <v>8749</v>
      </c>
      <c r="F5080" s="108" t="s">
        <v>8750</v>
      </c>
      <c r="G5080" s="109" t="s">
        <v>163</v>
      </c>
      <c r="H5080" s="110">
        <v>50</v>
      </c>
      <c r="I5080" s="111">
        <v>20.5</v>
      </c>
      <c r="J5080" s="111">
        <f>ROUND(I5080*H5080,2)</f>
        <v>1025</v>
      </c>
      <c r="K5080" s="108" t="s">
        <v>104</v>
      </c>
      <c r="L5080" s="25"/>
      <c r="M5080" s="112" t="s">
        <v>3</v>
      </c>
      <c r="N5080" s="113" t="s">
        <v>40</v>
      </c>
      <c r="O5080" s="114">
        <v>0</v>
      </c>
      <c r="P5080" s="114">
        <f>O5080*H5080</f>
        <v>0</v>
      </c>
      <c r="Q5080" s="114">
        <v>0</v>
      </c>
      <c r="R5080" s="114">
        <f>Q5080*H5080</f>
        <v>0</v>
      </c>
      <c r="S5080" s="114">
        <v>0</v>
      </c>
      <c r="T5080" s="115">
        <f>S5080*H5080</f>
        <v>0</v>
      </c>
      <c r="U5080" s="24"/>
      <c r="V5080" s="24"/>
      <c r="W5080" s="24"/>
      <c r="X5080" s="24"/>
      <c r="Y5080" s="24"/>
      <c r="Z5080" s="24"/>
      <c r="AA5080" s="24"/>
      <c r="AB5080" s="24"/>
      <c r="AC5080" s="24"/>
      <c r="AD5080" s="24"/>
      <c r="AE5080" s="24"/>
      <c r="AR5080" s="116" t="s">
        <v>105</v>
      </c>
      <c r="AT5080" s="116" t="s">
        <v>100</v>
      </c>
      <c r="AU5080" s="116" t="s">
        <v>69</v>
      </c>
      <c r="AY5080" s="12" t="s">
        <v>106</v>
      </c>
      <c r="BE5080" s="117">
        <f>IF(N5080="základní",J5080,0)</f>
        <v>1025</v>
      </c>
      <c r="BF5080" s="117">
        <f>IF(N5080="snížená",J5080,0)</f>
        <v>0</v>
      </c>
      <c r="BG5080" s="117">
        <f>IF(N5080="zákl. přenesená",J5080,0)</f>
        <v>0</v>
      </c>
      <c r="BH5080" s="117">
        <f>IF(N5080="sníž. přenesená",J5080,0)</f>
        <v>0</v>
      </c>
      <c r="BI5080" s="117">
        <f>IF(N5080="nulová",J5080,0)</f>
        <v>0</v>
      </c>
      <c r="BJ5080" s="12" t="s">
        <v>77</v>
      </c>
      <c r="BK5080" s="117">
        <f>ROUND(I5080*H5080,2)</f>
        <v>1025</v>
      </c>
      <c r="BL5080" s="12" t="s">
        <v>105</v>
      </c>
      <c r="BM5080" s="116" t="s">
        <v>8751</v>
      </c>
    </row>
    <row r="5081" spans="1:65" s="2" customFormat="1" ht="19.5">
      <c r="A5081" s="24"/>
      <c r="B5081" s="25"/>
      <c r="C5081" s="24"/>
      <c r="D5081" s="118" t="s">
        <v>108</v>
      </c>
      <c r="E5081" s="24"/>
      <c r="F5081" s="119" t="s">
        <v>8752</v>
      </c>
      <c r="G5081" s="24"/>
      <c r="H5081" s="24"/>
      <c r="I5081" s="24"/>
      <c r="J5081" s="24"/>
      <c r="K5081" s="24"/>
      <c r="L5081" s="25"/>
      <c r="M5081" s="120"/>
      <c r="N5081" s="121"/>
      <c r="O5081" s="45"/>
      <c r="P5081" s="45"/>
      <c r="Q5081" s="45"/>
      <c r="R5081" s="45"/>
      <c r="S5081" s="45"/>
      <c r="T5081" s="46"/>
      <c r="U5081" s="24"/>
      <c r="V5081" s="24"/>
      <c r="W5081" s="24"/>
      <c r="X5081" s="24"/>
      <c r="Y5081" s="24"/>
      <c r="Z5081" s="24"/>
      <c r="AA5081" s="24"/>
      <c r="AB5081" s="24"/>
      <c r="AC5081" s="24"/>
      <c r="AD5081" s="24"/>
      <c r="AE5081" s="24"/>
      <c r="AT5081" s="12" t="s">
        <v>108</v>
      </c>
      <c r="AU5081" s="12" t="s">
        <v>69</v>
      </c>
    </row>
    <row r="5082" spans="1:65" s="2" customFormat="1" ht="29.25">
      <c r="A5082" s="24"/>
      <c r="B5082" s="25"/>
      <c r="C5082" s="24"/>
      <c r="D5082" s="118" t="s">
        <v>110</v>
      </c>
      <c r="E5082" s="24"/>
      <c r="F5082" s="122" t="s">
        <v>8637</v>
      </c>
      <c r="G5082" s="24"/>
      <c r="H5082" s="24"/>
      <c r="I5082" s="24"/>
      <c r="J5082" s="24"/>
      <c r="K5082" s="24"/>
      <c r="L5082" s="25"/>
      <c r="M5082" s="120"/>
      <c r="N5082" s="121"/>
      <c r="O5082" s="45"/>
      <c r="P5082" s="45"/>
      <c r="Q5082" s="45"/>
      <c r="R5082" s="45"/>
      <c r="S5082" s="45"/>
      <c r="T5082" s="46"/>
      <c r="U5082" s="24"/>
      <c r="V5082" s="24"/>
      <c r="W5082" s="24"/>
      <c r="X5082" s="24"/>
      <c r="Y5082" s="24"/>
      <c r="Z5082" s="24"/>
      <c r="AA5082" s="24"/>
      <c r="AB5082" s="24"/>
      <c r="AC5082" s="24"/>
      <c r="AD5082" s="24"/>
      <c r="AE5082" s="24"/>
      <c r="AT5082" s="12" t="s">
        <v>110</v>
      </c>
      <c r="AU5082" s="12" t="s">
        <v>69</v>
      </c>
    </row>
    <row r="5083" spans="1:65" s="2" customFormat="1" ht="16.5" customHeight="1">
      <c r="A5083" s="24"/>
      <c r="B5083" s="105"/>
      <c r="C5083" s="106" t="s">
        <v>8753</v>
      </c>
      <c r="D5083" s="106" t="s">
        <v>100</v>
      </c>
      <c r="E5083" s="107" t="s">
        <v>8754</v>
      </c>
      <c r="F5083" s="108" t="s">
        <v>8755</v>
      </c>
      <c r="G5083" s="109" t="s">
        <v>189</v>
      </c>
      <c r="H5083" s="110">
        <v>50</v>
      </c>
      <c r="I5083" s="111">
        <v>391</v>
      </c>
      <c r="J5083" s="111">
        <f>ROUND(I5083*H5083,2)</f>
        <v>19550</v>
      </c>
      <c r="K5083" s="108" t="s">
        <v>104</v>
      </c>
      <c r="L5083" s="25"/>
      <c r="M5083" s="112" t="s">
        <v>3</v>
      </c>
      <c r="N5083" s="113" t="s">
        <v>40</v>
      </c>
      <c r="O5083" s="114">
        <v>0</v>
      </c>
      <c r="P5083" s="114">
        <f>O5083*H5083</f>
        <v>0</v>
      </c>
      <c r="Q5083" s="114">
        <v>0</v>
      </c>
      <c r="R5083" s="114">
        <f>Q5083*H5083</f>
        <v>0</v>
      </c>
      <c r="S5083" s="114">
        <v>0</v>
      </c>
      <c r="T5083" s="115">
        <f>S5083*H5083</f>
        <v>0</v>
      </c>
      <c r="U5083" s="24"/>
      <c r="V5083" s="24"/>
      <c r="W5083" s="24"/>
      <c r="X5083" s="24"/>
      <c r="Y5083" s="24"/>
      <c r="Z5083" s="24"/>
      <c r="AA5083" s="24"/>
      <c r="AB5083" s="24"/>
      <c r="AC5083" s="24"/>
      <c r="AD5083" s="24"/>
      <c r="AE5083" s="24"/>
      <c r="AR5083" s="116" t="s">
        <v>105</v>
      </c>
      <c r="AT5083" s="116" t="s">
        <v>100</v>
      </c>
      <c r="AU5083" s="116" t="s">
        <v>69</v>
      </c>
      <c r="AY5083" s="12" t="s">
        <v>106</v>
      </c>
      <c r="BE5083" s="117">
        <f>IF(N5083="základní",J5083,0)</f>
        <v>19550</v>
      </c>
      <c r="BF5083" s="117">
        <f>IF(N5083="snížená",J5083,0)</f>
        <v>0</v>
      </c>
      <c r="BG5083" s="117">
        <f>IF(N5083="zákl. přenesená",J5083,0)</f>
        <v>0</v>
      </c>
      <c r="BH5083" s="117">
        <f>IF(N5083="sníž. přenesená",J5083,0)</f>
        <v>0</v>
      </c>
      <c r="BI5083" s="117">
        <f>IF(N5083="nulová",J5083,0)</f>
        <v>0</v>
      </c>
      <c r="BJ5083" s="12" t="s">
        <v>77</v>
      </c>
      <c r="BK5083" s="117">
        <f>ROUND(I5083*H5083,2)</f>
        <v>19550</v>
      </c>
      <c r="BL5083" s="12" t="s">
        <v>105</v>
      </c>
      <c r="BM5083" s="116" t="s">
        <v>8756</v>
      </c>
    </row>
    <row r="5084" spans="1:65" s="2" customFormat="1" ht="19.5">
      <c r="A5084" s="24"/>
      <c r="B5084" s="25"/>
      <c r="C5084" s="24"/>
      <c r="D5084" s="118" t="s">
        <v>108</v>
      </c>
      <c r="E5084" s="24"/>
      <c r="F5084" s="119" t="s">
        <v>8757</v>
      </c>
      <c r="G5084" s="24"/>
      <c r="H5084" s="24"/>
      <c r="I5084" s="24"/>
      <c r="J5084" s="24"/>
      <c r="K5084" s="24"/>
      <c r="L5084" s="25"/>
      <c r="M5084" s="120"/>
      <c r="N5084" s="121"/>
      <c r="O5084" s="45"/>
      <c r="P5084" s="45"/>
      <c r="Q5084" s="45"/>
      <c r="R5084" s="45"/>
      <c r="S5084" s="45"/>
      <c r="T5084" s="46"/>
      <c r="U5084" s="24"/>
      <c r="V5084" s="24"/>
      <c r="W5084" s="24"/>
      <c r="X5084" s="24"/>
      <c r="Y5084" s="24"/>
      <c r="Z5084" s="24"/>
      <c r="AA5084" s="24"/>
      <c r="AB5084" s="24"/>
      <c r="AC5084" s="24"/>
      <c r="AD5084" s="24"/>
      <c r="AE5084" s="24"/>
      <c r="AT5084" s="12" t="s">
        <v>108</v>
      </c>
      <c r="AU5084" s="12" t="s">
        <v>69</v>
      </c>
    </row>
    <row r="5085" spans="1:65" s="2" customFormat="1" ht="29.25">
      <c r="A5085" s="24"/>
      <c r="B5085" s="25"/>
      <c r="C5085" s="24"/>
      <c r="D5085" s="118" t="s">
        <v>110</v>
      </c>
      <c r="E5085" s="24"/>
      <c r="F5085" s="122" t="s">
        <v>8637</v>
      </c>
      <c r="G5085" s="24"/>
      <c r="H5085" s="24"/>
      <c r="I5085" s="24"/>
      <c r="J5085" s="24"/>
      <c r="K5085" s="24"/>
      <c r="L5085" s="25"/>
      <c r="M5085" s="120"/>
      <c r="N5085" s="121"/>
      <c r="O5085" s="45"/>
      <c r="P5085" s="45"/>
      <c r="Q5085" s="45"/>
      <c r="R5085" s="45"/>
      <c r="S5085" s="45"/>
      <c r="T5085" s="46"/>
      <c r="U5085" s="24"/>
      <c r="V5085" s="24"/>
      <c r="W5085" s="24"/>
      <c r="X5085" s="24"/>
      <c r="Y5085" s="24"/>
      <c r="Z5085" s="24"/>
      <c r="AA5085" s="24"/>
      <c r="AB5085" s="24"/>
      <c r="AC5085" s="24"/>
      <c r="AD5085" s="24"/>
      <c r="AE5085" s="24"/>
      <c r="AT5085" s="12" t="s">
        <v>110</v>
      </c>
      <c r="AU5085" s="12" t="s">
        <v>69</v>
      </c>
    </row>
    <row r="5086" spans="1:65" s="2" customFormat="1" ht="16.5" customHeight="1">
      <c r="A5086" s="24"/>
      <c r="B5086" s="105"/>
      <c r="C5086" s="106" t="s">
        <v>8758</v>
      </c>
      <c r="D5086" s="106" t="s">
        <v>100</v>
      </c>
      <c r="E5086" s="107" t="s">
        <v>8759</v>
      </c>
      <c r="F5086" s="108" t="s">
        <v>8760</v>
      </c>
      <c r="G5086" s="109" t="s">
        <v>189</v>
      </c>
      <c r="H5086" s="110">
        <v>50</v>
      </c>
      <c r="I5086" s="111">
        <v>335</v>
      </c>
      <c r="J5086" s="111">
        <f>ROUND(I5086*H5086,2)</f>
        <v>16750</v>
      </c>
      <c r="K5086" s="108" t="s">
        <v>104</v>
      </c>
      <c r="L5086" s="25"/>
      <c r="M5086" s="112" t="s">
        <v>3</v>
      </c>
      <c r="N5086" s="113" t="s">
        <v>40</v>
      </c>
      <c r="O5086" s="114">
        <v>0</v>
      </c>
      <c r="P5086" s="114">
        <f>O5086*H5086</f>
        <v>0</v>
      </c>
      <c r="Q5086" s="114">
        <v>0</v>
      </c>
      <c r="R5086" s="114">
        <f>Q5086*H5086</f>
        <v>0</v>
      </c>
      <c r="S5086" s="114">
        <v>0</v>
      </c>
      <c r="T5086" s="115">
        <f>S5086*H5086</f>
        <v>0</v>
      </c>
      <c r="U5086" s="24"/>
      <c r="V5086" s="24"/>
      <c r="W5086" s="24"/>
      <c r="X5086" s="24"/>
      <c r="Y5086" s="24"/>
      <c r="Z5086" s="24"/>
      <c r="AA5086" s="24"/>
      <c r="AB5086" s="24"/>
      <c r="AC5086" s="24"/>
      <c r="AD5086" s="24"/>
      <c r="AE5086" s="24"/>
      <c r="AR5086" s="116" t="s">
        <v>105</v>
      </c>
      <c r="AT5086" s="116" t="s">
        <v>100</v>
      </c>
      <c r="AU5086" s="116" t="s">
        <v>69</v>
      </c>
      <c r="AY5086" s="12" t="s">
        <v>106</v>
      </c>
      <c r="BE5086" s="117">
        <f>IF(N5086="základní",J5086,0)</f>
        <v>16750</v>
      </c>
      <c r="BF5086" s="117">
        <f>IF(N5086="snížená",J5086,0)</f>
        <v>0</v>
      </c>
      <c r="BG5086" s="117">
        <f>IF(N5086="zákl. přenesená",J5086,0)</f>
        <v>0</v>
      </c>
      <c r="BH5086" s="117">
        <f>IF(N5086="sníž. přenesená",J5086,0)</f>
        <v>0</v>
      </c>
      <c r="BI5086" s="117">
        <f>IF(N5086="nulová",J5086,0)</f>
        <v>0</v>
      </c>
      <c r="BJ5086" s="12" t="s">
        <v>77</v>
      </c>
      <c r="BK5086" s="117">
        <f>ROUND(I5086*H5086,2)</f>
        <v>16750</v>
      </c>
      <c r="BL5086" s="12" t="s">
        <v>105</v>
      </c>
      <c r="BM5086" s="116" t="s">
        <v>8761</v>
      </c>
    </row>
    <row r="5087" spans="1:65" s="2" customFormat="1" ht="19.5">
      <c r="A5087" s="24"/>
      <c r="B5087" s="25"/>
      <c r="C5087" s="24"/>
      <c r="D5087" s="118" t="s">
        <v>108</v>
      </c>
      <c r="E5087" s="24"/>
      <c r="F5087" s="119" t="s">
        <v>8762</v>
      </c>
      <c r="G5087" s="24"/>
      <c r="H5087" s="24"/>
      <c r="I5087" s="24"/>
      <c r="J5087" s="24"/>
      <c r="K5087" s="24"/>
      <c r="L5087" s="25"/>
      <c r="M5087" s="120"/>
      <c r="N5087" s="121"/>
      <c r="O5087" s="45"/>
      <c r="P5087" s="45"/>
      <c r="Q5087" s="45"/>
      <c r="R5087" s="45"/>
      <c r="S5087" s="45"/>
      <c r="T5087" s="46"/>
      <c r="U5087" s="24"/>
      <c r="V5087" s="24"/>
      <c r="W5087" s="24"/>
      <c r="X5087" s="24"/>
      <c r="Y5087" s="24"/>
      <c r="Z5087" s="24"/>
      <c r="AA5087" s="24"/>
      <c r="AB5087" s="24"/>
      <c r="AC5087" s="24"/>
      <c r="AD5087" s="24"/>
      <c r="AE5087" s="24"/>
      <c r="AT5087" s="12" t="s">
        <v>108</v>
      </c>
      <c r="AU5087" s="12" t="s">
        <v>69</v>
      </c>
    </row>
    <row r="5088" spans="1:65" s="2" customFormat="1" ht="29.25">
      <c r="A5088" s="24"/>
      <c r="B5088" s="25"/>
      <c r="C5088" s="24"/>
      <c r="D5088" s="118" t="s">
        <v>110</v>
      </c>
      <c r="E5088" s="24"/>
      <c r="F5088" s="122" t="s">
        <v>8637</v>
      </c>
      <c r="G5088" s="24"/>
      <c r="H5088" s="24"/>
      <c r="I5088" s="24"/>
      <c r="J5088" s="24"/>
      <c r="K5088" s="24"/>
      <c r="L5088" s="25"/>
      <c r="M5088" s="120"/>
      <c r="N5088" s="121"/>
      <c r="O5088" s="45"/>
      <c r="P5088" s="45"/>
      <c r="Q5088" s="45"/>
      <c r="R5088" s="45"/>
      <c r="S5088" s="45"/>
      <c r="T5088" s="46"/>
      <c r="U5088" s="24"/>
      <c r="V5088" s="24"/>
      <c r="W5088" s="24"/>
      <c r="X5088" s="24"/>
      <c r="Y5088" s="24"/>
      <c r="Z5088" s="24"/>
      <c r="AA5088" s="24"/>
      <c r="AB5088" s="24"/>
      <c r="AC5088" s="24"/>
      <c r="AD5088" s="24"/>
      <c r="AE5088" s="24"/>
      <c r="AT5088" s="12" t="s">
        <v>110</v>
      </c>
      <c r="AU5088" s="12" t="s">
        <v>69</v>
      </c>
    </row>
    <row r="5089" spans="1:65" s="2" customFormat="1" ht="16.5" customHeight="1">
      <c r="A5089" s="24"/>
      <c r="B5089" s="105"/>
      <c r="C5089" s="106" t="s">
        <v>8763</v>
      </c>
      <c r="D5089" s="106" t="s">
        <v>100</v>
      </c>
      <c r="E5089" s="107" t="s">
        <v>8764</v>
      </c>
      <c r="F5089" s="108" t="s">
        <v>8765</v>
      </c>
      <c r="G5089" s="109" t="s">
        <v>163</v>
      </c>
      <c r="H5089" s="110">
        <v>500</v>
      </c>
      <c r="I5089" s="111">
        <v>563</v>
      </c>
      <c r="J5089" s="111">
        <f>ROUND(I5089*H5089,2)</f>
        <v>281500</v>
      </c>
      <c r="K5089" s="108" t="s">
        <v>104</v>
      </c>
      <c r="L5089" s="25"/>
      <c r="M5089" s="112" t="s">
        <v>3</v>
      </c>
      <c r="N5089" s="113" t="s">
        <v>40</v>
      </c>
      <c r="O5089" s="114">
        <v>0</v>
      </c>
      <c r="P5089" s="114">
        <f>O5089*H5089</f>
        <v>0</v>
      </c>
      <c r="Q5089" s="114">
        <v>0</v>
      </c>
      <c r="R5089" s="114">
        <f>Q5089*H5089</f>
        <v>0</v>
      </c>
      <c r="S5089" s="114">
        <v>0</v>
      </c>
      <c r="T5089" s="115">
        <f>S5089*H5089</f>
        <v>0</v>
      </c>
      <c r="U5089" s="24"/>
      <c r="V5089" s="24"/>
      <c r="W5089" s="24"/>
      <c r="X5089" s="24"/>
      <c r="Y5089" s="24"/>
      <c r="Z5089" s="24"/>
      <c r="AA5089" s="24"/>
      <c r="AB5089" s="24"/>
      <c r="AC5089" s="24"/>
      <c r="AD5089" s="24"/>
      <c r="AE5089" s="24"/>
      <c r="AR5089" s="116" t="s">
        <v>105</v>
      </c>
      <c r="AT5089" s="116" t="s">
        <v>100</v>
      </c>
      <c r="AU5089" s="116" t="s">
        <v>69</v>
      </c>
      <c r="AY5089" s="12" t="s">
        <v>106</v>
      </c>
      <c r="BE5089" s="117">
        <f>IF(N5089="základní",J5089,0)</f>
        <v>281500</v>
      </c>
      <c r="BF5089" s="117">
        <f>IF(N5089="snížená",J5089,0)</f>
        <v>0</v>
      </c>
      <c r="BG5089" s="117">
        <f>IF(N5089="zákl. přenesená",J5089,0)</f>
        <v>0</v>
      </c>
      <c r="BH5089" s="117">
        <f>IF(N5089="sníž. přenesená",J5089,0)</f>
        <v>0</v>
      </c>
      <c r="BI5089" s="117">
        <f>IF(N5089="nulová",J5089,0)</f>
        <v>0</v>
      </c>
      <c r="BJ5089" s="12" t="s">
        <v>77</v>
      </c>
      <c r="BK5089" s="117">
        <f>ROUND(I5089*H5089,2)</f>
        <v>281500</v>
      </c>
      <c r="BL5089" s="12" t="s">
        <v>105</v>
      </c>
      <c r="BM5089" s="116" t="s">
        <v>8766</v>
      </c>
    </row>
    <row r="5090" spans="1:65" s="2" customFormat="1" ht="19.5">
      <c r="A5090" s="24"/>
      <c r="B5090" s="25"/>
      <c r="C5090" s="24"/>
      <c r="D5090" s="118" t="s">
        <v>108</v>
      </c>
      <c r="E5090" s="24"/>
      <c r="F5090" s="119" t="s">
        <v>8767</v>
      </c>
      <c r="G5090" s="24"/>
      <c r="H5090" s="24"/>
      <c r="I5090" s="24"/>
      <c r="J5090" s="24"/>
      <c r="K5090" s="24"/>
      <c r="L5090" s="25"/>
      <c r="M5090" s="120"/>
      <c r="N5090" s="121"/>
      <c r="O5090" s="45"/>
      <c r="P5090" s="45"/>
      <c r="Q5090" s="45"/>
      <c r="R5090" s="45"/>
      <c r="S5090" s="45"/>
      <c r="T5090" s="46"/>
      <c r="U5090" s="24"/>
      <c r="V5090" s="24"/>
      <c r="W5090" s="24"/>
      <c r="X5090" s="24"/>
      <c r="Y5090" s="24"/>
      <c r="Z5090" s="24"/>
      <c r="AA5090" s="24"/>
      <c r="AB5090" s="24"/>
      <c r="AC5090" s="24"/>
      <c r="AD5090" s="24"/>
      <c r="AE5090" s="24"/>
      <c r="AT5090" s="12" t="s">
        <v>108</v>
      </c>
      <c r="AU5090" s="12" t="s">
        <v>69</v>
      </c>
    </row>
    <row r="5091" spans="1:65" s="2" customFormat="1" ht="29.25">
      <c r="A5091" s="24"/>
      <c r="B5091" s="25"/>
      <c r="C5091" s="24"/>
      <c r="D5091" s="118" t="s">
        <v>110</v>
      </c>
      <c r="E5091" s="24"/>
      <c r="F5091" s="122" t="s">
        <v>8768</v>
      </c>
      <c r="G5091" s="24"/>
      <c r="H5091" s="24"/>
      <c r="I5091" s="24"/>
      <c r="J5091" s="24"/>
      <c r="K5091" s="24"/>
      <c r="L5091" s="25"/>
      <c r="M5091" s="120"/>
      <c r="N5091" s="121"/>
      <c r="O5091" s="45"/>
      <c r="P5091" s="45"/>
      <c r="Q5091" s="45"/>
      <c r="R5091" s="45"/>
      <c r="S5091" s="45"/>
      <c r="T5091" s="46"/>
      <c r="U5091" s="24"/>
      <c r="V5091" s="24"/>
      <c r="W5091" s="24"/>
      <c r="X5091" s="24"/>
      <c r="Y5091" s="24"/>
      <c r="Z5091" s="24"/>
      <c r="AA5091" s="24"/>
      <c r="AB5091" s="24"/>
      <c r="AC5091" s="24"/>
      <c r="AD5091" s="24"/>
      <c r="AE5091" s="24"/>
      <c r="AT5091" s="12" t="s">
        <v>110</v>
      </c>
      <c r="AU5091" s="12" t="s">
        <v>69</v>
      </c>
    </row>
    <row r="5092" spans="1:65" s="2" customFormat="1" ht="16.5" customHeight="1">
      <c r="A5092" s="24"/>
      <c r="B5092" s="105"/>
      <c r="C5092" s="106" t="s">
        <v>8769</v>
      </c>
      <c r="D5092" s="106" t="s">
        <v>100</v>
      </c>
      <c r="E5092" s="107" t="s">
        <v>8770</v>
      </c>
      <c r="F5092" s="108" t="s">
        <v>8771</v>
      </c>
      <c r="G5092" s="109" t="s">
        <v>163</v>
      </c>
      <c r="H5092" s="110">
        <v>100</v>
      </c>
      <c r="I5092" s="111">
        <v>225</v>
      </c>
      <c r="J5092" s="111">
        <f>ROUND(I5092*H5092,2)</f>
        <v>22500</v>
      </c>
      <c r="K5092" s="108" t="s">
        <v>104</v>
      </c>
      <c r="L5092" s="25"/>
      <c r="M5092" s="112" t="s">
        <v>3</v>
      </c>
      <c r="N5092" s="113" t="s">
        <v>40</v>
      </c>
      <c r="O5092" s="114">
        <v>0</v>
      </c>
      <c r="P5092" s="114">
        <f>O5092*H5092</f>
        <v>0</v>
      </c>
      <c r="Q5092" s="114">
        <v>0</v>
      </c>
      <c r="R5092" s="114">
        <f>Q5092*H5092</f>
        <v>0</v>
      </c>
      <c r="S5092" s="114">
        <v>0</v>
      </c>
      <c r="T5092" s="115">
        <f>S5092*H5092</f>
        <v>0</v>
      </c>
      <c r="U5092" s="24"/>
      <c r="V5092" s="24"/>
      <c r="W5092" s="24"/>
      <c r="X5092" s="24"/>
      <c r="Y5092" s="24"/>
      <c r="Z5092" s="24"/>
      <c r="AA5092" s="24"/>
      <c r="AB5092" s="24"/>
      <c r="AC5092" s="24"/>
      <c r="AD5092" s="24"/>
      <c r="AE5092" s="24"/>
      <c r="AR5092" s="116" t="s">
        <v>105</v>
      </c>
      <c r="AT5092" s="116" t="s">
        <v>100</v>
      </c>
      <c r="AU5092" s="116" t="s">
        <v>69</v>
      </c>
      <c r="AY5092" s="12" t="s">
        <v>106</v>
      </c>
      <c r="BE5092" s="117">
        <f>IF(N5092="základní",J5092,0)</f>
        <v>22500</v>
      </c>
      <c r="BF5092" s="117">
        <f>IF(N5092="snížená",J5092,0)</f>
        <v>0</v>
      </c>
      <c r="BG5092" s="117">
        <f>IF(N5092="zákl. přenesená",J5092,0)</f>
        <v>0</v>
      </c>
      <c r="BH5092" s="117">
        <f>IF(N5092="sníž. přenesená",J5092,0)</f>
        <v>0</v>
      </c>
      <c r="BI5092" s="117">
        <f>IF(N5092="nulová",J5092,0)</f>
        <v>0</v>
      </c>
      <c r="BJ5092" s="12" t="s">
        <v>77</v>
      </c>
      <c r="BK5092" s="117">
        <f>ROUND(I5092*H5092,2)</f>
        <v>22500</v>
      </c>
      <c r="BL5092" s="12" t="s">
        <v>105</v>
      </c>
      <c r="BM5092" s="116" t="s">
        <v>8772</v>
      </c>
    </row>
    <row r="5093" spans="1:65" s="2" customFormat="1" ht="19.5">
      <c r="A5093" s="24"/>
      <c r="B5093" s="25"/>
      <c r="C5093" s="24"/>
      <c r="D5093" s="118" t="s">
        <v>108</v>
      </c>
      <c r="E5093" s="24"/>
      <c r="F5093" s="119" t="s">
        <v>8773</v>
      </c>
      <c r="G5093" s="24"/>
      <c r="H5093" s="24"/>
      <c r="I5093" s="24"/>
      <c r="J5093" s="24"/>
      <c r="K5093" s="24"/>
      <c r="L5093" s="25"/>
      <c r="M5093" s="120"/>
      <c r="N5093" s="121"/>
      <c r="O5093" s="45"/>
      <c r="P5093" s="45"/>
      <c r="Q5093" s="45"/>
      <c r="R5093" s="45"/>
      <c r="S5093" s="45"/>
      <c r="T5093" s="46"/>
      <c r="U5093" s="24"/>
      <c r="V5093" s="24"/>
      <c r="W5093" s="24"/>
      <c r="X5093" s="24"/>
      <c r="Y5093" s="24"/>
      <c r="Z5093" s="24"/>
      <c r="AA5093" s="24"/>
      <c r="AB5093" s="24"/>
      <c r="AC5093" s="24"/>
      <c r="AD5093" s="24"/>
      <c r="AE5093" s="24"/>
      <c r="AT5093" s="12" t="s">
        <v>108</v>
      </c>
      <c r="AU5093" s="12" t="s">
        <v>69</v>
      </c>
    </row>
    <row r="5094" spans="1:65" s="2" customFormat="1" ht="29.25">
      <c r="A5094" s="24"/>
      <c r="B5094" s="25"/>
      <c r="C5094" s="24"/>
      <c r="D5094" s="118" t="s">
        <v>110</v>
      </c>
      <c r="E5094" s="24"/>
      <c r="F5094" s="122" t="s">
        <v>8768</v>
      </c>
      <c r="G5094" s="24"/>
      <c r="H5094" s="24"/>
      <c r="I5094" s="24"/>
      <c r="J5094" s="24"/>
      <c r="K5094" s="24"/>
      <c r="L5094" s="25"/>
      <c r="M5094" s="120"/>
      <c r="N5094" s="121"/>
      <c r="O5094" s="45"/>
      <c r="P5094" s="45"/>
      <c r="Q5094" s="45"/>
      <c r="R5094" s="45"/>
      <c r="S5094" s="45"/>
      <c r="T5094" s="46"/>
      <c r="U5094" s="24"/>
      <c r="V5094" s="24"/>
      <c r="W5094" s="24"/>
      <c r="X5094" s="24"/>
      <c r="Y5094" s="24"/>
      <c r="Z5094" s="24"/>
      <c r="AA5094" s="24"/>
      <c r="AB5094" s="24"/>
      <c r="AC5094" s="24"/>
      <c r="AD5094" s="24"/>
      <c r="AE5094" s="24"/>
      <c r="AT5094" s="12" t="s">
        <v>110</v>
      </c>
      <c r="AU5094" s="12" t="s">
        <v>69</v>
      </c>
    </row>
    <row r="5095" spans="1:65" s="2" customFormat="1" ht="16.5" customHeight="1">
      <c r="A5095" s="24"/>
      <c r="B5095" s="105"/>
      <c r="C5095" s="106" t="s">
        <v>8774</v>
      </c>
      <c r="D5095" s="106" t="s">
        <v>100</v>
      </c>
      <c r="E5095" s="107" t="s">
        <v>8775</v>
      </c>
      <c r="F5095" s="108" t="s">
        <v>8776</v>
      </c>
      <c r="G5095" s="109" t="s">
        <v>163</v>
      </c>
      <c r="H5095" s="110">
        <v>100</v>
      </c>
      <c r="I5095" s="111">
        <v>338</v>
      </c>
      <c r="J5095" s="111">
        <f>ROUND(I5095*H5095,2)</f>
        <v>33800</v>
      </c>
      <c r="K5095" s="108" t="s">
        <v>104</v>
      </c>
      <c r="L5095" s="25"/>
      <c r="M5095" s="112" t="s">
        <v>3</v>
      </c>
      <c r="N5095" s="113" t="s">
        <v>40</v>
      </c>
      <c r="O5095" s="114">
        <v>0</v>
      </c>
      <c r="P5095" s="114">
        <f>O5095*H5095</f>
        <v>0</v>
      </c>
      <c r="Q5095" s="114">
        <v>0</v>
      </c>
      <c r="R5095" s="114">
        <f>Q5095*H5095</f>
        <v>0</v>
      </c>
      <c r="S5095" s="114">
        <v>0</v>
      </c>
      <c r="T5095" s="115">
        <f>S5095*H5095</f>
        <v>0</v>
      </c>
      <c r="U5095" s="24"/>
      <c r="V5095" s="24"/>
      <c r="W5095" s="24"/>
      <c r="X5095" s="24"/>
      <c r="Y5095" s="24"/>
      <c r="Z5095" s="24"/>
      <c r="AA5095" s="24"/>
      <c r="AB5095" s="24"/>
      <c r="AC5095" s="24"/>
      <c r="AD5095" s="24"/>
      <c r="AE5095" s="24"/>
      <c r="AR5095" s="116" t="s">
        <v>105</v>
      </c>
      <c r="AT5095" s="116" t="s">
        <v>100</v>
      </c>
      <c r="AU5095" s="116" t="s">
        <v>69</v>
      </c>
      <c r="AY5095" s="12" t="s">
        <v>106</v>
      </c>
      <c r="BE5095" s="117">
        <f>IF(N5095="základní",J5095,0)</f>
        <v>33800</v>
      </c>
      <c r="BF5095" s="117">
        <f>IF(N5095="snížená",J5095,0)</f>
        <v>0</v>
      </c>
      <c r="BG5095" s="117">
        <f>IF(N5095="zákl. přenesená",J5095,0)</f>
        <v>0</v>
      </c>
      <c r="BH5095" s="117">
        <f>IF(N5095="sníž. přenesená",J5095,0)</f>
        <v>0</v>
      </c>
      <c r="BI5095" s="117">
        <f>IF(N5095="nulová",J5095,0)</f>
        <v>0</v>
      </c>
      <c r="BJ5095" s="12" t="s">
        <v>77</v>
      </c>
      <c r="BK5095" s="117">
        <f>ROUND(I5095*H5095,2)</f>
        <v>33800</v>
      </c>
      <c r="BL5095" s="12" t="s">
        <v>105</v>
      </c>
      <c r="BM5095" s="116" t="s">
        <v>8777</v>
      </c>
    </row>
    <row r="5096" spans="1:65" s="2" customFormat="1" ht="19.5">
      <c r="A5096" s="24"/>
      <c r="B5096" s="25"/>
      <c r="C5096" s="24"/>
      <c r="D5096" s="118" t="s">
        <v>108</v>
      </c>
      <c r="E5096" s="24"/>
      <c r="F5096" s="119" t="s">
        <v>8778</v>
      </c>
      <c r="G5096" s="24"/>
      <c r="H5096" s="24"/>
      <c r="I5096" s="24"/>
      <c r="J5096" s="24"/>
      <c r="K5096" s="24"/>
      <c r="L5096" s="25"/>
      <c r="M5096" s="120"/>
      <c r="N5096" s="121"/>
      <c r="O5096" s="45"/>
      <c r="P5096" s="45"/>
      <c r="Q5096" s="45"/>
      <c r="R5096" s="45"/>
      <c r="S5096" s="45"/>
      <c r="T5096" s="46"/>
      <c r="U5096" s="24"/>
      <c r="V5096" s="24"/>
      <c r="W5096" s="24"/>
      <c r="X5096" s="24"/>
      <c r="Y5096" s="24"/>
      <c r="Z5096" s="24"/>
      <c r="AA5096" s="24"/>
      <c r="AB5096" s="24"/>
      <c r="AC5096" s="24"/>
      <c r="AD5096" s="24"/>
      <c r="AE5096" s="24"/>
      <c r="AT5096" s="12" t="s">
        <v>108</v>
      </c>
      <c r="AU5096" s="12" t="s">
        <v>69</v>
      </c>
    </row>
    <row r="5097" spans="1:65" s="2" customFormat="1" ht="29.25">
      <c r="A5097" s="24"/>
      <c r="B5097" s="25"/>
      <c r="C5097" s="24"/>
      <c r="D5097" s="118" t="s">
        <v>110</v>
      </c>
      <c r="E5097" s="24"/>
      <c r="F5097" s="122" t="s">
        <v>8768</v>
      </c>
      <c r="G5097" s="24"/>
      <c r="H5097" s="24"/>
      <c r="I5097" s="24"/>
      <c r="J5097" s="24"/>
      <c r="K5097" s="24"/>
      <c r="L5097" s="25"/>
      <c r="M5097" s="120"/>
      <c r="N5097" s="121"/>
      <c r="O5097" s="45"/>
      <c r="P5097" s="45"/>
      <c r="Q5097" s="45"/>
      <c r="R5097" s="45"/>
      <c r="S5097" s="45"/>
      <c r="T5097" s="46"/>
      <c r="U5097" s="24"/>
      <c r="V5097" s="24"/>
      <c r="W5097" s="24"/>
      <c r="X5097" s="24"/>
      <c r="Y5097" s="24"/>
      <c r="Z5097" s="24"/>
      <c r="AA5097" s="24"/>
      <c r="AB5097" s="24"/>
      <c r="AC5097" s="24"/>
      <c r="AD5097" s="24"/>
      <c r="AE5097" s="24"/>
      <c r="AT5097" s="12" t="s">
        <v>110</v>
      </c>
      <c r="AU5097" s="12" t="s">
        <v>69</v>
      </c>
    </row>
    <row r="5098" spans="1:65" s="2" customFormat="1" ht="16.5" customHeight="1">
      <c r="A5098" s="24"/>
      <c r="B5098" s="105"/>
      <c r="C5098" s="106" t="s">
        <v>8779</v>
      </c>
      <c r="D5098" s="106" t="s">
        <v>100</v>
      </c>
      <c r="E5098" s="107" t="s">
        <v>8780</v>
      </c>
      <c r="F5098" s="108" t="s">
        <v>8781</v>
      </c>
      <c r="G5098" s="109" t="s">
        <v>163</v>
      </c>
      <c r="H5098" s="110">
        <v>100</v>
      </c>
      <c r="I5098" s="111">
        <v>656</v>
      </c>
      <c r="J5098" s="111">
        <f>ROUND(I5098*H5098,2)</f>
        <v>65600</v>
      </c>
      <c r="K5098" s="108" t="s">
        <v>104</v>
      </c>
      <c r="L5098" s="25"/>
      <c r="M5098" s="112" t="s">
        <v>3</v>
      </c>
      <c r="N5098" s="113" t="s">
        <v>40</v>
      </c>
      <c r="O5098" s="114">
        <v>0</v>
      </c>
      <c r="P5098" s="114">
        <f>O5098*H5098</f>
        <v>0</v>
      </c>
      <c r="Q5098" s="114">
        <v>0</v>
      </c>
      <c r="R5098" s="114">
        <f>Q5098*H5098</f>
        <v>0</v>
      </c>
      <c r="S5098" s="114">
        <v>0</v>
      </c>
      <c r="T5098" s="115">
        <f>S5098*H5098</f>
        <v>0</v>
      </c>
      <c r="U5098" s="24"/>
      <c r="V5098" s="24"/>
      <c r="W5098" s="24"/>
      <c r="X5098" s="24"/>
      <c r="Y5098" s="24"/>
      <c r="Z5098" s="24"/>
      <c r="AA5098" s="24"/>
      <c r="AB5098" s="24"/>
      <c r="AC5098" s="24"/>
      <c r="AD5098" s="24"/>
      <c r="AE5098" s="24"/>
      <c r="AR5098" s="116" t="s">
        <v>105</v>
      </c>
      <c r="AT5098" s="116" t="s">
        <v>100</v>
      </c>
      <c r="AU5098" s="116" t="s">
        <v>69</v>
      </c>
      <c r="AY5098" s="12" t="s">
        <v>106</v>
      </c>
      <c r="BE5098" s="117">
        <f>IF(N5098="základní",J5098,0)</f>
        <v>65600</v>
      </c>
      <c r="BF5098" s="117">
        <f>IF(N5098="snížená",J5098,0)</f>
        <v>0</v>
      </c>
      <c r="BG5098" s="117">
        <f>IF(N5098="zákl. přenesená",J5098,0)</f>
        <v>0</v>
      </c>
      <c r="BH5098" s="117">
        <f>IF(N5098="sníž. přenesená",J5098,0)</f>
        <v>0</v>
      </c>
      <c r="BI5098" s="117">
        <f>IF(N5098="nulová",J5098,0)</f>
        <v>0</v>
      </c>
      <c r="BJ5098" s="12" t="s">
        <v>77</v>
      </c>
      <c r="BK5098" s="117">
        <f>ROUND(I5098*H5098,2)</f>
        <v>65600</v>
      </c>
      <c r="BL5098" s="12" t="s">
        <v>105</v>
      </c>
      <c r="BM5098" s="116" t="s">
        <v>8782</v>
      </c>
    </row>
    <row r="5099" spans="1:65" s="2" customFormat="1" ht="19.5">
      <c r="A5099" s="24"/>
      <c r="B5099" s="25"/>
      <c r="C5099" s="24"/>
      <c r="D5099" s="118" t="s">
        <v>108</v>
      </c>
      <c r="E5099" s="24"/>
      <c r="F5099" s="119" t="s">
        <v>8783</v>
      </c>
      <c r="G5099" s="24"/>
      <c r="H5099" s="24"/>
      <c r="I5099" s="24"/>
      <c r="J5099" s="24"/>
      <c r="K5099" s="24"/>
      <c r="L5099" s="25"/>
      <c r="M5099" s="120"/>
      <c r="N5099" s="121"/>
      <c r="O5099" s="45"/>
      <c r="P5099" s="45"/>
      <c r="Q5099" s="45"/>
      <c r="R5099" s="45"/>
      <c r="S5099" s="45"/>
      <c r="T5099" s="46"/>
      <c r="U5099" s="24"/>
      <c r="V5099" s="24"/>
      <c r="W5099" s="24"/>
      <c r="X5099" s="24"/>
      <c r="Y5099" s="24"/>
      <c r="Z5099" s="24"/>
      <c r="AA5099" s="24"/>
      <c r="AB5099" s="24"/>
      <c r="AC5099" s="24"/>
      <c r="AD5099" s="24"/>
      <c r="AE5099" s="24"/>
      <c r="AT5099" s="12" t="s">
        <v>108</v>
      </c>
      <c r="AU5099" s="12" t="s">
        <v>69</v>
      </c>
    </row>
    <row r="5100" spans="1:65" s="2" customFormat="1" ht="29.25">
      <c r="A5100" s="24"/>
      <c r="B5100" s="25"/>
      <c r="C5100" s="24"/>
      <c r="D5100" s="118" t="s">
        <v>110</v>
      </c>
      <c r="E5100" s="24"/>
      <c r="F5100" s="122" t="s">
        <v>8768</v>
      </c>
      <c r="G5100" s="24"/>
      <c r="H5100" s="24"/>
      <c r="I5100" s="24"/>
      <c r="J5100" s="24"/>
      <c r="K5100" s="24"/>
      <c r="L5100" s="25"/>
      <c r="M5100" s="120"/>
      <c r="N5100" s="121"/>
      <c r="O5100" s="45"/>
      <c r="P5100" s="45"/>
      <c r="Q5100" s="45"/>
      <c r="R5100" s="45"/>
      <c r="S5100" s="45"/>
      <c r="T5100" s="46"/>
      <c r="U5100" s="24"/>
      <c r="V5100" s="24"/>
      <c r="W5100" s="24"/>
      <c r="X5100" s="24"/>
      <c r="Y5100" s="24"/>
      <c r="Z5100" s="24"/>
      <c r="AA5100" s="24"/>
      <c r="AB5100" s="24"/>
      <c r="AC5100" s="24"/>
      <c r="AD5100" s="24"/>
      <c r="AE5100" s="24"/>
      <c r="AT5100" s="12" t="s">
        <v>110</v>
      </c>
      <c r="AU5100" s="12" t="s">
        <v>69</v>
      </c>
    </row>
    <row r="5101" spans="1:65" s="2" customFormat="1" ht="16.5" customHeight="1">
      <c r="A5101" s="24"/>
      <c r="B5101" s="105"/>
      <c r="C5101" s="106" t="s">
        <v>8784</v>
      </c>
      <c r="D5101" s="106" t="s">
        <v>100</v>
      </c>
      <c r="E5101" s="107" t="s">
        <v>8785</v>
      </c>
      <c r="F5101" s="108" t="s">
        <v>8786</v>
      </c>
      <c r="G5101" s="109" t="s">
        <v>103</v>
      </c>
      <c r="H5101" s="110">
        <v>500</v>
      </c>
      <c r="I5101" s="111">
        <v>2840</v>
      </c>
      <c r="J5101" s="111">
        <f>ROUND(I5101*H5101,2)</f>
        <v>1420000</v>
      </c>
      <c r="K5101" s="108" t="s">
        <v>104</v>
      </c>
      <c r="L5101" s="25"/>
      <c r="M5101" s="112" t="s">
        <v>3</v>
      </c>
      <c r="N5101" s="113" t="s">
        <v>40</v>
      </c>
      <c r="O5101" s="114">
        <v>0</v>
      </c>
      <c r="P5101" s="114">
        <f>O5101*H5101</f>
        <v>0</v>
      </c>
      <c r="Q5101" s="114">
        <v>0</v>
      </c>
      <c r="R5101" s="114">
        <f>Q5101*H5101</f>
        <v>0</v>
      </c>
      <c r="S5101" s="114">
        <v>0</v>
      </c>
      <c r="T5101" s="115">
        <f>S5101*H5101</f>
        <v>0</v>
      </c>
      <c r="U5101" s="24"/>
      <c r="V5101" s="24"/>
      <c r="W5101" s="24"/>
      <c r="X5101" s="24"/>
      <c r="Y5101" s="24"/>
      <c r="Z5101" s="24"/>
      <c r="AA5101" s="24"/>
      <c r="AB5101" s="24"/>
      <c r="AC5101" s="24"/>
      <c r="AD5101" s="24"/>
      <c r="AE5101" s="24"/>
      <c r="AR5101" s="116" t="s">
        <v>105</v>
      </c>
      <c r="AT5101" s="116" t="s">
        <v>100</v>
      </c>
      <c r="AU5101" s="116" t="s">
        <v>69</v>
      </c>
      <c r="AY5101" s="12" t="s">
        <v>106</v>
      </c>
      <c r="BE5101" s="117">
        <f>IF(N5101="základní",J5101,0)</f>
        <v>1420000</v>
      </c>
      <c r="BF5101" s="117">
        <f>IF(N5101="snížená",J5101,0)</f>
        <v>0</v>
      </c>
      <c r="BG5101" s="117">
        <f>IF(N5101="zákl. přenesená",J5101,0)</f>
        <v>0</v>
      </c>
      <c r="BH5101" s="117">
        <f>IF(N5101="sníž. přenesená",J5101,0)</f>
        <v>0</v>
      </c>
      <c r="BI5101" s="117">
        <f>IF(N5101="nulová",J5101,0)</f>
        <v>0</v>
      </c>
      <c r="BJ5101" s="12" t="s">
        <v>77</v>
      </c>
      <c r="BK5101" s="117">
        <f>ROUND(I5101*H5101,2)</f>
        <v>1420000</v>
      </c>
      <c r="BL5101" s="12" t="s">
        <v>105</v>
      </c>
      <c r="BM5101" s="116" t="s">
        <v>8787</v>
      </c>
    </row>
    <row r="5102" spans="1:65" s="2" customFormat="1" ht="19.5">
      <c r="A5102" s="24"/>
      <c r="B5102" s="25"/>
      <c r="C5102" s="24"/>
      <c r="D5102" s="118" t="s">
        <v>108</v>
      </c>
      <c r="E5102" s="24"/>
      <c r="F5102" s="119" t="s">
        <v>8788</v>
      </c>
      <c r="G5102" s="24"/>
      <c r="H5102" s="24"/>
      <c r="I5102" s="24"/>
      <c r="J5102" s="24"/>
      <c r="K5102" s="24"/>
      <c r="L5102" s="25"/>
      <c r="M5102" s="120"/>
      <c r="N5102" s="121"/>
      <c r="O5102" s="45"/>
      <c r="P5102" s="45"/>
      <c r="Q5102" s="45"/>
      <c r="R5102" s="45"/>
      <c r="S5102" s="45"/>
      <c r="T5102" s="46"/>
      <c r="U5102" s="24"/>
      <c r="V5102" s="24"/>
      <c r="W5102" s="24"/>
      <c r="X5102" s="24"/>
      <c r="Y5102" s="24"/>
      <c r="Z5102" s="24"/>
      <c r="AA5102" s="24"/>
      <c r="AB5102" s="24"/>
      <c r="AC5102" s="24"/>
      <c r="AD5102" s="24"/>
      <c r="AE5102" s="24"/>
      <c r="AT5102" s="12" t="s">
        <v>108</v>
      </c>
      <c r="AU5102" s="12" t="s">
        <v>69</v>
      </c>
    </row>
    <row r="5103" spans="1:65" s="2" customFormat="1" ht="19.5">
      <c r="A5103" s="24"/>
      <c r="B5103" s="25"/>
      <c r="C5103" s="24"/>
      <c r="D5103" s="118" t="s">
        <v>110</v>
      </c>
      <c r="E5103" s="24"/>
      <c r="F5103" s="122" t="s">
        <v>8789</v>
      </c>
      <c r="G5103" s="24"/>
      <c r="H5103" s="24"/>
      <c r="I5103" s="24"/>
      <c r="J5103" s="24"/>
      <c r="K5103" s="24"/>
      <c r="L5103" s="25"/>
      <c r="M5103" s="120"/>
      <c r="N5103" s="121"/>
      <c r="O5103" s="45"/>
      <c r="P5103" s="45"/>
      <c r="Q5103" s="45"/>
      <c r="R5103" s="45"/>
      <c r="S5103" s="45"/>
      <c r="T5103" s="46"/>
      <c r="U5103" s="24"/>
      <c r="V5103" s="24"/>
      <c r="W5103" s="24"/>
      <c r="X5103" s="24"/>
      <c r="Y5103" s="24"/>
      <c r="Z5103" s="24"/>
      <c r="AA5103" s="24"/>
      <c r="AB5103" s="24"/>
      <c r="AC5103" s="24"/>
      <c r="AD5103" s="24"/>
      <c r="AE5103" s="24"/>
      <c r="AT5103" s="12" t="s">
        <v>110</v>
      </c>
      <c r="AU5103" s="12" t="s">
        <v>69</v>
      </c>
    </row>
    <row r="5104" spans="1:65" s="2" customFormat="1" ht="16.5" customHeight="1">
      <c r="A5104" s="24"/>
      <c r="B5104" s="105"/>
      <c r="C5104" s="106" t="s">
        <v>8790</v>
      </c>
      <c r="D5104" s="106" t="s">
        <v>100</v>
      </c>
      <c r="E5104" s="107" t="s">
        <v>8791</v>
      </c>
      <c r="F5104" s="108" t="s">
        <v>8792</v>
      </c>
      <c r="G5104" s="109" t="s">
        <v>4454</v>
      </c>
      <c r="H5104" s="110">
        <v>200</v>
      </c>
      <c r="I5104" s="111">
        <v>1050</v>
      </c>
      <c r="J5104" s="111">
        <f>ROUND(I5104*H5104,2)</f>
        <v>210000</v>
      </c>
      <c r="K5104" s="108" t="s">
        <v>104</v>
      </c>
      <c r="L5104" s="25"/>
      <c r="M5104" s="112" t="s">
        <v>3</v>
      </c>
      <c r="N5104" s="113" t="s">
        <v>40</v>
      </c>
      <c r="O5104" s="114">
        <v>0</v>
      </c>
      <c r="P5104" s="114">
        <f>O5104*H5104</f>
        <v>0</v>
      </c>
      <c r="Q5104" s="114">
        <v>0</v>
      </c>
      <c r="R5104" s="114">
        <f>Q5104*H5104</f>
        <v>0</v>
      </c>
      <c r="S5104" s="114">
        <v>0</v>
      </c>
      <c r="T5104" s="115">
        <f>S5104*H5104</f>
        <v>0</v>
      </c>
      <c r="U5104" s="24"/>
      <c r="V5104" s="24"/>
      <c r="W5104" s="24"/>
      <c r="X5104" s="24"/>
      <c r="Y5104" s="24"/>
      <c r="Z5104" s="24"/>
      <c r="AA5104" s="24"/>
      <c r="AB5104" s="24"/>
      <c r="AC5104" s="24"/>
      <c r="AD5104" s="24"/>
      <c r="AE5104" s="24"/>
      <c r="AR5104" s="116" t="s">
        <v>105</v>
      </c>
      <c r="AT5104" s="116" t="s">
        <v>100</v>
      </c>
      <c r="AU5104" s="116" t="s">
        <v>69</v>
      </c>
      <c r="AY5104" s="12" t="s">
        <v>106</v>
      </c>
      <c r="BE5104" s="117">
        <f>IF(N5104="základní",J5104,0)</f>
        <v>210000</v>
      </c>
      <c r="BF5104" s="117">
        <f>IF(N5104="snížená",J5104,0)</f>
        <v>0</v>
      </c>
      <c r="BG5104" s="117">
        <f>IF(N5104="zákl. přenesená",J5104,0)</f>
        <v>0</v>
      </c>
      <c r="BH5104" s="117">
        <f>IF(N5104="sníž. přenesená",J5104,0)</f>
        <v>0</v>
      </c>
      <c r="BI5104" s="117">
        <f>IF(N5104="nulová",J5104,0)</f>
        <v>0</v>
      </c>
      <c r="BJ5104" s="12" t="s">
        <v>77</v>
      </c>
      <c r="BK5104" s="117">
        <f>ROUND(I5104*H5104,2)</f>
        <v>210000</v>
      </c>
      <c r="BL5104" s="12" t="s">
        <v>105</v>
      </c>
      <c r="BM5104" s="116" t="s">
        <v>8793</v>
      </c>
    </row>
    <row r="5105" spans="1:65" s="2" customFormat="1" ht="19.5">
      <c r="A5105" s="24"/>
      <c r="B5105" s="25"/>
      <c r="C5105" s="24"/>
      <c r="D5105" s="118" t="s">
        <v>108</v>
      </c>
      <c r="E5105" s="24"/>
      <c r="F5105" s="119" t="s">
        <v>8794</v>
      </c>
      <c r="G5105" s="24"/>
      <c r="H5105" s="24"/>
      <c r="I5105" s="24"/>
      <c r="J5105" s="24"/>
      <c r="K5105" s="24"/>
      <c r="L5105" s="25"/>
      <c r="M5105" s="120"/>
      <c r="N5105" s="121"/>
      <c r="O5105" s="45"/>
      <c r="P5105" s="45"/>
      <c r="Q5105" s="45"/>
      <c r="R5105" s="45"/>
      <c r="S5105" s="45"/>
      <c r="T5105" s="46"/>
      <c r="U5105" s="24"/>
      <c r="V5105" s="24"/>
      <c r="W5105" s="24"/>
      <c r="X5105" s="24"/>
      <c r="Y5105" s="24"/>
      <c r="Z5105" s="24"/>
      <c r="AA5105" s="24"/>
      <c r="AB5105" s="24"/>
      <c r="AC5105" s="24"/>
      <c r="AD5105" s="24"/>
      <c r="AE5105" s="24"/>
      <c r="AT5105" s="12" t="s">
        <v>108</v>
      </c>
      <c r="AU5105" s="12" t="s">
        <v>69</v>
      </c>
    </row>
    <row r="5106" spans="1:65" s="2" customFormat="1" ht="19.5">
      <c r="A5106" s="24"/>
      <c r="B5106" s="25"/>
      <c r="C5106" s="24"/>
      <c r="D5106" s="118" t="s">
        <v>110</v>
      </c>
      <c r="E5106" s="24"/>
      <c r="F5106" s="122" t="s">
        <v>8795</v>
      </c>
      <c r="G5106" s="24"/>
      <c r="H5106" s="24"/>
      <c r="I5106" s="24"/>
      <c r="J5106" s="24"/>
      <c r="K5106" s="24"/>
      <c r="L5106" s="25"/>
      <c r="M5106" s="120"/>
      <c r="N5106" s="121"/>
      <c r="O5106" s="45"/>
      <c r="P5106" s="45"/>
      <c r="Q5106" s="45"/>
      <c r="R5106" s="45"/>
      <c r="S5106" s="45"/>
      <c r="T5106" s="46"/>
      <c r="U5106" s="24"/>
      <c r="V5106" s="24"/>
      <c r="W5106" s="24"/>
      <c r="X5106" s="24"/>
      <c r="Y5106" s="24"/>
      <c r="Z5106" s="24"/>
      <c r="AA5106" s="24"/>
      <c r="AB5106" s="24"/>
      <c r="AC5106" s="24"/>
      <c r="AD5106" s="24"/>
      <c r="AE5106" s="24"/>
      <c r="AT5106" s="12" t="s">
        <v>110</v>
      </c>
      <c r="AU5106" s="12" t="s">
        <v>69</v>
      </c>
    </row>
    <row r="5107" spans="1:65" s="2" customFormat="1" ht="16.5" customHeight="1">
      <c r="A5107" s="24"/>
      <c r="B5107" s="105"/>
      <c r="C5107" s="106" t="s">
        <v>8796</v>
      </c>
      <c r="D5107" s="106" t="s">
        <v>100</v>
      </c>
      <c r="E5107" s="107" t="s">
        <v>8797</v>
      </c>
      <c r="F5107" s="108" t="s">
        <v>8798</v>
      </c>
      <c r="G5107" s="109" t="s">
        <v>4454</v>
      </c>
      <c r="H5107" s="110">
        <v>200</v>
      </c>
      <c r="I5107" s="111">
        <v>745</v>
      </c>
      <c r="J5107" s="111">
        <f>ROUND(I5107*H5107,2)</f>
        <v>149000</v>
      </c>
      <c r="K5107" s="108" t="s">
        <v>104</v>
      </c>
      <c r="L5107" s="25"/>
      <c r="M5107" s="112" t="s">
        <v>3</v>
      </c>
      <c r="N5107" s="113" t="s">
        <v>40</v>
      </c>
      <c r="O5107" s="114">
        <v>0</v>
      </c>
      <c r="P5107" s="114">
        <f>O5107*H5107</f>
        <v>0</v>
      </c>
      <c r="Q5107" s="114">
        <v>0</v>
      </c>
      <c r="R5107" s="114">
        <f>Q5107*H5107</f>
        <v>0</v>
      </c>
      <c r="S5107" s="114">
        <v>0</v>
      </c>
      <c r="T5107" s="115">
        <f>S5107*H5107</f>
        <v>0</v>
      </c>
      <c r="U5107" s="24"/>
      <c r="V5107" s="24"/>
      <c r="W5107" s="24"/>
      <c r="X5107" s="24"/>
      <c r="Y5107" s="24"/>
      <c r="Z5107" s="24"/>
      <c r="AA5107" s="24"/>
      <c r="AB5107" s="24"/>
      <c r="AC5107" s="24"/>
      <c r="AD5107" s="24"/>
      <c r="AE5107" s="24"/>
      <c r="AR5107" s="116" t="s">
        <v>105</v>
      </c>
      <c r="AT5107" s="116" t="s">
        <v>100</v>
      </c>
      <c r="AU5107" s="116" t="s">
        <v>69</v>
      </c>
      <c r="AY5107" s="12" t="s">
        <v>106</v>
      </c>
      <c r="BE5107" s="117">
        <f>IF(N5107="základní",J5107,0)</f>
        <v>149000</v>
      </c>
      <c r="BF5107" s="117">
        <f>IF(N5107="snížená",J5107,0)</f>
        <v>0</v>
      </c>
      <c r="BG5107" s="117">
        <f>IF(N5107="zákl. přenesená",J5107,0)</f>
        <v>0</v>
      </c>
      <c r="BH5107" s="117">
        <f>IF(N5107="sníž. přenesená",J5107,0)</f>
        <v>0</v>
      </c>
      <c r="BI5107" s="117">
        <f>IF(N5107="nulová",J5107,0)</f>
        <v>0</v>
      </c>
      <c r="BJ5107" s="12" t="s">
        <v>77</v>
      </c>
      <c r="BK5107" s="117">
        <f>ROUND(I5107*H5107,2)</f>
        <v>149000</v>
      </c>
      <c r="BL5107" s="12" t="s">
        <v>105</v>
      </c>
      <c r="BM5107" s="116" t="s">
        <v>8799</v>
      </c>
    </row>
    <row r="5108" spans="1:65" s="2" customFormat="1" ht="19.5">
      <c r="A5108" s="24"/>
      <c r="B5108" s="25"/>
      <c r="C5108" s="24"/>
      <c r="D5108" s="118" t="s">
        <v>108</v>
      </c>
      <c r="E5108" s="24"/>
      <c r="F5108" s="119" t="s">
        <v>8800</v>
      </c>
      <c r="G5108" s="24"/>
      <c r="H5108" s="24"/>
      <c r="I5108" s="24"/>
      <c r="J5108" s="24"/>
      <c r="K5108" s="24"/>
      <c r="L5108" s="25"/>
      <c r="M5108" s="120"/>
      <c r="N5108" s="121"/>
      <c r="O5108" s="45"/>
      <c r="P5108" s="45"/>
      <c r="Q5108" s="45"/>
      <c r="R5108" s="45"/>
      <c r="S5108" s="45"/>
      <c r="T5108" s="46"/>
      <c r="U5108" s="24"/>
      <c r="V5108" s="24"/>
      <c r="W5108" s="24"/>
      <c r="X5108" s="24"/>
      <c r="Y5108" s="24"/>
      <c r="Z5108" s="24"/>
      <c r="AA5108" s="24"/>
      <c r="AB5108" s="24"/>
      <c r="AC5108" s="24"/>
      <c r="AD5108" s="24"/>
      <c r="AE5108" s="24"/>
      <c r="AT5108" s="12" t="s">
        <v>108</v>
      </c>
      <c r="AU5108" s="12" t="s">
        <v>69</v>
      </c>
    </row>
    <row r="5109" spans="1:65" s="2" customFormat="1" ht="19.5">
      <c r="A5109" s="24"/>
      <c r="B5109" s="25"/>
      <c r="C5109" s="24"/>
      <c r="D5109" s="118" t="s">
        <v>110</v>
      </c>
      <c r="E5109" s="24"/>
      <c r="F5109" s="122" t="s">
        <v>8795</v>
      </c>
      <c r="G5109" s="24"/>
      <c r="H5109" s="24"/>
      <c r="I5109" s="24"/>
      <c r="J5109" s="24"/>
      <c r="K5109" s="24"/>
      <c r="L5109" s="25"/>
      <c r="M5109" s="120"/>
      <c r="N5109" s="121"/>
      <c r="O5109" s="45"/>
      <c r="P5109" s="45"/>
      <c r="Q5109" s="45"/>
      <c r="R5109" s="45"/>
      <c r="S5109" s="45"/>
      <c r="T5109" s="46"/>
      <c r="U5109" s="24"/>
      <c r="V5109" s="24"/>
      <c r="W5109" s="24"/>
      <c r="X5109" s="24"/>
      <c r="Y5109" s="24"/>
      <c r="Z5109" s="24"/>
      <c r="AA5109" s="24"/>
      <c r="AB5109" s="24"/>
      <c r="AC5109" s="24"/>
      <c r="AD5109" s="24"/>
      <c r="AE5109" s="24"/>
      <c r="AT5109" s="12" t="s">
        <v>110</v>
      </c>
      <c r="AU5109" s="12" t="s">
        <v>69</v>
      </c>
    </row>
    <row r="5110" spans="1:65" s="2" customFormat="1" ht="16.5" customHeight="1">
      <c r="A5110" s="24"/>
      <c r="B5110" s="105"/>
      <c r="C5110" s="106" t="s">
        <v>8801</v>
      </c>
      <c r="D5110" s="106" t="s">
        <v>100</v>
      </c>
      <c r="E5110" s="107" t="s">
        <v>8802</v>
      </c>
      <c r="F5110" s="108" t="s">
        <v>8803</v>
      </c>
      <c r="G5110" s="109" t="s">
        <v>4454</v>
      </c>
      <c r="H5110" s="110">
        <v>300</v>
      </c>
      <c r="I5110" s="111">
        <v>1410</v>
      </c>
      <c r="J5110" s="111">
        <f>ROUND(I5110*H5110,2)</f>
        <v>423000</v>
      </c>
      <c r="K5110" s="108" t="s">
        <v>104</v>
      </c>
      <c r="L5110" s="25"/>
      <c r="M5110" s="112" t="s">
        <v>3</v>
      </c>
      <c r="N5110" s="113" t="s">
        <v>40</v>
      </c>
      <c r="O5110" s="114">
        <v>0</v>
      </c>
      <c r="P5110" s="114">
        <f>O5110*H5110</f>
        <v>0</v>
      </c>
      <c r="Q5110" s="114">
        <v>0</v>
      </c>
      <c r="R5110" s="114">
        <f>Q5110*H5110</f>
        <v>0</v>
      </c>
      <c r="S5110" s="114">
        <v>0</v>
      </c>
      <c r="T5110" s="115">
        <f>S5110*H5110</f>
        <v>0</v>
      </c>
      <c r="U5110" s="24"/>
      <c r="V5110" s="24"/>
      <c r="W5110" s="24"/>
      <c r="X5110" s="24"/>
      <c r="Y5110" s="24"/>
      <c r="Z5110" s="24"/>
      <c r="AA5110" s="24"/>
      <c r="AB5110" s="24"/>
      <c r="AC5110" s="24"/>
      <c r="AD5110" s="24"/>
      <c r="AE5110" s="24"/>
      <c r="AR5110" s="116" t="s">
        <v>105</v>
      </c>
      <c r="AT5110" s="116" t="s">
        <v>100</v>
      </c>
      <c r="AU5110" s="116" t="s">
        <v>69</v>
      </c>
      <c r="AY5110" s="12" t="s">
        <v>106</v>
      </c>
      <c r="BE5110" s="117">
        <f>IF(N5110="základní",J5110,0)</f>
        <v>423000</v>
      </c>
      <c r="BF5110" s="117">
        <f>IF(N5110="snížená",J5110,0)</f>
        <v>0</v>
      </c>
      <c r="BG5110" s="117">
        <f>IF(N5110="zákl. přenesená",J5110,0)</f>
        <v>0</v>
      </c>
      <c r="BH5110" s="117">
        <f>IF(N5110="sníž. přenesená",J5110,0)</f>
        <v>0</v>
      </c>
      <c r="BI5110" s="117">
        <f>IF(N5110="nulová",J5110,0)</f>
        <v>0</v>
      </c>
      <c r="BJ5110" s="12" t="s">
        <v>77</v>
      </c>
      <c r="BK5110" s="117">
        <f>ROUND(I5110*H5110,2)</f>
        <v>423000</v>
      </c>
      <c r="BL5110" s="12" t="s">
        <v>105</v>
      </c>
      <c r="BM5110" s="116" t="s">
        <v>8804</v>
      </c>
    </row>
    <row r="5111" spans="1:65" s="2" customFormat="1" ht="11.25">
      <c r="A5111" s="24"/>
      <c r="B5111" s="25"/>
      <c r="C5111" s="24"/>
      <c r="D5111" s="118" t="s">
        <v>108</v>
      </c>
      <c r="E5111" s="24"/>
      <c r="F5111" s="119" t="s">
        <v>8805</v>
      </c>
      <c r="G5111" s="24"/>
      <c r="H5111" s="24"/>
      <c r="I5111" s="24"/>
      <c r="J5111" s="24"/>
      <c r="K5111" s="24"/>
      <c r="L5111" s="25"/>
      <c r="M5111" s="120"/>
      <c r="N5111" s="121"/>
      <c r="O5111" s="45"/>
      <c r="P5111" s="45"/>
      <c r="Q5111" s="45"/>
      <c r="R5111" s="45"/>
      <c r="S5111" s="45"/>
      <c r="T5111" s="46"/>
      <c r="U5111" s="24"/>
      <c r="V5111" s="24"/>
      <c r="W5111" s="24"/>
      <c r="X5111" s="24"/>
      <c r="Y5111" s="24"/>
      <c r="Z5111" s="24"/>
      <c r="AA5111" s="24"/>
      <c r="AB5111" s="24"/>
      <c r="AC5111" s="24"/>
      <c r="AD5111" s="24"/>
      <c r="AE5111" s="24"/>
      <c r="AT5111" s="12" t="s">
        <v>108</v>
      </c>
      <c r="AU5111" s="12" t="s">
        <v>69</v>
      </c>
    </row>
    <row r="5112" spans="1:65" s="2" customFormat="1" ht="19.5">
      <c r="A5112" s="24"/>
      <c r="B5112" s="25"/>
      <c r="C5112" s="24"/>
      <c r="D5112" s="118" t="s">
        <v>110</v>
      </c>
      <c r="E5112" s="24"/>
      <c r="F5112" s="122" t="s">
        <v>8795</v>
      </c>
      <c r="G5112" s="24"/>
      <c r="H5112" s="24"/>
      <c r="I5112" s="24"/>
      <c r="J5112" s="24"/>
      <c r="K5112" s="24"/>
      <c r="L5112" s="25"/>
      <c r="M5112" s="120"/>
      <c r="N5112" s="121"/>
      <c r="O5112" s="45"/>
      <c r="P5112" s="45"/>
      <c r="Q5112" s="45"/>
      <c r="R5112" s="45"/>
      <c r="S5112" s="45"/>
      <c r="T5112" s="46"/>
      <c r="U5112" s="24"/>
      <c r="V5112" s="24"/>
      <c r="W5112" s="24"/>
      <c r="X5112" s="24"/>
      <c r="Y5112" s="24"/>
      <c r="Z5112" s="24"/>
      <c r="AA5112" s="24"/>
      <c r="AB5112" s="24"/>
      <c r="AC5112" s="24"/>
      <c r="AD5112" s="24"/>
      <c r="AE5112" s="24"/>
      <c r="AT5112" s="12" t="s">
        <v>110</v>
      </c>
      <c r="AU5112" s="12" t="s">
        <v>69</v>
      </c>
    </row>
    <row r="5113" spans="1:65" s="2" customFormat="1" ht="16.5" customHeight="1">
      <c r="A5113" s="24"/>
      <c r="B5113" s="105"/>
      <c r="C5113" s="106" t="s">
        <v>8806</v>
      </c>
      <c r="D5113" s="106" t="s">
        <v>100</v>
      </c>
      <c r="E5113" s="107" t="s">
        <v>8807</v>
      </c>
      <c r="F5113" s="108" t="s">
        <v>8808</v>
      </c>
      <c r="G5113" s="109" t="s">
        <v>4454</v>
      </c>
      <c r="H5113" s="110">
        <v>100</v>
      </c>
      <c r="I5113" s="111">
        <v>1020</v>
      </c>
      <c r="J5113" s="111">
        <f>ROUND(I5113*H5113,2)</f>
        <v>102000</v>
      </c>
      <c r="K5113" s="108" t="s">
        <v>104</v>
      </c>
      <c r="L5113" s="25"/>
      <c r="M5113" s="112" t="s">
        <v>3</v>
      </c>
      <c r="N5113" s="113" t="s">
        <v>40</v>
      </c>
      <c r="O5113" s="114">
        <v>0</v>
      </c>
      <c r="P5113" s="114">
        <f>O5113*H5113</f>
        <v>0</v>
      </c>
      <c r="Q5113" s="114">
        <v>0</v>
      </c>
      <c r="R5113" s="114">
        <f>Q5113*H5113</f>
        <v>0</v>
      </c>
      <c r="S5113" s="114">
        <v>0</v>
      </c>
      <c r="T5113" s="115">
        <f>S5113*H5113</f>
        <v>0</v>
      </c>
      <c r="U5113" s="24"/>
      <c r="V5113" s="24"/>
      <c r="W5113" s="24"/>
      <c r="X5113" s="24"/>
      <c r="Y5113" s="24"/>
      <c r="Z5113" s="24"/>
      <c r="AA5113" s="24"/>
      <c r="AB5113" s="24"/>
      <c r="AC5113" s="24"/>
      <c r="AD5113" s="24"/>
      <c r="AE5113" s="24"/>
      <c r="AR5113" s="116" t="s">
        <v>105</v>
      </c>
      <c r="AT5113" s="116" t="s">
        <v>100</v>
      </c>
      <c r="AU5113" s="116" t="s">
        <v>69</v>
      </c>
      <c r="AY5113" s="12" t="s">
        <v>106</v>
      </c>
      <c r="BE5113" s="117">
        <f>IF(N5113="základní",J5113,0)</f>
        <v>102000</v>
      </c>
      <c r="BF5113" s="117">
        <f>IF(N5113="snížená",J5113,0)</f>
        <v>0</v>
      </c>
      <c r="BG5113" s="117">
        <f>IF(N5113="zákl. přenesená",J5113,0)</f>
        <v>0</v>
      </c>
      <c r="BH5113" s="117">
        <f>IF(N5113="sníž. přenesená",J5113,0)</f>
        <v>0</v>
      </c>
      <c r="BI5113" s="117">
        <f>IF(N5113="nulová",J5113,0)</f>
        <v>0</v>
      </c>
      <c r="BJ5113" s="12" t="s">
        <v>77</v>
      </c>
      <c r="BK5113" s="117">
        <f>ROUND(I5113*H5113,2)</f>
        <v>102000</v>
      </c>
      <c r="BL5113" s="12" t="s">
        <v>105</v>
      </c>
      <c r="BM5113" s="116" t="s">
        <v>8809</v>
      </c>
    </row>
    <row r="5114" spans="1:65" s="2" customFormat="1" ht="19.5">
      <c r="A5114" s="24"/>
      <c r="B5114" s="25"/>
      <c r="C5114" s="24"/>
      <c r="D5114" s="118" t="s">
        <v>108</v>
      </c>
      <c r="E5114" s="24"/>
      <c r="F5114" s="119" t="s">
        <v>8810</v>
      </c>
      <c r="G5114" s="24"/>
      <c r="H5114" s="24"/>
      <c r="I5114" s="24"/>
      <c r="J5114" s="24"/>
      <c r="K5114" s="24"/>
      <c r="L5114" s="25"/>
      <c r="M5114" s="120"/>
      <c r="N5114" s="121"/>
      <c r="O5114" s="45"/>
      <c r="P5114" s="45"/>
      <c r="Q5114" s="45"/>
      <c r="R5114" s="45"/>
      <c r="S5114" s="45"/>
      <c r="T5114" s="46"/>
      <c r="U5114" s="24"/>
      <c r="V5114" s="24"/>
      <c r="W5114" s="24"/>
      <c r="X5114" s="24"/>
      <c r="Y5114" s="24"/>
      <c r="Z5114" s="24"/>
      <c r="AA5114" s="24"/>
      <c r="AB5114" s="24"/>
      <c r="AC5114" s="24"/>
      <c r="AD5114" s="24"/>
      <c r="AE5114" s="24"/>
      <c r="AT5114" s="12" t="s">
        <v>108</v>
      </c>
      <c r="AU5114" s="12" t="s">
        <v>69</v>
      </c>
    </row>
    <row r="5115" spans="1:65" s="2" customFormat="1" ht="19.5">
      <c r="A5115" s="24"/>
      <c r="B5115" s="25"/>
      <c r="C5115" s="24"/>
      <c r="D5115" s="118" t="s">
        <v>110</v>
      </c>
      <c r="E5115" s="24"/>
      <c r="F5115" s="122" t="s">
        <v>8795</v>
      </c>
      <c r="G5115" s="24"/>
      <c r="H5115" s="24"/>
      <c r="I5115" s="24"/>
      <c r="J5115" s="24"/>
      <c r="K5115" s="24"/>
      <c r="L5115" s="25"/>
      <c r="M5115" s="120"/>
      <c r="N5115" s="121"/>
      <c r="O5115" s="45"/>
      <c r="P5115" s="45"/>
      <c r="Q5115" s="45"/>
      <c r="R5115" s="45"/>
      <c r="S5115" s="45"/>
      <c r="T5115" s="46"/>
      <c r="U5115" s="24"/>
      <c r="V5115" s="24"/>
      <c r="W5115" s="24"/>
      <c r="X5115" s="24"/>
      <c r="Y5115" s="24"/>
      <c r="Z5115" s="24"/>
      <c r="AA5115" s="24"/>
      <c r="AB5115" s="24"/>
      <c r="AC5115" s="24"/>
      <c r="AD5115" s="24"/>
      <c r="AE5115" s="24"/>
      <c r="AT5115" s="12" t="s">
        <v>110</v>
      </c>
      <c r="AU5115" s="12" t="s">
        <v>69</v>
      </c>
    </row>
    <row r="5116" spans="1:65" s="2" customFormat="1" ht="16.5" customHeight="1">
      <c r="A5116" s="24"/>
      <c r="B5116" s="105"/>
      <c r="C5116" s="106" t="s">
        <v>8811</v>
      </c>
      <c r="D5116" s="106" t="s">
        <v>100</v>
      </c>
      <c r="E5116" s="107" t="s">
        <v>8812</v>
      </c>
      <c r="F5116" s="108" t="s">
        <v>8813</v>
      </c>
      <c r="G5116" s="109" t="s">
        <v>4454</v>
      </c>
      <c r="H5116" s="110">
        <v>100</v>
      </c>
      <c r="I5116" s="111">
        <v>498</v>
      </c>
      <c r="J5116" s="111">
        <f>ROUND(I5116*H5116,2)</f>
        <v>49800</v>
      </c>
      <c r="K5116" s="108" t="s">
        <v>104</v>
      </c>
      <c r="L5116" s="25"/>
      <c r="M5116" s="112" t="s">
        <v>3</v>
      </c>
      <c r="N5116" s="113" t="s">
        <v>40</v>
      </c>
      <c r="O5116" s="114">
        <v>0</v>
      </c>
      <c r="P5116" s="114">
        <f>O5116*H5116</f>
        <v>0</v>
      </c>
      <c r="Q5116" s="114">
        <v>0</v>
      </c>
      <c r="R5116" s="114">
        <f>Q5116*H5116</f>
        <v>0</v>
      </c>
      <c r="S5116" s="114">
        <v>0</v>
      </c>
      <c r="T5116" s="115">
        <f>S5116*H5116</f>
        <v>0</v>
      </c>
      <c r="U5116" s="24"/>
      <c r="V5116" s="24"/>
      <c r="W5116" s="24"/>
      <c r="X5116" s="24"/>
      <c r="Y5116" s="24"/>
      <c r="Z5116" s="24"/>
      <c r="AA5116" s="24"/>
      <c r="AB5116" s="24"/>
      <c r="AC5116" s="24"/>
      <c r="AD5116" s="24"/>
      <c r="AE5116" s="24"/>
      <c r="AR5116" s="116" t="s">
        <v>105</v>
      </c>
      <c r="AT5116" s="116" t="s">
        <v>100</v>
      </c>
      <c r="AU5116" s="116" t="s">
        <v>69</v>
      </c>
      <c r="AY5116" s="12" t="s">
        <v>106</v>
      </c>
      <c r="BE5116" s="117">
        <f>IF(N5116="základní",J5116,0)</f>
        <v>49800</v>
      </c>
      <c r="BF5116" s="117">
        <f>IF(N5116="snížená",J5116,0)</f>
        <v>0</v>
      </c>
      <c r="BG5116" s="117">
        <f>IF(N5116="zákl. přenesená",J5116,0)</f>
        <v>0</v>
      </c>
      <c r="BH5116" s="117">
        <f>IF(N5116="sníž. přenesená",J5116,0)</f>
        <v>0</v>
      </c>
      <c r="BI5116" s="117">
        <f>IF(N5116="nulová",J5116,0)</f>
        <v>0</v>
      </c>
      <c r="BJ5116" s="12" t="s">
        <v>77</v>
      </c>
      <c r="BK5116" s="117">
        <f>ROUND(I5116*H5116,2)</f>
        <v>49800</v>
      </c>
      <c r="BL5116" s="12" t="s">
        <v>105</v>
      </c>
      <c r="BM5116" s="116" t="s">
        <v>8814</v>
      </c>
    </row>
    <row r="5117" spans="1:65" s="2" customFormat="1" ht="19.5">
      <c r="A5117" s="24"/>
      <c r="B5117" s="25"/>
      <c r="C5117" s="24"/>
      <c r="D5117" s="118" t="s">
        <v>108</v>
      </c>
      <c r="E5117" s="24"/>
      <c r="F5117" s="119" t="s">
        <v>8815</v>
      </c>
      <c r="G5117" s="24"/>
      <c r="H5117" s="24"/>
      <c r="I5117" s="24"/>
      <c r="J5117" s="24"/>
      <c r="K5117" s="24"/>
      <c r="L5117" s="25"/>
      <c r="M5117" s="120"/>
      <c r="N5117" s="121"/>
      <c r="O5117" s="45"/>
      <c r="P5117" s="45"/>
      <c r="Q5117" s="45"/>
      <c r="R5117" s="45"/>
      <c r="S5117" s="45"/>
      <c r="T5117" s="46"/>
      <c r="U5117" s="24"/>
      <c r="V5117" s="24"/>
      <c r="W5117" s="24"/>
      <c r="X5117" s="24"/>
      <c r="Y5117" s="24"/>
      <c r="Z5117" s="24"/>
      <c r="AA5117" s="24"/>
      <c r="AB5117" s="24"/>
      <c r="AC5117" s="24"/>
      <c r="AD5117" s="24"/>
      <c r="AE5117" s="24"/>
      <c r="AT5117" s="12" t="s">
        <v>108</v>
      </c>
      <c r="AU5117" s="12" t="s">
        <v>69</v>
      </c>
    </row>
    <row r="5118" spans="1:65" s="2" customFormat="1" ht="29.25">
      <c r="A5118" s="24"/>
      <c r="B5118" s="25"/>
      <c r="C5118" s="24"/>
      <c r="D5118" s="118" t="s">
        <v>110</v>
      </c>
      <c r="E5118" s="24"/>
      <c r="F5118" s="122" t="s">
        <v>8816</v>
      </c>
      <c r="G5118" s="24"/>
      <c r="H5118" s="24"/>
      <c r="I5118" s="24"/>
      <c r="J5118" s="24"/>
      <c r="K5118" s="24"/>
      <c r="L5118" s="25"/>
      <c r="M5118" s="120"/>
      <c r="N5118" s="121"/>
      <c r="O5118" s="45"/>
      <c r="P5118" s="45"/>
      <c r="Q5118" s="45"/>
      <c r="R5118" s="45"/>
      <c r="S5118" s="45"/>
      <c r="T5118" s="46"/>
      <c r="U5118" s="24"/>
      <c r="V5118" s="24"/>
      <c r="W5118" s="24"/>
      <c r="X5118" s="24"/>
      <c r="Y5118" s="24"/>
      <c r="Z5118" s="24"/>
      <c r="AA5118" s="24"/>
      <c r="AB5118" s="24"/>
      <c r="AC5118" s="24"/>
      <c r="AD5118" s="24"/>
      <c r="AE5118" s="24"/>
      <c r="AT5118" s="12" t="s">
        <v>110</v>
      </c>
      <c r="AU5118" s="12" t="s">
        <v>69</v>
      </c>
    </row>
    <row r="5119" spans="1:65" s="2" customFormat="1" ht="16.5" customHeight="1">
      <c r="A5119" s="24"/>
      <c r="B5119" s="105"/>
      <c r="C5119" s="106" t="s">
        <v>8817</v>
      </c>
      <c r="D5119" s="106" t="s">
        <v>100</v>
      </c>
      <c r="E5119" s="107" t="s">
        <v>8818</v>
      </c>
      <c r="F5119" s="108" t="s">
        <v>8819</v>
      </c>
      <c r="G5119" s="109" t="s">
        <v>4454</v>
      </c>
      <c r="H5119" s="110">
        <v>20</v>
      </c>
      <c r="I5119" s="111">
        <v>290</v>
      </c>
      <c r="J5119" s="111">
        <f>ROUND(I5119*H5119,2)</f>
        <v>5800</v>
      </c>
      <c r="K5119" s="108" t="s">
        <v>104</v>
      </c>
      <c r="L5119" s="25"/>
      <c r="M5119" s="112" t="s">
        <v>3</v>
      </c>
      <c r="N5119" s="113" t="s">
        <v>40</v>
      </c>
      <c r="O5119" s="114">
        <v>0</v>
      </c>
      <c r="P5119" s="114">
        <f>O5119*H5119</f>
        <v>0</v>
      </c>
      <c r="Q5119" s="114">
        <v>0</v>
      </c>
      <c r="R5119" s="114">
        <f>Q5119*H5119</f>
        <v>0</v>
      </c>
      <c r="S5119" s="114">
        <v>0</v>
      </c>
      <c r="T5119" s="115">
        <f>S5119*H5119</f>
        <v>0</v>
      </c>
      <c r="U5119" s="24"/>
      <c r="V5119" s="24"/>
      <c r="W5119" s="24"/>
      <c r="X5119" s="24"/>
      <c r="Y5119" s="24"/>
      <c r="Z5119" s="24"/>
      <c r="AA5119" s="24"/>
      <c r="AB5119" s="24"/>
      <c r="AC5119" s="24"/>
      <c r="AD5119" s="24"/>
      <c r="AE5119" s="24"/>
      <c r="AR5119" s="116" t="s">
        <v>105</v>
      </c>
      <c r="AT5119" s="116" t="s">
        <v>100</v>
      </c>
      <c r="AU5119" s="116" t="s">
        <v>69</v>
      </c>
      <c r="AY5119" s="12" t="s">
        <v>106</v>
      </c>
      <c r="BE5119" s="117">
        <f>IF(N5119="základní",J5119,0)</f>
        <v>5800</v>
      </c>
      <c r="BF5119" s="117">
        <f>IF(N5119="snížená",J5119,0)</f>
        <v>0</v>
      </c>
      <c r="BG5119" s="117">
        <f>IF(N5119="zákl. přenesená",J5119,0)</f>
        <v>0</v>
      </c>
      <c r="BH5119" s="117">
        <f>IF(N5119="sníž. přenesená",J5119,0)</f>
        <v>0</v>
      </c>
      <c r="BI5119" s="117">
        <f>IF(N5119="nulová",J5119,0)</f>
        <v>0</v>
      </c>
      <c r="BJ5119" s="12" t="s">
        <v>77</v>
      </c>
      <c r="BK5119" s="117">
        <f>ROUND(I5119*H5119,2)</f>
        <v>5800</v>
      </c>
      <c r="BL5119" s="12" t="s">
        <v>105</v>
      </c>
      <c r="BM5119" s="116" t="s">
        <v>8820</v>
      </c>
    </row>
    <row r="5120" spans="1:65" s="2" customFormat="1" ht="19.5">
      <c r="A5120" s="24"/>
      <c r="B5120" s="25"/>
      <c r="C5120" s="24"/>
      <c r="D5120" s="118" t="s">
        <v>108</v>
      </c>
      <c r="E5120" s="24"/>
      <c r="F5120" s="119" t="s">
        <v>8821</v>
      </c>
      <c r="G5120" s="24"/>
      <c r="H5120" s="24"/>
      <c r="I5120" s="24"/>
      <c r="J5120" s="24"/>
      <c r="K5120" s="24"/>
      <c r="L5120" s="25"/>
      <c r="M5120" s="120"/>
      <c r="N5120" s="121"/>
      <c r="O5120" s="45"/>
      <c r="P5120" s="45"/>
      <c r="Q5120" s="45"/>
      <c r="R5120" s="45"/>
      <c r="S5120" s="45"/>
      <c r="T5120" s="46"/>
      <c r="U5120" s="24"/>
      <c r="V5120" s="24"/>
      <c r="W5120" s="24"/>
      <c r="X5120" s="24"/>
      <c r="Y5120" s="24"/>
      <c r="Z5120" s="24"/>
      <c r="AA5120" s="24"/>
      <c r="AB5120" s="24"/>
      <c r="AC5120" s="24"/>
      <c r="AD5120" s="24"/>
      <c r="AE5120" s="24"/>
      <c r="AT5120" s="12" t="s">
        <v>108</v>
      </c>
      <c r="AU5120" s="12" t="s">
        <v>69</v>
      </c>
    </row>
    <row r="5121" spans="1:65" s="2" customFormat="1" ht="29.25">
      <c r="A5121" s="24"/>
      <c r="B5121" s="25"/>
      <c r="C5121" s="24"/>
      <c r="D5121" s="118" t="s">
        <v>110</v>
      </c>
      <c r="E5121" s="24"/>
      <c r="F5121" s="122" t="s">
        <v>8816</v>
      </c>
      <c r="G5121" s="24"/>
      <c r="H5121" s="24"/>
      <c r="I5121" s="24"/>
      <c r="J5121" s="24"/>
      <c r="K5121" s="24"/>
      <c r="L5121" s="25"/>
      <c r="M5121" s="120"/>
      <c r="N5121" s="121"/>
      <c r="O5121" s="45"/>
      <c r="P5121" s="45"/>
      <c r="Q5121" s="45"/>
      <c r="R5121" s="45"/>
      <c r="S5121" s="45"/>
      <c r="T5121" s="46"/>
      <c r="U5121" s="24"/>
      <c r="V5121" s="24"/>
      <c r="W5121" s="24"/>
      <c r="X5121" s="24"/>
      <c r="Y5121" s="24"/>
      <c r="Z5121" s="24"/>
      <c r="AA5121" s="24"/>
      <c r="AB5121" s="24"/>
      <c r="AC5121" s="24"/>
      <c r="AD5121" s="24"/>
      <c r="AE5121" s="24"/>
      <c r="AT5121" s="12" t="s">
        <v>110</v>
      </c>
      <c r="AU5121" s="12" t="s">
        <v>69</v>
      </c>
    </row>
    <row r="5122" spans="1:65" s="2" customFormat="1" ht="16.5" customHeight="1">
      <c r="A5122" s="24"/>
      <c r="B5122" s="105"/>
      <c r="C5122" s="106" t="s">
        <v>8822</v>
      </c>
      <c r="D5122" s="106" t="s">
        <v>100</v>
      </c>
      <c r="E5122" s="107" t="s">
        <v>8823</v>
      </c>
      <c r="F5122" s="108" t="s">
        <v>8824</v>
      </c>
      <c r="G5122" s="109" t="s">
        <v>4454</v>
      </c>
      <c r="H5122" s="110">
        <v>30</v>
      </c>
      <c r="I5122" s="111">
        <v>161</v>
      </c>
      <c r="J5122" s="111">
        <f>ROUND(I5122*H5122,2)</f>
        <v>4830</v>
      </c>
      <c r="K5122" s="108" t="s">
        <v>104</v>
      </c>
      <c r="L5122" s="25"/>
      <c r="M5122" s="112" t="s">
        <v>3</v>
      </c>
      <c r="N5122" s="113" t="s">
        <v>40</v>
      </c>
      <c r="O5122" s="114">
        <v>0</v>
      </c>
      <c r="P5122" s="114">
        <f>O5122*H5122</f>
        <v>0</v>
      </c>
      <c r="Q5122" s="114">
        <v>0</v>
      </c>
      <c r="R5122" s="114">
        <f>Q5122*H5122</f>
        <v>0</v>
      </c>
      <c r="S5122" s="114">
        <v>0</v>
      </c>
      <c r="T5122" s="115">
        <f>S5122*H5122</f>
        <v>0</v>
      </c>
      <c r="U5122" s="24"/>
      <c r="V5122" s="24"/>
      <c r="W5122" s="24"/>
      <c r="X5122" s="24"/>
      <c r="Y5122" s="24"/>
      <c r="Z5122" s="24"/>
      <c r="AA5122" s="24"/>
      <c r="AB5122" s="24"/>
      <c r="AC5122" s="24"/>
      <c r="AD5122" s="24"/>
      <c r="AE5122" s="24"/>
      <c r="AR5122" s="116" t="s">
        <v>105</v>
      </c>
      <c r="AT5122" s="116" t="s">
        <v>100</v>
      </c>
      <c r="AU5122" s="116" t="s">
        <v>69</v>
      </c>
      <c r="AY5122" s="12" t="s">
        <v>106</v>
      </c>
      <c r="BE5122" s="117">
        <f>IF(N5122="základní",J5122,0)</f>
        <v>4830</v>
      </c>
      <c r="BF5122" s="117">
        <f>IF(N5122="snížená",J5122,0)</f>
        <v>0</v>
      </c>
      <c r="BG5122" s="117">
        <f>IF(N5122="zákl. přenesená",J5122,0)</f>
        <v>0</v>
      </c>
      <c r="BH5122" s="117">
        <f>IF(N5122="sníž. přenesená",J5122,0)</f>
        <v>0</v>
      </c>
      <c r="BI5122" s="117">
        <f>IF(N5122="nulová",J5122,0)</f>
        <v>0</v>
      </c>
      <c r="BJ5122" s="12" t="s">
        <v>77</v>
      </c>
      <c r="BK5122" s="117">
        <f>ROUND(I5122*H5122,2)</f>
        <v>4830</v>
      </c>
      <c r="BL5122" s="12" t="s">
        <v>105</v>
      </c>
      <c r="BM5122" s="116" t="s">
        <v>8825</v>
      </c>
    </row>
    <row r="5123" spans="1:65" s="2" customFormat="1" ht="19.5">
      <c r="A5123" s="24"/>
      <c r="B5123" s="25"/>
      <c r="C5123" s="24"/>
      <c r="D5123" s="118" t="s">
        <v>108</v>
      </c>
      <c r="E5123" s="24"/>
      <c r="F5123" s="119" t="s">
        <v>8826</v>
      </c>
      <c r="G5123" s="24"/>
      <c r="H5123" s="24"/>
      <c r="I5123" s="24"/>
      <c r="J5123" s="24"/>
      <c r="K5123" s="24"/>
      <c r="L5123" s="25"/>
      <c r="M5123" s="120"/>
      <c r="N5123" s="121"/>
      <c r="O5123" s="45"/>
      <c r="P5123" s="45"/>
      <c r="Q5123" s="45"/>
      <c r="R5123" s="45"/>
      <c r="S5123" s="45"/>
      <c r="T5123" s="46"/>
      <c r="U5123" s="24"/>
      <c r="V5123" s="24"/>
      <c r="W5123" s="24"/>
      <c r="X5123" s="24"/>
      <c r="Y5123" s="24"/>
      <c r="Z5123" s="24"/>
      <c r="AA5123" s="24"/>
      <c r="AB5123" s="24"/>
      <c r="AC5123" s="24"/>
      <c r="AD5123" s="24"/>
      <c r="AE5123" s="24"/>
      <c r="AT5123" s="12" t="s">
        <v>108</v>
      </c>
      <c r="AU5123" s="12" t="s">
        <v>69</v>
      </c>
    </row>
    <row r="5124" spans="1:65" s="2" customFormat="1" ht="29.25">
      <c r="A5124" s="24"/>
      <c r="B5124" s="25"/>
      <c r="C5124" s="24"/>
      <c r="D5124" s="118" t="s">
        <v>110</v>
      </c>
      <c r="E5124" s="24"/>
      <c r="F5124" s="122" t="s">
        <v>8816</v>
      </c>
      <c r="G5124" s="24"/>
      <c r="H5124" s="24"/>
      <c r="I5124" s="24"/>
      <c r="J5124" s="24"/>
      <c r="K5124" s="24"/>
      <c r="L5124" s="25"/>
      <c r="M5124" s="120"/>
      <c r="N5124" s="121"/>
      <c r="O5124" s="45"/>
      <c r="P5124" s="45"/>
      <c r="Q5124" s="45"/>
      <c r="R5124" s="45"/>
      <c r="S5124" s="45"/>
      <c r="T5124" s="46"/>
      <c r="U5124" s="24"/>
      <c r="V5124" s="24"/>
      <c r="W5124" s="24"/>
      <c r="X5124" s="24"/>
      <c r="Y5124" s="24"/>
      <c r="Z5124" s="24"/>
      <c r="AA5124" s="24"/>
      <c r="AB5124" s="24"/>
      <c r="AC5124" s="24"/>
      <c r="AD5124" s="24"/>
      <c r="AE5124" s="24"/>
      <c r="AT5124" s="12" t="s">
        <v>110</v>
      </c>
      <c r="AU5124" s="12" t="s">
        <v>69</v>
      </c>
    </row>
    <row r="5125" spans="1:65" s="2" customFormat="1" ht="16.5" customHeight="1">
      <c r="A5125" s="24"/>
      <c r="B5125" s="105"/>
      <c r="C5125" s="106" t="s">
        <v>8827</v>
      </c>
      <c r="D5125" s="106" t="s">
        <v>100</v>
      </c>
      <c r="E5125" s="107" t="s">
        <v>8828</v>
      </c>
      <c r="F5125" s="108" t="s">
        <v>8829</v>
      </c>
      <c r="G5125" s="109" t="s">
        <v>4454</v>
      </c>
      <c r="H5125" s="110">
        <v>100</v>
      </c>
      <c r="I5125" s="111">
        <v>799</v>
      </c>
      <c r="J5125" s="111">
        <f>ROUND(I5125*H5125,2)</f>
        <v>79900</v>
      </c>
      <c r="K5125" s="108" t="s">
        <v>104</v>
      </c>
      <c r="L5125" s="25"/>
      <c r="M5125" s="112" t="s">
        <v>3</v>
      </c>
      <c r="N5125" s="113" t="s">
        <v>40</v>
      </c>
      <c r="O5125" s="114">
        <v>0</v>
      </c>
      <c r="P5125" s="114">
        <f>O5125*H5125</f>
        <v>0</v>
      </c>
      <c r="Q5125" s="114">
        <v>0</v>
      </c>
      <c r="R5125" s="114">
        <f>Q5125*H5125</f>
        <v>0</v>
      </c>
      <c r="S5125" s="114">
        <v>0</v>
      </c>
      <c r="T5125" s="115">
        <f>S5125*H5125</f>
        <v>0</v>
      </c>
      <c r="U5125" s="24"/>
      <c r="V5125" s="24"/>
      <c r="W5125" s="24"/>
      <c r="X5125" s="24"/>
      <c r="Y5125" s="24"/>
      <c r="Z5125" s="24"/>
      <c r="AA5125" s="24"/>
      <c r="AB5125" s="24"/>
      <c r="AC5125" s="24"/>
      <c r="AD5125" s="24"/>
      <c r="AE5125" s="24"/>
      <c r="AR5125" s="116" t="s">
        <v>105</v>
      </c>
      <c r="AT5125" s="116" t="s">
        <v>100</v>
      </c>
      <c r="AU5125" s="116" t="s">
        <v>69</v>
      </c>
      <c r="AY5125" s="12" t="s">
        <v>106</v>
      </c>
      <c r="BE5125" s="117">
        <f>IF(N5125="základní",J5125,0)</f>
        <v>79900</v>
      </c>
      <c r="BF5125" s="117">
        <f>IF(N5125="snížená",J5125,0)</f>
        <v>0</v>
      </c>
      <c r="BG5125" s="117">
        <f>IF(N5125="zákl. přenesená",J5125,0)</f>
        <v>0</v>
      </c>
      <c r="BH5125" s="117">
        <f>IF(N5125="sníž. přenesená",J5125,0)</f>
        <v>0</v>
      </c>
      <c r="BI5125" s="117">
        <f>IF(N5125="nulová",J5125,0)</f>
        <v>0</v>
      </c>
      <c r="BJ5125" s="12" t="s">
        <v>77</v>
      </c>
      <c r="BK5125" s="117">
        <f>ROUND(I5125*H5125,2)</f>
        <v>79900</v>
      </c>
      <c r="BL5125" s="12" t="s">
        <v>105</v>
      </c>
      <c r="BM5125" s="116" t="s">
        <v>8830</v>
      </c>
    </row>
    <row r="5126" spans="1:65" s="2" customFormat="1" ht="19.5">
      <c r="A5126" s="24"/>
      <c r="B5126" s="25"/>
      <c r="C5126" s="24"/>
      <c r="D5126" s="118" t="s">
        <v>108</v>
      </c>
      <c r="E5126" s="24"/>
      <c r="F5126" s="119" t="s">
        <v>8831</v>
      </c>
      <c r="G5126" s="24"/>
      <c r="H5126" s="24"/>
      <c r="I5126" s="24"/>
      <c r="J5126" s="24"/>
      <c r="K5126" s="24"/>
      <c r="L5126" s="25"/>
      <c r="M5126" s="120"/>
      <c r="N5126" s="121"/>
      <c r="O5126" s="45"/>
      <c r="P5126" s="45"/>
      <c r="Q5126" s="45"/>
      <c r="R5126" s="45"/>
      <c r="S5126" s="45"/>
      <c r="T5126" s="46"/>
      <c r="U5126" s="24"/>
      <c r="V5126" s="24"/>
      <c r="W5126" s="24"/>
      <c r="X5126" s="24"/>
      <c r="Y5126" s="24"/>
      <c r="Z5126" s="24"/>
      <c r="AA5126" s="24"/>
      <c r="AB5126" s="24"/>
      <c r="AC5126" s="24"/>
      <c r="AD5126" s="24"/>
      <c r="AE5126" s="24"/>
      <c r="AT5126" s="12" t="s">
        <v>108</v>
      </c>
      <c r="AU5126" s="12" t="s">
        <v>69</v>
      </c>
    </row>
    <row r="5127" spans="1:65" s="2" customFormat="1" ht="29.25">
      <c r="A5127" s="24"/>
      <c r="B5127" s="25"/>
      <c r="C5127" s="24"/>
      <c r="D5127" s="118" t="s">
        <v>110</v>
      </c>
      <c r="E5127" s="24"/>
      <c r="F5127" s="122" t="s">
        <v>8832</v>
      </c>
      <c r="G5127" s="24"/>
      <c r="H5127" s="24"/>
      <c r="I5127" s="24"/>
      <c r="J5127" s="24"/>
      <c r="K5127" s="24"/>
      <c r="L5127" s="25"/>
      <c r="M5127" s="120"/>
      <c r="N5127" s="121"/>
      <c r="O5127" s="45"/>
      <c r="P5127" s="45"/>
      <c r="Q5127" s="45"/>
      <c r="R5127" s="45"/>
      <c r="S5127" s="45"/>
      <c r="T5127" s="46"/>
      <c r="U5127" s="24"/>
      <c r="V5127" s="24"/>
      <c r="W5127" s="24"/>
      <c r="X5127" s="24"/>
      <c r="Y5127" s="24"/>
      <c r="Z5127" s="24"/>
      <c r="AA5127" s="24"/>
      <c r="AB5127" s="24"/>
      <c r="AC5127" s="24"/>
      <c r="AD5127" s="24"/>
      <c r="AE5127" s="24"/>
      <c r="AT5127" s="12" t="s">
        <v>110</v>
      </c>
      <c r="AU5127" s="12" t="s">
        <v>69</v>
      </c>
    </row>
    <row r="5128" spans="1:65" s="2" customFormat="1" ht="16.5" customHeight="1">
      <c r="A5128" s="24"/>
      <c r="B5128" s="105"/>
      <c r="C5128" s="106" t="s">
        <v>8833</v>
      </c>
      <c r="D5128" s="106" t="s">
        <v>100</v>
      </c>
      <c r="E5128" s="107" t="s">
        <v>8834</v>
      </c>
      <c r="F5128" s="108" t="s">
        <v>8835</v>
      </c>
      <c r="G5128" s="109" t="s">
        <v>4454</v>
      </c>
      <c r="H5128" s="110">
        <v>20</v>
      </c>
      <c r="I5128" s="111">
        <v>394</v>
      </c>
      <c r="J5128" s="111">
        <f>ROUND(I5128*H5128,2)</f>
        <v>7880</v>
      </c>
      <c r="K5128" s="108" t="s">
        <v>104</v>
      </c>
      <c r="L5128" s="25"/>
      <c r="M5128" s="112" t="s">
        <v>3</v>
      </c>
      <c r="N5128" s="113" t="s">
        <v>40</v>
      </c>
      <c r="O5128" s="114">
        <v>0</v>
      </c>
      <c r="P5128" s="114">
        <f>O5128*H5128</f>
        <v>0</v>
      </c>
      <c r="Q5128" s="114">
        <v>0</v>
      </c>
      <c r="R5128" s="114">
        <f>Q5128*H5128</f>
        <v>0</v>
      </c>
      <c r="S5128" s="114">
        <v>0</v>
      </c>
      <c r="T5128" s="115">
        <f>S5128*H5128</f>
        <v>0</v>
      </c>
      <c r="U5128" s="24"/>
      <c r="V5128" s="24"/>
      <c r="W5128" s="24"/>
      <c r="X5128" s="24"/>
      <c r="Y5128" s="24"/>
      <c r="Z5128" s="24"/>
      <c r="AA5128" s="24"/>
      <c r="AB5128" s="24"/>
      <c r="AC5128" s="24"/>
      <c r="AD5128" s="24"/>
      <c r="AE5128" s="24"/>
      <c r="AR5128" s="116" t="s">
        <v>105</v>
      </c>
      <c r="AT5128" s="116" t="s">
        <v>100</v>
      </c>
      <c r="AU5128" s="116" t="s">
        <v>69</v>
      </c>
      <c r="AY5128" s="12" t="s">
        <v>106</v>
      </c>
      <c r="BE5128" s="117">
        <f>IF(N5128="základní",J5128,0)</f>
        <v>7880</v>
      </c>
      <c r="BF5128" s="117">
        <f>IF(N5128="snížená",J5128,0)</f>
        <v>0</v>
      </c>
      <c r="BG5128" s="117">
        <f>IF(N5128="zákl. přenesená",J5128,0)</f>
        <v>0</v>
      </c>
      <c r="BH5128" s="117">
        <f>IF(N5128="sníž. přenesená",J5128,0)</f>
        <v>0</v>
      </c>
      <c r="BI5128" s="117">
        <f>IF(N5128="nulová",J5128,0)</f>
        <v>0</v>
      </c>
      <c r="BJ5128" s="12" t="s">
        <v>77</v>
      </c>
      <c r="BK5128" s="117">
        <f>ROUND(I5128*H5128,2)</f>
        <v>7880</v>
      </c>
      <c r="BL5128" s="12" t="s">
        <v>105</v>
      </c>
      <c r="BM5128" s="116" t="s">
        <v>8836</v>
      </c>
    </row>
    <row r="5129" spans="1:65" s="2" customFormat="1" ht="19.5">
      <c r="A5129" s="24"/>
      <c r="B5129" s="25"/>
      <c r="C5129" s="24"/>
      <c r="D5129" s="118" t="s">
        <v>108</v>
      </c>
      <c r="E5129" s="24"/>
      <c r="F5129" s="119" t="s">
        <v>8837</v>
      </c>
      <c r="G5129" s="24"/>
      <c r="H5129" s="24"/>
      <c r="I5129" s="24"/>
      <c r="J5129" s="24"/>
      <c r="K5129" s="24"/>
      <c r="L5129" s="25"/>
      <c r="M5129" s="120"/>
      <c r="N5129" s="121"/>
      <c r="O5129" s="45"/>
      <c r="P5129" s="45"/>
      <c r="Q5129" s="45"/>
      <c r="R5129" s="45"/>
      <c r="S5129" s="45"/>
      <c r="T5129" s="46"/>
      <c r="U5129" s="24"/>
      <c r="V5129" s="24"/>
      <c r="W5129" s="24"/>
      <c r="X5129" s="24"/>
      <c r="Y5129" s="24"/>
      <c r="Z5129" s="24"/>
      <c r="AA5129" s="24"/>
      <c r="AB5129" s="24"/>
      <c r="AC5129" s="24"/>
      <c r="AD5129" s="24"/>
      <c r="AE5129" s="24"/>
      <c r="AT5129" s="12" t="s">
        <v>108</v>
      </c>
      <c r="AU5129" s="12" t="s">
        <v>69</v>
      </c>
    </row>
    <row r="5130" spans="1:65" s="2" customFormat="1" ht="29.25">
      <c r="A5130" s="24"/>
      <c r="B5130" s="25"/>
      <c r="C5130" s="24"/>
      <c r="D5130" s="118" t="s">
        <v>110</v>
      </c>
      <c r="E5130" s="24"/>
      <c r="F5130" s="122" t="s">
        <v>8832</v>
      </c>
      <c r="G5130" s="24"/>
      <c r="H5130" s="24"/>
      <c r="I5130" s="24"/>
      <c r="J5130" s="24"/>
      <c r="K5130" s="24"/>
      <c r="L5130" s="25"/>
      <c r="M5130" s="120"/>
      <c r="N5130" s="121"/>
      <c r="O5130" s="45"/>
      <c r="P5130" s="45"/>
      <c r="Q5130" s="45"/>
      <c r="R5130" s="45"/>
      <c r="S5130" s="45"/>
      <c r="T5130" s="46"/>
      <c r="U5130" s="24"/>
      <c r="V5130" s="24"/>
      <c r="W5130" s="24"/>
      <c r="X5130" s="24"/>
      <c r="Y5130" s="24"/>
      <c r="Z5130" s="24"/>
      <c r="AA5130" s="24"/>
      <c r="AB5130" s="24"/>
      <c r="AC5130" s="24"/>
      <c r="AD5130" s="24"/>
      <c r="AE5130" s="24"/>
      <c r="AT5130" s="12" t="s">
        <v>110</v>
      </c>
      <c r="AU5130" s="12" t="s">
        <v>69</v>
      </c>
    </row>
    <row r="5131" spans="1:65" s="2" customFormat="1" ht="16.5" customHeight="1">
      <c r="A5131" s="24"/>
      <c r="B5131" s="105"/>
      <c r="C5131" s="106" t="s">
        <v>8838</v>
      </c>
      <c r="D5131" s="106" t="s">
        <v>100</v>
      </c>
      <c r="E5131" s="107" t="s">
        <v>8839</v>
      </c>
      <c r="F5131" s="108" t="s">
        <v>8840</v>
      </c>
      <c r="G5131" s="109" t="s">
        <v>4454</v>
      </c>
      <c r="H5131" s="110">
        <v>30</v>
      </c>
      <c r="I5131" s="111">
        <v>274</v>
      </c>
      <c r="J5131" s="111">
        <f>ROUND(I5131*H5131,2)</f>
        <v>8220</v>
      </c>
      <c r="K5131" s="108" t="s">
        <v>104</v>
      </c>
      <c r="L5131" s="25"/>
      <c r="M5131" s="112" t="s">
        <v>3</v>
      </c>
      <c r="N5131" s="113" t="s">
        <v>40</v>
      </c>
      <c r="O5131" s="114">
        <v>0</v>
      </c>
      <c r="P5131" s="114">
        <f>O5131*H5131</f>
        <v>0</v>
      </c>
      <c r="Q5131" s="114">
        <v>0</v>
      </c>
      <c r="R5131" s="114">
        <f>Q5131*H5131</f>
        <v>0</v>
      </c>
      <c r="S5131" s="114">
        <v>0</v>
      </c>
      <c r="T5131" s="115">
        <f>S5131*H5131</f>
        <v>0</v>
      </c>
      <c r="U5131" s="24"/>
      <c r="V5131" s="24"/>
      <c r="W5131" s="24"/>
      <c r="X5131" s="24"/>
      <c r="Y5131" s="24"/>
      <c r="Z5131" s="24"/>
      <c r="AA5131" s="24"/>
      <c r="AB5131" s="24"/>
      <c r="AC5131" s="24"/>
      <c r="AD5131" s="24"/>
      <c r="AE5131" s="24"/>
      <c r="AR5131" s="116" t="s">
        <v>105</v>
      </c>
      <c r="AT5131" s="116" t="s">
        <v>100</v>
      </c>
      <c r="AU5131" s="116" t="s">
        <v>69</v>
      </c>
      <c r="AY5131" s="12" t="s">
        <v>106</v>
      </c>
      <c r="BE5131" s="117">
        <f>IF(N5131="základní",J5131,0)</f>
        <v>8220</v>
      </c>
      <c r="BF5131" s="117">
        <f>IF(N5131="snížená",J5131,0)</f>
        <v>0</v>
      </c>
      <c r="BG5131" s="117">
        <f>IF(N5131="zákl. přenesená",J5131,0)</f>
        <v>0</v>
      </c>
      <c r="BH5131" s="117">
        <f>IF(N5131="sníž. přenesená",J5131,0)</f>
        <v>0</v>
      </c>
      <c r="BI5131" s="117">
        <f>IF(N5131="nulová",J5131,0)</f>
        <v>0</v>
      </c>
      <c r="BJ5131" s="12" t="s">
        <v>77</v>
      </c>
      <c r="BK5131" s="117">
        <f>ROUND(I5131*H5131,2)</f>
        <v>8220</v>
      </c>
      <c r="BL5131" s="12" t="s">
        <v>105</v>
      </c>
      <c r="BM5131" s="116" t="s">
        <v>8841</v>
      </c>
    </row>
    <row r="5132" spans="1:65" s="2" customFormat="1" ht="19.5">
      <c r="A5132" s="24"/>
      <c r="B5132" s="25"/>
      <c r="C5132" s="24"/>
      <c r="D5132" s="118" t="s">
        <v>108</v>
      </c>
      <c r="E5132" s="24"/>
      <c r="F5132" s="119" t="s">
        <v>8842</v>
      </c>
      <c r="G5132" s="24"/>
      <c r="H5132" s="24"/>
      <c r="I5132" s="24"/>
      <c r="J5132" s="24"/>
      <c r="K5132" s="24"/>
      <c r="L5132" s="25"/>
      <c r="M5132" s="120"/>
      <c r="N5132" s="121"/>
      <c r="O5132" s="45"/>
      <c r="P5132" s="45"/>
      <c r="Q5132" s="45"/>
      <c r="R5132" s="45"/>
      <c r="S5132" s="45"/>
      <c r="T5132" s="46"/>
      <c r="U5132" s="24"/>
      <c r="V5132" s="24"/>
      <c r="W5132" s="24"/>
      <c r="X5132" s="24"/>
      <c r="Y5132" s="24"/>
      <c r="Z5132" s="24"/>
      <c r="AA5132" s="24"/>
      <c r="AB5132" s="24"/>
      <c r="AC5132" s="24"/>
      <c r="AD5132" s="24"/>
      <c r="AE5132" s="24"/>
      <c r="AT5132" s="12" t="s">
        <v>108</v>
      </c>
      <c r="AU5132" s="12" t="s">
        <v>69</v>
      </c>
    </row>
    <row r="5133" spans="1:65" s="2" customFormat="1" ht="29.25">
      <c r="A5133" s="24"/>
      <c r="B5133" s="25"/>
      <c r="C5133" s="24"/>
      <c r="D5133" s="118" t="s">
        <v>110</v>
      </c>
      <c r="E5133" s="24"/>
      <c r="F5133" s="122" t="s">
        <v>8832</v>
      </c>
      <c r="G5133" s="24"/>
      <c r="H5133" s="24"/>
      <c r="I5133" s="24"/>
      <c r="J5133" s="24"/>
      <c r="K5133" s="24"/>
      <c r="L5133" s="25"/>
      <c r="M5133" s="120"/>
      <c r="N5133" s="121"/>
      <c r="O5133" s="45"/>
      <c r="P5133" s="45"/>
      <c r="Q5133" s="45"/>
      <c r="R5133" s="45"/>
      <c r="S5133" s="45"/>
      <c r="T5133" s="46"/>
      <c r="U5133" s="24"/>
      <c r="V5133" s="24"/>
      <c r="W5133" s="24"/>
      <c r="X5133" s="24"/>
      <c r="Y5133" s="24"/>
      <c r="Z5133" s="24"/>
      <c r="AA5133" s="24"/>
      <c r="AB5133" s="24"/>
      <c r="AC5133" s="24"/>
      <c r="AD5133" s="24"/>
      <c r="AE5133" s="24"/>
      <c r="AT5133" s="12" t="s">
        <v>110</v>
      </c>
      <c r="AU5133" s="12" t="s">
        <v>69</v>
      </c>
    </row>
    <row r="5134" spans="1:65" s="2" customFormat="1" ht="16.5" customHeight="1">
      <c r="A5134" s="24"/>
      <c r="B5134" s="105"/>
      <c r="C5134" s="106" t="s">
        <v>8843</v>
      </c>
      <c r="D5134" s="106" t="s">
        <v>100</v>
      </c>
      <c r="E5134" s="107" t="s">
        <v>8844</v>
      </c>
      <c r="F5134" s="108" t="s">
        <v>8845</v>
      </c>
      <c r="G5134" s="109" t="s">
        <v>4454</v>
      </c>
      <c r="H5134" s="110">
        <v>5000</v>
      </c>
      <c r="I5134" s="111">
        <v>217</v>
      </c>
      <c r="J5134" s="111">
        <f>ROUND(I5134*H5134,2)</f>
        <v>1085000</v>
      </c>
      <c r="K5134" s="108" t="s">
        <v>104</v>
      </c>
      <c r="L5134" s="25"/>
      <c r="M5134" s="112" t="s">
        <v>3</v>
      </c>
      <c r="N5134" s="113" t="s">
        <v>40</v>
      </c>
      <c r="O5134" s="114">
        <v>0</v>
      </c>
      <c r="P5134" s="114">
        <f>O5134*H5134</f>
        <v>0</v>
      </c>
      <c r="Q5134" s="114">
        <v>0</v>
      </c>
      <c r="R5134" s="114">
        <f>Q5134*H5134</f>
        <v>0</v>
      </c>
      <c r="S5134" s="114">
        <v>0</v>
      </c>
      <c r="T5134" s="115">
        <f>S5134*H5134</f>
        <v>0</v>
      </c>
      <c r="U5134" s="24"/>
      <c r="V5134" s="24"/>
      <c r="W5134" s="24"/>
      <c r="X5134" s="24"/>
      <c r="Y5134" s="24"/>
      <c r="Z5134" s="24"/>
      <c r="AA5134" s="24"/>
      <c r="AB5134" s="24"/>
      <c r="AC5134" s="24"/>
      <c r="AD5134" s="24"/>
      <c r="AE5134" s="24"/>
      <c r="AR5134" s="116" t="s">
        <v>8846</v>
      </c>
      <c r="AT5134" s="116" t="s">
        <v>100</v>
      </c>
      <c r="AU5134" s="116" t="s">
        <v>69</v>
      </c>
      <c r="AY5134" s="12" t="s">
        <v>106</v>
      </c>
      <c r="BE5134" s="117">
        <f>IF(N5134="základní",J5134,0)</f>
        <v>1085000</v>
      </c>
      <c r="BF5134" s="117">
        <f>IF(N5134="snížená",J5134,0)</f>
        <v>0</v>
      </c>
      <c r="BG5134" s="117">
        <f>IF(N5134="zákl. přenesená",J5134,0)</f>
        <v>0</v>
      </c>
      <c r="BH5134" s="117">
        <f>IF(N5134="sníž. přenesená",J5134,0)</f>
        <v>0</v>
      </c>
      <c r="BI5134" s="117">
        <f>IF(N5134="nulová",J5134,0)</f>
        <v>0</v>
      </c>
      <c r="BJ5134" s="12" t="s">
        <v>77</v>
      </c>
      <c r="BK5134" s="117">
        <f>ROUND(I5134*H5134,2)</f>
        <v>1085000</v>
      </c>
      <c r="BL5134" s="12" t="s">
        <v>8846</v>
      </c>
      <c r="BM5134" s="116" t="s">
        <v>8847</v>
      </c>
    </row>
    <row r="5135" spans="1:65" s="2" customFormat="1" ht="29.25">
      <c r="A5135" s="24"/>
      <c r="B5135" s="25"/>
      <c r="C5135" s="24"/>
      <c r="D5135" s="118" t="s">
        <v>108</v>
      </c>
      <c r="E5135" s="24"/>
      <c r="F5135" s="119" t="s">
        <v>8848</v>
      </c>
      <c r="G5135" s="24"/>
      <c r="H5135" s="24"/>
      <c r="I5135" s="24"/>
      <c r="J5135" s="24"/>
      <c r="K5135" s="24"/>
      <c r="L5135" s="25"/>
      <c r="M5135" s="120"/>
      <c r="N5135" s="121"/>
      <c r="O5135" s="45"/>
      <c r="P5135" s="45"/>
      <c r="Q5135" s="45"/>
      <c r="R5135" s="45"/>
      <c r="S5135" s="45"/>
      <c r="T5135" s="46"/>
      <c r="U5135" s="24"/>
      <c r="V5135" s="24"/>
      <c r="W5135" s="24"/>
      <c r="X5135" s="24"/>
      <c r="Y5135" s="24"/>
      <c r="Z5135" s="24"/>
      <c r="AA5135" s="24"/>
      <c r="AB5135" s="24"/>
      <c r="AC5135" s="24"/>
      <c r="AD5135" s="24"/>
      <c r="AE5135" s="24"/>
      <c r="AT5135" s="12" t="s">
        <v>108</v>
      </c>
      <c r="AU5135" s="12" t="s">
        <v>69</v>
      </c>
    </row>
    <row r="5136" spans="1:65" s="2" customFormat="1" ht="39">
      <c r="A5136" s="24"/>
      <c r="B5136" s="25"/>
      <c r="C5136" s="24"/>
      <c r="D5136" s="118" t="s">
        <v>110</v>
      </c>
      <c r="E5136" s="24"/>
      <c r="F5136" s="122" t="s">
        <v>8849</v>
      </c>
      <c r="G5136" s="24"/>
      <c r="H5136" s="24"/>
      <c r="I5136" s="24"/>
      <c r="J5136" s="24"/>
      <c r="K5136" s="24"/>
      <c r="L5136" s="25"/>
      <c r="M5136" s="120"/>
      <c r="N5136" s="121"/>
      <c r="O5136" s="45"/>
      <c r="P5136" s="45"/>
      <c r="Q5136" s="45"/>
      <c r="R5136" s="45"/>
      <c r="S5136" s="45"/>
      <c r="T5136" s="46"/>
      <c r="U5136" s="24"/>
      <c r="V5136" s="24"/>
      <c r="W5136" s="24"/>
      <c r="X5136" s="24"/>
      <c r="Y5136" s="24"/>
      <c r="Z5136" s="24"/>
      <c r="AA5136" s="24"/>
      <c r="AB5136" s="24"/>
      <c r="AC5136" s="24"/>
      <c r="AD5136" s="24"/>
      <c r="AE5136" s="24"/>
      <c r="AT5136" s="12" t="s">
        <v>110</v>
      </c>
      <c r="AU5136" s="12" t="s">
        <v>69</v>
      </c>
    </row>
    <row r="5137" spans="1:65" s="2" customFormat="1" ht="16.5" customHeight="1">
      <c r="A5137" s="24"/>
      <c r="B5137" s="105"/>
      <c r="C5137" s="106" t="s">
        <v>8850</v>
      </c>
      <c r="D5137" s="106" t="s">
        <v>100</v>
      </c>
      <c r="E5137" s="107" t="s">
        <v>8851</v>
      </c>
      <c r="F5137" s="108" t="s">
        <v>8852</v>
      </c>
      <c r="G5137" s="109" t="s">
        <v>4454</v>
      </c>
      <c r="H5137" s="110">
        <v>1000</v>
      </c>
      <c r="I5137" s="111">
        <v>588</v>
      </c>
      <c r="J5137" s="111">
        <f>ROUND(I5137*H5137,2)</f>
        <v>588000</v>
      </c>
      <c r="K5137" s="108" t="s">
        <v>104</v>
      </c>
      <c r="L5137" s="25"/>
      <c r="M5137" s="112" t="s">
        <v>3</v>
      </c>
      <c r="N5137" s="113" t="s">
        <v>40</v>
      </c>
      <c r="O5137" s="114">
        <v>0</v>
      </c>
      <c r="P5137" s="114">
        <f>O5137*H5137</f>
        <v>0</v>
      </c>
      <c r="Q5137" s="114">
        <v>0</v>
      </c>
      <c r="R5137" s="114">
        <f>Q5137*H5137</f>
        <v>0</v>
      </c>
      <c r="S5137" s="114">
        <v>0</v>
      </c>
      <c r="T5137" s="115">
        <f>S5137*H5137</f>
        <v>0</v>
      </c>
      <c r="U5137" s="24"/>
      <c r="V5137" s="24"/>
      <c r="W5137" s="24"/>
      <c r="X5137" s="24"/>
      <c r="Y5137" s="24"/>
      <c r="Z5137" s="24"/>
      <c r="AA5137" s="24"/>
      <c r="AB5137" s="24"/>
      <c r="AC5137" s="24"/>
      <c r="AD5137" s="24"/>
      <c r="AE5137" s="24"/>
      <c r="AR5137" s="116" t="s">
        <v>8846</v>
      </c>
      <c r="AT5137" s="116" t="s">
        <v>100</v>
      </c>
      <c r="AU5137" s="116" t="s">
        <v>69</v>
      </c>
      <c r="AY5137" s="12" t="s">
        <v>106</v>
      </c>
      <c r="BE5137" s="117">
        <f>IF(N5137="základní",J5137,0)</f>
        <v>588000</v>
      </c>
      <c r="BF5137" s="117">
        <f>IF(N5137="snížená",J5137,0)</f>
        <v>0</v>
      </c>
      <c r="BG5137" s="117">
        <f>IF(N5137="zákl. přenesená",J5137,0)</f>
        <v>0</v>
      </c>
      <c r="BH5137" s="117">
        <f>IF(N5137="sníž. přenesená",J5137,0)</f>
        <v>0</v>
      </c>
      <c r="BI5137" s="117">
        <f>IF(N5137="nulová",J5137,0)</f>
        <v>0</v>
      </c>
      <c r="BJ5137" s="12" t="s">
        <v>77</v>
      </c>
      <c r="BK5137" s="117">
        <f>ROUND(I5137*H5137,2)</f>
        <v>588000</v>
      </c>
      <c r="BL5137" s="12" t="s">
        <v>8846</v>
      </c>
      <c r="BM5137" s="116" t="s">
        <v>8853</v>
      </c>
    </row>
    <row r="5138" spans="1:65" s="2" customFormat="1" ht="29.25">
      <c r="A5138" s="24"/>
      <c r="B5138" s="25"/>
      <c r="C5138" s="24"/>
      <c r="D5138" s="118" t="s">
        <v>108</v>
      </c>
      <c r="E5138" s="24"/>
      <c r="F5138" s="119" t="s">
        <v>8854</v>
      </c>
      <c r="G5138" s="24"/>
      <c r="H5138" s="24"/>
      <c r="I5138" s="24"/>
      <c r="J5138" s="24"/>
      <c r="K5138" s="24"/>
      <c r="L5138" s="25"/>
      <c r="M5138" s="120"/>
      <c r="N5138" s="121"/>
      <c r="O5138" s="45"/>
      <c r="P5138" s="45"/>
      <c r="Q5138" s="45"/>
      <c r="R5138" s="45"/>
      <c r="S5138" s="45"/>
      <c r="T5138" s="46"/>
      <c r="U5138" s="24"/>
      <c r="V5138" s="24"/>
      <c r="W5138" s="24"/>
      <c r="X5138" s="24"/>
      <c r="Y5138" s="24"/>
      <c r="Z5138" s="24"/>
      <c r="AA5138" s="24"/>
      <c r="AB5138" s="24"/>
      <c r="AC5138" s="24"/>
      <c r="AD5138" s="24"/>
      <c r="AE5138" s="24"/>
      <c r="AT5138" s="12" t="s">
        <v>108</v>
      </c>
      <c r="AU5138" s="12" t="s">
        <v>69</v>
      </c>
    </row>
    <row r="5139" spans="1:65" s="2" customFormat="1" ht="39">
      <c r="A5139" s="24"/>
      <c r="B5139" s="25"/>
      <c r="C5139" s="24"/>
      <c r="D5139" s="118" t="s">
        <v>110</v>
      </c>
      <c r="E5139" s="24"/>
      <c r="F5139" s="122" t="s">
        <v>8849</v>
      </c>
      <c r="G5139" s="24"/>
      <c r="H5139" s="24"/>
      <c r="I5139" s="24"/>
      <c r="J5139" s="24"/>
      <c r="K5139" s="24"/>
      <c r="L5139" s="25"/>
      <c r="M5139" s="120"/>
      <c r="N5139" s="121"/>
      <c r="O5139" s="45"/>
      <c r="P5139" s="45"/>
      <c r="Q5139" s="45"/>
      <c r="R5139" s="45"/>
      <c r="S5139" s="45"/>
      <c r="T5139" s="46"/>
      <c r="U5139" s="24"/>
      <c r="V5139" s="24"/>
      <c r="W5139" s="24"/>
      <c r="X5139" s="24"/>
      <c r="Y5139" s="24"/>
      <c r="Z5139" s="24"/>
      <c r="AA5139" s="24"/>
      <c r="AB5139" s="24"/>
      <c r="AC5139" s="24"/>
      <c r="AD5139" s="24"/>
      <c r="AE5139" s="24"/>
      <c r="AT5139" s="12" t="s">
        <v>110</v>
      </c>
      <c r="AU5139" s="12" t="s">
        <v>69</v>
      </c>
    </row>
    <row r="5140" spans="1:65" s="2" customFormat="1" ht="16.5" customHeight="1">
      <c r="A5140" s="24"/>
      <c r="B5140" s="105"/>
      <c r="C5140" s="106" t="s">
        <v>8855</v>
      </c>
      <c r="D5140" s="106" t="s">
        <v>100</v>
      </c>
      <c r="E5140" s="107" t="s">
        <v>8856</v>
      </c>
      <c r="F5140" s="108" t="s">
        <v>8857</v>
      </c>
      <c r="G5140" s="109" t="s">
        <v>4454</v>
      </c>
      <c r="H5140" s="110">
        <v>100</v>
      </c>
      <c r="I5140" s="111">
        <v>144</v>
      </c>
      <c r="J5140" s="111">
        <f>ROUND(I5140*H5140,2)</f>
        <v>14400</v>
      </c>
      <c r="K5140" s="108" t="s">
        <v>104</v>
      </c>
      <c r="L5140" s="25"/>
      <c r="M5140" s="112" t="s">
        <v>3</v>
      </c>
      <c r="N5140" s="113" t="s">
        <v>40</v>
      </c>
      <c r="O5140" s="114">
        <v>0</v>
      </c>
      <c r="P5140" s="114">
        <f>O5140*H5140</f>
        <v>0</v>
      </c>
      <c r="Q5140" s="114">
        <v>0</v>
      </c>
      <c r="R5140" s="114">
        <f>Q5140*H5140</f>
        <v>0</v>
      </c>
      <c r="S5140" s="114">
        <v>0</v>
      </c>
      <c r="T5140" s="115">
        <f>S5140*H5140</f>
        <v>0</v>
      </c>
      <c r="U5140" s="24"/>
      <c r="V5140" s="24"/>
      <c r="W5140" s="24"/>
      <c r="X5140" s="24"/>
      <c r="Y5140" s="24"/>
      <c r="Z5140" s="24"/>
      <c r="AA5140" s="24"/>
      <c r="AB5140" s="24"/>
      <c r="AC5140" s="24"/>
      <c r="AD5140" s="24"/>
      <c r="AE5140" s="24"/>
      <c r="AR5140" s="116" t="s">
        <v>8846</v>
      </c>
      <c r="AT5140" s="116" t="s">
        <v>100</v>
      </c>
      <c r="AU5140" s="116" t="s">
        <v>69</v>
      </c>
      <c r="AY5140" s="12" t="s">
        <v>106</v>
      </c>
      <c r="BE5140" s="117">
        <f>IF(N5140="základní",J5140,0)</f>
        <v>14400</v>
      </c>
      <c r="BF5140" s="117">
        <f>IF(N5140="snížená",J5140,0)</f>
        <v>0</v>
      </c>
      <c r="BG5140" s="117">
        <f>IF(N5140="zákl. přenesená",J5140,0)</f>
        <v>0</v>
      </c>
      <c r="BH5140" s="117">
        <f>IF(N5140="sníž. přenesená",J5140,0)</f>
        <v>0</v>
      </c>
      <c r="BI5140" s="117">
        <f>IF(N5140="nulová",J5140,0)</f>
        <v>0</v>
      </c>
      <c r="BJ5140" s="12" t="s">
        <v>77</v>
      </c>
      <c r="BK5140" s="117">
        <f>ROUND(I5140*H5140,2)</f>
        <v>14400</v>
      </c>
      <c r="BL5140" s="12" t="s">
        <v>8846</v>
      </c>
      <c r="BM5140" s="116" t="s">
        <v>8858</v>
      </c>
    </row>
    <row r="5141" spans="1:65" s="2" customFormat="1" ht="19.5">
      <c r="A5141" s="24"/>
      <c r="B5141" s="25"/>
      <c r="C5141" s="24"/>
      <c r="D5141" s="118" t="s">
        <v>108</v>
      </c>
      <c r="E5141" s="24"/>
      <c r="F5141" s="119" t="s">
        <v>8859</v>
      </c>
      <c r="G5141" s="24"/>
      <c r="H5141" s="24"/>
      <c r="I5141" s="24"/>
      <c r="J5141" s="24"/>
      <c r="K5141" s="24"/>
      <c r="L5141" s="25"/>
      <c r="M5141" s="120"/>
      <c r="N5141" s="121"/>
      <c r="O5141" s="45"/>
      <c r="P5141" s="45"/>
      <c r="Q5141" s="45"/>
      <c r="R5141" s="45"/>
      <c r="S5141" s="45"/>
      <c r="T5141" s="46"/>
      <c r="U5141" s="24"/>
      <c r="V5141" s="24"/>
      <c r="W5141" s="24"/>
      <c r="X5141" s="24"/>
      <c r="Y5141" s="24"/>
      <c r="Z5141" s="24"/>
      <c r="AA5141" s="24"/>
      <c r="AB5141" s="24"/>
      <c r="AC5141" s="24"/>
      <c r="AD5141" s="24"/>
      <c r="AE5141" s="24"/>
      <c r="AT5141" s="12" t="s">
        <v>108</v>
      </c>
      <c r="AU5141" s="12" t="s">
        <v>69</v>
      </c>
    </row>
    <row r="5142" spans="1:65" s="2" customFormat="1" ht="19.5">
      <c r="A5142" s="24"/>
      <c r="B5142" s="25"/>
      <c r="C5142" s="24"/>
      <c r="D5142" s="118" t="s">
        <v>110</v>
      </c>
      <c r="E5142" s="24"/>
      <c r="F5142" s="122" t="s">
        <v>8860</v>
      </c>
      <c r="G5142" s="24"/>
      <c r="H5142" s="24"/>
      <c r="I5142" s="24"/>
      <c r="J5142" s="24"/>
      <c r="K5142" s="24"/>
      <c r="L5142" s="25"/>
      <c r="M5142" s="120"/>
      <c r="N5142" s="121"/>
      <c r="O5142" s="45"/>
      <c r="P5142" s="45"/>
      <c r="Q5142" s="45"/>
      <c r="R5142" s="45"/>
      <c r="S5142" s="45"/>
      <c r="T5142" s="46"/>
      <c r="U5142" s="24"/>
      <c r="V5142" s="24"/>
      <c r="W5142" s="24"/>
      <c r="X5142" s="24"/>
      <c r="Y5142" s="24"/>
      <c r="Z5142" s="24"/>
      <c r="AA5142" s="24"/>
      <c r="AB5142" s="24"/>
      <c r="AC5142" s="24"/>
      <c r="AD5142" s="24"/>
      <c r="AE5142" s="24"/>
      <c r="AT5142" s="12" t="s">
        <v>110</v>
      </c>
      <c r="AU5142" s="12" t="s">
        <v>69</v>
      </c>
    </row>
    <row r="5143" spans="1:65" s="2" customFormat="1" ht="16.5" customHeight="1">
      <c r="A5143" s="24"/>
      <c r="B5143" s="105"/>
      <c r="C5143" s="106" t="s">
        <v>8861</v>
      </c>
      <c r="D5143" s="106" t="s">
        <v>100</v>
      </c>
      <c r="E5143" s="107" t="s">
        <v>8862</v>
      </c>
      <c r="F5143" s="108" t="s">
        <v>8863</v>
      </c>
      <c r="G5143" s="109" t="s">
        <v>4454</v>
      </c>
      <c r="H5143" s="110">
        <v>500</v>
      </c>
      <c r="I5143" s="111">
        <v>379</v>
      </c>
      <c r="J5143" s="111">
        <f>ROUND(I5143*H5143,2)</f>
        <v>189500</v>
      </c>
      <c r="K5143" s="108" t="s">
        <v>104</v>
      </c>
      <c r="L5143" s="25"/>
      <c r="M5143" s="112" t="s">
        <v>3</v>
      </c>
      <c r="N5143" s="113" t="s">
        <v>40</v>
      </c>
      <c r="O5143" s="114">
        <v>0</v>
      </c>
      <c r="P5143" s="114">
        <f>O5143*H5143</f>
        <v>0</v>
      </c>
      <c r="Q5143" s="114">
        <v>0</v>
      </c>
      <c r="R5143" s="114">
        <f>Q5143*H5143</f>
        <v>0</v>
      </c>
      <c r="S5143" s="114">
        <v>0</v>
      </c>
      <c r="T5143" s="115">
        <f>S5143*H5143</f>
        <v>0</v>
      </c>
      <c r="U5143" s="24"/>
      <c r="V5143" s="24"/>
      <c r="W5143" s="24"/>
      <c r="X5143" s="24"/>
      <c r="Y5143" s="24"/>
      <c r="Z5143" s="24"/>
      <c r="AA5143" s="24"/>
      <c r="AB5143" s="24"/>
      <c r="AC5143" s="24"/>
      <c r="AD5143" s="24"/>
      <c r="AE5143" s="24"/>
      <c r="AR5143" s="116" t="s">
        <v>8846</v>
      </c>
      <c r="AT5143" s="116" t="s">
        <v>100</v>
      </c>
      <c r="AU5143" s="116" t="s">
        <v>69</v>
      </c>
      <c r="AY5143" s="12" t="s">
        <v>106</v>
      </c>
      <c r="BE5143" s="117">
        <f>IF(N5143="základní",J5143,0)</f>
        <v>189500</v>
      </c>
      <c r="BF5143" s="117">
        <f>IF(N5143="snížená",J5143,0)</f>
        <v>0</v>
      </c>
      <c r="BG5143" s="117">
        <f>IF(N5143="zákl. přenesená",J5143,0)</f>
        <v>0</v>
      </c>
      <c r="BH5143" s="117">
        <f>IF(N5143="sníž. přenesená",J5143,0)</f>
        <v>0</v>
      </c>
      <c r="BI5143" s="117">
        <f>IF(N5143="nulová",J5143,0)</f>
        <v>0</v>
      </c>
      <c r="BJ5143" s="12" t="s">
        <v>77</v>
      </c>
      <c r="BK5143" s="117">
        <f>ROUND(I5143*H5143,2)</f>
        <v>189500</v>
      </c>
      <c r="BL5143" s="12" t="s">
        <v>8846</v>
      </c>
      <c r="BM5143" s="116" t="s">
        <v>8864</v>
      </c>
    </row>
    <row r="5144" spans="1:65" s="2" customFormat="1" ht="19.5">
      <c r="A5144" s="24"/>
      <c r="B5144" s="25"/>
      <c r="C5144" s="24"/>
      <c r="D5144" s="118" t="s">
        <v>108</v>
      </c>
      <c r="E5144" s="24"/>
      <c r="F5144" s="119" t="s">
        <v>8865</v>
      </c>
      <c r="G5144" s="24"/>
      <c r="H5144" s="24"/>
      <c r="I5144" s="24"/>
      <c r="J5144" s="24"/>
      <c r="K5144" s="24"/>
      <c r="L5144" s="25"/>
      <c r="M5144" s="120"/>
      <c r="N5144" s="121"/>
      <c r="O5144" s="45"/>
      <c r="P5144" s="45"/>
      <c r="Q5144" s="45"/>
      <c r="R5144" s="45"/>
      <c r="S5144" s="45"/>
      <c r="T5144" s="46"/>
      <c r="U5144" s="24"/>
      <c r="V5144" s="24"/>
      <c r="W5144" s="24"/>
      <c r="X5144" s="24"/>
      <c r="Y5144" s="24"/>
      <c r="Z5144" s="24"/>
      <c r="AA5144" s="24"/>
      <c r="AB5144" s="24"/>
      <c r="AC5144" s="24"/>
      <c r="AD5144" s="24"/>
      <c r="AE5144" s="24"/>
      <c r="AT5144" s="12" t="s">
        <v>108</v>
      </c>
      <c r="AU5144" s="12" t="s">
        <v>69</v>
      </c>
    </row>
    <row r="5145" spans="1:65" s="2" customFormat="1" ht="19.5">
      <c r="A5145" s="24"/>
      <c r="B5145" s="25"/>
      <c r="C5145" s="24"/>
      <c r="D5145" s="118" t="s">
        <v>110</v>
      </c>
      <c r="E5145" s="24"/>
      <c r="F5145" s="122" t="s">
        <v>8860</v>
      </c>
      <c r="G5145" s="24"/>
      <c r="H5145" s="24"/>
      <c r="I5145" s="24"/>
      <c r="J5145" s="24"/>
      <c r="K5145" s="24"/>
      <c r="L5145" s="25"/>
      <c r="M5145" s="120"/>
      <c r="N5145" s="121"/>
      <c r="O5145" s="45"/>
      <c r="P5145" s="45"/>
      <c r="Q5145" s="45"/>
      <c r="R5145" s="45"/>
      <c r="S5145" s="45"/>
      <c r="T5145" s="46"/>
      <c r="U5145" s="24"/>
      <c r="V5145" s="24"/>
      <c r="W5145" s="24"/>
      <c r="X5145" s="24"/>
      <c r="Y5145" s="24"/>
      <c r="Z5145" s="24"/>
      <c r="AA5145" s="24"/>
      <c r="AB5145" s="24"/>
      <c r="AC5145" s="24"/>
      <c r="AD5145" s="24"/>
      <c r="AE5145" s="24"/>
      <c r="AT5145" s="12" t="s">
        <v>110</v>
      </c>
      <c r="AU5145" s="12" t="s">
        <v>69</v>
      </c>
    </row>
    <row r="5146" spans="1:65" s="2" customFormat="1" ht="16.5" customHeight="1">
      <c r="A5146" s="24"/>
      <c r="B5146" s="105"/>
      <c r="C5146" s="106" t="s">
        <v>8866</v>
      </c>
      <c r="D5146" s="106" t="s">
        <v>100</v>
      </c>
      <c r="E5146" s="107" t="s">
        <v>8867</v>
      </c>
      <c r="F5146" s="108" t="s">
        <v>8868</v>
      </c>
      <c r="G5146" s="109" t="s">
        <v>4454</v>
      </c>
      <c r="H5146" s="110">
        <v>500</v>
      </c>
      <c r="I5146" s="111">
        <v>770</v>
      </c>
      <c r="J5146" s="111">
        <f>ROUND(I5146*H5146,2)</f>
        <v>385000</v>
      </c>
      <c r="K5146" s="108" t="s">
        <v>104</v>
      </c>
      <c r="L5146" s="25"/>
      <c r="M5146" s="112" t="s">
        <v>3</v>
      </c>
      <c r="N5146" s="113" t="s">
        <v>40</v>
      </c>
      <c r="O5146" s="114">
        <v>0</v>
      </c>
      <c r="P5146" s="114">
        <f>O5146*H5146</f>
        <v>0</v>
      </c>
      <c r="Q5146" s="114">
        <v>0</v>
      </c>
      <c r="R5146" s="114">
        <f>Q5146*H5146</f>
        <v>0</v>
      </c>
      <c r="S5146" s="114">
        <v>0</v>
      </c>
      <c r="T5146" s="115">
        <f>S5146*H5146</f>
        <v>0</v>
      </c>
      <c r="U5146" s="24"/>
      <c r="V5146" s="24"/>
      <c r="W5146" s="24"/>
      <c r="X5146" s="24"/>
      <c r="Y5146" s="24"/>
      <c r="Z5146" s="24"/>
      <c r="AA5146" s="24"/>
      <c r="AB5146" s="24"/>
      <c r="AC5146" s="24"/>
      <c r="AD5146" s="24"/>
      <c r="AE5146" s="24"/>
      <c r="AR5146" s="116" t="s">
        <v>8846</v>
      </c>
      <c r="AT5146" s="116" t="s">
        <v>100</v>
      </c>
      <c r="AU5146" s="116" t="s">
        <v>69</v>
      </c>
      <c r="AY5146" s="12" t="s">
        <v>106</v>
      </c>
      <c r="BE5146" s="117">
        <f>IF(N5146="základní",J5146,0)</f>
        <v>385000</v>
      </c>
      <c r="BF5146" s="117">
        <f>IF(N5146="snížená",J5146,0)</f>
        <v>0</v>
      </c>
      <c r="BG5146" s="117">
        <f>IF(N5146="zákl. přenesená",J5146,0)</f>
        <v>0</v>
      </c>
      <c r="BH5146" s="117">
        <f>IF(N5146="sníž. přenesená",J5146,0)</f>
        <v>0</v>
      </c>
      <c r="BI5146" s="117">
        <f>IF(N5146="nulová",J5146,0)</f>
        <v>0</v>
      </c>
      <c r="BJ5146" s="12" t="s">
        <v>77</v>
      </c>
      <c r="BK5146" s="117">
        <f>ROUND(I5146*H5146,2)</f>
        <v>385000</v>
      </c>
      <c r="BL5146" s="12" t="s">
        <v>8846</v>
      </c>
      <c r="BM5146" s="116" t="s">
        <v>8869</v>
      </c>
    </row>
    <row r="5147" spans="1:65" s="2" customFormat="1" ht="29.25">
      <c r="A5147" s="24"/>
      <c r="B5147" s="25"/>
      <c r="C5147" s="24"/>
      <c r="D5147" s="118" t="s">
        <v>108</v>
      </c>
      <c r="E5147" s="24"/>
      <c r="F5147" s="119" t="s">
        <v>8870</v>
      </c>
      <c r="G5147" s="24"/>
      <c r="H5147" s="24"/>
      <c r="I5147" s="24"/>
      <c r="J5147" s="24"/>
      <c r="K5147" s="24"/>
      <c r="L5147" s="25"/>
      <c r="M5147" s="120"/>
      <c r="N5147" s="121"/>
      <c r="O5147" s="45"/>
      <c r="P5147" s="45"/>
      <c r="Q5147" s="45"/>
      <c r="R5147" s="45"/>
      <c r="S5147" s="45"/>
      <c r="T5147" s="46"/>
      <c r="U5147" s="24"/>
      <c r="V5147" s="24"/>
      <c r="W5147" s="24"/>
      <c r="X5147" s="24"/>
      <c r="Y5147" s="24"/>
      <c r="Z5147" s="24"/>
      <c r="AA5147" s="24"/>
      <c r="AB5147" s="24"/>
      <c r="AC5147" s="24"/>
      <c r="AD5147" s="24"/>
      <c r="AE5147" s="24"/>
      <c r="AT5147" s="12" t="s">
        <v>108</v>
      </c>
      <c r="AU5147" s="12" t="s">
        <v>69</v>
      </c>
    </row>
    <row r="5148" spans="1:65" s="2" customFormat="1" ht="39">
      <c r="A5148" s="24"/>
      <c r="B5148" s="25"/>
      <c r="C5148" s="24"/>
      <c r="D5148" s="118" t="s">
        <v>110</v>
      </c>
      <c r="E5148" s="24"/>
      <c r="F5148" s="122" t="s">
        <v>8871</v>
      </c>
      <c r="G5148" s="24"/>
      <c r="H5148" s="24"/>
      <c r="I5148" s="24"/>
      <c r="J5148" s="24"/>
      <c r="K5148" s="24"/>
      <c r="L5148" s="25"/>
      <c r="M5148" s="120"/>
      <c r="N5148" s="121"/>
      <c r="O5148" s="45"/>
      <c r="P5148" s="45"/>
      <c r="Q5148" s="45"/>
      <c r="R5148" s="45"/>
      <c r="S5148" s="45"/>
      <c r="T5148" s="46"/>
      <c r="U5148" s="24"/>
      <c r="V5148" s="24"/>
      <c r="W5148" s="24"/>
      <c r="X5148" s="24"/>
      <c r="Y5148" s="24"/>
      <c r="Z5148" s="24"/>
      <c r="AA5148" s="24"/>
      <c r="AB5148" s="24"/>
      <c r="AC5148" s="24"/>
      <c r="AD5148" s="24"/>
      <c r="AE5148" s="24"/>
      <c r="AT5148" s="12" t="s">
        <v>110</v>
      </c>
      <c r="AU5148" s="12" t="s">
        <v>69</v>
      </c>
    </row>
    <row r="5149" spans="1:65" s="2" customFormat="1" ht="16.5" customHeight="1">
      <c r="A5149" s="24"/>
      <c r="B5149" s="105"/>
      <c r="C5149" s="106" t="s">
        <v>8872</v>
      </c>
      <c r="D5149" s="106" t="s">
        <v>100</v>
      </c>
      <c r="E5149" s="107" t="s">
        <v>8873</v>
      </c>
      <c r="F5149" s="108" t="s">
        <v>8874</v>
      </c>
      <c r="G5149" s="109" t="s">
        <v>4454</v>
      </c>
      <c r="H5149" s="110">
        <v>10000</v>
      </c>
      <c r="I5149" s="111">
        <v>700</v>
      </c>
      <c r="J5149" s="111">
        <f>ROUND(I5149*H5149,2)</f>
        <v>7000000</v>
      </c>
      <c r="K5149" s="108" t="s">
        <v>104</v>
      </c>
      <c r="L5149" s="25"/>
      <c r="M5149" s="112" t="s">
        <v>3</v>
      </c>
      <c r="N5149" s="113" t="s">
        <v>40</v>
      </c>
      <c r="O5149" s="114">
        <v>0</v>
      </c>
      <c r="P5149" s="114">
        <f>O5149*H5149</f>
        <v>0</v>
      </c>
      <c r="Q5149" s="114">
        <v>0</v>
      </c>
      <c r="R5149" s="114">
        <f>Q5149*H5149</f>
        <v>0</v>
      </c>
      <c r="S5149" s="114">
        <v>0</v>
      </c>
      <c r="T5149" s="115">
        <f>S5149*H5149</f>
        <v>0</v>
      </c>
      <c r="U5149" s="24"/>
      <c r="V5149" s="24"/>
      <c r="W5149" s="24"/>
      <c r="X5149" s="24"/>
      <c r="Y5149" s="24"/>
      <c r="Z5149" s="24"/>
      <c r="AA5149" s="24"/>
      <c r="AB5149" s="24"/>
      <c r="AC5149" s="24"/>
      <c r="AD5149" s="24"/>
      <c r="AE5149" s="24"/>
      <c r="AR5149" s="116" t="s">
        <v>8846</v>
      </c>
      <c r="AT5149" s="116" t="s">
        <v>100</v>
      </c>
      <c r="AU5149" s="116" t="s">
        <v>69</v>
      </c>
      <c r="AY5149" s="12" t="s">
        <v>106</v>
      </c>
      <c r="BE5149" s="117">
        <f>IF(N5149="základní",J5149,0)</f>
        <v>7000000</v>
      </c>
      <c r="BF5149" s="117">
        <f>IF(N5149="snížená",J5149,0)</f>
        <v>0</v>
      </c>
      <c r="BG5149" s="117">
        <f>IF(N5149="zákl. přenesená",J5149,0)</f>
        <v>0</v>
      </c>
      <c r="BH5149" s="117">
        <f>IF(N5149="sníž. přenesená",J5149,0)</f>
        <v>0</v>
      </c>
      <c r="BI5149" s="117">
        <f>IF(N5149="nulová",J5149,0)</f>
        <v>0</v>
      </c>
      <c r="BJ5149" s="12" t="s">
        <v>77</v>
      </c>
      <c r="BK5149" s="117">
        <f>ROUND(I5149*H5149,2)</f>
        <v>7000000</v>
      </c>
      <c r="BL5149" s="12" t="s">
        <v>8846</v>
      </c>
      <c r="BM5149" s="116" t="s">
        <v>8875</v>
      </c>
    </row>
    <row r="5150" spans="1:65" s="2" customFormat="1" ht="29.25">
      <c r="A5150" s="24"/>
      <c r="B5150" s="25"/>
      <c r="C5150" s="24"/>
      <c r="D5150" s="118" t="s">
        <v>108</v>
      </c>
      <c r="E5150" s="24"/>
      <c r="F5150" s="119" t="s">
        <v>8876</v>
      </c>
      <c r="G5150" s="24"/>
      <c r="H5150" s="24"/>
      <c r="I5150" s="24"/>
      <c r="J5150" s="24"/>
      <c r="K5150" s="24"/>
      <c r="L5150" s="25"/>
      <c r="M5150" s="120"/>
      <c r="N5150" s="121"/>
      <c r="O5150" s="45"/>
      <c r="P5150" s="45"/>
      <c r="Q5150" s="45"/>
      <c r="R5150" s="45"/>
      <c r="S5150" s="45"/>
      <c r="T5150" s="46"/>
      <c r="U5150" s="24"/>
      <c r="V5150" s="24"/>
      <c r="W5150" s="24"/>
      <c r="X5150" s="24"/>
      <c r="Y5150" s="24"/>
      <c r="Z5150" s="24"/>
      <c r="AA5150" s="24"/>
      <c r="AB5150" s="24"/>
      <c r="AC5150" s="24"/>
      <c r="AD5150" s="24"/>
      <c r="AE5150" s="24"/>
      <c r="AT5150" s="12" t="s">
        <v>108</v>
      </c>
      <c r="AU5150" s="12" t="s">
        <v>69</v>
      </c>
    </row>
    <row r="5151" spans="1:65" s="2" customFormat="1" ht="39">
      <c r="A5151" s="24"/>
      <c r="B5151" s="25"/>
      <c r="C5151" s="24"/>
      <c r="D5151" s="118" t="s">
        <v>110</v>
      </c>
      <c r="E5151" s="24"/>
      <c r="F5151" s="122" t="s">
        <v>8871</v>
      </c>
      <c r="G5151" s="24"/>
      <c r="H5151" s="24"/>
      <c r="I5151" s="24"/>
      <c r="J5151" s="24"/>
      <c r="K5151" s="24"/>
      <c r="L5151" s="25"/>
      <c r="M5151" s="120"/>
      <c r="N5151" s="121"/>
      <c r="O5151" s="45"/>
      <c r="P5151" s="45"/>
      <c r="Q5151" s="45"/>
      <c r="R5151" s="45"/>
      <c r="S5151" s="45"/>
      <c r="T5151" s="46"/>
      <c r="U5151" s="24"/>
      <c r="V5151" s="24"/>
      <c r="W5151" s="24"/>
      <c r="X5151" s="24"/>
      <c r="Y5151" s="24"/>
      <c r="Z5151" s="24"/>
      <c r="AA5151" s="24"/>
      <c r="AB5151" s="24"/>
      <c r="AC5151" s="24"/>
      <c r="AD5151" s="24"/>
      <c r="AE5151" s="24"/>
      <c r="AT5151" s="12" t="s">
        <v>110</v>
      </c>
      <c r="AU5151" s="12" t="s">
        <v>69</v>
      </c>
    </row>
    <row r="5152" spans="1:65" s="2" customFormat="1" ht="16.5" customHeight="1">
      <c r="A5152" s="24"/>
      <c r="B5152" s="105"/>
      <c r="C5152" s="106" t="s">
        <v>8877</v>
      </c>
      <c r="D5152" s="106" t="s">
        <v>100</v>
      </c>
      <c r="E5152" s="107" t="s">
        <v>8878</v>
      </c>
      <c r="F5152" s="108" t="s">
        <v>8879</v>
      </c>
      <c r="G5152" s="109" t="s">
        <v>4454</v>
      </c>
      <c r="H5152" s="110">
        <v>100</v>
      </c>
      <c r="I5152" s="111">
        <v>2500</v>
      </c>
      <c r="J5152" s="111">
        <f>ROUND(I5152*H5152,2)</f>
        <v>250000</v>
      </c>
      <c r="K5152" s="108" t="s">
        <v>104</v>
      </c>
      <c r="L5152" s="25"/>
      <c r="M5152" s="112" t="s">
        <v>3</v>
      </c>
      <c r="N5152" s="113" t="s">
        <v>40</v>
      </c>
      <c r="O5152" s="114">
        <v>0</v>
      </c>
      <c r="P5152" s="114">
        <f>O5152*H5152</f>
        <v>0</v>
      </c>
      <c r="Q5152" s="114">
        <v>0</v>
      </c>
      <c r="R5152" s="114">
        <f>Q5152*H5152</f>
        <v>0</v>
      </c>
      <c r="S5152" s="114">
        <v>0</v>
      </c>
      <c r="T5152" s="115">
        <f>S5152*H5152</f>
        <v>0</v>
      </c>
      <c r="U5152" s="24"/>
      <c r="V5152" s="24"/>
      <c r="W5152" s="24"/>
      <c r="X5152" s="24"/>
      <c r="Y5152" s="24"/>
      <c r="Z5152" s="24"/>
      <c r="AA5152" s="24"/>
      <c r="AB5152" s="24"/>
      <c r="AC5152" s="24"/>
      <c r="AD5152" s="24"/>
      <c r="AE5152" s="24"/>
      <c r="AR5152" s="116" t="s">
        <v>8846</v>
      </c>
      <c r="AT5152" s="116" t="s">
        <v>100</v>
      </c>
      <c r="AU5152" s="116" t="s">
        <v>69</v>
      </c>
      <c r="AY5152" s="12" t="s">
        <v>106</v>
      </c>
      <c r="BE5152" s="117">
        <f>IF(N5152="základní",J5152,0)</f>
        <v>250000</v>
      </c>
      <c r="BF5152" s="117">
        <f>IF(N5152="snížená",J5152,0)</f>
        <v>0</v>
      </c>
      <c r="BG5152" s="117">
        <f>IF(N5152="zákl. přenesená",J5152,0)</f>
        <v>0</v>
      </c>
      <c r="BH5152" s="117">
        <f>IF(N5152="sníž. přenesená",J5152,0)</f>
        <v>0</v>
      </c>
      <c r="BI5152" s="117">
        <f>IF(N5152="nulová",J5152,0)</f>
        <v>0</v>
      </c>
      <c r="BJ5152" s="12" t="s">
        <v>77</v>
      </c>
      <c r="BK5152" s="117">
        <f>ROUND(I5152*H5152,2)</f>
        <v>250000</v>
      </c>
      <c r="BL5152" s="12" t="s">
        <v>8846</v>
      </c>
      <c r="BM5152" s="116" t="s">
        <v>8880</v>
      </c>
    </row>
    <row r="5153" spans="1:65" s="2" customFormat="1" ht="29.25">
      <c r="A5153" s="24"/>
      <c r="B5153" s="25"/>
      <c r="C5153" s="24"/>
      <c r="D5153" s="118" t="s">
        <v>108</v>
      </c>
      <c r="E5153" s="24"/>
      <c r="F5153" s="119" t="s">
        <v>8881</v>
      </c>
      <c r="G5153" s="24"/>
      <c r="H5153" s="24"/>
      <c r="I5153" s="24"/>
      <c r="J5153" s="24"/>
      <c r="K5153" s="24"/>
      <c r="L5153" s="25"/>
      <c r="M5153" s="120"/>
      <c r="N5153" s="121"/>
      <c r="O5153" s="45"/>
      <c r="P5153" s="45"/>
      <c r="Q5153" s="45"/>
      <c r="R5153" s="45"/>
      <c r="S5153" s="45"/>
      <c r="T5153" s="46"/>
      <c r="U5153" s="24"/>
      <c r="V5153" s="24"/>
      <c r="W5153" s="24"/>
      <c r="X5153" s="24"/>
      <c r="Y5153" s="24"/>
      <c r="Z5153" s="24"/>
      <c r="AA5153" s="24"/>
      <c r="AB5153" s="24"/>
      <c r="AC5153" s="24"/>
      <c r="AD5153" s="24"/>
      <c r="AE5153" s="24"/>
      <c r="AT5153" s="12" t="s">
        <v>108</v>
      </c>
      <c r="AU5153" s="12" t="s">
        <v>69</v>
      </c>
    </row>
    <row r="5154" spans="1:65" s="2" customFormat="1" ht="39">
      <c r="A5154" s="24"/>
      <c r="B5154" s="25"/>
      <c r="C5154" s="24"/>
      <c r="D5154" s="118" t="s">
        <v>110</v>
      </c>
      <c r="E5154" s="24"/>
      <c r="F5154" s="122" t="s">
        <v>8871</v>
      </c>
      <c r="G5154" s="24"/>
      <c r="H5154" s="24"/>
      <c r="I5154" s="24"/>
      <c r="J5154" s="24"/>
      <c r="K5154" s="24"/>
      <c r="L5154" s="25"/>
      <c r="M5154" s="120"/>
      <c r="N5154" s="121"/>
      <c r="O5154" s="45"/>
      <c r="P5154" s="45"/>
      <c r="Q5154" s="45"/>
      <c r="R5154" s="45"/>
      <c r="S5154" s="45"/>
      <c r="T5154" s="46"/>
      <c r="U5154" s="24"/>
      <c r="V5154" s="24"/>
      <c r="W5154" s="24"/>
      <c r="X5154" s="24"/>
      <c r="Y5154" s="24"/>
      <c r="Z5154" s="24"/>
      <c r="AA5154" s="24"/>
      <c r="AB5154" s="24"/>
      <c r="AC5154" s="24"/>
      <c r="AD5154" s="24"/>
      <c r="AE5154" s="24"/>
      <c r="AT5154" s="12" t="s">
        <v>110</v>
      </c>
      <c r="AU5154" s="12" t="s">
        <v>69</v>
      </c>
    </row>
    <row r="5155" spans="1:65" s="2" customFormat="1" ht="16.5" customHeight="1">
      <c r="A5155" s="24"/>
      <c r="B5155" s="105"/>
      <c r="C5155" s="106" t="s">
        <v>8882</v>
      </c>
      <c r="D5155" s="106" t="s">
        <v>100</v>
      </c>
      <c r="E5155" s="107" t="s">
        <v>8883</v>
      </c>
      <c r="F5155" s="108" t="s">
        <v>8884</v>
      </c>
      <c r="G5155" s="109" t="s">
        <v>4454</v>
      </c>
      <c r="H5155" s="110">
        <v>100</v>
      </c>
      <c r="I5155" s="111">
        <v>2050</v>
      </c>
      <c r="J5155" s="111">
        <f>ROUND(I5155*H5155,2)</f>
        <v>205000</v>
      </c>
      <c r="K5155" s="108" t="s">
        <v>104</v>
      </c>
      <c r="L5155" s="25"/>
      <c r="M5155" s="112" t="s">
        <v>3</v>
      </c>
      <c r="N5155" s="113" t="s">
        <v>40</v>
      </c>
      <c r="O5155" s="114">
        <v>0</v>
      </c>
      <c r="P5155" s="114">
        <f>O5155*H5155</f>
        <v>0</v>
      </c>
      <c r="Q5155" s="114">
        <v>0</v>
      </c>
      <c r="R5155" s="114">
        <f>Q5155*H5155</f>
        <v>0</v>
      </c>
      <c r="S5155" s="114">
        <v>0</v>
      </c>
      <c r="T5155" s="115">
        <f>S5155*H5155</f>
        <v>0</v>
      </c>
      <c r="U5155" s="24"/>
      <c r="V5155" s="24"/>
      <c r="W5155" s="24"/>
      <c r="X5155" s="24"/>
      <c r="Y5155" s="24"/>
      <c r="Z5155" s="24"/>
      <c r="AA5155" s="24"/>
      <c r="AB5155" s="24"/>
      <c r="AC5155" s="24"/>
      <c r="AD5155" s="24"/>
      <c r="AE5155" s="24"/>
      <c r="AR5155" s="116" t="s">
        <v>8846</v>
      </c>
      <c r="AT5155" s="116" t="s">
        <v>100</v>
      </c>
      <c r="AU5155" s="116" t="s">
        <v>69</v>
      </c>
      <c r="AY5155" s="12" t="s">
        <v>106</v>
      </c>
      <c r="BE5155" s="117">
        <f>IF(N5155="základní",J5155,0)</f>
        <v>205000</v>
      </c>
      <c r="BF5155" s="117">
        <f>IF(N5155="snížená",J5155,0)</f>
        <v>0</v>
      </c>
      <c r="BG5155" s="117">
        <f>IF(N5155="zákl. přenesená",J5155,0)</f>
        <v>0</v>
      </c>
      <c r="BH5155" s="117">
        <f>IF(N5155="sníž. přenesená",J5155,0)</f>
        <v>0</v>
      </c>
      <c r="BI5155" s="117">
        <f>IF(N5155="nulová",J5155,0)</f>
        <v>0</v>
      </c>
      <c r="BJ5155" s="12" t="s">
        <v>77</v>
      </c>
      <c r="BK5155" s="117">
        <f>ROUND(I5155*H5155,2)</f>
        <v>205000</v>
      </c>
      <c r="BL5155" s="12" t="s">
        <v>8846</v>
      </c>
      <c r="BM5155" s="116" t="s">
        <v>8885</v>
      </c>
    </row>
    <row r="5156" spans="1:65" s="2" customFormat="1" ht="29.25">
      <c r="A5156" s="24"/>
      <c r="B5156" s="25"/>
      <c r="C5156" s="24"/>
      <c r="D5156" s="118" t="s">
        <v>108</v>
      </c>
      <c r="E5156" s="24"/>
      <c r="F5156" s="119" t="s">
        <v>8886</v>
      </c>
      <c r="G5156" s="24"/>
      <c r="H5156" s="24"/>
      <c r="I5156" s="24"/>
      <c r="J5156" s="24"/>
      <c r="K5156" s="24"/>
      <c r="L5156" s="25"/>
      <c r="M5156" s="120"/>
      <c r="N5156" s="121"/>
      <c r="O5156" s="45"/>
      <c r="P5156" s="45"/>
      <c r="Q5156" s="45"/>
      <c r="R5156" s="45"/>
      <c r="S5156" s="45"/>
      <c r="T5156" s="46"/>
      <c r="U5156" s="24"/>
      <c r="V5156" s="24"/>
      <c r="W5156" s="24"/>
      <c r="X5156" s="24"/>
      <c r="Y5156" s="24"/>
      <c r="Z5156" s="24"/>
      <c r="AA5156" s="24"/>
      <c r="AB5156" s="24"/>
      <c r="AC5156" s="24"/>
      <c r="AD5156" s="24"/>
      <c r="AE5156" s="24"/>
      <c r="AT5156" s="12" t="s">
        <v>108</v>
      </c>
      <c r="AU5156" s="12" t="s">
        <v>69</v>
      </c>
    </row>
    <row r="5157" spans="1:65" s="2" customFormat="1" ht="39">
      <c r="A5157" s="24"/>
      <c r="B5157" s="25"/>
      <c r="C5157" s="24"/>
      <c r="D5157" s="118" t="s">
        <v>110</v>
      </c>
      <c r="E5157" s="24"/>
      <c r="F5157" s="122" t="s">
        <v>8871</v>
      </c>
      <c r="G5157" s="24"/>
      <c r="H5157" s="24"/>
      <c r="I5157" s="24"/>
      <c r="J5157" s="24"/>
      <c r="K5157" s="24"/>
      <c r="L5157" s="25"/>
      <c r="M5157" s="120"/>
      <c r="N5157" s="121"/>
      <c r="O5157" s="45"/>
      <c r="P5157" s="45"/>
      <c r="Q5157" s="45"/>
      <c r="R5157" s="45"/>
      <c r="S5157" s="45"/>
      <c r="T5157" s="46"/>
      <c r="U5157" s="24"/>
      <c r="V5157" s="24"/>
      <c r="W5157" s="24"/>
      <c r="X5157" s="24"/>
      <c r="Y5157" s="24"/>
      <c r="Z5157" s="24"/>
      <c r="AA5157" s="24"/>
      <c r="AB5157" s="24"/>
      <c r="AC5157" s="24"/>
      <c r="AD5157" s="24"/>
      <c r="AE5157" s="24"/>
      <c r="AT5157" s="12" t="s">
        <v>110</v>
      </c>
      <c r="AU5157" s="12" t="s">
        <v>69</v>
      </c>
    </row>
    <row r="5158" spans="1:65" s="2" customFormat="1" ht="16.5" customHeight="1">
      <c r="A5158" s="24"/>
      <c r="B5158" s="105"/>
      <c r="C5158" s="106" t="s">
        <v>8887</v>
      </c>
      <c r="D5158" s="106" t="s">
        <v>100</v>
      </c>
      <c r="E5158" s="107" t="s">
        <v>8888</v>
      </c>
      <c r="F5158" s="108" t="s">
        <v>8889</v>
      </c>
      <c r="G5158" s="109" t="s">
        <v>4454</v>
      </c>
      <c r="H5158" s="110">
        <v>1000</v>
      </c>
      <c r="I5158" s="111">
        <v>2500</v>
      </c>
      <c r="J5158" s="111">
        <f>ROUND(I5158*H5158,2)</f>
        <v>2500000</v>
      </c>
      <c r="K5158" s="108" t="s">
        <v>104</v>
      </c>
      <c r="L5158" s="25"/>
      <c r="M5158" s="112" t="s">
        <v>3</v>
      </c>
      <c r="N5158" s="113" t="s">
        <v>40</v>
      </c>
      <c r="O5158" s="114">
        <v>0</v>
      </c>
      <c r="P5158" s="114">
        <f>O5158*H5158</f>
        <v>0</v>
      </c>
      <c r="Q5158" s="114">
        <v>0</v>
      </c>
      <c r="R5158" s="114">
        <f>Q5158*H5158</f>
        <v>0</v>
      </c>
      <c r="S5158" s="114">
        <v>0</v>
      </c>
      <c r="T5158" s="115">
        <f>S5158*H5158</f>
        <v>0</v>
      </c>
      <c r="U5158" s="24"/>
      <c r="V5158" s="24"/>
      <c r="W5158" s="24"/>
      <c r="X5158" s="24"/>
      <c r="Y5158" s="24"/>
      <c r="Z5158" s="24"/>
      <c r="AA5158" s="24"/>
      <c r="AB5158" s="24"/>
      <c r="AC5158" s="24"/>
      <c r="AD5158" s="24"/>
      <c r="AE5158" s="24"/>
      <c r="AR5158" s="116" t="s">
        <v>8846</v>
      </c>
      <c r="AT5158" s="116" t="s">
        <v>100</v>
      </c>
      <c r="AU5158" s="116" t="s">
        <v>69</v>
      </c>
      <c r="AY5158" s="12" t="s">
        <v>106</v>
      </c>
      <c r="BE5158" s="117">
        <f>IF(N5158="základní",J5158,0)</f>
        <v>2500000</v>
      </c>
      <c r="BF5158" s="117">
        <f>IF(N5158="snížená",J5158,0)</f>
        <v>0</v>
      </c>
      <c r="BG5158" s="117">
        <f>IF(N5158="zákl. přenesená",J5158,0)</f>
        <v>0</v>
      </c>
      <c r="BH5158" s="117">
        <f>IF(N5158="sníž. přenesená",J5158,0)</f>
        <v>0</v>
      </c>
      <c r="BI5158" s="117">
        <f>IF(N5158="nulová",J5158,0)</f>
        <v>0</v>
      </c>
      <c r="BJ5158" s="12" t="s">
        <v>77</v>
      </c>
      <c r="BK5158" s="117">
        <f>ROUND(I5158*H5158,2)</f>
        <v>2500000</v>
      </c>
      <c r="BL5158" s="12" t="s">
        <v>8846</v>
      </c>
      <c r="BM5158" s="116" t="s">
        <v>8890</v>
      </c>
    </row>
    <row r="5159" spans="1:65" s="2" customFormat="1" ht="29.25">
      <c r="A5159" s="24"/>
      <c r="B5159" s="25"/>
      <c r="C5159" s="24"/>
      <c r="D5159" s="118" t="s">
        <v>108</v>
      </c>
      <c r="E5159" s="24"/>
      <c r="F5159" s="119" t="s">
        <v>8891</v>
      </c>
      <c r="G5159" s="24"/>
      <c r="H5159" s="24"/>
      <c r="I5159" s="24"/>
      <c r="J5159" s="24"/>
      <c r="K5159" s="24"/>
      <c r="L5159" s="25"/>
      <c r="M5159" s="120"/>
      <c r="N5159" s="121"/>
      <c r="O5159" s="45"/>
      <c r="P5159" s="45"/>
      <c r="Q5159" s="45"/>
      <c r="R5159" s="45"/>
      <c r="S5159" s="45"/>
      <c r="T5159" s="46"/>
      <c r="U5159" s="24"/>
      <c r="V5159" s="24"/>
      <c r="W5159" s="24"/>
      <c r="X5159" s="24"/>
      <c r="Y5159" s="24"/>
      <c r="Z5159" s="24"/>
      <c r="AA5159" s="24"/>
      <c r="AB5159" s="24"/>
      <c r="AC5159" s="24"/>
      <c r="AD5159" s="24"/>
      <c r="AE5159" s="24"/>
      <c r="AT5159" s="12" t="s">
        <v>108</v>
      </c>
      <c r="AU5159" s="12" t="s">
        <v>69</v>
      </c>
    </row>
    <row r="5160" spans="1:65" s="2" customFormat="1" ht="39">
      <c r="A5160" s="24"/>
      <c r="B5160" s="25"/>
      <c r="C5160" s="24"/>
      <c r="D5160" s="118" t="s">
        <v>110</v>
      </c>
      <c r="E5160" s="24"/>
      <c r="F5160" s="122" t="s">
        <v>8871</v>
      </c>
      <c r="G5160" s="24"/>
      <c r="H5160" s="24"/>
      <c r="I5160" s="24"/>
      <c r="J5160" s="24"/>
      <c r="K5160" s="24"/>
      <c r="L5160" s="25"/>
      <c r="M5160" s="120"/>
      <c r="N5160" s="121"/>
      <c r="O5160" s="45"/>
      <c r="P5160" s="45"/>
      <c r="Q5160" s="45"/>
      <c r="R5160" s="45"/>
      <c r="S5160" s="45"/>
      <c r="T5160" s="46"/>
      <c r="U5160" s="24"/>
      <c r="V5160" s="24"/>
      <c r="W5160" s="24"/>
      <c r="X5160" s="24"/>
      <c r="Y5160" s="24"/>
      <c r="Z5160" s="24"/>
      <c r="AA5160" s="24"/>
      <c r="AB5160" s="24"/>
      <c r="AC5160" s="24"/>
      <c r="AD5160" s="24"/>
      <c r="AE5160" s="24"/>
      <c r="AT5160" s="12" t="s">
        <v>110</v>
      </c>
      <c r="AU5160" s="12" t="s">
        <v>69</v>
      </c>
    </row>
    <row r="5161" spans="1:65" s="2" customFormat="1" ht="16.5" customHeight="1">
      <c r="A5161" s="24"/>
      <c r="B5161" s="105"/>
      <c r="C5161" s="106" t="s">
        <v>8892</v>
      </c>
      <c r="D5161" s="106" t="s">
        <v>100</v>
      </c>
      <c r="E5161" s="107" t="s">
        <v>8893</v>
      </c>
      <c r="F5161" s="108" t="s">
        <v>8894</v>
      </c>
      <c r="G5161" s="109" t="s">
        <v>4454</v>
      </c>
      <c r="H5161" s="110">
        <v>2</v>
      </c>
      <c r="I5161" s="111">
        <v>1000</v>
      </c>
      <c r="J5161" s="111">
        <f>ROUND(I5161*H5161,2)</f>
        <v>2000</v>
      </c>
      <c r="K5161" s="108" t="s">
        <v>104</v>
      </c>
      <c r="L5161" s="25"/>
      <c r="M5161" s="112" t="s">
        <v>3</v>
      </c>
      <c r="N5161" s="113" t="s">
        <v>40</v>
      </c>
      <c r="O5161" s="114">
        <v>0</v>
      </c>
      <c r="P5161" s="114">
        <f>O5161*H5161</f>
        <v>0</v>
      </c>
      <c r="Q5161" s="114">
        <v>0</v>
      </c>
      <c r="R5161" s="114">
        <f>Q5161*H5161</f>
        <v>0</v>
      </c>
      <c r="S5161" s="114">
        <v>0</v>
      </c>
      <c r="T5161" s="115">
        <f>S5161*H5161</f>
        <v>0</v>
      </c>
      <c r="U5161" s="24"/>
      <c r="V5161" s="24"/>
      <c r="W5161" s="24"/>
      <c r="X5161" s="24"/>
      <c r="Y5161" s="24"/>
      <c r="Z5161" s="24"/>
      <c r="AA5161" s="24"/>
      <c r="AB5161" s="24"/>
      <c r="AC5161" s="24"/>
      <c r="AD5161" s="24"/>
      <c r="AE5161" s="24"/>
      <c r="AR5161" s="116" t="s">
        <v>8846</v>
      </c>
      <c r="AT5161" s="116" t="s">
        <v>100</v>
      </c>
      <c r="AU5161" s="116" t="s">
        <v>69</v>
      </c>
      <c r="AY5161" s="12" t="s">
        <v>106</v>
      </c>
      <c r="BE5161" s="117">
        <f>IF(N5161="základní",J5161,0)</f>
        <v>2000</v>
      </c>
      <c r="BF5161" s="117">
        <f>IF(N5161="snížená",J5161,0)</f>
        <v>0</v>
      </c>
      <c r="BG5161" s="117">
        <f>IF(N5161="zákl. přenesená",J5161,0)</f>
        <v>0</v>
      </c>
      <c r="BH5161" s="117">
        <f>IF(N5161="sníž. přenesená",J5161,0)</f>
        <v>0</v>
      </c>
      <c r="BI5161" s="117">
        <f>IF(N5161="nulová",J5161,0)</f>
        <v>0</v>
      </c>
      <c r="BJ5161" s="12" t="s">
        <v>77</v>
      </c>
      <c r="BK5161" s="117">
        <f>ROUND(I5161*H5161,2)</f>
        <v>2000</v>
      </c>
      <c r="BL5161" s="12" t="s">
        <v>8846</v>
      </c>
      <c r="BM5161" s="116" t="s">
        <v>8895</v>
      </c>
    </row>
    <row r="5162" spans="1:65" s="2" customFormat="1" ht="29.25">
      <c r="A5162" s="24"/>
      <c r="B5162" s="25"/>
      <c r="C5162" s="24"/>
      <c r="D5162" s="118" t="s">
        <v>108</v>
      </c>
      <c r="E5162" s="24"/>
      <c r="F5162" s="119" t="s">
        <v>8896</v>
      </c>
      <c r="G5162" s="24"/>
      <c r="H5162" s="24"/>
      <c r="I5162" s="24"/>
      <c r="J5162" s="24"/>
      <c r="K5162" s="24"/>
      <c r="L5162" s="25"/>
      <c r="M5162" s="120"/>
      <c r="N5162" s="121"/>
      <c r="O5162" s="45"/>
      <c r="P5162" s="45"/>
      <c r="Q5162" s="45"/>
      <c r="R5162" s="45"/>
      <c r="S5162" s="45"/>
      <c r="T5162" s="46"/>
      <c r="U5162" s="24"/>
      <c r="V5162" s="24"/>
      <c r="W5162" s="24"/>
      <c r="X5162" s="24"/>
      <c r="Y5162" s="24"/>
      <c r="Z5162" s="24"/>
      <c r="AA5162" s="24"/>
      <c r="AB5162" s="24"/>
      <c r="AC5162" s="24"/>
      <c r="AD5162" s="24"/>
      <c r="AE5162" s="24"/>
      <c r="AT5162" s="12" t="s">
        <v>108</v>
      </c>
      <c r="AU5162" s="12" t="s">
        <v>69</v>
      </c>
    </row>
    <row r="5163" spans="1:65" s="2" customFormat="1" ht="39">
      <c r="A5163" s="24"/>
      <c r="B5163" s="25"/>
      <c r="C5163" s="24"/>
      <c r="D5163" s="118" t="s">
        <v>110</v>
      </c>
      <c r="E5163" s="24"/>
      <c r="F5163" s="122" t="s">
        <v>8871</v>
      </c>
      <c r="G5163" s="24"/>
      <c r="H5163" s="24"/>
      <c r="I5163" s="24"/>
      <c r="J5163" s="24"/>
      <c r="K5163" s="24"/>
      <c r="L5163" s="25"/>
      <c r="M5163" s="120"/>
      <c r="N5163" s="121"/>
      <c r="O5163" s="45"/>
      <c r="P5163" s="45"/>
      <c r="Q5163" s="45"/>
      <c r="R5163" s="45"/>
      <c r="S5163" s="45"/>
      <c r="T5163" s="46"/>
      <c r="U5163" s="24"/>
      <c r="V5163" s="24"/>
      <c r="W5163" s="24"/>
      <c r="X5163" s="24"/>
      <c r="Y5163" s="24"/>
      <c r="Z5163" s="24"/>
      <c r="AA5163" s="24"/>
      <c r="AB5163" s="24"/>
      <c r="AC5163" s="24"/>
      <c r="AD5163" s="24"/>
      <c r="AE5163" s="24"/>
      <c r="AT5163" s="12" t="s">
        <v>110</v>
      </c>
      <c r="AU5163" s="12" t="s">
        <v>69</v>
      </c>
    </row>
    <row r="5164" spans="1:65" s="2" customFormat="1" ht="16.5" customHeight="1">
      <c r="A5164" s="24"/>
      <c r="B5164" s="105"/>
      <c r="C5164" s="106" t="s">
        <v>8897</v>
      </c>
      <c r="D5164" s="106" t="s">
        <v>100</v>
      </c>
      <c r="E5164" s="107" t="s">
        <v>8898</v>
      </c>
      <c r="F5164" s="108" t="s">
        <v>8899</v>
      </c>
      <c r="G5164" s="109" t="s">
        <v>4454</v>
      </c>
      <c r="H5164" s="110">
        <v>50</v>
      </c>
      <c r="I5164" s="111">
        <v>850</v>
      </c>
      <c r="J5164" s="111">
        <f>ROUND(I5164*H5164,2)</f>
        <v>42500</v>
      </c>
      <c r="K5164" s="108" t="s">
        <v>104</v>
      </c>
      <c r="L5164" s="25"/>
      <c r="M5164" s="112" t="s">
        <v>3</v>
      </c>
      <c r="N5164" s="113" t="s">
        <v>40</v>
      </c>
      <c r="O5164" s="114">
        <v>0</v>
      </c>
      <c r="P5164" s="114">
        <f>O5164*H5164</f>
        <v>0</v>
      </c>
      <c r="Q5164" s="114">
        <v>0</v>
      </c>
      <c r="R5164" s="114">
        <f>Q5164*H5164</f>
        <v>0</v>
      </c>
      <c r="S5164" s="114">
        <v>0</v>
      </c>
      <c r="T5164" s="115">
        <f>S5164*H5164</f>
        <v>0</v>
      </c>
      <c r="U5164" s="24"/>
      <c r="V5164" s="24"/>
      <c r="W5164" s="24"/>
      <c r="X5164" s="24"/>
      <c r="Y5164" s="24"/>
      <c r="Z5164" s="24"/>
      <c r="AA5164" s="24"/>
      <c r="AB5164" s="24"/>
      <c r="AC5164" s="24"/>
      <c r="AD5164" s="24"/>
      <c r="AE5164" s="24"/>
      <c r="AR5164" s="116" t="s">
        <v>8846</v>
      </c>
      <c r="AT5164" s="116" t="s">
        <v>100</v>
      </c>
      <c r="AU5164" s="116" t="s">
        <v>69</v>
      </c>
      <c r="AY5164" s="12" t="s">
        <v>106</v>
      </c>
      <c r="BE5164" s="117">
        <f>IF(N5164="základní",J5164,0)</f>
        <v>42500</v>
      </c>
      <c r="BF5164" s="117">
        <f>IF(N5164="snížená",J5164,0)</f>
        <v>0</v>
      </c>
      <c r="BG5164" s="117">
        <f>IF(N5164="zákl. přenesená",J5164,0)</f>
        <v>0</v>
      </c>
      <c r="BH5164" s="117">
        <f>IF(N5164="sníž. přenesená",J5164,0)</f>
        <v>0</v>
      </c>
      <c r="BI5164" s="117">
        <f>IF(N5164="nulová",J5164,0)</f>
        <v>0</v>
      </c>
      <c r="BJ5164" s="12" t="s">
        <v>77</v>
      </c>
      <c r="BK5164" s="117">
        <f>ROUND(I5164*H5164,2)</f>
        <v>42500</v>
      </c>
      <c r="BL5164" s="12" t="s">
        <v>8846</v>
      </c>
      <c r="BM5164" s="116" t="s">
        <v>8900</v>
      </c>
    </row>
    <row r="5165" spans="1:65" s="2" customFormat="1" ht="29.25">
      <c r="A5165" s="24"/>
      <c r="B5165" s="25"/>
      <c r="C5165" s="24"/>
      <c r="D5165" s="118" t="s">
        <v>108</v>
      </c>
      <c r="E5165" s="24"/>
      <c r="F5165" s="119" t="s">
        <v>8901</v>
      </c>
      <c r="G5165" s="24"/>
      <c r="H5165" s="24"/>
      <c r="I5165" s="24"/>
      <c r="J5165" s="24"/>
      <c r="K5165" s="24"/>
      <c r="L5165" s="25"/>
      <c r="M5165" s="120"/>
      <c r="N5165" s="121"/>
      <c r="O5165" s="45"/>
      <c r="P5165" s="45"/>
      <c r="Q5165" s="45"/>
      <c r="R5165" s="45"/>
      <c r="S5165" s="45"/>
      <c r="T5165" s="46"/>
      <c r="U5165" s="24"/>
      <c r="V5165" s="24"/>
      <c r="W5165" s="24"/>
      <c r="X5165" s="24"/>
      <c r="Y5165" s="24"/>
      <c r="Z5165" s="24"/>
      <c r="AA5165" s="24"/>
      <c r="AB5165" s="24"/>
      <c r="AC5165" s="24"/>
      <c r="AD5165" s="24"/>
      <c r="AE5165" s="24"/>
      <c r="AT5165" s="12" t="s">
        <v>108</v>
      </c>
      <c r="AU5165" s="12" t="s">
        <v>69</v>
      </c>
    </row>
    <row r="5166" spans="1:65" s="2" customFormat="1" ht="39">
      <c r="A5166" s="24"/>
      <c r="B5166" s="25"/>
      <c r="C5166" s="24"/>
      <c r="D5166" s="118" t="s">
        <v>110</v>
      </c>
      <c r="E5166" s="24"/>
      <c r="F5166" s="122" t="s">
        <v>8871</v>
      </c>
      <c r="G5166" s="24"/>
      <c r="H5166" s="24"/>
      <c r="I5166" s="24"/>
      <c r="J5166" s="24"/>
      <c r="K5166" s="24"/>
      <c r="L5166" s="25"/>
      <c r="M5166" s="120"/>
      <c r="N5166" s="121"/>
      <c r="O5166" s="45"/>
      <c r="P5166" s="45"/>
      <c r="Q5166" s="45"/>
      <c r="R5166" s="45"/>
      <c r="S5166" s="45"/>
      <c r="T5166" s="46"/>
      <c r="U5166" s="24"/>
      <c r="V5166" s="24"/>
      <c r="W5166" s="24"/>
      <c r="X5166" s="24"/>
      <c r="Y5166" s="24"/>
      <c r="Z5166" s="24"/>
      <c r="AA5166" s="24"/>
      <c r="AB5166" s="24"/>
      <c r="AC5166" s="24"/>
      <c r="AD5166" s="24"/>
      <c r="AE5166" s="24"/>
      <c r="AT5166" s="12" t="s">
        <v>110</v>
      </c>
      <c r="AU5166" s="12" t="s">
        <v>69</v>
      </c>
    </row>
    <row r="5167" spans="1:65" s="2" customFormat="1" ht="16.5" customHeight="1">
      <c r="A5167" s="24"/>
      <c r="B5167" s="105"/>
      <c r="C5167" s="106" t="s">
        <v>8902</v>
      </c>
      <c r="D5167" s="106" t="s">
        <v>100</v>
      </c>
      <c r="E5167" s="107" t="s">
        <v>8903</v>
      </c>
      <c r="F5167" s="108" t="s">
        <v>8904</v>
      </c>
      <c r="G5167" s="109" t="s">
        <v>4454</v>
      </c>
      <c r="H5167" s="110">
        <v>200</v>
      </c>
      <c r="I5167" s="111">
        <v>155</v>
      </c>
      <c r="J5167" s="111">
        <f>ROUND(I5167*H5167,2)</f>
        <v>31000</v>
      </c>
      <c r="K5167" s="108" t="s">
        <v>104</v>
      </c>
      <c r="L5167" s="25"/>
      <c r="M5167" s="112" t="s">
        <v>3</v>
      </c>
      <c r="N5167" s="113" t="s">
        <v>40</v>
      </c>
      <c r="O5167" s="114">
        <v>0</v>
      </c>
      <c r="P5167" s="114">
        <f>O5167*H5167</f>
        <v>0</v>
      </c>
      <c r="Q5167" s="114">
        <v>0</v>
      </c>
      <c r="R5167" s="114">
        <f>Q5167*H5167</f>
        <v>0</v>
      </c>
      <c r="S5167" s="114">
        <v>0</v>
      </c>
      <c r="T5167" s="115">
        <f>S5167*H5167</f>
        <v>0</v>
      </c>
      <c r="U5167" s="24"/>
      <c r="V5167" s="24"/>
      <c r="W5167" s="24"/>
      <c r="X5167" s="24"/>
      <c r="Y5167" s="24"/>
      <c r="Z5167" s="24"/>
      <c r="AA5167" s="24"/>
      <c r="AB5167" s="24"/>
      <c r="AC5167" s="24"/>
      <c r="AD5167" s="24"/>
      <c r="AE5167" s="24"/>
      <c r="AR5167" s="116" t="s">
        <v>8846</v>
      </c>
      <c r="AT5167" s="116" t="s">
        <v>100</v>
      </c>
      <c r="AU5167" s="116" t="s">
        <v>69</v>
      </c>
      <c r="AY5167" s="12" t="s">
        <v>106</v>
      </c>
      <c r="BE5167" s="117">
        <f>IF(N5167="základní",J5167,0)</f>
        <v>31000</v>
      </c>
      <c r="BF5167" s="117">
        <f>IF(N5167="snížená",J5167,0)</f>
        <v>0</v>
      </c>
      <c r="BG5167" s="117">
        <f>IF(N5167="zákl. přenesená",J5167,0)</f>
        <v>0</v>
      </c>
      <c r="BH5167" s="117">
        <f>IF(N5167="sníž. přenesená",J5167,0)</f>
        <v>0</v>
      </c>
      <c r="BI5167" s="117">
        <f>IF(N5167="nulová",J5167,0)</f>
        <v>0</v>
      </c>
      <c r="BJ5167" s="12" t="s">
        <v>77</v>
      </c>
      <c r="BK5167" s="117">
        <f>ROUND(I5167*H5167,2)</f>
        <v>31000</v>
      </c>
      <c r="BL5167" s="12" t="s">
        <v>8846</v>
      </c>
      <c r="BM5167" s="116" t="s">
        <v>8905</v>
      </c>
    </row>
    <row r="5168" spans="1:65" s="2" customFormat="1" ht="29.25">
      <c r="A5168" s="24"/>
      <c r="B5168" s="25"/>
      <c r="C5168" s="24"/>
      <c r="D5168" s="118" t="s">
        <v>108</v>
      </c>
      <c r="E5168" s="24"/>
      <c r="F5168" s="119" t="s">
        <v>8906</v>
      </c>
      <c r="G5168" s="24"/>
      <c r="H5168" s="24"/>
      <c r="I5168" s="24"/>
      <c r="J5168" s="24"/>
      <c r="K5168" s="24"/>
      <c r="L5168" s="25"/>
      <c r="M5168" s="120"/>
      <c r="N5168" s="121"/>
      <c r="O5168" s="45"/>
      <c r="P5168" s="45"/>
      <c r="Q5168" s="45"/>
      <c r="R5168" s="45"/>
      <c r="S5168" s="45"/>
      <c r="T5168" s="46"/>
      <c r="U5168" s="24"/>
      <c r="V5168" s="24"/>
      <c r="W5168" s="24"/>
      <c r="X5168" s="24"/>
      <c r="Y5168" s="24"/>
      <c r="Z5168" s="24"/>
      <c r="AA5168" s="24"/>
      <c r="AB5168" s="24"/>
      <c r="AC5168" s="24"/>
      <c r="AD5168" s="24"/>
      <c r="AE5168" s="24"/>
      <c r="AT5168" s="12" t="s">
        <v>108</v>
      </c>
      <c r="AU5168" s="12" t="s">
        <v>69</v>
      </c>
    </row>
    <row r="5169" spans="1:65" s="2" customFormat="1" ht="39">
      <c r="A5169" s="24"/>
      <c r="B5169" s="25"/>
      <c r="C5169" s="24"/>
      <c r="D5169" s="118" t="s">
        <v>110</v>
      </c>
      <c r="E5169" s="24"/>
      <c r="F5169" s="122" t="s">
        <v>8871</v>
      </c>
      <c r="G5169" s="24"/>
      <c r="H5169" s="24"/>
      <c r="I5169" s="24"/>
      <c r="J5169" s="24"/>
      <c r="K5169" s="24"/>
      <c r="L5169" s="25"/>
      <c r="M5169" s="120"/>
      <c r="N5169" s="121"/>
      <c r="O5169" s="45"/>
      <c r="P5169" s="45"/>
      <c r="Q5169" s="45"/>
      <c r="R5169" s="45"/>
      <c r="S5169" s="45"/>
      <c r="T5169" s="46"/>
      <c r="U5169" s="24"/>
      <c r="V5169" s="24"/>
      <c r="W5169" s="24"/>
      <c r="X5169" s="24"/>
      <c r="Y5169" s="24"/>
      <c r="Z5169" s="24"/>
      <c r="AA5169" s="24"/>
      <c r="AB5169" s="24"/>
      <c r="AC5169" s="24"/>
      <c r="AD5169" s="24"/>
      <c r="AE5169" s="24"/>
      <c r="AT5169" s="12" t="s">
        <v>110</v>
      </c>
      <c r="AU5169" s="12" t="s">
        <v>69</v>
      </c>
    </row>
    <row r="5170" spans="1:65" s="2" customFormat="1" ht="16.5" customHeight="1">
      <c r="A5170" s="24"/>
      <c r="B5170" s="105"/>
      <c r="C5170" s="106" t="s">
        <v>8907</v>
      </c>
      <c r="D5170" s="106" t="s">
        <v>100</v>
      </c>
      <c r="E5170" s="107" t="s">
        <v>8908</v>
      </c>
      <c r="F5170" s="108" t="s">
        <v>8909</v>
      </c>
      <c r="G5170" s="109" t="s">
        <v>4454</v>
      </c>
      <c r="H5170" s="110">
        <v>100</v>
      </c>
      <c r="I5170" s="111">
        <v>196</v>
      </c>
      <c r="J5170" s="111">
        <f>ROUND(I5170*H5170,2)</f>
        <v>19600</v>
      </c>
      <c r="K5170" s="108" t="s">
        <v>104</v>
      </c>
      <c r="L5170" s="25"/>
      <c r="M5170" s="112" t="s">
        <v>3</v>
      </c>
      <c r="N5170" s="113" t="s">
        <v>40</v>
      </c>
      <c r="O5170" s="114">
        <v>0</v>
      </c>
      <c r="P5170" s="114">
        <f>O5170*H5170</f>
        <v>0</v>
      </c>
      <c r="Q5170" s="114">
        <v>0</v>
      </c>
      <c r="R5170" s="114">
        <f>Q5170*H5170</f>
        <v>0</v>
      </c>
      <c r="S5170" s="114">
        <v>0</v>
      </c>
      <c r="T5170" s="115">
        <f>S5170*H5170</f>
        <v>0</v>
      </c>
      <c r="U5170" s="24"/>
      <c r="V5170" s="24"/>
      <c r="W5170" s="24"/>
      <c r="X5170" s="24"/>
      <c r="Y5170" s="24"/>
      <c r="Z5170" s="24"/>
      <c r="AA5170" s="24"/>
      <c r="AB5170" s="24"/>
      <c r="AC5170" s="24"/>
      <c r="AD5170" s="24"/>
      <c r="AE5170" s="24"/>
      <c r="AR5170" s="116" t="s">
        <v>8846</v>
      </c>
      <c r="AT5170" s="116" t="s">
        <v>100</v>
      </c>
      <c r="AU5170" s="116" t="s">
        <v>69</v>
      </c>
      <c r="AY5170" s="12" t="s">
        <v>106</v>
      </c>
      <c r="BE5170" s="117">
        <f>IF(N5170="základní",J5170,0)</f>
        <v>19600</v>
      </c>
      <c r="BF5170" s="117">
        <f>IF(N5170="snížená",J5170,0)</f>
        <v>0</v>
      </c>
      <c r="BG5170" s="117">
        <f>IF(N5170="zákl. přenesená",J5170,0)</f>
        <v>0</v>
      </c>
      <c r="BH5170" s="117">
        <f>IF(N5170="sníž. přenesená",J5170,0)</f>
        <v>0</v>
      </c>
      <c r="BI5170" s="117">
        <f>IF(N5170="nulová",J5170,0)</f>
        <v>0</v>
      </c>
      <c r="BJ5170" s="12" t="s">
        <v>77</v>
      </c>
      <c r="BK5170" s="117">
        <f>ROUND(I5170*H5170,2)</f>
        <v>19600</v>
      </c>
      <c r="BL5170" s="12" t="s">
        <v>8846</v>
      </c>
      <c r="BM5170" s="116" t="s">
        <v>8910</v>
      </c>
    </row>
    <row r="5171" spans="1:65" s="2" customFormat="1" ht="29.25">
      <c r="A5171" s="24"/>
      <c r="B5171" s="25"/>
      <c r="C5171" s="24"/>
      <c r="D5171" s="118" t="s">
        <v>108</v>
      </c>
      <c r="E5171" s="24"/>
      <c r="F5171" s="119" t="s">
        <v>8911</v>
      </c>
      <c r="G5171" s="24"/>
      <c r="H5171" s="24"/>
      <c r="I5171" s="24"/>
      <c r="J5171" s="24"/>
      <c r="K5171" s="24"/>
      <c r="L5171" s="25"/>
      <c r="M5171" s="120"/>
      <c r="N5171" s="121"/>
      <c r="O5171" s="45"/>
      <c r="P5171" s="45"/>
      <c r="Q5171" s="45"/>
      <c r="R5171" s="45"/>
      <c r="S5171" s="45"/>
      <c r="T5171" s="46"/>
      <c r="U5171" s="24"/>
      <c r="V5171" s="24"/>
      <c r="W5171" s="24"/>
      <c r="X5171" s="24"/>
      <c r="Y5171" s="24"/>
      <c r="Z5171" s="24"/>
      <c r="AA5171" s="24"/>
      <c r="AB5171" s="24"/>
      <c r="AC5171" s="24"/>
      <c r="AD5171" s="24"/>
      <c r="AE5171" s="24"/>
      <c r="AT5171" s="12" t="s">
        <v>108</v>
      </c>
      <c r="AU5171" s="12" t="s">
        <v>69</v>
      </c>
    </row>
    <row r="5172" spans="1:65" s="2" customFormat="1" ht="39">
      <c r="A5172" s="24"/>
      <c r="B5172" s="25"/>
      <c r="C5172" s="24"/>
      <c r="D5172" s="118" t="s">
        <v>110</v>
      </c>
      <c r="E5172" s="24"/>
      <c r="F5172" s="122" t="s">
        <v>8871</v>
      </c>
      <c r="G5172" s="24"/>
      <c r="H5172" s="24"/>
      <c r="I5172" s="24"/>
      <c r="J5172" s="24"/>
      <c r="K5172" s="24"/>
      <c r="L5172" s="25"/>
      <c r="M5172" s="120"/>
      <c r="N5172" s="121"/>
      <c r="O5172" s="45"/>
      <c r="P5172" s="45"/>
      <c r="Q5172" s="45"/>
      <c r="R5172" s="45"/>
      <c r="S5172" s="45"/>
      <c r="T5172" s="46"/>
      <c r="U5172" s="24"/>
      <c r="V5172" s="24"/>
      <c r="W5172" s="24"/>
      <c r="X5172" s="24"/>
      <c r="Y5172" s="24"/>
      <c r="Z5172" s="24"/>
      <c r="AA5172" s="24"/>
      <c r="AB5172" s="24"/>
      <c r="AC5172" s="24"/>
      <c r="AD5172" s="24"/>
      <c r="AE5172" s="24"/>
      <c r="AT5172" s="12" t="s">
        <v>110</v>
      </c>
      <c r="AU5172" s="12" t="s">
        <v>69</v>
      </c>
    </row>
    <row r="5173" spans="1:65" s="2" customFormat="1" ht="16.5" customHeight="1">
      <c r="A5173" s="24"/>
      <c r="B5173" s="105"/>
      <c r="C5173" s="106" t="s">
        <v>8912</v>
      </c>
      <c r="D5173" s="106" t="s">
        <v>100</v>
      </c>
      <c r="E5173" s="107" t="s">
        <v>8913</v>
      </c>
      <c r="F5173" s="108" t="s">
        <v>8914</v>
      </c>
      <c r="G5173" s="109" t="s">
        <v>114</v>
      </c>
      <c r="H5173" s="110">
        <v>50</v>
      </c>
      <c r="I5173" s="111">
        <v>3490</v>
      </c>
      <c r="J5173" s="111">
        <f>ROUND(I5173*H5173,2)</f>
        <v>174500</v>
      </c>
      <c r="K5173" s="108" t="s">
        <v>104</v>
      </c>
      <c r="L5173" s="25"/>
      <c r="M5173" s="112" t="s">
        <v>3</v>
      </c>
      <c r="N5173" s="113" t="s">
        <v>40</v>
      </c>
      <c r="O5173" s="114">
        <v>0</v>
      </c>
      <c r="P5173" s="114">
        <f>O5173*H5173</f>
        <v>0</v>
      </c>
      <c r="Q5173" s="114">
        <v>0</v>
      </c>
      <c r="R5173" s="114">
        <f>Q5173*H5173</f>
        <v>0</v>
      </c>
      <c r="S5173" s="114">
        <v>0</v>
      </c>
      <c r="T5173" s="115">
        <f>S5173*H5173</f>
        <v>0</v>
      </c>
      <c r="U5173" s="24"/>
      <c r="V5173" s="24"/>
      <c r="W5173" s="24"/>
      <c r="X5173" s="24"/>
      <c r="Y5173" s="24"/>
      <c r="Z5173" s="24"/>
      <c r="AA5173" s="24"/>
      <c r="AB5173" s="24"/>
      <c r="AC5173" s="24"/>
      <c r="AD5173" s="24"/>
      <c r="AE5173" s="24"/>
      <c r="AR5173" s="116" t="s">
        <v>8846</v>
      </c>
      <c r="AT5173" s="116" t="s">
        <v>100</v>
      </c>
      <c r="AU5173" s="116" t="s">
        <v>69</v>
      </c>
      <c r="AY5173" s="12" t="s">
        <v>106</v>
      </c>
      <c r="BE5173" s="117">
        <f>IF(N5173="základní",J5173,0)</f>
        <v>174500</v>
      </c>
      <c r="BF5173" s="117">
        <f>IF(N5173="snížená",J5173,0)</f>
        <v>0</v>
      </c>
      <c r="BG5173" s="117">
        <f>IF(N5173="zákl. přenesená",J5173,0)</f>
        <v>0</v>
      </c>
      <c r="BH5173" s="117">
        <f>IF(N5173="sníž. přenesená",J5173,0)</f>
        <v>0</v>
      </c>
      <c r="BI5173" s="117">
        <f>IF(N5173="nulová",J5173,0)</f>
        <v>0</v>
      </c>
      <c r="BJ5173" s="12" t="s">
        <v>77</v>
      </c>
      <c r="BK5173" s="117">
        <f>ROUND(I5173*H5173,2)</f>
        <v>174500</v>
      </c>
      <c r="BL5173" s="12" t="s">
        <v>8846</v>
      </c>
      <c r="BM5173" s="116" t="s">
        <v>8915</v>
      </c>
    </row>
    <row r="5174" spans="1:65" s="2" customFormat="1" ht="29.25">
      <c r="A5174" s="24"/>
      <c r="B5174" s="25"/>
      <c r="C5174" s="24"/>
      <c r="D5174" s="118" t="s">
        <v>108</v>
      </c>
      <c r="E5174" s="24"/>
      <c r="F5174" s="119" t="s">
        <v>8916</v>
      </c>
      <c r="G5174" s="24"/>
      <c r="H5174" s="24"/>
      <c r="I5174" s="24"/>
      <c r="J5174" s="24"/>
      <c r="K5174" s="24"/>
      <c r="L5174" s="25"/>
      <c r="M5174" s="120"/>
      <c r="N5174" s="121"/>
      <c r="O5174" s="45"/>
      <c r="P5174" s="45"/>
      <c r="Q5174" s="45"/>
      <c r="R5174" s="45"/>
      <c r="S5174" s="45"/>
      <c r="T5174" s="46"/>
      <c r="U5174" s="24"/>
      <c r="V5174" s="24"/>
      <c r="W5174" s="24"/>
      <c r="X5174" s="24"/>
      <c r="Y5174" s="24"/>
      <c r="Z5174" s="24"/>
      <c r="AA5174" s="24"/>
      <c r="AB5174" s="24"/>
      <c r="AC5174" s="24"/>
      <c r="AD5174" s="24"/>
      <c r="AE5174" s="24"/>
      <c r="AT5174" s="12" t="s">
        <v>108</v>
      </c>
      <c r="AU5174" s="12" t="s">
        <v>69</v>
      </c>
    </row>
    <row r="5175" spans="1:65" s="2" customFormat="1" ht="29.25">
      <c r="A5175" s="24"/>
      <c r="B5175" s="25"/>
      <c r="C5175" s="24"/>
      <c r="D5175" s="118" t="s">
        <v>110</v>
      </c>
      <c r="E5175" s="24"/>
      <c r="F5175" s="122" t="s">
        <v>8917</v>
      </c>
      <c r="G5175" s="24"/>
      <c r="H5175" s="24"/>
      <c r="I5175" s="24"/>
      <c r="J5175" s="24"/>
      <c r="K5175" s="24"/>
      <c r="L5175" s="25"/>
      <c r="M5175" s="120"/>
      <c r="N5175" s="121"/>
      <c r="O5175" s="45"/>
      <c r="P5175" s="45"/>
      <c r="Q5175" s="45"/>
      <c r="R5175" s="45"/>
      <c r="S5175" s="45"/>
      <c r="T5175" s="46"/>
      <c r="U5175" s="24"/>
      <c r="V5175" s="24"/>
      <c r="W5175" s="24"/>
      <c r="X5175" s="24"/>
      <c r="Y5175" s="24"/>
      <c r="Z5175" s="24"/>
      <c r="AA5175" s="24"/>
      <c r="AB5175" s="24"/>
      <c r="AC5175" s="24"/>
      <c r="AD5175" s="24"/>
      <c r="AE5175" s="24"/>
      <c r="AT5175" s="12" t="s">
        <v>110</v>
      </c>
      <c r="AU5175" s="12" t="s">
        <v>69</v>
      </c>
    </row>
    <row r="5176" spans="1:65" s="2" customFormat="1" ht="16.5" customHeight="1">
      <c r="A5176" s="24"/>
      <c r="B5176" s="105"/>
      <c r="C5176" s="106" t="s">
        <v>8918</v>
      </c>
      <c r="D5176" s="106" t="s">
        <v>100</v>
      </c>
      <c r="E5176" s="107" t="s">
        <v>8919</v>
      </c>
      <c r="F5176" s="108" t="s">
        <v>8920</v>
      </c>
      <c r="G5176" s="109" t="s">
        <v>114</v>
      </c>
      <c r="H5176" s="110">
        <v>10</v>
      </c>
      <c r="I5176" s="111">
        <v>7660</v>
      </c>
      <c r="J5176" s="111">
        <f>ROUND(I5176*H5176,2)</f>
        <v>76600</v>
      </c>
      <c r="K5176" s="108" t="s">
        <v>104</v>
      </c>
      <c r="L5176" s="25"/>
      <c r="M5176" s="112" t="s">
        <v>3</v>
      </c>
      <c r="N5176" s="113" t="s">
        <v>40</v>
      </c>
      <c r="O5176" s="114">
        <v>0</v>
      </c>
      <c r="P5176" s="114">
        <f>O5176*H5176</f>
        <v>0</v>
      </c>
      <c r="Q5176" s="114">
        <v>0</v>
      </c>
      <c r="R5176" s="114">
        <f>Q5176*H5176</f>
        <v>0</v>
      </c>
      <c r="S5176" s="114">
        <v>0</v>
      </c>
      <c r="T5176" s="115">
        <f>S5176*H5176</f>
        <v>0</v>
      </c>
      <c r="U5176" s="24"/>
      <c r="V5176" s="24"/>
      <c r="W5176" s="24"/>
      <c r="X5176" s="24"/>
      <c r="Y5176" s="24"/>
      <c r="Z5176" s="24"/>
      <c r="AA5176" s="24"/>
      <c r="AB5176" s="24"/>
      <c r="AC5176" s="24"/>
      <c r="AD5176" s="24"/>
      <c r="AE5176" s="24"/>
      <c r="AR5176" s="116" t="s">
        <v>8846</v>
      </c>
      <c r="AT5176" s="116" t="s">
        <v>100</v>
      </c>
      <c r="AU5176" s="116" t="s">
        <v>69</v>
      </c>
      <c r="AY5176" s="12" t="s">
        <v>106</v>
      </c>
      <c r="BE5176" s="117">
        <f>IF(N5176="základní",J5176,0)</f>
        <v>76600</v>
      </c>
      <c r="BF5176" s="117">
        <f>IF(N5176="snížená",J5176,0)</f>
        <v>0</v>
      </c>
      <c r="BG5176" s="117">
        <f>IF(N5176="zákl. přenesená",J5176,0)</f>
        <v>0</v>
      </c>
      <c r="BH5176" s="117">
        <f>IF(N5176="sníž. přenesená",J5176,0)</f>
        <v>0</v>
      </c>
      <c r="BI5176" s="117">
        <f>IF(N5176="nulová",J5176,0)</f>
        <v>0</v>
      </c>
      <c r="BJ5176" s="12" t="s">
        <v>77</v>
      </c>
      <c r="BK5176" s="117">
        <f>ROUND(I5176*H5176,2)</f>
        <v>76600</v>
      </c>
      <c r="BL5176" s="12" t="s">
        <v>8846</v>
      </c>
      <c r="BM5176" s="116" t="s">
        <v>8921</v>
      </c>
    </row>
    <row r="5177" spans="1:65" s="2" customFormat="1" ht="29.25">
      <c r="A5177" s="24"/>
      <c r="B5177" s="25"/>
      <c r="C5177" s="24"/>
      <c r="D5177" s="118" t="s">
        <v>108</v>
      </c>
      <c r="E5177" s="24"/>
      <c r="F5177" s="119" t="s">
        <v>8922</v>
      </c>
      <c r="G5177" s="24"/>
      <c r="H5177" s="24"/>
      <c r="I5177" s="24"/>
      <c r="J5177" s="24"/>
      <c r="K5177" s="24"/>
      <c r="L5177" s="25"/>
      <c r="M5177" s="120"/>
      <c r="N5177" s="121"/>
      <c r="O5177" s="45"/>
      <c r="P5177" s="45"/>
      <c r="Q5177" s="45"/>
      <c r="R5177" s="45"/>
      <c r="S5177" s="45"/>
      <c r="T5177" s="46"/>
      <c r="U5177" s="24"/>
      <c r="V5177" s="24"/>
      <c r="W5177" s="24"/>
      <c r="X5177" s="24"/>
      <c r="Y5177" s="24"/>
      <c r="Z5177" s="24"/>
      <c r="AA5177" s="24"/>
      <c r="AB5177" s="24"/>
      <c r="AC5177" s="24"/>
      <c r="AD5177" s="24"/>
      <c r="AE5177" s="24"/>
      <c r="AT5177" s="12" t="s">
        <v>108</v>
      </c>
      <c r="AU5177" s="12" t="s">
        <v>69</v>
      </c>
    </row>
    <row r="5178" spans="1:65" s="2" customFormat="1" ht="29.25">
      <c r="A5178" s="24"/>
      <c r="B5178" s="25"/>
      <c r="C5178" s="24"/>
      <c r="D5178" s="118" t="s">
        <v>110</v>
      </c>
      <c r="E5178" s="24"/>
      <c r="F5178" s="122" t="s">
        <v>8917</v>
      </c>
      <c r="G5178" s="24"/>
      <c r="H5178" s="24"/>
      <c r="I5178" s="24"/>
      <c r="J5178" s="24"/>
      <c r="K5178" s="24"/>
      <c r="L5178" s="25"/>
      <c r="M5178" s="120"/>
      <c r="N5178" s="121"/>
      <c r="O5178" s="45"/>
      <c r="P5178" s="45"/>
      <c r="Q5178" s="45"/>
      <c r="R5178" s="45"/>
      <c r="S5178" s="45"/>
      <c r="T5178" s="46"/>
      <c r="U5178" s="24"/>
      <c r="V5178" s="24"/>
      <c r="W5178" s="24"/>
      <c r="X5178" s="24"/>
      <c r="Y5178" s="24"/>
      <c r="Z5178" s="24"/>
      <c r="AA5178" s="24"/>
      <c r="AB5178" s="24"/>
      <c r="AC5178" s="24"/>
      <c r="AD5178" s="24"/>
      <c r="AE5178" s="24"/>
      <c r="AT5178" s="12" t="s">
        <v>110</v>
      </c>
      <c r="AU5178" s="12" t="s">
        <v>69</v>
      </c>
    </row>
    <row r="5179" spans="1:65" s="2" customFormat="1" ht="16.5" customHeight="1">
      <c r="A5179" s="24"/>
      <c r="B5179" s="105"/>
      <c r="C5179" s="106" t="s">
        <v>8923</v>
      </c>
      <c r="D5179" s="106" t="s">
        <v>100</v>
      </c>
      <c r="E5179" s="107" t="s">
        <v>8924</v>
      </c>
      <c r="F5179" s="108" t="s">
        <v>8925</v>
      </c>
      <c r="G5179" s="109" t="s">
        <v>114</v>
      </c>
      <c r="H5179" s="110">
        <v>500</v>
      </c>
      <c r="I5179" s="111">
        <v>30200</v>
      </c>
      <c r="J5179" s="111">
        <f>ROUND(I5179*H5179,2)</f>
        <v>15100000</v>
      </c>
      <c r="K5179" s="108" t="s">
        <v>104</v>
      </c>
      <c r="L5179" s="25"/>
      <c r="M5179" s="112" t="s">
        <v>3</v>
      </c>
      <c r="N5179" s="113" t="s">
        <v>40</v>
      </c>
      <c r="O5179" s="114">
        <v>0</v>
      </c>
      <c r="P5179" s="114">
        <f>O5179*H5179</f>
        <v>0</v>
      </c>
      <c r="Q5179" s="114">
        <v>0</v>
      </c>
      <c r="R5179" s="114">
        <f>Q5179*H5179</f>
        <v>0</v>
      </c>
      <c r="S5179" s="114">
        <v>0</v>
      </c>
      <c r="T5179" s="115">
        <f>S5179*H5179</f>
        <v>0</v>
      </c>
      <c r="U5179" s="24"/>
      <c r="V5179" s="24"/>
      <c r="W5179" s="24"/>
      <c r="X5179" s="24"/>
      <c r="Y5179" s="24"/>
      <c r="Z5179" s="24"/>
      <c r="AA5179" s="24"/>
      <c r="AB5179" s="24"/>
      <c r="AC5179" s="24"/>
      <c r="AD5179" s="24"/>
      <c r="AE5179" s="24"/>
      <c r="AR5179" s="116" t="s">
        <v>8846</v>
      </c>
      <c r="AT5179" s="116" t="s">
        <v>100</v>
      </c>
      <c r="AU5179" s="116" t="s">
        <v>69</v>
      </c>
      <c r="AY5179" s="12" t="s">
        <v>106</v>
      </c>
      <c r="BE5179" s="117">
        <f>IF(N5179="základní",J5179,0)</f>
        <v>15100000</v>
      </c>
      <c r="BF5179" s="117">
        <f>IF(N5179="snížená",J5179,0)</f>
        <v>0</v>
      </c>
      <c r="BG5179" s="117">
        <f>IF(N5179="zákl. přenesená",J5179,0)</f>
        <v>0</v>
      </c>
      <c r="BH5179" s="117">
        <f>IF(N5179="sníž. přenesená",J5179,0)</f>
        <v>0</v>
      </c>
      <c r="BI5179" s="117">
        <f>IF(N5179="nulová",J5179,0)</f>
        <v>0</v>
      </c>
      <c r="BJ5179" s="12" t="s">
        <v>77</v>
      </c>
      <c r="BK5179" s="117">
        <f>ROUND(I5179*H5179,2)</f>
        <v>15100000</v>
      </c>
      <c r="BL5179" s="12" t="s">
        <v>8846</v>
      </c>
      <c r="BM5179" s="116" t="s">
        <v>8926</v>
      </c>
    </row>
    <row r="5180" spans="1:65" s="2" customFormat="1" ht="29.25">
      <c r="A5180" s="24"/>
      <c r="B5180" s="25"/>
      <c r="C5180" s="24"/>
      <c r="D5180" s="118" t="s">
        <v>108</v>
      </c>
      <c r="E5180" s="24"/>
      <c r="F5180" s="119" t="s">
        <v>8927</v>
      </c>
      <c r="G5180" s="24"/>
      <c r="H5180" s="24"/>
      <c r="I5180" s="24"/>
      <c r="J5180" s="24"/>
      <c r="K5180" s="24"/>
      <c r="L5180" s="25"/>
      <c r="M5180" s="120"/>
      <c r="N5180" s="121"/>
      <c r="O5180" s="45"/>
      <c r="P5180" s="45"/>
      <c r="Q5180" s="45"/>
      <c r="R5180" s="45"/>
      <c r="S5180" s="45"/>
      <c r="T5180" s="46"/>
      <c r="U5180" s="24"/>
      <c r="V5180" s="24"/>
      <c r="W5180" s="24"/>
      <c r="X5180" s="24"/>
      <c r="Y5180" s="24"/>
      <c r="Z5180" s="24"/>
      <c r="AA5180" s="24"/>
      <c r="AB5180" s="24"/>
      <c r="AC5180" s="24"/>
      <c r="AD5180" s="24"/>
      <c r="AE5180" s="24"/>
      <c r="AT5180" s="12" t="s">
        <v>108</v>
      </c>
      <c r="AU5180" s="12" t="s">
        <v>69</v>
      </c>
    </row>
    <row r="5181" spans="1:65" s="2" customFormat="1" ht="29.25">
      <c r="A5181" s="24"/>
      <c r="B5181" s="25"/>
      <c r="C5181" s="24"/>
      <c r="D5181" s="118" t="s">
        <v>110</v>
      </c>
      <c r="E5181" s="24"/>
      <c r="F5181" s="122" t="s">
        <v>8917</v>
      </c>
      <c r="G5181" s="24"/>
      <c r="H5181" s="24"/>
      <c r="I5181" s="24"/>
      <c r="J5181" s="24"/>
      <c r="K5181" s="24"/>
      <c r="L5181" s="25"/>
      <c r="M5181" s="120"/>
      <c r="N5181" s="121"/>
      <c r="O5181" s="45"/>
      <c r="P5181" s="45"/>
      <c r="Q5181" s="45"/>
      <c r="R5181" s="45"/>
      <c r="S5181" s="45"/>
      <c r="T5181" s="46"/>
      <c r="U5181" s="24"/>
      <c r="V5181" s="24"/>
      <c r="W5181" s="24"/>
      <c r="X5181" s="24"/>
      <c r="Y5181" s="24"/>
      <c r="Z5181" s="24"/>
      <c r="AA5181" s="24"/>
      <c r="AB5181" s="24"/>
      <c r="AC5181" s="24"/>
      <c r="AD5181" s="24"/>
      <c r="AE5181" s="24"/>
      <c r="AT5181" s="12" t="s">
        <v>110</v>
      </c>
      <c r="AU5181" s="12" t="s">
        <v>69</v>
      </c>
    </row>
    <row r="5182" spans="1:65" s="2" customFormat="1" ht="16.5" customHeight="1">
      <c r="A5182" s="24"/>
      <c r="B5182" s="105"/>
      <c r="C5182" s="106" t="s">
        <v>8928</v>
      </c>
      <c r="D5182" s="106" t="s">
        <v>100</v>
      </c>
      <c r="E5182" s="107" t="s">
        <v>8929</v>
      </c>
      <c r="F5182" s="108" t="s">
        <v>8930</v>
      </c>
      <c r="G5182" s="109" t="s">
        <v>114</v>
      </c>
      <c r="H5182" s="110">
        <v>100</v>
      </c>
      <c r="I5182" s="111">
        <v>67200</v>
      </c>
      <c r="J5182" s="111">
        <f>ROUND(I5182*H5182,2)</f>
        <v>6720000</v>
      </c>
      <c r="K5182" s="108" t="s">
        <v>104</v>
      </c>
      <c r="L5182" s="25"/>
      <c r="M5182" s="112" t="s">
        <v>3</v>
      </c>
      <c r="N5182" s="113" t="s">
        <v>40</v>
      </c>
      <c r="O5182" s="114">
        <v>0</v>
      </c>
      <c r="P5182" s="114">
        <f>O5182*H5182</f>
        <v>0</v>
      </c>
      <c r="Q5182" s="114">
        <v>0</v>
      </c>
      <c r="R5182" s="114">
        <f>Q5182*H5182</f>
        <v>0</v>
      </c>
      <c r="S5182" s="114">
        <v>0</v>
      </c>
      <c r="T5182" s="115">
        <f>S5182*H5182</f>
        <v>0</v>
      </c>
      <c r="U5182" s="24"/>
      <c r="V5182" s="24"/>
      <c r="W5182" s="24"/>
      <c r="X5182" s="24"/>
      <c r="Y5182" s="24"/>
      <c r="Z5182" s="24"/>
      <c r="AA5182" s="24"/>
      <c r="AB5182" s="24"/>
      <c r="AC5182" s="24"/>
      <c r="AD5182" s="24"/>
      <c r="AE5182" s="24"/>
      <c r="AR5182" s="116" t="s">
        <v>8846</v>
      </c>
      <c r="AT5182" s="116" t="s">
        <v>100</v>
      </c>
      <c r="AU5182" s="116" t="s">
        <v>69</v>
      </c>
      <c r="AY5182" s="12" t="s">
        <v>106</v>
      </c>
      <c r="BE5182" s="117">
        <f>IF(N5182="základní",J5182,0)</f>
        <v>6720000</v>
      </c>
      <c r="BF5182" s="117">
        <f>IF(N5182="snížená",J5182,0)</f>
        <v>0</v>
      </c>
      <c r="BG5182" s="117">
        <f>IF(N5182="zákl. přenesená",J5182,0)</f>
        <v>0</v>
      </c>
      <c r="BH5182" s="117">
        <f>IF(N5182="sníž. přenesená",J5182,0)</f>
        <v>0</v>
      </c>
      <c r="BI5182" s="117">
        <f>IF(N5182="nulová",J5182,0)</f>
        <v>0</v>
      </c>
      <c r="BJ5182" s="12" t="s">
        <v>77</v>
      </c>
      <c r="BK5182" s="117">
        <f>ROUND(I5182*H5182,2)</f>
        <v>6720000</v>
      </c>
      <c r="BL5182" s="12" t="s">
        <v>8846</v>
      </c>
      <c r="BM5182" s="116" t="s">
        <v>8931</v>
      </c>
    </row>
    <row r="5183" spans="1:65" s="2" customFormat="1" ht="29.25">
      <c r="A5183" s="24"/>
      <c r="B5183" s="25"/>
      <c r="C5183" s="24"/>
      <c r="D5183" s="118" t="s">
        <v>108</v>
      </c>
      <c r="E5183" s="24"/>
      <c r="F5183" s="119" t="s">
        <v>8932</v>
      </c>
      <c r="G5183" s="24"/>
      <c r="H5183" s="24"/>
      <c r="I5183" s="24"/>
      <c r="J5183" s="24"/>
      <c r="K5183" s="24"/>
      <c r="L5183" s="25"/>
      <c r="M5183" s="120"/>
      <c r="N5183" s="121"/>
      <c r="O5183" s="45"/>
      <c r="P5183" s="45"/>
      <c r="Q5183" s="45"/>
      <c r="R5183" s="45"/>
      <c r="S5183" s="45"/>
      <c r="T5183" s="46"/>
      <c r="U5183" s="24"/>
      <c r="V5183" s="24"/>
      <c r="W5183" s="24"/>
      <c r="X5183" s="24"/>
      <c r="Y5183" s="24"/>
      <c r="Z5183" s="24"/>
      <c r="AA5183" s="24"/>
      <c r="AB5183" s="24"/>
      <c r="AC5183" s="24"/>
      <c r="AD5183" s="24"/>
      <c r="AE5183" s="24"/>
      <c r="AT5183" s="12" t="s">
        <v>108</v>
      </c>
      <c r="AU5183" s="12" t="s">
        <v>69</v>
      </c>
    </row>
    <row r="5184" spans="1:65" s="2" customFormat="1" ht="29.25">
      <c r="A5184" s="24"/>
      <c r="B5184" s="25"/>
      <c r="C5184" s="24"/>
      <c r="D5184" s="118" t="s">
        <v>110</v>
      </c>
      <c r="E5184" s="24"/>
      <c r="F5184" s="122" t="s">
        <v>8917</v>
      </c>
      <c r="G5184" s="24"/>
      <c r="H5184" s="24"/>
      <c r="I5184" s="24"/>
      <c r="J5184" s="24"/>
      <c r="K5184" s="24"/>
      <c r="L5184" s="25"/>
      <c r="M5184" s="120"/>
      <c r="N5184" s="121"/>
      <c r="O5184" s="45"/>
      <c r="P5184" s="45"/>
      <c r="Q5184" s="45"/>
      <c r="R5184" s="45"/>
      <c r="S5184" s="45"/>
      <c r="T5184" s="46"/>
      <c r="U5184" s="24"/>
      <c r="V5184" s="24"/>
      <c r="W5184" s="24"/>
      <c r="X5184" s="24"/>
      <c r="Y5184" s="24"/>
      <c r="Z5184" s="24"/>
      <c r="AA5184" s="24"/>
      <c r="AB5184" s="24"/>
      <c r="AC5184" s="24"/>
      <c r="AD5184" s="24"/>
      <c r="AE5184" s="24"/>
      <c r="AT5184" s="12" t="s">
        <v>110</v>
      </c>
      <c r="AU5184" s="12" t="s">
        <v>69</v>
      </c>
    </row>
    <row r="5185" spans="1:65" s="2" customFormat="1" ht="37.9" customHeight="1">
      <c r="A5185" s="24"/>
      <c r="B5185" s="105"/>
      <c r="C5185" s="106" t="s">
        <v>8933</v>
      </c>
      <c r="D5185" s="106" t="s">
        <v>100</v>
      </c>
      <c r="E5185" s="107" t="s">
        <v>8934</v>
      </c>
      <c r="F5185" s="108" t="s">
        <v>8935</v>
      </c>
      <c r="G5185" s="109" t="s">
        <v>114</v>
      </c>
      <c r="H5185" s="110">
        <v>50</v>
      </c>
      <c r="I5185" s="111">
        <v>202</v>
      </c>
      <c r="J5185" s="111">
        <f>ROUND(I5185*H5185,2)</f>
        <v>10100</v>
      </c>
      <c r="K5185" s="108" t="s">
        <v>104</v>
      </c>
      <c r="L5185" s="25"/>
      <c r="M5185" s="112" t="s">
        <v>3</v>
      </c>
      <c r="N5185" s="113" t="s">
        <v>40</v>
      </c>
      <c r="O5185" s="114">
        <v>0</v>
      </c>
      <c r="P5185" s="114">
        <f>O5185*H5185</f>
        <v>0</v>
      </c>
      <c r="Q5185" s="114">
        <v>0</v>
      </c>
      <c r="R5185" s="114">
        <f>Q5185*H5185</f>
        <v>0</v>
      </c>
      <c r="S5185" s="114">
        <v>0</v>
      </c>
      <c r="T5185" s="115">
        <f>S5185*H5185</f>
        <v>0</v>
      </c>
      <c r="U5185" s="24"/>
      <c r="V5185" s="24"/>
      <c r="W5185" s="24"/>
      <c r="X5185" s="24"/>
      <c r="Y5185" s="24"/>
      <c r="Z5185" s="24"/>
      <c r="AA5185" s="24"/>
      <c r="AB5185" s="24"/>
      <c r="AC5185" s="24"/>
      <c r="AD5185" s="24"/>
      <c r="AE5185" s="24"/>
      <c r="AR5185" s="116" t="s">
        <v>8846</v>
      </c>
      <c r="AT5185" s="116" t="s">
        <v>100</v>
      </c>
      <c r="AU5185" s="116" t="s">
        <v>69</v>
      </c>
      <c r="AY5185" s="12" t="s">
        <v>106</v>
      </c>
      <c r="BE5185" s="117">
        <f>IF(N5185="základní",J5185,0)</f>
        <v>10100</v>
      </c>
      <c r="BF5185" s="117">
        <f>IF(N5185="snížená",J5185,0)</f>
        <v>0</v>
      </c>
      <c r="BG5185" s="117">
        <f>IF(N5185="zákl. přenesená",J5185,0)</f>
        <v>0</v>
      </c>
      <c r="BH5185" s="117">
        <f>IF(N5185="sníž. přenesená",J5185,0)</f>
        <v>0</v>
      </c>
      <c r="BI5185" s="117">
        <f>IF(N5185="nulová",J5185,0)</f>
        <v>0</v>
      </c>
      <c r="BJ5185" s="12" t="s">
        <v>77</v>
      </c>
      <c r="BK5185" s="117">
        <f>ROUND(I5185*H5185,2)</f>
        <v>10100</v>
      </c>
      <c r="BL5185" s="12" t="s">
        <v>8846</v>
      </c>
      <c r="BM5185" s="116" t="s">
        <v>8936</v>
      </c>
    </row>
    <row r="5186" spans="1:65" s="2" customFormat="1" ht="39">
      <c r="A5186" s="24"/>
      <c r="B5186" s="25"/>
      <c r="C5186" s="24"/>
      <c r="D5186" s="118" t="s">
        <v>108</v>
      </c>
      <c r="E5186" s="24"/>
      <c r="F5186" s="119" t="s">
        <v>8937</v>
      </c>
      <c r="G5186" s="24"/>
      <c r="H5186" s="24"/>
      <c r="I5186" s="24"/>
      <c r="J5186" s="24"/>
      <c r="K5186" s="24"/>
      <c r="L5186" s="25"/>
      <c r="M5186" s="120"/>
      <c r="N5186" s="121"/>
      <c r="O5186" s="45"/>
      <c r="P5186" s="45"/>
      <c r="Q5186" s="45"/>
      <c r="R5186" s="45"/>
      <c r="S5186" s="45"/>
      <c r="T5186" s="46"/>
      <c r="U5186" s="24"/>
      <c r="V5186" s="24"/>
      <c r="W5186" s="24"/>
      <c r="X5186" s="24"/>
      <c r="Y5186" s="24"/>
      <c r="Z5186" s="24"/>
      <c r="AA5186" s="24"/>
      <c r="AB5186" s="24"/>
      <c r="AC5186" s="24"/>
      <c r="AD5186" s="24"/>
      <c r="AE5186" s="24"/>
      <c r="AT5186" s="12" t="s">
        <v>108</v>
      </c>
      <c r="AU5186" s="12" t="s">
        <v>69</v>
      </c>
    </row>
    <row r="5187" spans="1:65" s="2" customFormat="1" ht="39">
      <c r="A5187" s="24"/>
      <c r="B5187" s="25"/>
      <c r="C5187" s="24"/>
      <c r="D5187" s="118" t="s">
        <v>110</v>
      </c>
      <c r="E5187" s="24"/>
      <c r="F5187" s="122" t="s">
        <v>8938</v>
      </c>
      <c r="G5187" s="24"/>
      <c r="H5187" s="24"/>
      <c r="I5187" s="24"/>
      <c r="J5187" s="24"/>
      <c r="K5187" s="24"/>
      <c r="L5187" s="25"/>
      <c r="M5187" s="120"/>
      <c r="N5187" s="121"/>
      <c r="O5187" s="45"/>
      <c r="P5187" s="45"/>
      <c r="Q5187" s="45"/>
      <c r="R5187" s="45"/>
      <c r="S5187" s="45"/>
      <c r="T5187" s="46"/>
      <c r="U5187" s="24"/>
      <c r="V5187" s="24"/>
      <c r="W5187" s="24"/>
      <c r="X5187" s="24"/>
      <c r="Y5187" s="24"/>
      <c r="Z5187" s="24"/>
      <c r="AA5187" s="24"/>
      <c r="AB5187" s="24"/>
      <c r="AC5187" s="24"/>
      <c r="AD5187" s="24"/>
      <c r="AE5187" s="24"/>
      <c r="AT5187" s="12" t="s">
        <v>110</v>
      </c>
      <c r="AU5187" s="12" t="s">
        <v>69</v>
      </c>
    </row>
    <row r="5188" spans="1:65" s="2" customFormat="1" ht="37.9" customHeight="1">
      <c r="A5188" s="24"/>
      <c r="B5188" s="105"/>
      <c r="C5188" s="106" t="s">
        <v>8939</v>
      </c>
      <c r="D5188" s="106" t="s">
        <v>100</v>
      </c>
      <c r="E5188" s="107" t="s">
        <v>8940</v>
      </c>
      <c r="F5188" s="108" t="s">
        <v>8941</v>
      </c>
      <c r="G5188" s="109" t="s">
        <v>114</v>
      </c>
      <c r="H5188" s="110">
        <v>50</v>
      </c>
      <c r="I5188" s="111">
        <v>373</v>
      </c>
      <c r="J5188" s="111">
        <f>ROUND(I5188*H5188,2)</f>
        <v>18650</v>
      </c>
      <c r="K5188" s="108" t="s">
        <v>104</v>
      </c>
      <c r="L5188" s="25"/>
      <c r="M5188" s="112" t="s">
        <v>3</v>
      </c>
      <c r="N5188" s="113" t="s">
        <v>40</v>
      </c>
      <c r="O5188" s="114">
        <v>0</v>
      </c>
      <c r="P5188" s="114">
        <f>O5188*H5188</f>
        <v>0</v>
      </c>
      <c r="Q5188" s="114">
        <v>0</v>
      </c>
      <c r="R5188" s="114">
        <f>Q5188*H5188</f>
        <v>0</v>
      </c>
      <c r="S5188" s="114">
        <v>0</v>
      </c>
      <c r="T5188" s="115">
        <f>S5188*H5188</f>
        <v>0</v>
      </c>
      <c r="U5188" s="24"/>
      <c r="V5188" s="24"/>
      <c r="W5188" s="24"/>
      <c r="X5188" s="24"/>
      <c r="Y5188" s="24"/>
      <c r="Z5188" s="24"/>
      <c r="AA5188" s="24"/>
      <c r="AB5188" s="24"/>
      <c r="AC5188" s="24"/>
      <c r="AD5188" s="24"/>
      <c r="AE5188" s="24"/>
      <c r="AR5188" s="116" t="s">
        <v>8846</v>
      </c>
      <c r="AT5188" s="116" t="s">
        <v>100</v>
      </c>
      <c r="AU5188" s="116" t="s">
        <v>69</v>
      </c>
      <c r="AY5188" s="12" t="s">
        <v>106</v>
      </c>
      <c r="BE5188" s="117">
        <f>IF(N5188="základní",J5188,0)</f>
        <v>18650</v>
      </c>
      <c r="BF5188" s="117">
        <f>IF(N5188="snížená",J5188,0)</f>
        <v>0</v>
      </c>
      <c r="BG5188" s="117">
        <f>IF(N5188="zákl. přenesená",J5188,0)</f>
        <v>0</v>
      </c>
      <c r="BH5188" s="117">
        <f>IF(N5188="sníž. přenesená",J5188,0)</f>
        <v>0</v>
      </c>
      <c r="BI5188" s="117">
        <f>IF(N5188="nulová",J5188,0)</f>
        <v>0</v>
      </c>
      <c r="BJ5188" s="12" t="s">
        <v>77</v>
      </c>
      <c r="BK5188" s="117">
        <f>ROUND(I5188*H5188,2)</f>
        <v>18650</v>
      </c>
      <c r="BL5188" s="12" t="s">
        <v>8846</v>
      </c>
      <c r="BM5188" s="116" t="s">
        <v>8942</v>
      </c>
    </row>
    <row r="5189" spans="1:65" s="2" customFormat="1" ht="39">
      <c r="A5189" s="24"/>
      <c r="B5189" s="25"/>
      <c r="C5189" s="24"/>
      <c r="D5189" s="118" t="s">
        <v>108</v>
      </c>
      <c r="E5189" s="24"/>
      <c r="F5189" s="119" t="s">
        <v>8943</v>
      </c>
      <c r="G5189" s="24"/>
      <c r="H5189" s="24"/>
      <c r="I5189" s="24"/>
      <c r="J5189" s="24"/>
      <c r="K5189" s="24"/>
      <c r="L5189" s="25"/>
      <c r="M5189" s="120"/>
      <c r="N5189" s="121"/>
      <c r="O5189" s="45"/>
      <c r="P5189" s="45"/>
      <c r="Q5189" s="45"/>
      <c r="R5189" s="45"/>
      <c r="S5189" s="45"/>
      <c r="T5189" s="46"/>
      <c r="U5189" s="24"/>
      <c r="V5189" s="24"/>
      <c r="W5189" s="24"/>
      <c r="X5189" s="24"/>
      <c r="Y5189" s="24"/>
      <c r="Z5189" s="24"/>
      <c r="AA5189" s="24"/>
      <c r="AB5189" s="24"/>
      <c r="AC5189" s="24"/>
      <c r="AD5189" s="24"/>
      <c r="AE5189" s="24"/>
      <c r="AT5189" s="12" t="s">
        <v>108</v>
      </c>
      <c r="AU5189" s="12" t="s">
        <v>69</v>
      </c>
    </row>
    <row r="5190" spans="1:65" s="2" customFormat="1" ht="39">
      <c r="A5190" s="24"/>
      <c r="B5190" s="25"/>
      <c r="C5190" s="24"/>
      <c r="D5190" s="118" t="s">
        <v>110</v>
      </c>
      <c r="E5190" s="24"/>
      <c r="F5190" s="122" t="s">
        <v>8938</v>
      </c>
      <c r="G5190" s="24"/>
      <c r="H5190" s="24"/>
      <c r="I5190" s="24"/>
      <c r="J5190" s="24"/>
      <c r="K5190" s="24"/>
      <c r="L5190" s="25"/>
      <c r="M5190" s="120"/>
      <c r="N5190" s="121"/>
      <c r="O5190" s="45"/>
      <c r="P5190" s="45"/>
      <c r="Q5190" s="45"/>
      <c r="R5190" s="45"/>
      <c r="S5190" s="45"/>
      <c r="T5190" s="46"/>
      <c r="U5190" s="24"/>
      <c r="V5190" s="24"/>
      <c r="W5190" s="24"/>
      <c r="X5190" s="24"/>
      <c r="Y5190" s="24"/>
      <c r="Z5190" s="24"/>
      <c r="AA5190" s="24"/>
      <c r="AB5190" s="24"/>
      <c r="AC5190" s="24"/>
      <c r="AD5190" s="24"/>
      <c r="AE5190" s="24"/>
      <c r="AT5190" s="12" t="s">
        <v>110</v>
      </c>
      <c r="AU5190" s="12" t="s">
        <v>69</v>
      </c>
    </row>
    <row r="5191" spans="1:65" s="2" customFormat="1" ht="37.9" customHeight="1">
      <c r="A5191" s="24"/>
      <c r="B5191" s="105"/>
      <c r="C5191" s="106" t="s">
        <v>8944</v>
      </c>
      <c r="D5191" s="106" t="s">
        <v>100</v>
      </c>
      <c r="E5191" s="107" t="s">
        <v>8945</v>
      </c>
      <c r="F5191" s="108" t="s">
        <v>8946</v>
      </c>
      <c r="G5191" s="109" t="s">
        <v>114</v>
      </c>
      <c r="H5191" s="110">
        <v>50</v>
      </c>
      <c r="I5191" s="111">
        <v>517</v>
      </c>
      <c r="J5191" s="111">
        <f>ROUND(I5191*H5191,2)</f>
        <v>25850</v>
      </c>
      <c r="K5191" s="108" t="s">
        <v>104</v>
      </c>
      <c r="L5191" s="25"/>
      <c r="M5191" s="112" t="s">
        <v>3</v>
      </c>
      <c r="N5191" s="113" t="s">
        <v>40</v>
      </c>
      <c r="O5191" s="114">
        <v>0</v>
      </c>
      <c r="P5191" s="114">
        <f>O5191*H5191</f>
        <v>0</v>
      </c>
      <c r="Q5191" s="114">
        <v>0</v>
      </c>
      <c r="R5191" s="114">
        <f>Q5191*H5191</f>
        <v>0</v>
      </c>
      <c r="S5191" s="114">
        <v>0</v>
      </c>
      <c r="T5191" s="115">
        <f>S5191*H5191</f>
        <v>0</v>
      </c>
      <c r="U5191" s="24"/>
      <c r="V5191" s="24"/>
      <c r="W5191" s="24"/>
      <c r="X5191" s="24"/>
      <c r="Y5191" s="24"/>
      <c r="Z5191" s="24"/>
      <c r="AA5191" s="24"/>
      <c r="AB5191" s="24"/>
      <c r="AC5191" s="24"/>
      <c r="AD5191" s="24"/>
      <c r="AE5191" s="24"/>
      <c r="AR5191" s="116" t="s">
        <v>8846</v>
      </c>
      <c r="AT5191" s="116" t="s">
        <v>100</v>
      </c>
      <c r="AU5191" s="116" t="s">
        <v>69</v>
      </c>
      <c r="AY5191" s="12" t="s">
        <v>106</v>
      </c>
      <c r="BE5191" s="117">
        <f>IF(N5191="základní",J5191,0)</f>
        <v>25850</v>
      </c>
      <c r="BF5191" s="117">
        <f>IF(N5191="snížená",J5191,0)</f>
        <v>0</v>
      </c>
      <c r="BG5191" s="117">
        <f>IF(N5191="zákl. přenesená",J5191,0)</f>
        <v>0</v>
      </c>
      <c r="BH5191" s="117">
        <f>IF(N5191="sníž. přenesená",J5191,0)</f>
        <v>0</v>
      </c>
      <c r="BI5191" s="117">
        <f>IF(N5191="nulová",J5191,0)</f>
        <v>0</v>
      </c>
      <c r="BJ5191" s="12" t="s">
        <v>77</v>
      </c>
      <c r="BK5191" s="117">
        <f>ROUND(I5191*H5191,2)</f>
        <v>25850</v>
      </c>
      <c r="BL5191" s="12" t="s">
        <v>8846</v>
      </c>
      <c r="BM5191" s="116" t="s">
        <v>8947</v>
      </c>
    </row>
    <row r="5192" spans="1:65" s="2" customFormat="1" ht="39">
      <c r="A5192" s="24"/>
      <c r="B5192" s="25"/>
      <c r="C5192" s="24"/>
      <c r="D5192" s="118" t="s">
        <v>108</v>
      </c>
      <c r="E5192" s="24"/>
      <c r="F5192" s="119" t="s">
        <v>8948</v>
      </c>
      <c r="G5192" s="24"/>
      <c r="H5192" s="24"/>
      <c r="I5192" s="24"/>
      <c r="J5192" s="24"/>
      <c r="K5192" s="24"/>
      <c r="L5192" s="25"/>
      <c r="M5192" s="120"/>
      <c r="N5192" s="121"/>
      <c r="O5192" s="45"/>
      <c r="P5192" s="45"/>
      <c r="Q5192" s="45"/>
      <c r="R5192" s="45"/>
      <c r="S5192" s="45"/>
      <c r="T5192" s="46"/>
      <c r="U5192" s="24"/>
      <c r="V5192" s="24"/>
      <c r="W5192" s="24"/>
      <c r="X5192" s="24"/>
      <c r="Y5192" s="24"/>
      <c r="Z5192" s="24"/>
      <c r="AA5192" s="24"/>
      <c r="AB5192" s="24"/>
      <c r="AC5192" s="24"/>
      <c r="AD5192" s="24"/>
      <c r="AE5192" s="24"/>
      <c r="AT5192" s="12" t="s">
        <v>108</v>
      </c>
      <c r="AU5192" s="12" t="s">
        <v>69</v>
      </c>
    </row>
    <row r="5193" spans="1:65" s="2" customFormat="1" ht="39">
      <c r="A5193" s="24"/>
      <c r="B5193" s="25"/>
      <c r="C5193" s="24"/>
      <c r="D5193" s="118" t="s">
        <v>110</v>
      </c>
      <c r="E5193" s="24"/>
      <c r="F5193" s="122" t="s">
        <v>8938</v>
      </c>
      <c r="G5193" s="24"/>
      <c r="H5193" s="24"/>
      <c r="I5193" s="24"/>
      <c r="J5193" s="24"/>
      <c r="K5193" s="24"/>
      <c r="L5193" s="25"/>
      <c r="M5193" s="120"/>
      <c r="N5193" s="121"/>
      <c r="O5193" s="45"/>
      <c r="P5193" s="45"/>
      <c r="Q5193" s="45"/>
      <c r="R5193" s="45"/>
      <c r="S5193" s="45"/>
      <c r="T5193" s="46"/>
      <c r="U5193" s="24"/>
      <c r="V5193" s="24"/>
      <c r="W5193" s="24"/>
      <c r="X5193" s="24"/>
      <c r="Y5193" s="24"/>
      <c r="Z5193" s="24"/>
      <c r="AA5193" s="24"/>
      <c r="AB5193" s="24"/>
      <c r="AC5193" s="24"/>
      <c r="AD5193" s="24"/>
      <c r="AE5193" s="24"/>
      <c r="AT5193" s="12" t="s">
        <v>110</v>
      </c>
      <c r="AU5193" s="12" t="s">
        <v>69</v>
      </c>
    </row>
    <row r="5194" spans="1:65" s="2" customFormat="1" ht="37.9" customHeight="1">
      <c r="A5194" s="24"/>
      <c r="B5194" s="105"/>
      <c r="C5194" s="106" t="s">
        <v>8949</v>
      </c>
      <c r="D5194" s="106" t="s">
        <v>100</v>
      </c>
      <c r="E5194" s="107" t="s">
        <v>8950</v>
      </c>
      <c r="F5194" s="108" t="s">
        <v>8951</v>
      </c>
      <c r="G5194" s="109" t="s">
        <v>114</v>
      </c>
      <c r="H5194" s="110">
        <v>50</v>
      </c>
      <c r="I5194" s="111">
        <v>675</v>
      </c>
      <c r="J5194" s="111">
        <f>ROUND(I5194*H5194,2)</f>
        <v>33750</v>
      </c>
      <c r="K5194" s="108" t="s">
        <v>104</v>
      </c>
      <c r="L5194" s="25"/>
      <c r="M5194" s="112" t="s">
        <v>3</v>
      </c>
      <c r="N5194" s="113" t="s">
        <v>40</v>
      </c>
      <c r="O5194" s="114">
        <v>0</v>
      </c>
      <c r="P5194" s="114">
        <f>O5194*H5194</f>
        <v>0</v>
      </c>
      <c r="Q5194" s="114">
        <v>0</v>
      </c>
      <c r="R5194" s="114">
        <f>Q5194*H5194</f>
        <v>0</v>
      </c>
      <c r="S5194" s="114">
        <v>0</v>
      </c>
      <c r="T5194" s="115">
        <f>S5194*H5194</f>
        <v>0</v>
      </c>
      <c r="U5194" s="24"/>
      <c r="V5194" s="24"/>
      <c r="W5194" s="24"/>
      <c r="X5194" s="24"/>
      <c r="Y5194" s="24"/>
      <c r="Z5194" s="24"/>
      <c r="AA5194" s="24"/>
      <c r="AB5194" s="24"/>
      <c r="AC5194" s="24"/>
      <c r="AD5194" s="24"/>
      <c r="AE5194" s="24"/>
      <c r="AR5194" s="116" t="s">
        <v>8846</v>
      </c>
      <c r="AT5194" s="116" t="s">
        <v>100</v>
      </c>
      <c r="AU5194" s="116" t="s">
        <v>69</v>
      </c>
      <c r="AY5194" s="12" t="s">
        <v>106</v>
      </c>
      <c r="BE5194" s="117">
        <f>IF(N5194="základní",J5194,0)</f>
        <v>33750</v>
      </c>
      <c r="BF5194" s="117">
        <f>IF(N5194="snížená",J5194,0)</f>
        <v>0</v>
      </c>
      <c r="BG5194" s="117">
        <f>IF(N5194="zákl. přenesená",J5194,0)</f>
        <v>0</v>
      </c>
      <c r="BH5194" s="117">
        <f>IF(N5194="sníž. přenesená",J5194,0)</f>
        <v>0</v>
      </c>
      <c r="BI5194" s="117">
        <f>IF(N5194="nulová",J5194,0)</f>
        <v>0</v>
      </c>
      <c r="BJ5194" s="12" t="s">
        <v>77</v>
      </c>
      <c r="BK5194" s="117">
        <f>ROUND(I5194*H5194,2)</f>
        <v>33750</v>
      </c>
      <c r="BL5194" s="12" t="s">
        <v>8846</v>
      </c>
      <c r="BM5194" s="116" t="s">
        <v>8952</v>
      </c>
    </row>
    <row r="5195" spans="1:65" s="2" customFormat="1" ht="39">
      <c r="A5195" s="24"/>
      <c r="B5195" s="25"/>
      <c r="C5195" s="24"/>
      <c r="D5195" s="118" t="s">
        <v>108</v>
      </c>
      <c r="E5195" s="24"/>
      <c r="F5195" s="119" t="s">
        <v>8953</v>
      </c>
      <c r="G5195" s="24"/>
      <c r="H5195" s="24"/>
      <c r="I5195" s="24"/>
      <c r="J5195" s="24"/>
      <c r="K5195" s="24"/>
      <c r="L5195" s="25"/>
      <c r="M5195" s="120"/>
      <c r="N5195" s="121"/>
      <c r="O5195" s="45"/>
      <c r="P5195" s="45"/>
      <c r="Q5195" s="45"/>
      <c r="R5195" s="45"/>
      <c r="S5195" s="45"/>
      <c r="T5195" s="46"/>
      <c r="U5195" s="24"/>
      <c r="V5195" s="24"/>
      <c r="W5195" s="24"/>
      <c r="X5195" s="24"/>
      <c r="Y5195" s="24"/>
      <c r="Z5195" s="24"/>
      <c r="AA5195" s="24"/>
      <c r="AB5195" s="24"/>
      <c r="AC5195" s="24"/>
      <c r="AD5195" s="24"/>
      <c r="AE5195" s="24"/>
      <c r="AT5195" s="12" t="s">
        <v>108</v>
      </c>
      <c r="AU5195" s="12" t="s">
        <v>69</v>
      </c>
    </row>
    <row r="5196" spans="1:65" s="2" customFormat="1" ht="39">
      <c r="A5196" s="24"/>
      <c r="B5196" s="25"/>
      <c r="C5196" s="24"/>
      <c r="D5196" s="118" t="s">
        <v>110</v>
      </c>
      <c r="E5196" s="24"/>
      <c r="F5196" s="122" t="s">
        <v>8938</v>
      </c>
      <c r="G5196" s="24"/>
      <c r="H5196" s="24"/>
      <c r="I5196" s="24"/>
      <c r="J5196" s="24"/>
      <c r="K5196" s="24"/>
      <c r="L5196" s="25"/>
      <c r="M5196" s="120"/>
      <c r="N5196" s="121"/>
      <c r="O5196" s="45"/>
      <c r="P5196" s="45"/>
      <c r="Q5196" s="45"/>
      <c r="R5196" s="45"/>
      <c r="S5196" s="45"/>
      <c r="T5196" s="46"/>
      <c r="U5196" s="24"/>
      <c r="V5196" s="24"/>
      <c r="W5196" s="24"/>
      <c r="X5196" s="24"/>
      <c r="Y5196" s="24"/>
      <c r="Z5196" s="24"/>
      <c r="AA5196" s="24"/>
      <c r="AB5196" s="24"/>
      <c r="AC5196" s="24"/>
      <c r="AD5196" s="24"/>
      <c r="AE5196" s="24"/>
      <c r="AT5196" s="12" t="s">
        <v>110</v>
      </c>
      <c r="AU5196" s="12" t="s">
        <v>69</v>
      </c>
    </row>
    <row r="5197" spans="1:65" s="2" customFormat="1" ht="37.9" customHeight="1">
      <c r="A5197" s="24"/>
      <c r="B5197" s="105"/>
      <c r="C5197" s="106" t="s">
        <v>8954</v>
      </c>
      <c r="D5197" s="106" t="s">
        <v>100</v>
      </c>
      <c r="E5197" s="107" t="s">
        <v>8955</v>
      </c>
      <c r="F5197" s="108" t="s">
        <v>8956</v>
      </c>
      <c r="G5197" s="109" t="s">
        <v>114</v>
      </c>
      <c r="H5197" s="110">
        <v>50</v>
      </c>
      <c r="I5197" s="111">
        <v>986</v>
      </c>
      <c r="J5197" s="111">
        <f>ROUND(I5197*H5197,2)</f>
        <v>49300</v>
      </c>
      <c r="K5197" s="108" t="s">
        <v>104</v>
      </c>
      <c r="L5197" s="25"/>
      <c r="M5197" s="112" t="s">
        <v>3</v>
      </c>
      <c r="N5197" s="113" t="s">
        <v>40</v>
      </c>
      <c r="O5197" s="114">
        <v>0</v>
      </c>
      <c r="P5197" s="114">
        <f>O5197*H5197</f>
        <v>0</v>
      </c>
      <c r="Q5197" s="114">
        <v>0</v>
      </c>
      <c r="R5197" s="114">
        <f>Q5197*H5197</f>
        <v>0</v>
      </c>
      <c r="S5197" s="114">
        <v>0</v>
      </c>
      <c r="T5197" s="115">
        <f>S5197*H5197</f>
        <v>0</v>
      </c>
      <c r="U5197" s="24"/>
      <c r="V5197" s="24"/>
      <c r="W5197" s="24"/>
      <c r="X5197" s="24"/>
      <c r="Y5197" s="24"/>
      <c r="Z5197" s="24"/>
      <c r="AA5197" s="24"/>
      <c r="AB5197" s="24"/>
      <c r="AC5197" s="24"/>
      <c r="AD5197" s="24"/>
      <c r="AE5197" s="24"/>
      <c r="AR5197" s="116" t="s">
        <v>8846</v>
      </c>
      <c r="AT5197" s="116" t="s">
        <v>100</v>
      </c>
      <c r="AU5197" s="116" t="s">
        <v>69</v>
      </c>
      <c r="AY5197" s="12" t="s">
        <v>106</v>
      </c>
      <c r="BE5197" s="117">
        <f>IF(N5197="základní",J5197,0)</f>
        <v>49300</v>
      </c>
      <c r="BF5197" s="117">
        <f>IF(N5197="snížená",J5197,0)</f>
        <v>0</v>
      </c>
      <c r="BG5197" s="117">
        <f>IF(N5197="zákl. přenesená",J5197,0)</f>
        <v>0</v>
      </c>
      <c r="BH5197" s="117">
        <f>IF(N5197="sníž. přenesená",J5197,0)</f>
        <v>0</v>
      </c>
      <c r="BI5197" s="117">
        <f>IF(N5197="nulová",J5197,0)</f>
        <v>0</v>
      </c>
      <c r="BJ5197" s="12" t="s">
        <v>77</v>
      </c>
      <c r="BK5197" s="117">
        <f>ROUND(I5197*H5197,2)</f>
        <v>49300</v>
      </c>
      <c r="BL5197" s="12" t="s">
        <v>8846</v>
      </c>
      <c r="BM5197" s="116" t="s">
        <v>8957</v>
      </c>
    </row>
    <row r="5198" spans="1:65" s="2" customFormat="1" ht="39">
      <c r="A5198" s="24"/>
      <c r="B5198" s="25"/>
      <c r="C5198" s="24"/>
      <c r="D5198" s="118" t="s">
        <v>108</v>
      </c>
      <c r="E5198" s="24"/>
      <c r="F5198" s="119" t="s">
        <v>8958</v>
      </c>
      <c r="G5198" s="24"/>
      <c r="H5198" s="24"/>
      <c r="I5198" s="24"/>
      <c r="J5198" s="24"/>
      <c r="K5198" s="24"/>
      <c r="L5198" s="25"/>
      <c r="M5198" s="120"/>
      <c r="N5198" s="121"/>
      <c r="O5198" s="45"/>
      <c r="P5198" s="45"/>
      <c r="Q5198" s="45"/>
      <c r="R5198" s="45"/>
      <c r="S5198" s="45"/>
      <c r="T5198" s="46"/>
      <c r="U5198" s="24"/>
      <c r="V5198" s="24"/>
      <c r="W5198" s="24"/>
      <c r="X5198" s="24"/>
      <c r="Y5198" s="24"/>
      <c r="Z5198" s="24"/>
      <c r="AA5198" s="24"/>
      <c r="AB5198" s="24"/>
      <c r="AC5198" s="24"/>
      <c r="AD5198" s="24"/>
      <c r="AE5198" s="24"/>
      <c r="AT5198" s="12" t="s">
        <v>108</v>
      </c>
      <c r="AU5198" s="12" t="s">
        <v>69</v>
      </c>
    </row>
    <row r="5199" spans="1:65" s="2" customFormat="1" ht="39">
      <c r="A5199" s="24"/>
      <c r="B5199" s="25"/>
      <c r="C5199" s="24"/>
      <c r="D5199" s="118" t="s">
        <v>110</v>
      </c>
      <c r="E5199" s="24"/>
      <c r="F5199" s="122" t="s">
        <v>8938</v>
      </c>
      <c r="G5199" s="24"/>
      <c r="H5199" s="24"/>
      <c r="I5199" s="24"/>
      <c r="J5199" s="24"/>
      <c r="K5199" s="24"/>
      <c r="L5199" s="25"/>
      <c r="M5199" s="120"/>
      <c r="N5199" s="121"/>
      <c r="O5199" s="45"/>
      <c r="P5199" s="45"/>
      <c r="Q5199" s="45"/>
      <c r="R5199" s="45"/>
      <c r="S5199" s="45"/>
      <c r="T5199" s="46"/>
      <c r="U5199" s="24"/>
      <c r="V5199" s="24"/>
      <c r="W5199" s="24"/>
      <c r="X5199" s="24"/>
      <c r="Y5199" s="24"/>
      <c r="Z5199" s="24"/>
      <c r="AA5199" s="24"/>
      <c r="AB5199" s="24"/>
      <c r="AC5199" s="24"/>
      <c r="AD5199" s="24"/>
      <c r="AE5199" s="24"/>
      <c r="AT5199" s="12" t="s">
        <v>110</v>
      </c>
      <c r="AU5199" s="12" t="s">
        <v>69</v>
      </c>
    </row>
    <row r="5200" spans="1:65" s="2" customFormat="1" ht="37.9" customHeight="1">
      <c r="A5200" s="24"/>
      <c r="B5200" s="105"/>
      <c r="C5200" s="106" t="s">
        <v>8959</v>
      </c>
      <c r="D5200" s="106" t="s">
        <v>100</v>
      </c>
      <c r="E5200" s="107" t="s">
        <v>8960</v>
      </c>
      <c r="F5200" s="108" t="s">
        <v>8961</v>
      </c>
      <c r="G5200" s="109" t="s">
        <v>114</v>
      </c>
      <c r="H5200" s="110">
        <v>50</v>
      </c>
      <c r="I5200" s="111">
        <v>1310</v>
      </c>
      <c r="J5200" s="111">
        <f>ROUND(I5200*H5200,2)</f>
        <v>65500</v>
      </c>
      <c r="K5200" s="108" t="s">
        <v>104</v>
      </c>
      <c r="L5200" s="25"/>
      <c r="M5200" s="112" t="s">
        <v>3</v>
      </c>
      <c r="N5200" s="113" t="s">
        <v>40</v>
      </c>
      <c r="O5200" s="114">
        <v>0</v>
      </c>
      <c r="P5200" s="114">
        <f>O5200*H5200</f>
        <v>0</v>
      </c>
      <c r="Q5200" s="114">
        <v>0</v>
      </c>
      <c r="R5200" s="114">
        <f>Q5200*H5200</f>
        <v>0</v>
      </c>
      <c r="S5200" s="114">
        <v>0</v>
      </c>
      <c r="T5200" s="115">
        <f>S5200*H5200</f>
        <v>0</v>
      </c>
      <c r="U5200" s="24"/>
      <c r="V5200" s="24"/>
      <c r="W5200" s="24"/>
      <c r="X5200" s="24"/>
      <c r="Y5200" s="24"/>
      <c r="Z5200" s="24"/>
      <c r="AA5200" s="24"/>
      <c r="AB5200" s="24"/>
      <c r="AC5200" s="24"/>
      <c r="AD5200" s="24"/>
      <c r="AE5200" s="24"/>
      <c r="AR5200" s="116" t="s">
        <v>8846</v>
      </c>
      <c r="AT5200" s="116" t="s">
        <v>100</v>
      </c>
      <c r="AU5200" s="116" t="s">
        <v>69</v>
      </c>
      <c r="AY5200" s="12" t="s">
        <v>106</v>
      </c>
      <c r="BE5200" s="117">
        <f>IF(N5200="základní",J5200,0)</f>
        <v>65500</v>
      </c>
      <c r="BF5200" s="117">
        <f>IF(N5200="snížená",J5200,0)</f>
        <v>0</v>
      </c>
      <c r="BG5200" s="117">
        <f>IF(N5200="zákl. přenesená",J5200,0)</f>
        <v>0</v>
      </c>
      <c r="BH5200" s="117">
        <f>IF(N5200="sníž. přenesená",J5200,0)</f>
        <v>0</v>
      </c>
      <c r="BI5200" s="117">
        <f>IF(N5200="nulová",J5200,0)</f>
        <v>0</v>
      </c>
      <c r="BJ5200" s="12" t="s">
        <v>77</v>
      </c>
      <c r="BK5200" s="117">
        <f>ROUND(I5200*H5200,2)</f>
        <v>65500</v>
      </c>
      <c r="BL5200" s="12" t="s">
        <v>8846</v>
      </c>
      <c r="BM5200" s="116" t="s">
        <v>8962</v>
      </c>
    </row>
    <row r="5201" spans="1:65" s="2" customFormat="1" ht="39">
      <c r="A5201" s="24"/>
      <c r="B5201" s="25"/>
      <c r="C5201" s="24"/>
      <c r="D5201" s="118" t="s">
        <v>108</v>
      </c>
      <c r="E5201" s="24"/>
      <c r="F5201" s="119" t="s">
        <v>8963</v>
      </c>
      <c r="G5201" s="24"/>
      <c r="H5201" s="24"/>
      <c r="I5201" s="24"/>
      <c r="J5201" s="24"/>
      <c r="K5201" s="24"/>
      <c r="L5201" s="25"/>
      <c r="M5201" s="120"/>
      <c r="N5201" s="121"/>
      <c r="O5201" s="45"/>
      <c r="P5201" s="45"/>
      <c r="Q5201" s="45"/>
      <c r="R5201" s="45"/>
      <c r="S5201" s="45"/>
      <c r="T5201" s="46"/>
      <c r="U5201" s="24"/>
      <c r="V5201" s="24"/>
      <c r="W5201" s="24"/>
      <c r="X5201" s="24"/>
      <c r="Y5201" s="24"/>
      <c r="Z5201" s="24"/>
      <c r="AA5201" s="24"/>
      <c r="AB5201" s="24"/>
      <c r="AC5201" s="24"/>
      <c r="AD5201" s="24"/>
      <c r="AE5201" s="24"/>
      <c r="AT5201" s="12" t="s">
        <v>108</v>
      </c>
      <c r="AU5201" s="12" t="s">
        <v>69</v>
      </c>
    </row>
    <row r="5202" spans="1:65" s="2" customFormat="1" ht="39">
      <c r="A5202" s="24"/>
      <c r="B5202" s="25"/>
      <c r="C5202" s="24"/>
      <c r="D5202" s="118" t="s">
        <v>110</v>
      </c>
      <c r="E5202" s="24"/>
      <c r="F5202" s="122" t="s">
        <v>8938</v>
      </c>
      <c r="G5202" s="24"/>
      <c r="H5202" s="24"/>
      <c r="I5202" s="24"/>
      <c r="J5202" s="24"/>
      <c r="K5202" s="24"/>
      <c r="L5202" s="25"/>
      <c r="M5202" s="120"/>
      <c r="N5202" s="121"/>
      <c r="O5202" s="45"/>
      <c r="P5202" s="45"/>
      <c r="Q5202" s="45"/>
      <c r="R5202" s="45"/>
      <c r="S5202" s="45"/>
      <c r="T5202" s="46"/>
      <c r="U5202" s="24"/>
      <c r="V5202" s="24"/>
      <c r="W5202" s="24"/>
      <c r="X5202" s="24"/>
      <c r="Y5202" s="24"/>
      <c r="Z5202" s="24"/>
      <c r="AA5202" s="24"/>
      <c r="AB5202" s="24"/>
      <c r="AC5202" s="24"/>
      <c r="AD5202" s="24"/>
      <c r="AE5202" s="24"/>
      <c r="AT5202" s="12" t="s">
        <v>110</v>
      </c>
      <c r="AU5202" s="12" t="s">
        <v>69</v>
      </c>
    </row>
    <row r="5203" spans="1:65" s="2" customFormat="1" ht="37.9" customHeight="1">
      <c r="A5203" s="24"/>
      <c r="B5203" s="105"/>
      <c r="C5203" s="106" t="s">
        <v>8964</v>
      </c>
      <c r="D5203" s="106" t="s">
        <v>100</v>
      </c>
      <c r="E5203" s="107" t="s">
        <v>8965</v>
      </c>
      <c r="F5203" s="108" t="s">
        <v>8966</v>
      </c>
      <c r="G5203" s="109" t="s">
        <v>114</v>
      </c>
      <c r="H5203" s="110">
        <v>50</v>
      </c>
      <c r="I5203" s="111">
        <v>1620</v>
      </c>
      <c r="J5203" s="111">
        <f>ROUND(I5203*H5203,2)</f>
        <v>81000</v>
      </c>
      <c r="K5203" s="108" t="s">
        <v>104</v>
      </c>
      <c r="L5203" s="25"/>
      <c r="M5203" s="112" t="s">
        <v>3</v>
      </c>
      <c r="N5203" s="113" t="s">
        <v>40</v>
      </c>
      <c r="O5203" s="114">
        <v>0</v>
      </c>
      <c r="P5203" s="114">
        <f>O5203*H5203</f>
        <v>0</v>
      </c>
      <c r="Q5203" s="114">
        <v>0</v>
      </c>
      <c r="R5203" s="114">
        <f>Q5203*H5203</f>
        <v>0</v>
      </c>
      <c r="S5203" s="114">
        <v>0</v>
      </c>
      <c r="T5203" s="115">
        <f>S5203*H5203</f>
        <v>0</v>
      </c>
      <c r="U5203" s="24"/>
      <c r="V5203" s="24"/>
      <c r="W5203" s="24"/>
      <c r="X5203" s="24"/>
      <c r="Y5203" s="24"/>
      <c r="Z5203" s="24"/>
      <c r="AA5203" s="24"/>
      <c r="AB5203" s="24"/>
      <c r="AC5203" s="24"/>
      <c r="AD5203" s="24"/>
      <c r="AE5203" s="24"/>
      <c r="AR5203" s="116" t="s">
        <v>8846</v>
      </c>
      <c r="AT5203" s="116" t="s">
        <v>100</v>
      </c>
      <c r="AU5203" s="116" t="s">
        <v>69</v>
      </c>
      <c r="AY5203" s="12" t="s">
        <v>106</v>
      </c>
      <c r="BE5203" s="117">
        <f>IF(N5203="základní",J5203,0)</f>
        <v>81000</v>
      </c>
      <c r="BF5203" s="117">
        <f>IF(N5203="snížená",J5203,0)</f>
        <v>0</v>
      </c>
      <c r="BG5203" s="117">
        <f>IF(N5203="zákl. přenesená",J5203,0)</f>
        <v>0</v>
      </c>
      <c r="BH5203" s="117">
        <f>IF(N5203="sníž. přenesená",J5203,0)</f>
        <v>0</v>
      </c>
      <c r="BI5203" s="117">
        <f>IF(N5203="nulová",J5203,0)</f>
        <v>0</v>
      </c>
      <c r="BJ5203" s="12" t="s">
        <v>77</v>
      </c>
      <c r="BK5203" s="117">
        <f>ROUND(I5203*H5203,2)</f>
        <v>81000</v>
      </c>
      <c r="BL5203" s="12" t="s">
        <v>8846</v>
      </c>
      <c r="BM5203" s="116" t="s">
        <v>8967</v>
      </c>
    </row>
    <row r="5204" spans="1:65" s="2" customFormat="1" ht="39">
      <c r="A5204" s="24"/>
      <c r="B5204" s="25"/>
      <c r="C5204" s="24"/>
      <c r="D5204" s="118" t="s">
        <v>108</v>
      </c>
      <c r="E5204" s="24"/>
      <c r="F5204" s="119" t="s">
        <v>8968</v>
      </c>
      <c r="G5204" s="24"/>
      <c r="H5204" s="24"/>
      <c r="I5204" s="24"/>
      <c r="J5204" s="24"/>
      <c r="K5204" s="24"/>
      <c r="L5204" s="25"/>
      <c r="M5204" s="120"/>
      <c r="N5204" s="121"/>
      <c r="O5204" s="45"/>
      <c r="P5204" s="45"/>
      <c r="Q5204" s="45"/>
      <c r="R5204" s="45"/>
      <c r="S5204" s="45"/>
      <c r="T5204" s="46"/>
      <c r="U5204" s="24"/>
      <c r="V5204" s="24"/>
      <c r="W5204" s="24"/>
      <c r="X5204" s="24"/>
      <c r="Y5204" s="24"/>
      <c r="Z5204" s="24"/>
      <c r="AA5204" s="24"/>
      <c r="AB5204" s="24"/>
      <c r="AC5204" s="24"/>
      <c r="AD5204" s="24"/>
      <c r="AE5204" s="24"/>
      <c r="AT5204" s="12" t="s">
        <v>108</v>
      </c>
      <c r="AU5204" s="12" t="s">
        <v>69</v>
      </c>
    </row>
    <row r="5205" spans="1:65" s="2" customFormat="1" ht="39">
      <c r="A5205" s="24"/>
      <c r="B5205" s="25"/>
      <c r="C5205" s="24"/>
      <c r="D5205" s="118" t="s">
        <v>110</v>
      </c>
      <c r="E5205" s="24"/>
      <c r="F5205" s="122" t="s">
        <v>8938</v>
      </c>
      <c r="G5205" s="24"/>
      <c r="H5205" s="24"/>
      <c r="I5205" s="24"/>
      <c r="J5205" s="24"/>
      <c r="K5205" s="24"/>
      <c r="L5205" s="25"/>
      <c r="M5205" s="120"/>
      <c r="N5205" s="121"/>
      <c r="O5205" s="45"/>
      <c r="P5205" s="45"/>
      <c r="Q5205" s="45"/>
      <c r="R5205" s="45"/>
      <c r="S5205" s="45"/>
      <c r="T5205" s="46"/>
      <c r="U5205" s="24"/>
      <c r="V5205" s="24"/>
      <c r="W5205" s="24"/>
      <c r="X5205" s="24"/>
      <c r="Y5205" s="24"/>
      <c r="Z5205" s="24"/>
      <c r="AA5205" s="24"/>
      <c r="AB5205" s="24"/>
      <c r="AC5205" s="24"/>
      <c r="AD5205" s="24"/>
      <c r="AE5205" s="24"/>
      <c r="AT5205" s="12" t="s">
        <v>110</v>
      </c>
      <c r="AU5205" s="12" t="s">
        <v>69</v>
      </c>
    </row>
    <row r="5206" spans="1:65" s="2" customFormat="1" ht="37.9" customHeight="1">
      <c r="A5206" s="24"/>
      <c r="B5206" s="105"/>
      <c r="C5206" s="106" t="s">
        <v>8969</v>
      </c>
      <c r="D5206" s="106" t="s">
        <v>100</v>
      </c>
      <c r="E5206" s="107" t="s">
        <v>8970</v>
      </c>
      <c r="F5206" s="108" t="s">
        <v>8971</v>
      </c>
      <c r="G5206" s="109" t="s">
        <v>114</v>
      </c>
      <c r="H5206" s="110">
        <v>20</v>
      </c>
      <c r="I5206" s="111">
        <v>2410</v>
      </c>
      <c r="J5206" s="111">
        <f>ROUND(I5206*H5206,2)</f>
        <v>48200</v>
      </c>
      <c r="K5206" s="108" t="s">
        <v>104</v>
      </c>
      <c r="L5206" s="25"/>
      <c r="M5206" s="112" t="s">
        <v>3</v>
      </c>
      <c r="N5206" s="113" t="s">
        <v>40</v>
      </c>
      <c r="O5206" s="114">
        <v>0</v>
      </c>
      <c r="P5206" s="114">
        <f>O5206*H5206</f>
        <v>0</v>
      </c>
      <c r="Q5206" s="114">
        <v>0</v>
      </c>
      <c r="R5206" s="114">
        <f>Q5206*H5206</f>
        <v>0</v>
      </c>
      <c r="S5206" s="114">
        <v>0</v>
      </c>
      <c r="T5206" s="115">
        <f>S5206*H5206</f>
        <v>0</v>
      </c>
      <c r="U5206" s="24"/>
      <c r="V5206" s="24"/>
      <c r="W5206" s="24"/>
      <c r="X5206" s="24"/>
      <c r="Y5206" s="24"/>
      <c r="Z5206" s="24"/>
      <c r="AA5206" s="24"/>
      <c r="AB5206" s="24"/>
      <c r="AC5206" s="24"/>
      <c r="AD5206" s="24"/>
      <c r="AE5206" s="24"/>
      <c r="AR5206" s="116" t="s">
        <v>8846</v>
      </c>
      <c r="AT5206" s="116" t="s">
        <v>100</v>
      </c>
      <c r="AU5206" s="116" t="s">
        <v>69</v>
      </c>
      <c r="AY5206" s="12" t="s">
        <v>106</v>
      </c>
      <c r="BE5206" s="117">
        <f>IF(N5206="základní",J5206,0)</f>
        <v>48200</v>
      </c>
      <c r="BF5206" s="117">
        <f>IF(N5206="snížená",J5206,0)</f>
        <v>0</v>
      </c>
      <c r="BG5206" s="117">
        <f>IF(N5206="zákl. přenesená",J5206,0)</f>
        <v>0</v>
      </c>
      <c r="BH5206" s="117">
        <f>IF(N5206="sníž. přenesená",J5206,0)</f>
        <v>0</v>
      </c>
      <c r="BI5206" s="117">
        <f>IF(N5206="nulová",J5206,0)</f>
        <v>0</v>
      </c>
      <c r="BJ5206" s="12" t="s">
        <v>77</v>
      </c>
      <c r="BK5206" s="117">
        <f>ROUND(I5206*H5206,2)</f>
        <v>48200</v>
      </c>
      <c r="BL5206" s="12" t="s">
        <v>8846</v>
      </c>
      <c r="BM5206" s="116" t="s">
        <v>8972</v>
      </c>
    </row>
    <row r="5207" spans="1:65" s="2" customFormat="1" ht="39">
      <c r="A5207" s="24"/>
      <c r="B5207" s="25"/>
      <c r="C5207" s="24"/>
      <c r="D5207" s="118" t="s">
        <v>108</v>
      </c>
      <c r="E5207" s="24"/>
      <c r="F5207" s="119" t="s">
        <v>8973</v>
      </c>
      <c r="G5207" s="24"/>
      <c r="H5207" s="24"/>
      <c r="I5207" s="24"/>
      <c r="J5207" s="24"/>
      <c r="K5207" s="24"/>
      <c r="L5207" s="25"/>
      <c r="M5207" s="120"/>
      <c r="N5207" s="121"/>
      <c r="O5207" s="45"/>
      <c r="P5207" s="45"/>
      <c r="Q5207" s="45"/>
      <c r="R5207" s="45"/>
      <c r="S5207" s="45"/>
      <c r="T5207" s="46"/>
      <c r="U5207" s="24"/>
      <c r="V5207" s="24"/>
      <c r="W5207" s="24"/>
      <c r="X5207" s="24"/>
      <c r="Y5207" s="24"/>
      <c r="Z5207" s="24"/>
      <c r="AA5207" s="24"/>
      <c r="AB5207" s="24"/>
      <c r="AC5207" s="24"/>
      <c r="AD5207" s="24"/>
      <c r="AE5207" s="24"/>
      <c r="AT5207" s="12" t="s">
        <v>108</v>
      </c>
      <c r="AU5207" s="12" t="s">
        <v>69</v>
      </c>
    </row>
    <row r="5208" spans="1:65" s="2" customFormat="1" ht="39">
      <c r="A5208" s="24"/>
      <c r="B5208" s="25"/>
      <c r="C5208" s="24"/>
      <c r="D5208" s="118" t="s">
        <v>110</v>
      </c>
      <c r="E5208" s="24"/>
      <c r="F5208" s="122" t="s">
        <v>8938</v>
      </c>
      <c r="G5208" s="24"/>
      <c r="H5208" s="24"/>
      <c r="I5208" s="24"/>
      <c r="J5208" s="24"/>
      <c r="K5208" s="24"/>
      <c r="L5208" s="25"/>
      <c r="M5208" s="120"/>
      <c r="N5208" s="121"/>
      <c r="O5208" s="45"/>
      <c r="P5208" s="45"/>
      <c r="Q5208" s="45"/>
      <c r="R5208" s="45"/>
      <c r="S5208" s="45"/>
      <c r="T5208" s="46"/>
      <c r="U5208" s="24"/>
      <c r="V5208" s="24"/>
      <c r="W5208" s="24"/>
      <c r="X5208" s="24"/>
      <c r="Y5208" s="24"/>
      <c r="Z5208" s="24"/>
      <c r="AA5208" s="24"/>
      <c r="AB5208" s="24"/>
      <c r="AC5208" s="24"/>
      <c r="AD5208" s="24"/>
      <c r="AE5208" s="24"/>
      <c r="AT5208" s="12" t="s">
        <v>110</v>
      </c>
      <c r="AU5208" s="12" t="s">
        <v>69</v>
      </c>
    </row>
    <row r="5209" spans="1:65" s="2" customFormat="1" ht="33" customHeight="1">
      <c r="A5209" s="24"/>
      <c r="B5209" s="105"/>
      <c r="C5209" s="106" t="s">
        <v>8974</v>
      </c>
      <c r="D5209" s="106" t="s">
        <v>100</v>
      </c>
      <c r="E5209" s="107" t="s">
        <v>8975</v>
      </c>
      <c r="F5209" s="108" t="s">
        <v>8976</v>
      </c>
      <c r="G5209" s="109" t="s">
        <v>4454</v>
      </c>
      <c r="H5209" s="110">
        <v>100</v>
      </c>
      <c r="I5209" s="111">
        <v>211</v>
      </c>
      <c r="J5209" s="111">
        <f>ROUND(I5209*H5209,2)</f>
        <v>21100</v>
      </c>
      <c r="K5209" s="108" t="s">
        <v>104</v>
      </c>
      <c r="L5209" s="25"/>
      <c r="M5209" s="112" t="s">
        <v>3</v>
      </c>
      <c r="N5209" s="113" t="s">
        <v>40</v>
      </c>
      <c r="O5209" s="114">
        <v>0</v>
      </c>
      <c r="P5209" s="114">
        <f>O5209*H5209</f>
        <v>0</v>
      </c>
      <c r="Q5209" s="114">
        <v>0</v>
      </c>
      <c r="R5209" s="114">
        <f>Q5209*H5209</f>
        <v>0</v>
      </c>
      <c r="S5209" s="114">
        <v>0</v>
      </c>
      <c r="T5209" s="115">
        <f>S5209*H5209</f>
        <v>0</v>
      </c>
      <c r="U5209" s="24"/>
      <c r="V5209" s="24"/>
      <c r="W5209" s="24"/>
      <c r="X5209" s="24"/>
      <c r="Y5209" s="24"/>
      <c r="Z5209" s="24"/>
      <c r="AA5209" s="24"/>
      <c r="AB5209" s="24"/>
      <c r="AC5209" s="24"/>
      <c r="AD5209" s="24"/>
      <c r="AE5209" s="24"/>
      <c r="AR5209" s="116" t="s">
        <v>8846</v>
      </c>
      <c r="AT5209" s="116" t="s">
        <v>100</v>
      </c>
      <c r="AU5209" s="116" t="s">
        <v>69</v>
      </c>
      <c r="AY5209" s="12" t="s">
        <v>106</v>
      </c>
      <c r="BE5209" s="117">
        <f>IF(N5209="základní",J5209,0)</f>
        <v>21100</v>
      </c>
      <c r="BF5209" s="117">
        <f>IF(N5209="snížená",J5209,0)</f>
        <v>0</v>
      </c>
      <c r="BG5209" s="117">
        <f>IF(N5209="zákl. přenesená",J5209,0)</f>
        <v>0</v>
      </c>
      <c r="BH5209" s="117">
        <f>IF(N5209="sníž. přenesená",J5209,0)</f>
        <v>0</v>
      </c>
      <c r="BI5209" s="117">
        <f>IF(N5209="nulová",J5209,0)</f>
        <v>0</v>
      </c>
      <c r="BJ5209" s="12" t="s">
        <v>77</v>
      </c>
      <c r="BK5209" s="117">
        <f>ROUND(I5209*H5209,2)</f>
        <v>21100</v>
      </c>
      <c r="BL5209" s="12" t="s">
        <v>8846</v>
      </c>
      <c r="BM5209" s="116" t="s">
        <v>8977</v>
      </c>
    </row>
    <row r="5210" spans="1:65" s="2" customFormat="1" ht="39">
      <c r="A5210" s="24"/>
      <c r="B5210" s="25"/>
      <c r="C5210" s="24"/>
      <c r="D5210" s="118" t="s">
        <v>108</v>
      </c>
      <c r="E5210" s="24"/>
      <c r="F5210" s="119" t="s">
        <v>8978</v>
      </c>
      <c r="G5210" s="24"/>
      <c r="H5210" s="24"/>
      <c r="I5210" s="24"/>
      <c r="J5210" s="24"/>
      <c r="K5210" s="24"/>
      <c r="L5210" s="25"/>
      <c r="M5210" s="120"/>
      <c r="N5210" s="121"/>
      <c r="O5210" s="45"/>
      <c r="P5210" s="45"/>
      <c r="Q5210" s="45"/>
      <c r="R5210" s="45"/>
      <c r="S5210" s="45"/>
      <c r="T5210" s="46"/>
      <c r="U5210" s="24"/>
      <c r="V5210" s="24"/>
      <c r="W5210" s="24"/>
      <c r="X5210" s="24"/>
      <c r="Y5210" s="24"/>
      <c r="Z5210" s="24"/>
      <c r="AA5210" s="24"/>
      <c r="AB5210" s="24"/>
      <c r="AC5210" s="24"/>
      <c r="AD5210" s="24"/>
      <c r="AE5210" s="24"/>
      <c r="AT5210" s="12" t="s">
        <v>108</v>
      </c>
      <c r="AU5210" s="12" t="s">
        <v>69</v>
      </c>
    </row>
    <row r="5211" spans="1:65" s="2" customFormat="1" ht="39">
      <c r="A5211" s="24"/>
      <c r="B5211" s="25"/>
      <c r="C5211" s="24"/>
      <c r="D5211" s="118" t="s">
        <v>110</v>
      </c>
      <c r="E5211" s="24"/>
      <c r="F5211" s="122" t="s">
        <v>8938</v>
      </c>
      <c r="G5211" s="24"/>
      <c r="H5211" s="24"/>
      <c r="I5211" s="24"/>
      <c r="J5211" s="24"/>
      <c r="K5211" s="24"/>
      <c r="L5211" s="25"/>
      <c r="M5211" s="120"/>
      <c r="N5211" s="121"/>
      <c r="O5211" s="45"/>
      <c r="P5211" s="45"/>
      <c r="Q5211" s="45"/>
      <c r="R5211" s="45"/>
      <c r="S5211" s="45"/>
      <c r="T5211" s="46"/>
      <c r="U5211" s="24"/>
      <c r="V5211" s="24"/>
      <c r="W5211" s="24"/>
      <c r="X5211" s="24"/>
      <c r="Y5211" s="24"/>
      <c r="Z5211" s="24"/>
      <c r="AA5211" s="24"/>
      <c r="AB5211" s="24"/>
      <c r="AC5211" s="24"/>
      <c r="AD5211" s="24"/>
      <c r="AE5211" s="24"/>
      <c r="AT5211" s="12" t="s">
        <v>110</v>
      </c>
      <c r="AU5211" s="12" t="s">
        <v>69</v>
      </c>
    </row>
    <row r="5212" spans="1:65" s="2" customFormat="1" ht="33" customHeight="1">
      <c r="A5212" s="24"/>
      <c r="B5212" s="105"/>
      <c r="C5212" s="106" t="s">
        <v>8979</v>
      </c>
      <c r="D5212" s="106" t="s">
        <v>100</v>
      </c>
      <c r="E5212" s="107" t="s">
        <v>8980</v>
      </c>
      <c r="F5212" s="108" t="s">
        <v>8981</v>
      </c>
      <c r="G5212" s="109" t="s">
        <v>4454</v>
      </c>
      <c r="H5212" s="110">
        <v>100</v>
      </c>
      <c r="I5212" s="111">
        <v>335</v>
      </c>
      <c r="J5212" s="111">
        <f>ROUND(I5212*H5212,2)</f>
        <v>33500</v>
      </c>
      <c r="K5212" s="108" t="s">
        <v>104</v>
      </c>
      <c r="L5212" s="25"/>
      <c r="M5212" s="112" t="s">
        <v>3</v>
      </c>
      <c r="N5212" s="113" t="s">
        <v>40</v>
      </c>
      <c r="O5212" s="114">
        <v>0</v>
      </c>
      <c r="P5212" s="114">
        <f>O5212*H5212</f>
        <v>0</v>
      </c>
      <c r="Q5212" s="114">
        <v>0</v>
      </c>
      <c r="R5212" s="114">
        <f>Q5212*H5212</f>
        <v>0</v>
      </c>
      <c r="S5212" s="114">
        <v>0</v>
      </c>
      <c r="T5212" s="115">
        <f>S5212*H5212</f>
        <v>0</v>
      </c>
      <c r="U5212" s="24"/>
      <c r="V5212" s="24"/>
      <c r="W5212" s="24"/>
      <c r="X5212" s="24"/>
      <c r="Y5212" s="24"/>
      <c r="Z5212" s="24"/>
      <c r="AA5212" s="24"/>
      <c r="AB5212" s="24"/>
      <c r="AC5212" s="24"/>
      <c r="AD5212" s="24"/>
      <c r="AE5212" s="24"/>
      <c r="AR5212" s="116" t="s">
        <v>8846</v>
      </c>
      <c r="AT5212" s="116" t="s">
        <v>100</v>
      </c>
      <c r="AU5212" s="116" t="s">
        <v>69</v>
      </c>
      <c r="AY5212" s="12" t="s">
        <v>106</v>
      </c>
      <c r="BE5212" s="117">
        <f>IF(N5212="základní",J5212,0)</f>
        <v>33500</v>
      </c>
      <c r="BF5212" s="117">
        <f>IF(N5212="snížená",J5212,0)</f>
        <v>0</v>
      </c>
      <c r="BG5212" s="117">
        <f>IF(N5212="zákl. přenesená",J5212,0)</f>
        <v>0</v>
      </c>
      <c r="BH5212" s="117">
        <f>IF(N5212="sníž. přenesená",J5212,0)</f>
        <v>0</v>
      </c>
      <c r="BI5212" s="117">
        <f>IF(N5212="nulová",J5212,0)</f>
        <v>0</v>
      </c>
      <c r="BJ5212" s="12" t="s">
        <v>77</v>
      </c>
      <c r="BK5212" s="117">
        <f>ROUND(I5212*H5212,2)</f>
        <v>33500</v>
      </c>
      <c r="BL5212" s="12" t="s">
        <v>8846</v>
      </c>
      <c r="BM5212" s="116" t="s">
        <v>8982</v>
      </c>
    </row>
    <row r="5213" spans="1:65" s="2" customFormat="1" ht="39">
      <c r="A5213" s="24"/>
      <c r="B5213" s="25"/>
      <c r="C5213" s="24"/>
      <c r="D5213" s="118" t="s">
        <v>108</v>
      </c>
      <c r="E5213" s="24"/>
      <c r="F5213" s="119" t="s">
        <v>8983</v>
      </c>
      <c r="G5213" s="24"/>
      <c r="H5213" s="24"/>
      <c r="I5213" s="24"/>
      <c r="J5213" s="24"/>
      <c r="K5213" s="24"/>
      <c r="L5213" s="25"/>
      <c r="M5213" s="120"/>
      <c r="N5213" s="121"/>
      <c r="O5213" s="45"/>
      <c r="P5213" s="45"/>
      <c r="Q5213" s="45"/>
      <c r="R5213" s="45"/>
      <c r="S5213" s="45"/>
      <c r="T5213" s="46"/>
      <c r="U5213" s="24"/>
      <c r="V5213" s="24"/>
      <c r="W5213" s="24"/>
      <c r="X5213" s="24"/>
      <c r="Y5213" s="24"/>
      <c r="Z5213" s="24"/>
      <c r="AA5213" s="24"/>
      <c r="AB5213" s="24"/>
      <c r="AC5213" s="24"/>
      <c r="AD5213" s="24"/>
      <c r="AE5213" s="24"/>
      <c r="AT5213" s="12" t="s">
        <v>108</v>
      </c>
      <c r="AU5213" s="12" t="s">
        <v>69</v>
      </c>
    </row>
    <row r="5214" spans="1:65" s="2" customFormat="1" ht="39">
      <c r="A5214" s="24"/>
      <c r="B5214" s="25"/>
      <c r="C5214" s="24"/>
      <c r="D5214" s="118" t="s">
        <v>110</v>
      </c>
      <c r="E5214" s="24"/>
      <c r="F5214" s="122" t="s">
        <v>8938</v>
      </c>
      <c r="G5214" s="24"/>
      <c r="H5214" s="24"/>
      <c r="I5214" s="24"/>
      <c r="J5214" s="24"/>
      <c r="K5214" s="24"/>
      <c r="L5214" s="25"/>
      <c r="M5214" s="120"/>
      <c r="N5214" s="121"/>
      <c r="O5214" s="45"/>
      <c r="P5214" s="45"/>
      <c r="Q5214" s="45"/>
      <c r="R5214" s="45"/>
      <c r="S5214" s="45"/>
      <c r="T5214" s="46"/>
      <c r="U5214" s="24"/>
      <c r="V5214" s="24"/>
      <c r="W5214" s="24"/>
      <c r="X5214" s="24"/>
      <c r="Y5214" s="24"/>
      <c r="Z5214" s="24"/>
      <c r="AA5214" s="24"/>
      <c r="AB5214" s="24"/>
      <c r="AC5214" s="24"/>
      <c r="AD5214" s="24"/>
      <c r="AE5214" s="24"/>
      <c r="AT5214" s="12" t="s">
        <v>110</v>
      </c>
      <c r="AU5214" s="12" t="s">
        <v>69</v>
      </c>
    </row>
    <row r="5215" spans="1:65" s="2" customFormat="1" ht="33" customHeight="1">
      <c r="A5215" s="24"/>
      <c r="B5215" s="105"/>
      <c r="C5215" s="106" t="s">
        <v>8984</v>
      </c>
      <c r="D5215" s="106" t="s">
        <v>100</v>
      </c>
      <c r="E5215" s="107" t="s">
        <v>8985</v>
      </c>
      <c r="F5215" s="108" t="s">
        <v>8986</v>
      </c>
      <c r="G5215" s="109" t="s">
        <v>4454</v>
      </c>
      <c r="H5215" s="110">
        <v>6000</v>
      </c>
      <c r="I5215" s="111">
        <v>458</v>
      </c>
      <c r="J5215" s="111">
        <f>ROUND(I5215*H5215,2)</f>
        <v>2748000</v>
      </c>
      <c r="K5215" s="108" t="s">
        <v>104</v>
      </c>
      <c r="L5215" s="25"/>
      <c r="M5215" s="112" t="s">
        <v>3</v>
      </c>
      <c r="N5215" s="113" t="s">
        <v>40</v>
      </c>
      <c r="O5215" s="114">
        <v>0</v>
      </c>
      <c r="P5215" s="114">
        <f>O5215*H5215</f>
        <v>0</v>
      </c>
      <c r="Q5215" s="114">
        <v>0</v>
      </c>
      <c r="R5215" s="114">
        <f>Q5215*H5215</f>
        <v>0</v>
      </c>
      <c r="S5215" s="114">
        <v>0</v>
      </c>
      <c r="T5215" s="115">
        <f>S5215*H5215</f>
        <v>0</v>
      </c>
      <c r="U5215" s="24"/>
      <c r="V5215" s="24"/>
      <c r="W5215" s="24"/>
      <c r="X5215" s="24"/>
      <c r="Y5215" s="24"/>
      <c r="Z5215" s="24"/>
      <c r="AA5215" s="24"/>
      <c r="AB5215" s="24"/>
      <c r="AC5215" s="24"/>
      <c r="AD5215" s="24"/>
      <c r="AE5215" s="24"/>
      <c r="AR5215" s="116" t="s">
        <v>8846</v>
      </c>
      <c r="AT5215" s="116" t="s">
        <v>100</v>
      </c>
      <c r="AU5215" s="116" t="s">
        <v>69</v>
      </c>
      <c r="AY5215" s="12" t="s">
        <v>106</v>
      </c>
      <c r="BE5215" s="117">
        <f>IF(N5215="základní",J5215,0)</f>
        <v>2748000</v>
      </c>
      <c r="BF5215" s="117">
        <f>IF(N5215="snížená",J5215,0)</f>
        <v>0</v>
      </c>
      <c r="BG5215" s="117">
        <f>IF(N5215="zákl. přenesená",J5215,0)</f>
        <v>0</v>
      </c>
      <c r="BH5215" s="117">
        <f>IF(N5215="sníž. přenesená",J5215,0)</f>
        <v>0</v>
      </c>
      <c r="BI5215" s="117">
        <f>IF(N5215="nulová",J5215,0)</f>
        <v>0</v>
      </c>
      <c r="BJ5215" s="12" t="s">
        <v>77</v>
      </c>
      <c r="BK5215" s="117">
        <f>ROUND(I5215*H5215,2)</f>
        <v>2748000</v>
      </c>
      <c r="BL5215" s="12" t="s">
        <v>8846</v>
      </c>
      <c r="BM5215" s="116" t="s">
        <v>8987</v>
      </c>
    </row>
    <row r="5216" spans="1:65" s="2" customFormat="1" ht="39">
      <c r="A5216" s="24"/>
      <c r="B5216" s="25"/>
      <c r="C5216" s="24"/>
      <c r="D5216" s="118" t="s">
        <v>108</v>
      </c>
      <c r="E5216" s="24"/>
      <c r="F5216" s="119" t="s">
        <v>8988</v>
      </c>
      <c r="G5216" s="24"/>
      <c r="H5216" s="24"/>
      <c r="I5216" s="24"/>
      <c r="J5216" s="24"/>
      <c r="K5216" s="24"/>
      <c r="L5216" s="25"/>
      <c r="M5216" s="120"/>
      <c r="N5216" s="121"/>
      <c r="O5216" s="45"/>
      <c r="P5216" s="45"/>
      <c r="Q5216" s="45"/>
      <c r="R5216" s="45"/>
      <c r="S5216" s="45"/>
      <c r="T5216" s="46"/>
      <c r="U5216" s="24"/>
      <c r="V5216" s="24"/>
      <c r="W5216" s="24"/>
      <c r="X5216" s="24"/>
      <c r="Y5216" s="24"/>
      <c r="Z5216" s="24"/>
      <c r="AA5216" s="24"/>
      <c r="AB5216" s="24"/>
      <c r="AC5216" s="24"/>
      <c r="AD5216" s="24"/>
      <c r="AE5216" s="24"/>
      <c r="AT5216" s="12" t="s">
        <v>108</v>
      </c>
      <c r="AU5216" s="12" t="s">
        <v>69</v>
      </c>
    </row>
    <row r="5217" spans="1:65" s="2" customFormat="1" ht="39">
      <c r="A5217" s="24"/>
      <c r="B5217" s="25"/>
      <c r="C5217" s="24"/>
      <c r="D5217" s="118" t="s">
        <v>110</v>
      </c>
      <c r="E5217" s="24"/>
      <c r="F5217" s="122" t="s">
        <v>8938</v>
      </c>
      <c r="G5217" s="24"/>
      <c r="H5217" s="24"/>
      <c r="I5217" s="24"/>
      <c r="J5217" s="24"/>
      <c r="K5217" s="24"/>
      <c r="L5217" s="25"/>
      <c r="M5217" s="120"/>
      <c r="N5217" s="121"/>
      <c r="O5217" s="45"/>
      <c r="P5217" s="45"/>
      <c r="Q5217" s="45"/>
      <c r="R5217" s="45"/>
      <c r="S5217" s="45"/>
      <c r="T5217" s="46"/>
      <c r="U5217" s="24"/>
      <c r="V5217" s="24"/>
      <c r="W5217" s="24"/>
      <c r="X5217" s="24"/>
      <c r="Y5217" s="24"/>
      <c r="Z5217" s="24"/>
      <c r="AA5217" s="24"/>
      <c r="AB5217" s="24"/>
      <c r="AC5217" s="24"/>
      <c r="AD5217" s="24"/>
      <c r="AE5217" s="24"/>
      <c r="AT5217" s="12" t="s">
        <v>110</v>
      </c>
      <c r="AU5217" s="12" t="s">
        <v>69</v>
      </c>
    </row>
    <row r="5218" spans="1:65" s="2" customFormat="1" ht="33" customHeight="1">
      <c r="A5218" s="24"/>
      <c r="B5218" s="105"/>
      <c r="C5218" s="106" t="s">
        <v>8989</v>
      </c>
      <c r="D5218" s="106" t="s">
        <v>100</v>
      </c>
      <c r="E5218" s="107" t="s">
        <v>8990</v>
      </c>
      <c r="F5218" s="108" t="s">
        <v>8991</v>
      </c>
      <c r="G5218" s="109" t="s">
        <v>4454</v>
      </c>
      <c r="H5218" s="110">
        <v>2000</v>
      </c>
      <c r="I5218" s="111">
        <v>582</v>
      </c>
      <c r="J5218" s="111">
        <f>ROUND(I5218*H5218,2)</f>
        <v>1164000</v>
      </c>
      <c r="K5218" s="108" t="s">
        <v>104</v>
      </c>
      <c r="L5218" s="25"/>
      <c r="M5218" s="112" t="s">
        <v>3</v>
      </c>
      <c r="N5218" s="113" t="s">
        <v>40</v>
      </c>
      <c r="O5218" s="114">
        <v>0</v>
      </c>
      <c r="P5218" s="114">
        <f>O5218*H5218</f>
        <v>0</v>
      </c>
      <c r="Q5218" s="114">
        <v>0</v>
      </c>
      <c r="R5218" s="114">
        <f>Q5218*H5218</f>
        <v>0</v>
      </c>
      <c r="S5218" s="114">
        <v>0</v>
      </c>
      <c r="T5218" s="115">
        <f>S5218*H5218</f>
        <v>0</v>
      </c>
      <c r="U5218" s="24"/>
      <c r="V5218" s="24"/>
      <c r="W5218" s="24"/>
      <c r="X5218" s="24"/>
      <c r="Y5218" s="24"/>
      <c r="Z5218" s="24"/>
      <c r="AA5218" s="24"/>
      <c r="AB5218" s="24"/>
      <c r="AC5218" s="24"/>
      <c r="AD5218" s="24"/>
      <c r="AE5218" s="24"/>
      <c r="AR5218" s="116" t="s">
        <v>8846</v>
      </c>
      <c r="AT5218" s="116" t="s">
        <v>100</v>
      </c>
      <c r="AU5218" s="116" t="s">
        <v>69</v>
      </c>
      <c r="AY5218" s="12" t="s">
        <v>106</v>
      </c>
      <c r="BE5218" s="117">
        <f>IF(N5218="základní",J5218,0)</f>
        <v>1164000</v>
      </c>
      <c r="BF5218" s="117">
        <f>IF(N5218="snížená",J5218,0)</f>
        <v>0</v>
      </c>
      <c r="BG5218" s="117">
        <f>IF(N5218="zákl. přenesená",J5218,0)</f>
        <v>0</v>
      </c>
      <c r="BH5218" s="117">
        <f>IF(N5218="sníž. přenesená",J5218,0)</f>
        <v>0</v>
      </c>
      <c r="BI5218" s="117">
        <f>IF(N5218="nulová",J5218,0)</f>
        <v>0</v>
      </c>
      <c r="BJ5218" s="12" t="s">
        <v>77</v>
      </c>
      <c r="BK5218" s="117">
        <f>ROUND(I5218*H5218,2)</f>
        <v>1164000</v>
      </c>
      <c r="BL5218" s="12" t="s">
        <v>8846</v>
      </c>
      <c r="BM5218" s="116" t="s">
        <v>8992</v>
      </c>
    </row>
    <row r="5219" spans="1:65" s="2" customFormat="1" ht="39">
      <c r="A5219" s="24"/>
      <c r="B5219" s="25"/>
      <c r="C5219" s="24"/>
      <c r="D5219" s="118" t="s">
        <v>108</v>
      </c>
      <c r="E5219" s="24"/>
      <c r="F5219" s="119" t="s">
        <v>8993</v>
      </c>
      <c r="G5219" s="24"/>
      <c r="H5219" s="24"/>
      <c r="I5219" s="24"/>
      <c r="J5219" s="24"/>
      <c r="K5219" s="24"/>
      <c r="L5219" s="25"/>
      <c r="M5219" s="120"/>
      <c r="N5219" s="121"/>
      <c r="O5219" s="45"/>
      <c r="P5219" s="45"/>
      <c r="Q5219" s="45"/>
      <c r="R5219" s="45"/>
      <c r="S5219" s="45"/>
      <c r="T5219" s="46"/>
      <c r="U5219" s="24"/>
      <c r="V5219" s="24"/>
      <c r="W5219" s="24"/>
      <c r="X5219" s="24"/>
      <c r="Y5219" s="24"/>
      <c r="Z5219" s="24"/>
      <c r="AA5219" s="24"/>
      <c r="AB5219" s="24"/>
      <c r="AC5219" s="24"/>
      <c r="AD5219" s="24"/>
      <c r="AE5219" s="24"/>
      <c r="AT5219" s="12" t="s">
        <v>108</v>
      </c>
      <c r="AU5219" s="12" t="s">
        <v>69</v>
      </c>
    </row>
    <row r="5220" spans="1:65" s="2" customFormat="1" ht="39">
      <c r="A5220" s="24"/>
      <c r="B5220" s="25"/>
      <c r="C5220" s="24"/>
      <c r="D5220" s="118" t="s">
        <v>110</v>
      </c>
      <c r="E5220" s="24"/>
      <c r="F5220" s="122" t="s">
        <v>8938</v>
      </c>
      <c r="G5220" s="24"/>
      <c r="H5220" s="24"/>
      <c r="I5220" s="24"/>
      <c r="J5220" s="24"/>
      <c r="K5220" s="24"/>
      <c r="L5220" s="25"/>
      <c r="M5220" s="120"/>
      <c r="N5220" s="121"/>
      <c r="O5220" s="45"/>
      <c r="P5220" s="45"/>
      <c r="Q5220" s="45"/>
      <c r="R5220" s="45"/>
      <c r="S5220" s="45"/>
      <c r="T5220" s="46"/>
      <c r="U5220" s="24"/>
      <c r="V5220" s="24"/>
      <c r="W5220" s="24"/>
      <c r="X5220" s="24"/>
      <c r="Y5220" s="24"/>
      <c r="Z5220" s="24"/>
      <c r="AA5220" s="24"/>
      <c r="AB5220" s="24"/>
      <c r="AC5220" s="24"/>
      <c r="AD5220" s="24"/>
      <c r="AE5220" s="24"/>
      <c r="AT5220" s="12" t="s">
        <v>110</v>
      </c>
      <c r="AU5220" s="12" t="s">
        <v>69</v>
      </c>
    </row>
    <row r="5221" spans="1:65" s="2" customFormat="1" ht="33" customHeight="1">
      <c r="A5221" s="24"/>
      <c r="B5221" s="105"/>
      <c r="C5221" s="106" t="s">
        <v>8994</v>
      </c>
      <c r="D5221" s="106" t="s">
        <v>100</v>
      </c>
      <c r="E5221" s="107" t="s">
        <v>8995</v>
      </c>
      <c r="F5221" s="108" t="s">
        <v>8996</v>
      </c>
      <c r="G5221" s="109" t="s">
        <v>4454</v>
      </c>
      <c r="H5221" s="110">
        <v>500</v>
      </c>
      <c r="I5221" s="111">
        <v>829</v>
      </c>
      <c r="J5221" s="111">
        <f>ROUND(I5221*H5221,2)</f>
        <v>414500</v>
      </c>
      <c r="K5221" s="108" t="s">
        <v>104</v>
      </c>
      <c r="L5221" s="25"/>
      <c r="M5221" s="112" t="s">
        <v>3</v>
      </c>
      <c r="N5221" s="113" t="s">
        <v>40</v>
      </c>
      <c r="O5221" s="114">
        <v>0</v>
      </c>
      <c r="P5221" s="114">
        <f>O5221*H5221</f>
        <v>0</v>
      </c>
      <c r="Q5221" s="114">
        <v>0</v>
      </c>
      <c r="R5221" s="114">
        <f>Q5221*H5221</f>
        <v>0</v>
      </c>
      <c r="S5221" s="114">
        <v>0</v>
      </c>
      <c r="T5221" s="115">
        <f>S5221*H5221</f>
        <v>0</v>
      </c>
      <c r="U5221" s="24"/>
      <c r="V5221" s="24"/>
      <c r="W5221" s="24"/>
      <c r="X5221" s="24"/>
      <c r="Y5221" s="24"/>
      <c r="Z5221" s="24"/>
      <c r="AA5221" s="24"/>
      <c r="AB5221" s="24"/>
      <c r="AC5221" s="24"/>
      <c r="AD5221" s="24"/>
      <c r="AE5221" s="24"/>
      <c r="AR5221" s="116" t="s">
        <v>8846</v>
      </c>
      <c r="AT5221" s="116" t="s">
        <v>100</v>
      </c>
      <c r="AU5221" s="116" t="s">
        <v>69</v>
      </c>
      <c r="AY5221" s="12" t="s">
        <v>106</v>
      </c>
      <c r="BE5221" s="117">
        <f>IF(N5221="základní",J5221,0)</f>
        <v>414500</v>
      </c>
      <c r="BF5221" s="117">
        <f>IF(N5221="snížená",J5221,0)</f>
        <v>0</v>
      </c>
      <c r="BG5221" s="117">
        <f>IF(N5221="zákl. přenesená",J5221,0)</f>
        <v>0</v>
      </c>
      <c r="BH5221" s="117">
        <f>IF(N5221="sníž. přenesená",J5221,0)</f>
        <v>0</v>
      </c>
      <c r="BI5221" s="117">
        <f>IF(N5221="nulová",J5221,0)</f>
        <v>0</v>
      </c>
      <c r="BJ5221" s="12" t="s">
        <v>77</v>
      </c>
      <c r="BK5221" s="117">
        <f>ROUND(I5221*H5221,2)</f>
        <v>414500</v>
      </c>
      <c r="BL5221" s="12" t="s">
        <v>8846</v>
      </c>
      <c r="BM5221" s="116" t="s">
        <v>8997</v>
      </c>
    </row>
    <row r="5222" spans="1:65" s="2" customFormat="1" ht="39">
      <c r="A5222" s="24"/>
      <c r="B5222" s="25"/>
      <c r="C5222" s="24"/>
      <c r="D5222" s="118" t="s">
        <v>108</v>
      </c>
      <c r="E5222" s="24"/>
      <c r="F5222" s="119" t="s">
        <v>8998</v>
      </c>
      <c r="G5222" s="24"/>
      <c r="H5222" s="24"/>
      <c r="I5222" s="24"/>
      <c r="J5222" s="24"/>
      <c r="K5222" s="24"/>
      <c r="L5222" s="25"/>
      <c r="M5222" s="120"/>
      <c r="N5222" s="121"/>
      <c r="O5222" s="45"/>
      <c r="P5222" s="45"/>
      <c r="Q5222" s="45"/>
      <c r="R5222" s="45"/>
      <c r="S5222" s="45"/>
      <c r="T5222" s="46"/>
      <c r="U5222" s="24"/>
      <c r="V5222" s="24"/>
      <c r="W5222" s="24"/>
      <c r="X5222" s="24"/>
      <c r="Y5222" s="24"/>
      <c r="Z5222" s="24"/>
      <c r="AA5222" s="24"/>
      <c r="AB5222" s="24"/>
      <c r="AC5222" s="24"/>
      <c r="AD5222" s="24"/>
      <c r="AE5222" s="24"/>
      <c r="AT5222" s="12" t="s">
        <v>108</v>
      </c>
      <c r="AU5222" s="12" t="s">
        <v>69</v>
      </c>
    </row>
    <row r="5223" spans="1:65" s="2" customFormat="1" ht="39">
      <c r="A5223" s="24"/>
      <c r="B5223" s="25"/>
      <c r="C5223" s="24"/>
      <c r="D5223" s="118" t="s">
        <v>110</v>
      </c>
      <c r="E5223" s="24"/>
      <c r="F5223" s="122" t="s">
        <v>8938</v>
      </c>
      <c r="G5223" s="24"/>
      <c r="H5223" s="24"/>
      <c r="I5223" s="24"/>
      <c r="J5223" s="24"/>
      <c r="K5223" s="24"/>
      <c r="L5223" s="25"/>
      <c r="M5223" s="120"/>
      <c r="N5223" s="121"/>
      <c r="O5223" s="45"/>
      <c r="P5223" s="45"/>
      <c r="Q5223" s="45"/>
      <c r="R5223" s="45"/>
      <c r="S5223" s="45"/>
      <c r="T5223" s="46"/>
      <c r="U5223" s="24"/>
      <c r="V5223" s="24"/>
      <c r="W5223" s="24"/>
      <c r="X5223" s="24"/>
      <c r="Y5223" s="24"/>
      <c r="Z5223" s="24"/>
      <c r="AA5223" s="24"/>
      <c r="AB5223" s="24"/>
      <c r="AC5223" s="24"/>
      <c r="AD5223" s="24"/>
      <c r="AE5223" s="24"/>
      <c r="AT5223" s="12" t="s">
        <v>110</v>
      </c>
      <c r="AU5223" s="12" t="s">
        <v>69</v>
      </c>
    </row>
    <row r="5224" spans="1:65" s="2" customFormat="1" ht="33" customHeight="1">
      <c r="A5224" s="24"/>
      <c r="B5224" s="105"/>
      <c r="C5224" s="106" t="s">
        <v>8999</v>
      </c>
      <c r="D5224" s="106" t="s">
        <v>100</v>
      </c>
      <c r="E5224" s="107" t="s">
        <v>9000</v>
      </c>
      <c r="F5224" s="108" t="s">
        <v>9001</v>
      </c>
      <c r="G5224" s="109" t="s">
        <v>4454</v>
      </c>
      <c r="H5224" s="110">
        <v>100</v>
      </c>
      <c r="I5224" s="111">
        <v>1080</v>
      </c>
      <c r="J5224" s="111">
        <f>ROUND(I5224*H5224,2)</f>
        <v>108000</v>
      </c>
      <c r="K5224" s="108" t="s">
        <v>104</v>
      </c>
      <c r="L5224" s="25"/>
      <c r="M5224" s="112" t="s">
        <v>3</v>
      </c>
      <c r="N5224" s="113" t="s">
        <v>40</v>
      </c>
      <c r="O5224" s="114">
        <v>0</v>
      </c>
      <c r="P5224" s="114">
        <f>O5224*H5224</f>
        <v>0</v>
      </c>
      <c r="Q5224" s="114">
        <v>0</v>
      </c>
      <c r="R5224" s="114">
        <f>Q5224*H5224</f>
        <v>0</v>
      </c>
      <c r="S5224" s="114">
        <v>0</v>
      </c>
      <c r="T5224" s="115">
        <f>S5224*H5224</f>
        <v>0</v>
      </c>
      <c r="U5224" s="24"/>
      <c r="V5224" s="24"/>
      <c r="W5224" s="24"/>
      <c r="X5224" s="24"/>
      <c r="Y5224" s="24"/>
      <c r="Z5224" s="24"/>
      <c r="AA5224" s="24"/>
      <c r="AB5224" s="24"/>
      <c r="AC5224" s="24"/>
      <c r="AD5224" s="24"/>
      <c r="AE5224" s="24"/>
      <c r="AR5224" s="116" t="s">
        <v>8846</v>
      </c>
      <c r="AT5224" s="116" t="s">
        <v>100</v>
      </c>
      <c r="AU5224" s="116" t="s">
        <v>69</v>
      </c>
      <c r="AY5224" s="12" t="s">
        <v>106</v>
      </c>
      <c r="BE5224" s="117">
        <f>IF(N5224="základní",J5224,0)</f>
        <v>108000</v>
      </c>
      <c r="BF5224" s="117">
        <f>IF(N5224="snížená",J5224,0)</f>
        <v>0</v>
      </c>
      <c r="BG5224" s="117">
        <f>IF(N5224="zákl. přenesená",J5224,0)</f>
        <v>0</v>
      </c>
      <c r="BH5224" s="117">
        <f>IF(N5224="sníž. přenesená",J5224,0)</f>
        <v>0</v>
      </c>
      <c r="BI5224" s="117">
        <f>IF(N5224="nulová",J5224,0)</f>
        <v>0</v>
      </c>
      <c r="BJ5224" s="12" t="s">
        <v>77</v>
      </c>
      <c r="BK5224" s="117">
        <f>ROUND(I5224*H5224,2)</f>
        <v>108000</v>
      </c>
      <c r="BL5224" s="12" t="s">
        <v>8846</v>
      </c>
      <c r="BM5224" s="116" t="s">
        <v>9002</v>
      </c>
    </row>
    <row r="5225" spans="1:65" s="2" customFormat="1" ht="39">
      <c r="A5225" s="24"/>
      <c r="B5225" s="25"/>
      <c r="C5225" s="24"/>
      <c r="D5225" s="118" t="s">
        <v>108</v>
      </c>
      <c r="E5225" s="24"/>
      <c r="F5225" s="119" t="s">
        <v>9003</v>
      </c>
      <c r="G5225" s="24"/>
      <c r="H5225" s="24"/>
      <c r="I5225" s="24"/>
      <c r="J5225" s="24"/>
      <c r="K5225" s="24"/>
      <c r="L5225" s="25"/>
      <c r="M5225" s="120"/>
      <c r="N5225" s="121"/>
      <c r="O5225" s="45"/>
      <c r="P5225" s="45"/>
      <c r="Q5225" s="45"/>
      <c r="R5225" s="45"/>
      <c r="S5225" s="45"/>
      <c r="T5225" s="46"/>
      <c r="U5225" s="24"/>
      <c r="V5225" s="24"/>
      <c r="W5225" s="24"/>
      <c r="X5225" s="24"/>
      <c r="Y5225" s="24"/>
      <c r="Z5225" s="24"/>
      <c r="AA5225" s="24"/>
      <c r="AB5225" s="24"/>
      <c r="AC5225" s="24"/>
      <c r="AD5225" s="24"/>
      <c r="AE5225" s="24"/>
      <c r="AT5225" s="12" t="s">
        <v>108</v>
      </c>
      <c r="AU5225" s="12" t="s">
        <v>69</v>
      </c>
    </row>
    <row r="5226" spans="1:65" s="2" customFormat="1" ht="39">
      <c r="A5226" s="24"/>
      <c r="B5226" s="25"/>
      <c r="C5226" s="24"/>
      <c r="D5226" s="118" t="s">
        <v>110</v>
      </c>
      <c r="E5226" s="24"/>
      <c r="F5226" s="122" t="s">
        <v>8938</v>
      </c>
      <c r="G5226" s="24"/>
      <c r="H5226" s="24"/>
      <c r="I5226" s="24"/>
      <c r="J5226" s="24"/>
      <c r="K5226" s="24"/>
      <c r="L5226" s="25"/>
      <c r="M5226" s="120"/>
      <c r="N5226" s="121"/>
      <c r="O5226" s="45"/>
      <c r="P5226" s="45"/>
      <c r="Q5226" s="45"/>
      <c r="R5226" s="45"/>
      <c r="S5226" s="45"/>
      <c r="T5226" s="46"/>
      <c r="U5226" s="24"/>
      <c r="V5226" s="24"/>
      <c r="W5226" s="24"/>
      <c r="X5226" s="24"/>
      <c r="Y5226" s="24"/>
      <c r="Z5226" s="24"/>
      <c r="AA5226" s="24"/>
      <c r="AB5226" s="24"/>
      <c r="AC5226" s="24"/>
      <c r="AD5226" s="24"/>
      <c r="AE5226" s="24"/>
      <c r="AT5226" s="12" t="s">
        <v>110</v>
      </c>
      <c r="AU5226" s="12" t="s">
        <v>69</v>
      </c>
    </row>
    <row r="5227" spans="1:65" s="2" customFormat="1" ht="33" customHeight="1">
      <c r="A5227" s="24"/>
      <c r="B5227" s="105"/>
      <c r="C5227" s="106" t="s">
        <v>9004</v>
      </c>
      <c r="D5227" s="106" t="s">
        <v>100</v>
      </c>
      <c r="E5227" s="107" t="s">
        <v>9005</v>
      </c>
      <c r="F5227" s="108" t="s">
        <v>9006</v>
      </c>
      <c r="G5227" s="109" t="s">
        <v>4454</v>
      </c>
      <c r="H5227" s="110">
        <v>100</v>
      </c>
      <c r="I5227" s="111">
        <v>1320</v>
      </c>
      <c r="J5227" s="111">
        <f>ROUND(I5227*H5227,2)</f>
        <v>132000</v>
      </c>
      <c r="K5227" s="108" t="s">
        <v>104</v>
      </c>
      <c r="L5227" s="25"/>
      <c r="M5227" s="112" t="s">
        <v>3</v>
      </c>
      <c r="N5227" s="113" t="s">
        <v>40</v>
      </c>
      <c r="O5227" s="114">
        <v>0</v>
      </c>
      <c r="P5227" s="114">
        <f>O5227*H5227</f>
        <v>0</v>
      </c>
      <c r="Q5227" s="114">
        <v>0</v>
      </c>
      <c r="R5227" s="114">
        <f>Q5227*H5227</f>
        <v>0</v>
      </c>
      <c r="S5227" s="114">
        <v>0</v>
      </c>
      <c r="T5227" s="115">
        <f>S5227*H5227</f>
        <v>0</v>
      </c>
      <c r="U5227" s="24"/>
      <c r="V5227" s="24"/>
      <c r="W5227" s="24"/>
      <c r="X5227" s="24"/>
      <c r="Y5227" s="24"/>
      <c r="Z5227" s="24"/>
      <c r="AA5227" s="24"/>
      <c r="AB5227" s="24"/>
      <c r="AC5227" s="24"/>
      <c r="AD5227" s="24"/>
      <c r="AE5227" s="24"/>
      <c r="AR5227" s="116" t="s">
        <v>8846</v>
      </c>
      <c r="AT5227" s="116" t="s">
        <v>100</v>
      </c>
      <c r="AU5227" s="116" t="s">
        <v>69</v>
      </c>
      <c r="AY5227" s="12" t="s">
        <v>106</v>
      </c>
      <c r="BE5227" s="117">
        <f>IF(N5227="základní",J5227,0)</f>
        <v>132000</v>
      </c>
      <c r="BF5227" s="117">
        <f>IF(N5227="snížená",J5227,0)</f>
        <v>0</v>
      </c>
      <c r="BG5227" s="117">
        <f>IF(N5227="zákl. přenesená",J5227,0)</f>
        <v>0</v>
      </c>
      <c r="BH5227" s="117">
        <f>IF(N5227="sníž. přenesená",J5227,0)</f>
        <v>0</v>
      </c>
      <c r="BI5227" s="117">
        <f>IF(N5227="nulová",J5227,0)</f>
        <v>0</v>
      </c>
      <c r="BJ5227" s="12" t="s">
        <v>77</v>
      </c>
      <c r="BK5227" s="117">
        <f>ROUND(I5227*H5227,2)</f>
        <v>132000</v>
      </c>
      <c r="BL5227" s="12" t="s">
        <v>8846</v>
      </c>
      <c r="BM5227" s="116" t="s">
        <v>9007</v>
      </c>
    </row>
    <row r="5228" spans="1:65" s="2" customFormat="1" ht="39">
      <c r="A5228" s="24"/>
      <c r="B5228" s="25"/>
      <c r="C5228" s="24"/>
      <c r="D5228" s="118" t="s">
        <v>108</v>
      </c>
      <c r="E5228" s="24"/>
      <c r="F5228" s="119" t="s">
        <v>9008</v>
      </c>
      <c r="G5228" s="24"/>
      <c r="H5228" s="24"/>
      <c r="I5228" s="24"/>
      <c r="J5228" s="24"/>
      <c r="K5228" s="24"/>
      <c r="L5228" s="25"/>
      <c r="M5228" s="120"/>
      <c r="N5228" s="121"/>
      <c r="O5228" s="45"/>
      <c r="P5228" s="45"/>
      <c r="Q5228" s="45"/>
      <c r="R5228" s="45"/>
      <c r="S5228" s="45"/>
      <c r="T5228" s="46"/>
      <c r="U5228" s="24"/>
      <c r="V5228" s="24"/>
      <c r="W5228" s="24"/>
      <c r="X5228" s="24"/>
      <c r="Y5228" s="24"/>
      <c r="Z5228" s="24"/>
      <c r="AA5228" s="24"/>
      <c r="AB5228" s="24"/>
      <c r="AC5228" s="24"/>
      <c r="AD5228" s="24"/>
      <c r="AE5228" s="24"/>
      <c r="AT5228" s="12" t="s">
        <v>108</v>
      </c>
      <c r="AU5228" s="12" t="s">
        <v>69</v>
      </c>
    </row>
    <row r="5229" spans="1:65" s="2" customFormat="1" ht="39">
      <c r="A5229" s="24"/>
      <c r="B5229" s="25"/>
      <c r="C5229" s="24"/>
      <c r="D5229" s="118" t="s">
        <v>110</v>
      </c>
      <c r="E5229" s="24"/>
      <c r="F5229" s="122" t="s">
        <v>8938</v>
      </c>
      <c r="G5229" s="24"/>
      <c r="H5229" s="24"/>
      <c r="I5229" s="24"/>
      <c r="J5229" s="24"/>
      <c r="K5229" s="24"/>
      <c r="L5229" s="25"/>
      <c r="M5229" s="120"/>
      <c r="N5229" s="121"/>
      <c r="O5229" s="45"/>
      <c r="P5229" s="45"/>
      <c r="Q5229" s="45"/>
      <c r="R5229" s="45"/>
      <c r="S5229" s="45"/>
      <c r="T5229" s="46"/>
      <c r="U5229" s="24"/>
      <c r="V5229" s="24"/>
      <c r="W5229" s="24"/>
      <c r="X5229" s="24"/>
      <c r="Y5229" s="24"/>
      <c r="Z5229" s="24"/>
      <c r="AA5229" s="24"/>
      <c r="AB5229" s="24"/>
      <c r="AC5229" s="24"/>
      <c r="AD5229" s="24"/>
      <c r="AE5229" s="24"/>
      <c r="AT5229" s="12" t="s">
        <v>110</v>
      </c>
      <c r="AU5229" s="12" t="s">
        <v>69</v>
      </c>
    </row>
    <row r="5230" spans="1:65" s="2" customFormat="1" ht="33" customHeight="1">
      <c r="A5230" s="24"/>
      <c r="B5230" s="105"/>
      <c r="C5230" s="106" t="s">
        <v>9009</v>
      </c>
      <c r="D5230" s="106" t="s">
        <v>100</v>
      </c>
      <c r="E5230" s="107" t="s">
        <v>9010</v>
      </c>
      <c r="F5230" s="108" t="s">
        <v>9011</v>
      </c>
      <c r="G5230" s="109" t="s">
        <v>4454</v>
      </c>
      <c r="H5230" s="110">
        <v>100</v>
      </c>
      <c r="I5230" s="111">
        <v>1940</v>
      </c>
      <c r="J5230" s="111">
        <f>ROUND(I5230*H5230,2)</f>
        <v>194000</v>
      </c>
      <c r="K5230" s="108" t="s">
        <v>104</v>
      </c>
      <c r="L5230" s="25"/>
      <c r="M5230" s="112" t="s">
        <v>3</v>
      </c>
      <c r="N5230" s="113" t="s">
        <v>40</v>
      </c>
      <c r="O5230" s="114">
        <v>0</v>
      </c>
      <c r="P5230" s="114">
        <f>O5230*H5230</f>
        <v>0</v>
      </c>
      <c r="Q5230" s="114">
        <v>0</v>
      </c>
      <c r="R5230" s="114">
        <f>Q5230*H5230</f>
        <v>0</v>
      </c>
      <c r="S5230" s="114">
        <v>0</v>
      </c>
      <c r="T5230" s="115">
        <f>S5230*H5230</f>
        <v>0</v>
      </c>
      <c r="U5230" s="24"/>
      <c r="V5230" s="24"/>
      <c r="W5230" s="24"/>
      <c r="X5230" s="24"/>
      <c r="Y5230" s="24"/>
      <c r="Z5230" s="24"/>
      <c r="AA5230" s="24"/>
      <c r="AB5230" s="24"/>
      <c r="AC5230" s="24"/>
      <c r="AD5230" s="24"/>
      <c r="AE5230" s="24"/>
      <c r="AR5230" s="116" t="s">
        <v>8846</v>
      </c>
      <c r="AT5230" s="116" t="s">
        <v>100</v>
      </c>
      <c r="AU5230" s="116" t="s">
        <v>69</v>
      </c>
      <c r="AY5230" s="12" t="s">
        <v>106</v>
      </c>
      <c r="BE5230" s="117">
        <f>IF(N5230="základní",J5230,0)</f>
        <v>194000</v>
      </c>
      <c r="BF5230" s="117">
        <f>IF(N5230="snížená",J5230,0)</f>
        <v>0</v>
      </c>
      <c r="BG5230" s="117">
        <f>IF(N5230="zákl. přenesená",J5230,0)</f>
        <v>0</v>
      </c>
      <c r="BH5230" s="117">
        <f>IF(N5230="sníž. přenesená",J5230,0)</f>
        <v>0</v>
      </c>
      <c r="BI5230" s="117">
        <f>IF(N5230="nulová",J5230,0)</f>
        <v>0</v>
      </c>
      <c r="BJ5230" s="12" t="s">
        <v>77</v>
      </c>
      <c r="BK5230" s="117">
        <f>ROUND(I5230*H5230,2)</f>
        <v>194000</v>
      </c>
      <c r="BL5230" s="12" t="s">
        <v>8846</v>
      </c>
      <c r="BM5230" s="116" t="s">
        <v>9012</v>
      </c>
    </row>
    <row r="5231" spans="1:65" s="2" customFormat="1" ht="39">
      <c r="A5231" s="24"/>
      <c r="B5231" s="25"/>
      <c r="C5231" s="24"/>
      <c r="D5231" s="118" t="s">
        <v>108</v>
      </c>
      <c r="E5231" s="24"/>
      <c r="F5231" s="119" t="s">
        <v>9013</v>
      </c>
      <c r="G5231" s="24"/>
      <c r="H5231" s="24"/>
      <c r="I5231" s="24"/>
      <c r="J5231" s="24"/>
      <c r="K5231" s="24"/>
      <c r="L5231" s="25"/>
      <c r="M5231" s="120"/>
      <c r="N5231" s="121"/>
      <c r="O5231" s="45"/>
      <c r="P5231" s="45"/>
      <c r="Q5231" s="45"/>
      <c r="R5231" s="45"/>
      <c r="S5231" s="45"/>
      <c r="T5231" s="46"/>
      <c r="U5231" s="24"/>
      <c r="V5231" s="24"/>
      <c r="W5231" s="24"/>
      <c r="X5231" s="24"/>
      <c r="Y5231" s="24"/>
      <c r="Z5231" s="24"/>
      <c r="AA5231" s="24"/>
      <c r="AB5231" s="24"/>
      <c r="AC5231" s="24"/>
      <c r="AD5231" s="24"/>
      <c r="AE5231" s="24"/>
      <c r="AT5231" s="12" t="s">
        <v>108</v>
      </c>
      <c r="AU5231" s="12" t="s">
        <v>69</v>
      </c>
    </row>
    <row r="5232" spans="1:65" s="2" customFormat="1" ht="39">
      <c r="A5232" s="24"/>
      <c r="B5232" s="25"/>
      <c r="C5232" s="24"/>
      <c r="D5232" s="118" t="s">
        <v>110</v>
      </c>
      <c r="E5232" s="24"/>
      <c r="F5232" s="122" t="s">
        <v>8938</v>
      </c>
      <c r="G5232" s="24"/>
      <c r="H5232" s="24"/>
      <c r="I5232" s="24"/>
      <c r="J5232" s="24"/>
      <c r="K5232" s="24"/>
      <c r="L5232" s="25"/>
      <c r="M5232" s="120"/>
      <c r="N5232" s="121"/>
      <c r="O5232" s="45"/>
      <c r="P5232" s="45"/>
      <c r="Q5232" s="45"/>
      <c r="R5232" s="45"/>
      <c r="S5232" s="45"/>
      <c r="T5232" s="46"/>
      <c r="U5232" s="24"/>
      <c r="V5232" s="24"/>
      <c r="W5232" s="24"/>
      <c r="X5232" s="24"/>
      <c r="Y5232" s="24"/>
      <c r="Z5232" s="24"/>
      <c r="AA5232" s="24"/>
      <c r="AB5232" s="24"/>
      <c r="AC5232" s="24"/>
      <c r="AD5232" s="24"/>
      <c r="AE5232" s="24"/>
      <c r="AT5232" s="12" t="s">
        <v>110</v>
      </c>
      <c r="AU5232" s="12" t="s">
        <v>69</v>
      </c>
    </row>
    <row r="5233" spans="1:65" s="2" customFormat="1" ht="37.9" customHeight="1">
      <c r="A5233" s="24"/>
      <c r="B5233" s="105"/>
      <c r="C5233" s="106" t="s">
        <v>9014</v>
      </c>
      <c r="D5233" s="106" t="s">
        <v>100</v>
      </c>
      <c r="E5233" s="107" t="s">
        <v>9015</v>
      </c>
      <c r="F5233" s="108" t="s">
        <v>9016</v>
      </c>
      <c r="G5233" s="109" t="s">
        <v>4454</v>
      </c>
      <c r="H5233" s="110">
        <v>100</v>
      </c>
      <c r="I5233" s="111">
        <v>692</v>
      </c>
      <c r="J5233" s="111">
        <f>ROUND(I5233*H5233,2)</f>
        <v>69200</v>
      </c>
      <c r="K5233" s="108" t="s">
        <v>104</v>
      </c>
      <c r="L5233" s="25"/>
      <c r="M5233" s="112" t="s">
        <v>3</v>
      </c>
      <c r="N5233" s="113" t="s">
        <v>40</v>
      </c>
      <c r="O5233" s="114">
        <v>0</v>
      </c>
      <c r="P5233" s="114">
        <f>O5233*H5233</f>
        <v>0</v>
      </c>
      <c r="Q5233" s="114">
        <v>0</v>
      </c>
      <c r="R5233" s="114">
        <f>Q5233*H5233</f>
        <v>0</v>
      </c>
      <c r="S5233" s="114">
        <v>0</v>
      </c>
      <c r="T5233" s="115">
        <f>S5233*H5233</f>
        <v>0</v>
      </c>
      <c r="U5233" s="24"/>
      <c r="V5233" s="24"/>
      <c r="W5233" s="24"/>
      <c r="X5233" s="24"/>
      <c r="Y5233" s="24"/>
      <c r="Z5233" s="24"/>
      <c r="AA5233" s="24"/>
      <c r="AB5233" s="24"/>
      <c r="AC5233" s="24"/>
      <c r="AD5233" s="24"/>
      <c r="AE5233" s="24"/>
      <c r="AR5233" s="116" t="s">
        <v>8846</v>
      </c>
      <c r="AT5233" s="116" t="s">
        <v>100</v>
      </c>
      <c r="AU5233" s="116" t="s">
        <v>69</v>
      </c>
      <c r="AY5233" s="12" t="s">
        <v>106</v>
      </c>
      <c r="BE5233" s="117">
        <f>IF(N5233="základní",J5233,0)</f>
        <v>69200</v>
      </c>
      <c r="BF5233" s="117">
        <f>IF(N5233="snížená",J5233,0)</f>
        <v>0</v>
      </c>
      <c r="BG5233" s="117">
        <f>IF(N5233="zákl. přenesená",J5233,0)</f>
        <v>0</v>
      </c>
      <c r="BH5233" s="117">
        <f>IF(N5233="sníž. přenesená",J5233,0)</f>
        <v>0</v>
      </c>
      <c r="BI5233" s="117">
        <f>IF(N5233="nulová",J5233,0)</f>
        <v>0</v>
      </c>
      <c r="BJ5233" s="12" t="s">
        <v>77</v>
      </c>
      <c r="BK5233" s="117">
        <f>ROUND(I5233*H5233,2)</f>
        <v>69200</v>
      </c>
      <c r="BL5233" s="12" t="s">
        <v>8846</v>
      </c>
      <c r="BM5233" s="116" t="s">
        <v>9017</v>
      </c>
    </row>
    <row r="5234" spans="1:65" s="2" customFormat="1" ht="39">
      <c r="A5234" s="24"/>
      <c r="B5234" s="25"/>
      <c r="C5234" s="24"/>
      <c r="D5234" s="118" t="s">
        <v>108</v>
      </c>
      <c r="E5234" s="24"/>
      <c r="F5234" s="119" t="s">
        <v>9018</v>
      </c>
      <c r="G5234" s="24"/>
      <c r="H5234" s="24"/>
      <c r="I5234" s="24"/>
      <c r="J5234" s="24"/>
      <c r="K5234" s="24"/>
      <c r="L5234" s="25"/>
      <c r="M5234" s="120"/>
      <c r="N5234" s="121"/>
      <c r="O5234" s="45"/>
      <c r="P5234" s="45"/>
      <c r="Q5234" s="45"/>
      <c r="R5234" s="45"/>
      <c r="S5234" s="45"/>
      <c r="T5234" s="46"/>
      <c r="U5234" s="24"/>
      <c r="V5234" s="24"/>
      <c r="W5234" s="24"/>
      <c r="X5234" s="24"/>
      <c r="Y5234" s="24"/>
      <c r="Z5234" s="24"/>
      <c r="AA5234" s="24"/>
      <c r="AB5234" s="24"/>
      <c r="AC5234" s="24"/>
      <c r="AD5234" s="24"/>
      <c r="AE5234" s="24"/>
      <c r="AT5234" s="12" t="s">
        <v>108</v>
      </c>
      <c r="AU5234" s="12" t="s">
        <v>69</v>
      </c>
    </row>
    <row r="5235" spans="1:65" s="2" customFormat="1" ht="39">
      <c r="A5235" s="24"/>
      <c r="B5235" s="25"/>
      <c r="C5235" s="24"/>
      <c r="D5235" s="118" t="s">
        <v>110</v>
      </c>
      <c r="E5235" s="24"/>
      <c r="F5235" s="122" t="s">
        <v>8938</v>
      </c>
      <c r="G5235" s="24"/>
      <c r="H5235" s="24"/>
      <c r="I5235" s="24"/>
      <c r="J5235" s="24"/>
      <c r="K5235" s="24"/>
      <c r="L5235" s="25"/>
      <c r="M5235" s="120"/>
      <c r="N5235" s="121"/>
      <c r="O5235" s="45"/>
      <c r="P5235" s="45"/>
      <c r="Q5235" s="45"/>
      <c r="R5235" s="45"/>
      <c r="S5235" s="45"/>
      <c r="T5235" s="46"/>
      <c r="U5235" s="24"/>
      <c r="V5235" s="24"/>
      <c r="W5235" s="24"/>
      <c r="X5235" s="24"/>
      <c r="Y5235" s="24"/>
      <c r="Z5235" s="24"/>
      <c r="AA5235" s="24"/>
      <c r="AB5235" s="24"/>
      <c r="AC5235" s="24"/>
      <c r="AD5235" s="24"/>
      <c r="AE5235" s="24"/>
      <c r="AT5235" s="12" t="s">
        <v>110</v>
      </c>
      <c r="AU5235" s="12" t="s">
        <v>69</v>
      </c>
    </row>
    <row r="5236" spans="1:65" s="2" customFormat="1" ht="37.9" customHeight="1">
      <c r="A5236" s="24"/>
      <c r="B5236" s="105"/>
      <c r="C5236" s="106" t="s">
        <v>9019</v>
      </c>
      <c r="D5236" s="106" t="s">
        <v>100</v>
      </c>
      <c r="E5236" s="107" t="s">
        <v>9020</v>
      </c>
      <c r="F5236" s="108" t="s">
        <v>9021</v>
      </c>
      <c r="G5236" s="109" t="s">
        <v>4454</v>
      </c>
      <c r="H5236" s="110">
        <v>100</v>
      </c>
      <c r="I5236" s="111">
        <v>815</v>
      </c>
      <c r="J5236" s="111">
        <f>ROUND(I5236*H5236,2)</f>
        <v>81500</v>
      </c>
      <c r="K5236" s="108" t="s">
        <v>104</v>
      </c>
      <c r="L5236" s="25"/>
      <c r="M5236" s="112" t="s">
        <v>3</v>
      </c>
      <c r="N5236" s="113" t="s">
        <v>40</v>
      </c>
      <c r="O5236" s="114">
        <v>0</v>
      </c>
      <c r="P5236" s="114">
        <f>O5236*H5236</f>
        <v>0</v>
      </c>
      <c r="Q5236" s="114">
        <v>0</v>
      </c>
      <c r="R5236" s="114">
        <f>Q5236*H5236</f>
        <v>0</v>
      </c>
      <c r="S5236" s="114">
        <v>0</v>
      </c>
      <c r="T5236" s="115">
        <f>S5236*H5236</f>
        <v>0</v>
      </c>
      <c r="U5236" s="24"/>
      <c r="V5236" s="24"/>
      <c r="W5236" s="24"/>
      <c r="X5236" s="24"/>
      <c r="Y5236" s="24"/>
      <c r="Z5236" s="24"/>
      <c r="AA5236" s="24"/>
      <c r="AB5236" s="24"/>
      <c r="AC5236" s="24"/>
      <c r="AD5236" s="24"/>
      <c r="AE5236" s="24"/>
      <c r="AR5236" s="116" t="s">
        <v>8846</v>
      </c>
      <c r="AT5236" s="116" t="s">
        <v>100</v>
      </c>
      <c r="AU5236" s="116" t="s">
        <v>69</v>
      </c>
      <c r="AY5236" s="12" t="s">
        <v>106</v>
      </c>
      <c r="BE5236" s="117">
        <f>IF(N5236="základní",J5236,0)</f>
        <v>81500</v>
      </c>
      <c r="BF5236" s="117">
        <f>IF(N5236="snížená",J5236,0)</f>
        <v>0</v>
      </c>
      <c r="BG5236" s="117">
        <f>IF(N5236="zákl. přenesená",J5236,0)</f>
        <v>0</v>
      </c>
      <c r="BH5236" s="117">
        <f>IF(N5236="sníž. přenesená",J5236,0)</f>
        <v>0</v>
      </c>
      <c r="BI5236" s="117">
        <f>IF(N5236="nulová",J5236,0)</f>
        <v>0</v>
      </c>
      <c r="BJ5236" s="12" t="s">
        <v>77</v>
      </c>
      <c r="BK5236" s="117">
        <f>ROUND(I5236*H5236,2)</f>
        <v>81500</v>
      </c>
      <c r="BL5236" s="12" t="s">
        <v>8846</v>
      </c>
      <c r="BM5236" s="116" t="s">
        <v>9022</v>
      </c>
    </row>
    <row r="5237" spans="1:65" s="2" customFormat="1" ht="39">
      <c r="A5237" s="24"/>
      <c r="B5237" s="25"/>
      <c r="C5237" s="24"/>
      <c r="D5237" s="118" t="s">
        <v>108</v>
      </c>
      <c r="E5237" s="24"/>
      <c r="F5237" s="119" t="s">
        <v>9023</v>
      </c>
      <c r="G5237" s="24"/>
      <c r="H5237" s="24"/>
      <c r="I5237" s="24"/>
      <c r="J5237" s="24"/>
      <c r="K5237" s="24"/>
      <c r="L5237" s="25"/>
      <c r="M5237" s="120"/>
      <c r="N5237" s="121"/>
      <c r="O5237" s="45"/>
      <c r="P5237" s="45"/>
      <c r="Q5237" s="45"/>
      <c r="R5237" s="45"/>
      <c r="S5237" s="45"/>
      <c r="T5237" s="46"/>
      <c r="U5237" s="24"/>
      <c r="V5237" s="24"/>
      <c r="W5237" s="24"/>
      <c r="X5237" s="24"/>
      <c r="Y5237" s="24"/>
      <c r="Z5237" s="24"/>
      <c r="AA5237" s="24"/>
      <c r="AB5237" s="24"/>
      <c r="AC5237" s="24"/>
      <c r="AD5237" s="24"/>
      <c r="AE5237" s="24"/>
      <c r="AT5237" s="12" t="s">
        <v>108</v>
      </c>
      <c r="AU5237" s="12" t="s">
        <v>69</v>
      </c>
    </row>
    <row r="5238" spans="1:65" s="2" customFormat="1" ht="39">
      <c r="A5238" s="24"/>
      <c r="B5238" s="25"/>
      <c r="C5238" s="24"/>
      <c r="D5238" s="118" t="s">
        <v>110</v>
      </c>
      <c r="E5238" s="24"/>
      <c r="F5238" s="122" t="s">
        <v>8938</v>
      </c>
      <c r="G5238" s="24"/>
      <c r="H5238" s="24"/>
      <c r="I5238" s="24"/>
      <c r="J5238" s="24"/>
      <c r="K5238" s="24"/>
      <c r="L5238" s="25"/>
      <c r="M5238" s="120"/>
      <c r="N5238" s="121"/>
      <c r="O5238" s="45"/>
      <c r="P5238" s="45"/>
      <c r="Q5238" s="45"/>
      <c r="R5238" s="45"/>
      <c r="S5238" s="45"/>
      <c r="T5238" s="46"/>
      <c r="U5238" s="24"/>
      <c r="V5238" s="24"/>
      <c r="W5238" s="24"/>
      <c r="X5238" s="24"/>
      <c r="Y5238" s="24"/>
      <c r="Z5238" s="24"/>
      <c r="AA5238" s="24"/>
      <c r="AB5238" s="24"/>
      <c r="AC5238" s="24"/>
      <c r="AD5238" s="24"/>
      <c r="AE5238" s="24"/>
      <c r="AT5238" s="12" t="s">
        <v>110</v>
      </c>
      <c r="AU5238" s="12" t="s">
        <v>69</v>
      </c>
    </row>
    <row r="5239" spans="1:65" s="2" customFormat="1" ht="37.9" customHeight="1">
      <c r="A5239" s="24"/>
      <c r="B5239" s="105"/>
      <c r="C5239" s="106" t="s">
        <v>9024</v>
      </c>
      <c r="D5239" s="106" t="s">
        <v>100</v>
      </c>
      <c r="E5239" s="107" t="s">
        <v>9025</v>
      </c>
      <c r="F5239" s="108" t="s">
        <v>9026</v>
      </c>
      <c r="G5239" s="109" t="s">
        <v>4454</v>
      </c>
      <c r="H5239" s="110">
        <v>100</v>
      </c>
      <c r="I5239" s="111">
        <v>939</v>
      </c>
      <c r="J5239" s="111">
        <f>ROUND(I5239*H5239,2)</f>
        <v>93900</v>
      </c>
      <c r="K5239" s="108" t="s">
        <v>104</v>
      </c>
      <c r="L5239" s="25"/>
      <c r="M5239" s="112" t="s">
        <v>3</v>
      </c>
      <c r="N5239" s="113" t="s">
        <v>40</v>
      </c>
      <c r="O5239" s="114">
        <v>0</v>
      </c>
      <c r="P5239" s="114">
        <f>O5239*H5239</f>
        <v>0</v>
      </c>
      <c r="Q5239" s="114">
        <v>0</v>
      </c>
      <c r="R5239" s="114">
        <f>Q5239*H5239</f>
        <v>0</v>
      </c>
      <c r="S5239" s="114">
        <v>0</v>
      </c>
      <c r="T5239" s="115">
        <f>S5239*H5239</f>
        <v>0</v>
      </c>
      <c r="U5239" s="24"/>
      <c r="V5239" s="24"/>
      <c r="W5239" s="24"/>
      <c r="X5239" s="24"/>
      <c r="Y5239" s="24"/>
      <c r="Z5239" s="24"/>
      <c r="AA5239" s="24"/>
      <c r="AB5239" s="24"/>
      <c r="AC5239" s="24"/>
      <c r="AD5239" s="24"/>
      <c r="AE5239" s="24"/>
      <c r="AR5239" s="116" t="s">
        <v>8846</v>
      </c>
      <c r="AT5239" s="116" t="s">
        <v>100</v>
      </c>
      <c r="AU5239" s="116" t="s">
        <v>69</v>
      </c>
      <c r="AY5239" s="12" t="s">
        <v>106</v>
      </c>
      <c r="BE5239" s="117">
        <f>IF(N5239="základní",J5239,0)</f>
        <v>93900</v>
      </c>
      <c r="BF5239" s="117">
        <f>IF(N5239="snížená",J5239,0)</f>
        <v>0</v>
      </c>
      <c r="BG5239" s="117">
        <f>IF(N5239="zákl. přenesená",J5239,0)</f>
        <v>0</v>
      </c>
      <c r="BH5239" s="117">
        <f>IF(N5239="sníž. přenesená",J5239,0)</f>
        <v>0</v>
      </c>
      <c r="BI5239" s="117">
        <f>IF(N5239="nulová",J5239,0)</f>
        <v>0</v>
      </c>
      <c r="BJ5239" s="12" t="s">
        <v>77</v>
      </c>
      <c r="BK5239" s="117">
        <f>ROUND(I5239*H5239,2)</f>
        <v>93900</v>
      </c>
      <c r="BL5239" s="12" t="s">
        <v>8846</v>
      </c>
      <c r="BM5239" s="116" t="s">
        <v>9027</v>
      </c>
    </row>
    <row r="5240" spans="1:65" s="2" customFormat="1" ht="39">
      <c r="A5240" s="24"/>
      <c r="B5240" s="25"/>
      <c r="C5240" s="24"/>
      <c r="D5240" s="118" t="s">
        <v>108</v>
      </c>
      <c r="E5240" s="24"/>
      <c r="F5240" s="119" t="s">
        <v>9028</v>
      </c>
      <c r="G5240" s="24"/>
      <c r="H5240" s="24"/>
      <c r="I5240" s="24"/>
      <c r="J5240" s="24"/>
      <c r="K5240" s="24"/>
      <c r="L5240" s="25"/>
      <c r="M5240" s="120"/>
      <c r="N5240" s="121"/>
      <c r="O5240" s="45"/>
      <c r="P5240" s="45"/>
      <c r="Q5240" s="45"/>
      <c r="R5240" s="45"/>
      <c r="S5240" s="45"/>
      <c r="T5240" s="46"/>
      <c r="U5240" s="24"/>
      <c r="V5240" s="24"/>
      <c r="W5240" s="24"/>
      <c r="X5240" s="24"/>
      <c r="Y5240" s="24"/>
      <c r="Z5240" s="24"/>
      <c r="AA5240" s="24"/>
      <c r="AB5240" s="24"/>
      <c r="AC5240" s="24"/>
      <c r="AD5240" s="24"/>
      <c r="AE5240" s="24"/>
      <c r="AT5240" s="12" t="s">
        <v>108</v>
      </c>
      <c r="AU5240" s="12" t="s">
        <v>69</v>
      </c>
    </row>
    <row r="5241" spans="1:65" s="2" customFormat="1" ht="39">
      <c r="A5241" s="24"/>
      <c r="B5241" s="25"/>
      <c r="C5241" s="24"/>
      <c r="D5241" s="118" t="s">
        <v>110</v>
      </c>
      <c r="E5241" s="24"/>
      <c r="F5241" s="122" t="s">
        <v>8938</v>
      </c>
      <c r="G5241" s="24"/>
      <c r="H5241" s="24"/>
      <c r="I5241" s="24"/>
      <c r="J5241" s="24"/>
      <c r="K5241" s="24"/>
      <c r="L5241" s="25"/>
      <c r="M5241" s="120"/>
      <c r="N5241" s="121"/>
      <c r="O5241" s="45"/>
      <c r="P5241" s="45"/>
      <c r="Q5241" s="45"/>
      <c r="R5241" s="45"/>
      <c r="S5241" s="45"/>
      <c r="T5241" s="46"/>
      <c r="U5241" s="24"/>
      <c r="V5241" s="24"/>
      <c r="W5241" s="24"/>
      <c r="X5241" s="24"/>
      <c r="Y5241" s="24"/>
      <c r="Z5241" s="24"/>
      <c r="AA5241" s="24"/>
      <c r="AB5241" s="24"/>
      <c r="AC5241" s="24"/>
      <c r="AD5241" s="24"/>
      <c r="AE5241" s="24"/>
      <c r="AT5241" s="12" t="s">
        <v>110</v>
      </c>
      <c r="AU5241" s="12" t="s">
        <v>69</v>
      </c>
    </row>
    <row r="5242" spans="1:65" s="2" customFormat="1" ht="37.9" customHeight="1">
      <c r="A5242" s="24"/>
      <c r="B5242" s="105"/>
      <c r="C5242" s="106" t="s">
        <v>9029</v>
      </c>
      <c r="D5242" s="106" t="s">
        <v>100</v>
      </c>
      <c r="E5242" s="107" t="s">
        <v>9030</v>
      </c>
      <c r="F5242" s="108" t="s">
        <v>9031</v>
      </c>
      <c r="G5242" s="109" t="s">
        <v>4454</v>
      </c>
      <c r="H5242" s="110">
        <v>100</v>
      </c>
      <c r="I5242" s="111">
        <v>1060</v>
      </c>
      <c r="J5242" s="111">
        <f>ROUND(I5242*H5242,2)</f>
        <v>106000</v>
      </c>
      <c r="K5242" s="108" t="s">
        <v>104</v>
      </c>
      <c r="L5242" s="25"/>
      <c r="M5242" s="112" t="s">
        <v>3</v>
      </c>
      <c r="N5242" s="113" t="s">
        <v>40</v>
      </c>
      <c r="O5242" s="114">
        <v>0</v>
      </c>
      <c r="P5242" s="114">
        <f>O5242*H5242</f>
        <v>0</v>
      </c>
      <c r="Q5242" s="114">
        <v>0</v>
      </c>
      <c r="R5242" s="114">
        <f>Q5242*H5242</f>
        <v>0</v>
      </c>
      <c r="S5242" s="114">
        <v>0</v>
      </c>
      <c r="T5242" s="115">
        <f>S5242*H5242</f>
        <v>0</v>
      </c>
      <c r="U5242" s="24"/>
      <c r="V5242" s="24"/>
      <c r="W5242" s="24"/>
      <c r="X5242" s="24"/>
      <c r="Y5242" s="24"/>
      <c r="Z5242" s="24"/>
      <c r="AA5242" s="24"/>
      <c r="AB5242" s="24"/>
      <c r="AC5242" s="24"/>
      <c r="AD5242" s="24"/>
      <c r="AE5242" s="24"/>
      <c r="AR5242" s="116" t="s">
        <v>8846</v>
      </c>
      <c r="AT5242" s="116" t="s">
        <v>100</v>
      </c>
      <c r="AU5242" s="116" t="s">
        <v>69</v>
      </c>
      <c r="AY5242" s="12" t="s">
        <v>106</v>
      </c>
      <c r="BE5242" s="117">
        <f>IF(N5242="základní",J5242,0)</f>
        <v>106000</v>
      </c>
      <c r="BF5242" s="117">
        <f>IF(N5242="snížená",J5242,0)</f>
        <v>0</v>
      </c>
      <c r="BG5242" s="117">
        <f>IF(N5242="zákl. přenesená",J5242,0)</f>
        <v>0</v>
      </c>
      <c r="BH5242" s="117">
        <f>IF(N5242="sníž. přenesená",J5242,0)</f>
        <v>0</v>
      </c>
      <c r="BI5242" s="117">
        <f>IF(N5242="nulová",J5242,0)</f>
        <v>0</v>
      </c>
      <c r="BJ5242" s="12" t="s">
        <v>77</v>
      </c>
      <c r="BK5242" s="117">
        <f>ROUND(I5242*H5242,2)</f>
        <v>106000</v>
      </c>
      <c r="BL5242" s="12" t="s">
        <v>8846</v>
      </c>
      <c r="BM5242" s="116" t="s">
        <v>9032</v>
      </c>
    </row>
    <row r="5243" spans="1:65" s="2" customFormat="1" ht="39">
      <c r="A5243" s="24"/>
      <c r="B5243" s="25"/>
      <c r="C5243" s="24"/>
      <c r="D5243" s="118" t="s">
        <v>108</v>
      </c>
      <c r="E5243" s="24"/>
      <c r="F5243" s="119" t="s">
        <v>9033</v>
      </c>
      <c r="G5243" s="24"/>
      <c r="H5243" s="24"/>
      <c r="I5243" s="24"/>
      <c r="J5243" s="24"/>
      <c r="K5243" s="24"/>
      <c r="L5243" s="25"/>
      <c r="M5243" s="120"/>
      <c r="N5243" s="121"/>
      <c r="O5243" s="45"/>
      <c r="P5243" s="45"/>
      <c r="Q5243" s="45"/>
      <c r="R5243" s="45"/>
      <c r="S5243" s="45"/>
      <c r="T5243" s="46"/>
      <c r="U5243" s="24"/>
      <c r="V5243" s="24"/>
      <c r="W5243" s="24"/>
      <c r="X5243" s="24"/>
      <c r="Y5243" s="24"/>
      <c r="Z5243" s="24"/>
      <c r="AA5243" s="24"/>
      <c r="AB5243" s="24"/>
      <c r="AC5243" s="24"/>
      <c r="AD5243" s="24"/>
      <c r="AE5243" s="24"/>
      <c r="AT5243" s="12" t="s">
        <v>108</v>
      </c>
      <c r="AU5243" s="12" t="s">
        <v>69</v>
      </c>
    </row>
    <row r="5244" spans="1:65" s="2" customFormat="1" ht="39">
      <c r="A5244" s="24"/>
      <c r="B5244" s="25"/>
      <c r="C5244" s="24"/>
      <c r="D5244" s="118" t="s">
        <v>110</v>
      </c>
      <c r="E5244" s="24"/>
      <c r="F5244" s="122" t="s">
        <v>8938</v>
      </c>
      <c r="G5244" s="24"/>
      <c r="H5244" s="24"/>
      <c r="I5244" s="24"/>
      <c r="J5244" s="24"/>
      <c r="K5244" s="24"/>
      <c r="L5244" s="25"/>
      <c r="M5244" s="120"/>
      <c r="N5244" s="121"/>
      <c r="O5244" s="45"/>
      <c r="P5244" s="45"/>
      <c r="Q5244" s="45"/>
      <c r="R5244" s="45"/>
      <c r="S5244" s="45"/>
      <c r="T5244" s="46"/>
      <c r="U5244" s="24"/>
      <c r="V5244" s="24"/>
      <c r="W5244" s="24"/>
      <c r="X5244" s="24"/>
      <c r="Y5244" s="24"/>
      <c r="Z5244" s="24"/>
      <c r="AA5244" s="24"/>
      <c r="AB5244" s="24"/>
      <c r="AC5244" s="24"/>
      <c r="AD5244" s="24"/>
      <c r="AE5244" s="24"/>
      <c r="AT5244" s="12" t="s">
        <v>110</v>
      </c>
      <c r="AU5244" s="12" t="s">
        <v>69</v>
      </c>
    </row>
    <row r="5245" spans="1:65" s="2" customFormat="1" ht="37.9" customHeight="1">
      <c r="A5245" s="24"/>
      <c r="B5245" s="105"/>
      <c r="C5245" s="106" t="s">
        <v>9034</v>
      </c>
      <c r="D5245" s="106" t="s">
        <v>100</v>
      </c>
      <c r="E5245" s="107" t="s">
        <v>9035</v>
      </c>
      <c r="F5245" s="108" t="s">
        <v>9036</v>
      </c>
      <c r="G5245" s="109" t="s">
        <v>4454</v>
      </c>
      <c r="H5245" s="110">
        <v>100</v>
      </c>
      <c r="I5245" s="111">
        <v>1310</v>
      </c>
      <c r="J5245" s="111">
        <f>ROUND(I5245*H5245,2)</f>
        <v>131000</v>
      </c>
      <c r="K5245" s="108" t="s">
        <v>104</v>
      </c>
      <c r="L5245" s="25"/>
      <c r="M5245" s="112" t="s">
        <v>3</v>
      </c>
      <c r="N5245" s="113" t="s">
        <v>40</v>
      </c>
      <c r="O5245" s="114">
        <v>0</v>
      </c>
      <c r="P5245" s="114">
        <f>O5245*H5245</f>
        <v>0</v>
      </c>
      <c r="Q5245" s="114">
        <v>0</v>
      </c>
      <c r="R5245" s="114">
        <f>Q5245*H5245</f>
        <v>0</v>
      </c>
      <c r="S5245" s="114">
        <v>0</v>
      </c>
      <c r="T5245" s="115">
        <f>S5245*H5245</f>
        <v>0</v>
      </c>
      <c r="U5245" s="24"/>
      <c r="V5245" s="24"/>
      <c r="W5245" s="24"/>
      <c r="X5245" s="24"/>
      <c r="Y5245" s="24"/>
      <c r="Z5245" s="24"/>
      <c r="AA5245" s="24"/>
      <c r="AB5245" s="24"/>
      <c r="AC5245" s="24"/>
      <c r="AD5245" s="24"/>
      <c r="AE5245" s="24"/>
      <c r="AR5245" s="116" t="s">
        <v>8846</v>
      </c>
      <c r="AT5245" s="116" t="s">
        <v>100</v>
      </c>
      <c r="AU5245" s="116" t="s">
        <v>69</v>
      </c>
      <c r="AY5245" s="12" t="s">
        <v>106</v>
      </c>
      <c r="BE5245" s="117">
        <f>IF(N5245="základní",J5245,0)</f>
        <v>131000</v>
      </c>
      <c r="BF5245" s="117">
        <f>IF(N5245="snížená",J5245,0)</f>
        <v>0</v>
      </c>
      <c r="BG5245" s="117">
        <f>IF(N5245="zákl. přenesená",J5245,0)</f>
        <v>0</v>
      </c>
      <c r="BH5245" s="117">
        <f>IF(N5245="sníž. přenesená",J5245,0)</f>
        <v>0</v>
      </c>
      <c r="BI5245" s="117">
        <f>IF(N5245="nulová",J5245,0)</f>
        <v>0</v>
      </c>
      <c r="BJ5245" s="12" t="s">
        <v>77</v>
      </c>
      <c r="BK5245" s="117">
        <f>ROUND(I5245*H5245,2)</f>
        <v>131000</v>
      </c>
      <c r="BL5245" s="12" t="s">
        <v>8846</v>
      </c>
      <c r="BM5245" s="116" t="s">
        <v>9037</v>
      </c>
    </row>
    <row r="5246" spans="1:65" s="2" customFormat="1" ht="39">
      <c r="A5246" s="24"/>
      <c r="B5246" s="25"/>
      <c r="C5246" s="24"/>
      <c r="D5246" s="118" t="s">
        <v>108</v>
      </c>
      <c r="E5246" s="24"/>
      <c r="F5246" s="119" t="s">
        <v>9038</v>
      </c>
      <c r="G5246" s="24"/>
      <c r="H5246" s="24"/>
      <c r="I5246" s="24"/>
      <c r="J5246" s="24"/>
      <c r="K5246" s="24"/>
      <c r="L5246" s="25"/>
      <c r="M5246" s="120"/>
      <c r="N5246" s="121"/>
      <c r="O5246" s="45"/>
      <c r="P5246" s="45"/>
      <c r="Q5246" s="45"/>
      <c r="R5246" s="45"/>
      <c r="S5246" s="45"/>
      <c r="T5246" s="46"/>
      <c r="U5246" s="24"/>
      <c r="V5246" s="24"/>
      <c r="W5246" s="24"/>
      <c r="X5246" s="24"/>
      <c r="Y5246" s="24"/>
      <c r="Z5246" s="24"/>
      <c r="AA5246" s="24"/>
      <c r="AB5246" s="24"/>
      <c r="AC5246" s="24"/>
      <c r="AD5246" s="24"/>
      <c r="AE5246" s="24"/>
      <c r="AT5246" s="12" t="s">
        <v>108</v>
      </c>
      <c r="AU5246" s="12" t="s">
        <v>69</v>
      </c>
    </row>
    <row r="5247" spans="1:65" s="2" customFormat="1" ht="39">
      <c r="A5247" s="24"/>
      <c r="B5247" s="25"/>
      <c r="C5247" s="24"/>
      <c r="D5247" s="118" t="s">
        <v>110</v>
      </c>
      <c r="E5247" s="24"/>
      <c r="F5247" s="122" t="s">
        <v>8938</v>
      </c>
      <c r="G5247" s="24"/>
      <c r="H5247" s="24"/>
      <c r="I5247" s="24"/>
      <c r="J5247" s="24"/>
      <c r="K5247" s="24"/>
      <c r="L5247" s="25"/>
      <c r="M5247" s="120"/>
      <c r="N5247" s="121"/>
      <c r="O5247" s="45"/>
      <c r="P5247" s="45"/>
      <c r="Q5247" s="45"/>
      <c r="R5247" s="45"/>
      <c r="S5247" s="45"/>
      <c r="T5247" s="46"/>
      <c r="U5247" s="24"/>
      <c r="V5247" s="24"/>
      <c r="W5247" s="24"/>
      <c r="X5247" s="24"/>
      <c r="Y5247" s="24"/>
      <c r="Z5247" s="24"/>
      <c r="AA5247" s="24"/>
      <c r="AB5247" s="24"/>
      <c r="AC5247" s="24"/>
      <c r="AD5247" s="24"/>
      <c r="AE5247" s="24"/>
      <c r="AT5247" s="12" t="s">
        <v>110</v>
      </c>
      <c r="AU5247" s="12" t="s">
        <v>69</v>
      </c>
    </row>
    <row r="5248" spans="1:65" s="2" customFormat="1" ht="37.9" customHeight="1">
      <c r="A5248" s="24"/>
      <c r="B5248" s="105"/>
      <c r="C5248" s="106" t="s">
        <v>9039</v>
      </c>
      <c r="D5248" s="106" t="s">
        <v>100</v>
      </c>
      <c r="E5248" s="107" t="s">
        <v>9040</v>
      </c>
      <c r="F5248" s="108" t="s">
        <v>9041</v>
      </c>
      <c r="G5248" s="109" t="s">
        <v>4454</v>
      </c>
      <c r="H5248" s="110">
        <v>100</v>
      </c>
      <c r="I5248" s="111">
        <v>1560</v>
      </c>
      <c r="J5248" s="111">
        <f>ROUND(I5248*H5248,2)</f>
        <v>156000</v>
      </c>
      <c r="K5248" s="108" t="s">
        <v>104</v>
      </c>
      <c r="L5248" s="25"/>
      <c r="M5248" s="112" t="s">
        <v>3</v>
      </c>
      <c r="N5248" s="113" t="s">
        <v>40</v>
      </c>
      <c r="O5248" s="114">
        <v>0</v>
      </c>
      <c r="P5248" s="114">
        <f>O5248*H5248</f>
        <v>0</v>
      </c>
      <c r="Q5248" s="114">
        <v>0</v>
      </c>
      <c r="R5248" s="114">
        <f>Q5248*H5248</f>
        <v>0</v>
      </c>
      <c r="S5248" s="114">
        <v>0</v>
      </c>
      <c r="T5248" s="115">
        <f>S5248*H5248</f>
        <v>0</v>
      </c>
      <c r="U5248" s="24"/>
      <c r="V5248" s="24"/>
      <c r="W5248" s="24"/>
      <c r="X5248" s="24"/>
      <c r="Y5248" s="24"/>
      <c r="Z5248" s="24"/>
      <c r="AA5248" s="24"/>
      <c r="AB5248" s="24"/>
      <c r="AC5248" s="24"/>
      <c r="AD5248" s="24"/>
      <c r="AE5248" s="24"/>
      <c r="AR5248" s="116" t="s">
        <v>8846</v>
      </c>
      <c r="AT5248" s="116" t="s">
        <v>100</v>
      </c>
      <c r="AU5248" s="116" t="s">
        <v>69</v>
      </c>
      <c r="AY5248" s="12" t="s">
        <v>106</v>
      </c>
      <c r="BE5248" s="117">
        <f>IF(N5248="základní",J5248,0)</f>
        <v>156000</v>
      </c>
      <c r="BF5248" s="117">
        <f>IF(N5248="snížená",J5248,0)</f>
        <v>0</v>
      </c>
      <c r="BG5248" s="117">
        <f>IF(N5248="zákl. přenesená",J5248,0)</f>
        <v>0</v>
      </c>
      <c r="BH5248" s="117">
        <f>IF(N5248="sníž. přenesená",J5248,0)</f>
        <v>0</v>
      </c>
      <c r="BI5248" s="117">
        <f>IF(N5248="nulová",J5248,0)</f>
        <v>0</v>
      </c>
      <c r="BJ5248" s="12" t="s">
        <v>77</v>
      </c>
      <c r="BK5248" s="117">
        <f>ROUND(I5248*H5248,2)</f>
        <v>156000</v>
      </c>
      <c r="BL5248" s="12" t="s">
        <v>8846</v>
      </c>
      <c r="BM5248" s="116" t="s">
        <v>9042</v>
      </c>
    </row>
    <row r="5249" spans="1:65" s="2" customFormat="1" ht="39">
      <c r="A5249" s="24"/>
      <c r="B5249" s="25"/>
      <c r="C5249" s="24"/>
      <c r="D5249" s="118" t="s">
        <v>108</v>
      </c>
      <c r="E5249" s="24"/>
      <c r="F5249" s="119" t="s">
        <v>9043</v>
      </c>
      <c r="G5249" s="24"/>
      <c r="H5249" s="24"/>
      <c r="I5249" s="24"/>
      <c r="J5249" s="24"/>
      <c r="K5249" s="24"/>
      <c r="L5249" s="25"/>
      <c r="M5249" s="120"/>
      <c r="N5249" s="121"/>
      <c r="O5249" s="45"/>
      <c r="P5249" s="45"/>
      <c r="Q5249" s="45"/>
      <c r="R5249" s="45"/>
      <c r="S5249" s="45"/>
      <c r="T5249" s="46"/>
      <c r="U5249" s="24"/>
      <c r="V5249" s="24"/>
      <c r="W5249" s="24"/>
      <c r="X5249" s="24"/>
      <c r="Y5249" s="24"/>
      <c r="Z5249" s="24"/>
      <c r="AA5249" s="24"/>
      <c r="AB5249" s="24"/>
      <c r="AC5249" s="24"/>
      <c r="AD5249" s="24"/>
      <c r="AE5249" s="24"/>
      <c r="AT5249" s="12" t="s">
        <v>108</v>
      </c>
      <c r="AU5249" s="12" t="s">
        <v>69</v>
      </c>
    </row>
    <row r="5250" spans="1:65" s="2" customFormat="1" ht="39">
      <c r="A5250" s="24"/>
      <c r="B5250" s="25"/>
      <c r="C5250" s="24"/>
      <c r="D5250" s="118" t="s">
        <v>110</v>
      </c>
      <c r="E5250" s="24"/>
      <c r="F5250" s="122" t="s">
        <v>8938</v>
      </c>
      <c r="G5250" s="24"/>
      <c r="H5250" s="24"/>
      <c r="I5250" s="24"/>
      <c r="J5250" s="24"/>
      <c r="K5250" s="24"/>
      <c r="L5250" s="25"/>
      <c r="M5250" s="120"/>
      <c r="N5250" s="121"/>
      <c r="O5250" s="45"/>
      <c r="P5250" s="45"/>
      <c r="Q5250" s="45"/>
      <c r="R5250" s="45"/>
      <c r="S5250" s="45"/>
      <c r="T5250" s="46"/>
      <c r="U5250" s="24"/>
      <c r="V5250" s="24"/>
      <c r="W5250" s="24"/>
      <c r="X5250" s="24"/>
      <c r="Y5250" s="24"/>
      <c r="Z5250" s="24"/>
      <c r="AA5250" s="24"/>
      <c r="AB5250" s="24"/>
      <c r="AC5250" s="24"/>
      <c r="AD5250" s="24"/>
      <c r="AE5250" s="24"/>
      <c r="AT5250" s="12" t="s">
        <v>110</v>
      </c>
      <c r="AU5250" s="12" t="s">
        <v>69</v>
      </c>
    </row>
    <row r="5251" spans="1:65" s="2" customFormat="1" ht="37.9" customHeight="1">
      <c r="A5251" s="24"/>
      <c r="B5251" s="105"/>
      <c r="C5251" s="106" t="s">
        <v>9044</v>
      </c>
      <c r="D5251" s="106" t="s">
        <v>100</v>
      </c>
      <c r="E5251" s="107" t="s">
        <v>9045</v>
      </c>
      <c r="F5251" s="108" t="s">
        <v>9046</v>
      </c>
      <c r="G5251" s="109" t="s">
        <v>4454</v>
      </c>
      <c r="H5251" s="110">
        <v>50</v>
      </c>
      <c r="I5251" s="111">
        <v>1800</v>
      </c>
      <c r="J5251" s="111">
        <f>ROUND(I5251*H5251,2)</f>
        <v>90000</v>
      </c>
      <c r="K5251" s="108" t="s">
        <v>104</v>
      </c>
      <c r="L5251" s="25"/>
      <c r="M5251" s="112" t="s">
        <v>3</v>
      </c>
      <c r="N5251" s="113" t="s">
        <v>40</v>
      </c>
      <c r="O5251" s="114">
        <v>0</v>
      </c>
      <c r="P5251" s="114">
        <f>O5251*H5251</f>
        <v>0</v>
      </c>
      <c r="Q5251" s="114">
        <v>0</v>
      </c>
      <c r="R5251" s="114">
        <f>Q5251*H5251</f>
        <v>0</v>
      </c>
      <c r="S5251" s="114">
        <v>0</v>
      </c>
      <c r="T5251" s="115">
        <f>S5251*H5251</f>
        <v>0</v>
      </c>
      <c r="U5251" s="24"/>
      <c r="V5251" s="24"/>
      <c r="W5251" s="24"/>
      <c r="X5251" s="24"/>
      <c r="Y5251" s="24"/>
      <c r="Z5251" s="24"/>
      <c r="AA5251" s="24"/>
      <c r="AB5251" s="24"/>
      <c r="AC5251" s="24"/>
      <c r="AD5251" s="24"/>
      <c r="AE5251" s="24"/>
      <c r="AR5251" s="116" t="s">
        <v>8846</v>
      </c>
      <c r="AT5251" s="116" t="s">
        <v>100</v>
      </c>
      <c r="AU5251" s="116" t="s">
        <v>69</v>
      </c>
      <c r="AY5251" s="12" t="s">
        <v>106</v>
      </c>
      <c r="BE5251" s="117">
        <f>IF(N5251="základní",J5251,0)</f>
        <v>90000</v>
      </c>
      <c r="BF5251" s="117">
        <f>IF(N5251="snížená",J5251,0)</f>
        <v>0</v>
      </c>
      <c r="BG5251" s="117">
        <f>IF(N5251="zákl. přenesená",J5251,0)</f>
        <v>0</v>
      </c>
      <c r="BH5251" s="117">
        <f>IF(N5251="sníž. přenesená",J5251,0)</f>
        <v>0</v>
      </c>
      <c r="BI5251" s="117">
        <f>IF(N5251="nulová",J5251,0)</f>
        <v>0</v>
      </c>
      <c r="BJ5251" s="12" t="s">
        <v>77</v>
      </c>
      <c r="BK5251" s="117">
        <f>ROUND(I5251*H5251,2)</f>
        <v>90000</v>
      </c>
      <c r="BL5251" s="12" t="s">
        <v>8846</v>
      </c>
      <c r="BM5251" s="116" t="s">
        <v>9047</v>
      </c>
    </row>
    <row r="5252" spans="1:65" s="2" customFormat="1" ht="39">
      <c r="A5252" s="24"/>
      <c r="B5252" s="25"/>
      <c r="C5252" s="24"/>
      <c r="D5252" s="118" t="s">
        <v>108</v>
      </c>
      <c r="E5252" s="24"/>
      <c r="F5252" s="119" t="s">
        <v>9048</v>
      </c>
      <c r="G5252" s="24"/>
      <c r="H5252" s="24"/>
      <c r="I5252" s="24"/>
      <c r="J5252" s="24"/>
      <c r="K5252" s="24"/>
      <c r="L5252" s="25"/>
      <c r="M5252" s="120"/>
      <c r="N5252" s="121"/>
      <c r="O5252" s="45"/>
      <c r="P5252" s="45"/>
      <c r="Q5252" s="45"/>
      <c r="R5252" s="45"/>
      <c r="S5252" s="45"/>
      <c r="T5252" s="46"/>
      <c r="U5252" s="24"/>
      <c r="V5252" s="24"/>
      <c r="W5252" s="24"/>
      <c r="X5252" s="24"/>
      <c r="Y5252" s="24"/>
      <c r="Z5252" s="24"/>
      <c r="AA5252" s="24"/>
      <c r="AB5252" s="24"/>
      <c r="AC5252" s="24"/>
      <c r="AD5252" s="24"/>
      <c r="AE5252" s="24"/>
      <c r="AT5252" s="12" t="s">
        <v>108</v>
      </c>
      <c r="AU5252" s="12" t="s">
        <v>69</v>
      </c>
    </row>
    <row r="5253" spans="1:65" s="2" customFormat="1" ht="39">
      <c r="A5253" s="24"/>
      <c r="B5253" s="25"/>
      <c r="C5253" s="24"/>
      <c r="D5253" s="118" t="s">
        <v>110</v>
      </c>
      <c r="E5253" s="24"/>
      <c r="F5253" s="122" t="s">
        <v>8938</v>
      </c>
      <c r="G5253" s="24"/>
      <c r="H5253" s="24"/>
      <c r="I5253" s="24"/>
      <c r="J5253" s="24"/>
      <c r="K5253" s="24"/>
      <c r="L5253" s="25"/>
      <c r="M5253" s="120"/>
      <c r="N5253" s="121"/>
      <c r="O5253" s="45"/>
      <c r="P5253" s="45"/>
      <c r="Q5253" s="45"/>
      <c r="R5253" s="45"/>
      <c r="S5253" s="45"/>
      <c r="T5253" s="46"/>
      <c r="U5253" s="24"/>
      <c r="V5253" s="24"/>
      <c r="W5253" s="24"/>
      <c r="X5253" s="24"/>
      <c r="Y5253" s="24"/>
      <c r="Z5253" s="24"/>
      <c r="AA5253" s="24"/>
      <c r="AB5253" s="24"/>
      <c r="AC5253" s="24"/>
      <c r="AD5253" s="24"/>
      <c r="AE5253" s="24"/>
      <c r="AT5253" s="12" t="s">
        <v>110</v>
      </c>
      <c r="AU5253" s="12" t="s">
        <v>69</v>
      </c>
    </row>
    <row r="5254" spans="1:65" s="2" customFormat="1" ht="37.9" customHeight="1">
      <c r="A5254" s="24"/>
      <c r="B5254" s="105"/>
      <c r="C5254" s="106" t="s">
        <v>9049</v>
      </c>
      <c r="D5254" s="106" t="s">
        <v>100</v>
      </c>
      <c r="E5254" s="107" t="s">
        <v>9050</v>
      </c>
      <c r="F5254" s="108" t="s">
        <v>9051</v>
      </c>
      <c r="G5254" s="109" t="s">
        <v>4454</v>
      </c>
      <c r="H5254" s="110">
        <v>50</v>
      </c>
      <c r="I5254" s="111">
        <v>2420</v>
      </c>
      <c r="J5254" s="111">
        <f>ROUND(I5254*H5254,2)</f>
        <v>121000</v>
      </c>
      <c r="K5254" s="108" t="s">
        <v>104</v>
      </c>
      <c r="L5254" s="25"/>
      <c r="M5254" s="112" t="s">
        <v>3</v>
      </c>
      <c r="N5254" s="113" t="s">
        <v>40</v>
      </c>
      <c r="O5254" s="114">
        <v>0</v>
      </c>
      <c r="P5254" s="114">
        <f>O5254*H5254</f>
        <v>0</v>
      </c>
      <c r="Q5254" s="114">
        <v>0</v>
      </c>
      <c r="R5254" s="114">
        <f>Q5254*H5254</f>
        <v>0</v>
      </c>
      <c r="S5254" s="114">
        <v>0</v>
      </c>
      <c r="T5254" s="115">
        <f>S5254*H5254</f>
        <v>0</v>
      </c>
      <c r="U5254" s="24"/>
      <c r="V5254" s="24"/>
      <c r="W5254" s="24"/>
      <c r="X5254" s="24"/>
      <c r="Y5254" s="24"/>
      <c r="Z5254" s="24"/>
      <c r="AA5254" s="24"/>
      <c r="AB5254" s="24"/>
      <c r="AC5254" s="24"/>
      <c r="AD5254" s="24"/>
      <c r="AE5254" s="24"/>
      <c r="AR5254" s="116" t="s">
        <v>8846</v>
      </c>
      <c r="AT5254" s="116" t="s">
        <v>100</v>
      </c>
      <c r="AU5254" s="116" t="s">
        <v>69</v>
      </c>
      <c r="AY5254" s="12" t="s">
        <v>106</v>
      </c>
      <c r="BE5254" s="117">
        <f>IF(N5254="základní",J5254,0)</f>
        <v>121000</v>
      </c>
      <c r="BF5254" s="117">
        <f>IF(N5254="snížená",J5254,0)</f>
        <v>0</v>
      </c>
      <c r="BG5254" s="117">
        <f>IF(N5254="zákl. přenesená",J5254,0)</f>
        <v>0</v>
      </c>
      <c r="BH5254" s="117">
        <f>IF(N5254="sníž. přenesená",J5254,0)</f>
        <v>0</v>
      </c>
      <c r="BI5254" s="117">
        <f>IF(N5254="nulová",J5254,0)</f>
        <v>0</v>
      </c>
      <c r="BJ5254" s="12" t="s">
        <v>77</v>
      </c>
      <c r="BK5254" s="117">
        <f>ROUND(I5254*H5254,2)</f>
        <v>121000</v>
      </c>
      <c r="BL5254" s="12" t="s">
        <v>8846</v>
      </c>
      <c r="BM5254" s="116" t="s">
        <v>9052</v>
      </c>
    </row>
    <row r="5255" spans="1:65" s="2" customFormat="1" ht="39">
      <c r="A5255" s="24"/>
      <c r="B5255" s="25"/>
      <c r="C5255" s="24"/>
      <c r="D5255" s="118" t="s">
        <v>108</v>
      </c>
      <c r="E5255" s="24"/>
      <c r="F5255" s="119" t="s">
        <v>9053</v>
      </c>
      <c r="G5255" s="24"/>
      <c r="H5255" s="24"/>
      <c r="I5255" s="24"/>
      <c r="J5255" s="24"/>
      <c r="K5255" s="24"/>
      <c r="L5255" s="25"/>
      <c r="M5255" s="120"/>
      <c r="N5255" s="121"/>
      <c r="O5255" s="45"/>
      <c r="P5255" s="45"/>
      <c r="Q5255" s="45"/>
      <c r="R5255" s="45"/>
      <c r="S5255" s="45"/>
      <c r="T5255" s="46"/>
      <c r="U5255" s="24"/>
      <c r="V5255" s="24"/>
      <c r="W5255" s="24"/>
      <c r="X5255" s="24"/>
      <c r="Y5255" s="24"/>
      <c r="Z5255" s="24"/>
      <c r="AA5255" s="24"/>
      <c r="AB5255" s="24"/>
      <c r="AC5255" s="24"/>
      <c r="AD5255" s="24"/>
      <c r="AE5255" s="24"/>
      <c r="AT5255" s="12" t="s">
        <v>108</v>
      </c>
      <c r="AU5255" s="12" t="s">
        <v>69</v>
      </c>
    </row>
    <row r="5256" spans="1:65" s="2" customFormat="1" ht="39">
      <c r="A5256" s="24"/>
      <c r="B5256" s="25"/>
      <c r="C5256" s="24"/>
      <c r="D5256" s="118" t="s">
        <v>110</v>
      </c>
      <c r="E5256" s="24"/>
      <c r="F5256" s="122" t="s">
        <v>8938</v>
      </c>
      <c r="G5256" s="24"/>
      <c r="H5256" s="24"/>
      <c r="I5256" s="24"/>
      <c r="J5256" s="24"/>
      <c r="K5256" s="24"/>
      <c r="L5256" s="25"/>
      <c r="M5256" s="120"/>
      <c r="N5256" s="121"/>
      <c r="O5256" s="45"/>
      <c r="P5256" s="45"/>
      <c r="Q5256" s="45"/>
      <c r="R5256" s="45"/>
      <c r="S5256" s="45"/>
      <c r="T5256" s="46"/>
      <c r="U5256" s="24"/>
      <c r="V5256" s="24"/>
      <c r="W5256" s="24"/>
      <c r="X5256" s="24"/>
      <c r="Y5256" s="24"/>
      <c r="Z5256" s="24"/>
      <c r="AA5256" s="24"/>
      <c r="AB5256" s="24"/>
      <c r="AC5256" s="24"/>
      <c r="AD5256" s="24"/>
      <c r="AE5256" s="24"/>
      <c r="AT5256" s="12" t="s">
        <v>110</v>
      </c>
      <c r="AU5256" s="12" t="s">
        <v>69</v>
      </c>
    </row>
    <row r="5257" spans="1:65" s="2" customFormat="1" ht="37.9" customHeight="1">
      <c r="A5257" s="24"/>
      <c r="B5257" s="105"/>
      <c r="C5257" s="106" t="s">
        <v>9054</v>
      </c>
      <c r="D5257" s="106" t="s">
        <v>100</v>
      </c>
      <c r="E5257" s="107" t="s">
        <v>9055</v>
      </c>
      <c r="F5257" s="108" t="s">
        <v>9056</v>
      </c>
      <c r="G5257" s="109" t="s">
        <v>4454</v>
      </c>
      <c r="H5257" s="110">
        <v>20</v>
      </c>
      <c r="I5257" s="111">
        <v>4890</v>
      </c>
      <c r="J5257" s="111">
        <f>ROUND(I5257*H5257,2)</f>
        <v>97800</v>
      </c>
      <c r="K5257" s="108" t="s">
        <v>104</v>
      </c>
      <c r="L5257" s="25"/>
      <c r="M5257" s="112" t="s">
        <v>3</v>
      </c>
      <c r="N5257" s="113" t="s">
        <v>40</v>
      </c>
      <c r="O5257" s="114">
        <v>0</v>
      </c>
      <c r="P5257" s="114">
        <f>O5257*H5257</f>
        <v>0</v>
      </c>
      <c r="Q5257" s="114">
        <v>0</v>
      </c>
      <c r="R5257" s="114">
        <f>Q5257*H5257</f>
        <v>0</v>
      </c>
      <c r="S5257" s="114">
        <v>0</v>
      </c>
      <c r="T5257" s="115">
        <f>S5257*H5257</f>
        <v>0</v>
      </c>
      <c r="U5257" s="24"/>
      <c r="V5257" s="24"/>
      <c r="W5257" s="24"/>
      <c r="X5257" s="24"/>
      <c r="Y5257" s="24"/>
      <c r="Z5257" s="24"/>
      <c r="AA5257" s="24"/>
      <c r="AB5257" s="24"/>
      <c r="AC5257" s="24"/>
      <c r="AD5257" s="24"/>
      <c r="AE5257" s="24"/>
      <c r="AR5257" s="116" t="s">
        <v>8846</v>
      </c>
      <c r="AT5257" s="116" t="s">
        <v>100</v>
      </c>
      <c r="AU5257" s="116" t="s">
        <v>69</v>
      </c>
      <c r="AY5257" s="12" t="s">
        <v>106</v>
      </c>
      <c r="BE5257" s="117">
        <f>IF(N5257="základní",J5257,0)</f>
        <v>97800</v>
      </c>
      <c r="BF5257" s="117">
        <f>IF(N5257="snížená",J5257,0)</f>
        <v>0</v>
      </c>
      <c r="BG5257" s="117">
        <f>IF(N5257="zákl. přenesená",J5257,0)</f>
        <v>0</v>
      </c>
      <c r="BH5257" s="117">
        <f>IF(N5257="sníž. přenesená",J5257,0)</f>
        <v>0</v>
      </c>
      <c r="BI5257" s="117">
        <f>IF(N5257="nulová",J5257,0)</f>
        <v>0</v>
      </c>
      <c r="BJ5257" s="12" t="s">
        <v>77</v>
      </c>
      <c r="BK5257" s="117">
        <f>ROUND(I5257*H5257,2)</f>
        <v>97800</v>
      </c>
      <c r="BL5257" s="12" t="s">
        <v>8846</v>
      </c>
      <c r="BM5257" s="116" t="s">
        <v>9057</v>
      </c>
    </row>
    <row r="5258" spans="1:65" s="2" customFormat="1" ht="39">
      <c r="A5258" s="24"/>
      <c r="B5258" s="25"/>
      <c r="C5258" s="24"/>
      <c r="D5258" s="118" t="s">
        <v>108</v>
      </c>
      <c r="E5258" s="24"/>
      <c r="F5258" s="119" t="s">
        <v>9058</v>
      </c>
      <c r="G5258" s="24"/>
      <c r="H5258" s="24"/>
      <c r="I5258" s="24"/>
      <c r="J5258" s="24"/>
      <c r="K5258" s="24"/>
      <c r="L5258" s="25"/>
      <c r="M5258" s="120"/>
      <c r="N5258" s="121"/>
      <c r="O5258" s="45"/>
      <c r="P5258" s="45"/>
      <c r="Q5258" s="45"/>
      <c r="R5258" s="45"/>
      <c r="S5258" s="45"/>
      <c r="T5258" s="46"/>
      <c r="U5258" s="24"/>
      <c r="V5258" s="24"/>
      <c r="W5258" s="24"/>
      <c r="X5258" s="24"/>
      <c r="Y5258" s="24"/>
      <c r="Z5258" s="24"/>
      <c r="AA5258" s="24"/>
      <c r="AB5258" s="24"/>
      <c r="AC5258" s="24"/>
      <c r="AD5258" s="24"/>
      <c r="AE5258" s="24"/>
      <c r="AT5258" s="12" t="s">
        <v>108</v>
      </c>
      <c r="AU5258" s="12" t="s">
        <v>69</v>
      </c>
    </row>
    <row r="5259" spans="1:65" s="2" customFormat="1" ht="39">
      <c r="A5259" s="24"/>
      <c r="B5259" s="25"/>
      <c r="C5259" s="24"/>
      <c r="D5259" s="118" t="s">
        <v>110</v>
      </c>
      <c r="E5259" s="24"/>
      <c r="F5259" s="122" t="s">
        <v>8938</v>
      </c>
      <c r="G5259" s="24"/>
      <c r="H5259" s="24"/>
      <c r="I5259" s="24"/>
      <c r="J5259" s="24"/>
      <c r="K5259" s="24"/>
      <c r="L5259" s="25"/>
      <c r="M5259" s="120"/>
      <c r="N5259" s="121"/>
      <c r="O5259" s="45"/>
      <c r="P5259" s="45"/>
      <c r="Q5259" s="45"/>
      <c r="R5259" s="45"/>
      <c r="S5259" s="45"/>
      <c r="T5259" s="46"/>
      <c r="U5259" s="24"/>
      <c r="V5259" s="24"/>
      <c r="W5259" s="24"/>
      <c r="X5259" s="24"/>
      <c r="Y5259" s="24"/>
      <c r="Z5259" s="24"/>
      <c r="AA5259" s="24"/>
      <c r="AB5259" s="24"/>
      <c r="AC5259" s="24"/>
      <c r="AD5259" s="24"/>
      <c r="AE5259" s="24"/>
      <c r="AT5259" s="12" t="s">
        <v>110</v>
      </c>
      <c r="AU5259" s="12" t="s">
        <v>69</v>
      </c>
    </row>
    <row r="5260" spans="1:65" s="2" customFormat="1" ht="37.9" customHeight="1">
      <c r="A5260" s="24"/>
      <c r="B5260" s="105"/>
      <c r="C5260" s="106" t="s">
        <v>9059</v>
      </c>
      <c r="D5260" s="106" t="s">
        <v>100</v>
      </c>
      <c r="E5260" s="107" t="s">
        <v>9060</v>
      </c>
      <c r="F5260" s="108" t="s">
        <v>9061</v>
      </c>
      <c r="G5260" s="109" t="s">
        <v>4454</v>
      </c>
      <c r="H5260" s="110">
        <v>20</v>
      </c>
      <c r="I5260" s="111">
        <v>17.3</v>
      </c>
      <c r="J5260" s="111">
        <f>ROUND(I5260*H5260,2)</f>
        <v>346</v>
      </c>
      <c r="K5260" s="108" t="s">
        <v>104</v>
      </c>
      <c r="L5260" s="25"/>
      <c r="M5260" s="112" t="s">
        <v>3</v>
      </c>
      <c r="N5260" s="113" t="s">
        <v>40</v>
      </c>
      <c r="O5260" s="114">
        <v>0</v>
      </c>
      <c r="P5260" s="114">
        <f>O5260*H5260</f>
        <v>0</v>
      </c>
      <c r="Q5260" s="114">
        <v>0</v>
      </c>
      <c r="R5260" s="114">
        <f>Q5260*H5260</f>
        <v>0</v>
      </c>
      <c r="S5260" s="114">
        <v>0</v>
      </c>
      <c r="T5260" s="115">
        <f>S5260*H5260</f>
        <v>0</v>
      </c>
      <c r="U5260" s="24"/>
      <c r="V5260" s="24"/>
      <c r="W5260" s="24"/>
      <c r="X5260" s="24"/>
      <c r="Y5260" s="24"/>
      <c r="Z5260" s="24"/>
      <c r="AA5260" s="24"/>
      <c r="AB5260" s="24"/>
      <c r="AC5260" s="24"/>
      <c r="AD5260" s="24"/>
      <c r="AE5260" s="24"/>
      <c r="AR5260" s="116" t="s">
        <v>8846</v>
      </c>
      <c r="AT5260" s="116" t="s">
        <v>100</v>
      </c>
      <c r="AU5260" s="116" t="s">
        <v>69</v>
      </c>
      <c r="AY5260" s="12" t="s">
        <v>106</v>
      </c>
      <c r="BE5260" s="117">
        <f>IF(N5260="základní",J5260,0)</f>
        <v>346</v>
      </c>
      <c r="BF5260" s="117">
        <f>IF(N5260="snížená",J5260,0)</f>
        <v>0</v>
      </c>
      <c r="BG5260" s="117">
        <f>IF(N5260="zákl. přenesená",J5260,0)</f>
        <v>0</v>
      </c>
      <c r="BH5260" s="117">
        <f>IF(N5260="sníž. přenesená",J5260,0)</f>
        <v>0</v>
      </c>
      <c r="BI5260" s="117">
        <f>IF(N5260="nulová",J5260,0)</f>
        <v>0</v>
      </c>
      <c r="BJ5260" s="12" t="s">
        <v>77</v>
      </c>
      <c r="BK5260" s="117">
        <f>ROUND(I5260*H5260,2)</f>
        <v>346</v>
      </c>
      <c r="BL5260" s="12" t="s">
        <v>8846</v>
      </c>
      <c r="BM5260" s="116" t="s">
        <v>9062</v>
      </c>
    </row>
    <row r="5261" spans="1:65" s="2" customFormat="1" ht="48.75">
      <c r="A5261" s="24"/>
      <c r="B5261" s="25"/>
      <c r="C5261" s="24"/>
      <c r="D5261" s="118" t="s">
        <v>108</v>
      </c>
      <c r="E5261" s="24"/>
      <c r="F5261" s="119" t="s">
        <v>9063</v>
      </c>
      <c r="G5261" s="24"/>
      <c r="H5261" s="24"/>
      <c r="I5261" s="24"/>
      <c r="J5261" s="24"/>
      <c r="K5261" s="24"/>
      <c r="L5261" s="25"/>
      <c r="M5261" s="120"/>
      <c r="N5261" s="121"/>
      <c r="O5261" s="45"/>
      <c r="P5261" s="45"/>
      <c r="Q5261" s="45"/>
      <c r="R5261" s="45"/>
      <c r="S5261" s="45"/>
      <c r="T5261" s="46"/>
      <c r="U5261" s="24"/>
      <c r="V5261" s="24"/>
      <c r="W5261" s="24"/>
      <c r="X5261" s="24"/>
      <c r="Y5261" s="24"/>
      <c r="Z5261" s="24"/>
      <c r="AA5261" s="24"/>
      <c r="AB5261" s="24"/>
      <c r="AC5261" s="24"/>
      <c r="AD5261" s="24"/>
      <c r="AE5261" s="24"/>
      <c r="AT5261" s="12" t="s">
        <v>108</v>
      </c>
      <c r="AU5261" s="12" t="s">
        <v>69</v>
      </c>
    </row>
    <row r="5262" spans="1:65" s="2" customFormat="1" ht="39">
      <c r="A5262" s="24"/>
      <c r="B5262" s="25"/>
      <c r="C5262" s="24"/>
      <c r="D5262" s="118" t="s">
        <v>110</v>
      </c>
      <c r="E5262" s="24"/>
      <c r="F5262" s="122" t="s">
        <v>8938</v>
      </c>
      <c r="G5262" s="24"/>
      <c r="H5262" s="24"/>
      <c r="I5262" s="24"/>
      <c r="J5262" s="24"/>
      <c r="K5262" s="24"/>
      <c r="L5262" s="25"/>
      <c r="M5262" s="120"/>
      <c r="N5262" s="121"/>
      <c r="O5262" s="45"/>
      <c r="P5262" s="45"/>
      <c r="Q5262" s="45"/>
      <c r="R5262" s="45"/>
      <c r="S5262" s="45"/>
      <c r="T5262" s="46"/>
      <c r="U5262" s="24"/>
      <c r="V5262" s="24"/>
      <c r="W5262" s="24"/>
      <c r="X5262" s="24"/>
      <c r="Y5262" s="24"/>
      <c r="Z5262" s="24"/>
      <c r="AA5262" s="24"/>
      <c r="AB5262" s="24"/>
      <c r="AC5262" s="24"/>
      <c r="AD5262" s="24"/>
      <c r="AE5262" s="24"/>
      <c r="AT5262" s="12" t="s">
        <v>110</v>
      </c>
      <c r="AU5262" s="12" t="s">
        <v>69</v>
      </c>
    </row>
    <row r="5263" spans="1:65" s="2" customFormat="1" ht="24.2" customHeight="1">
      <c r="A5263" s="24"/>
      <c r="B5263" s="105"/>
      <c r="C5263" s="106" t="s">
        <v>9064</v>
      </c>
      <c r="D5263" s="106" t="s">
        <v>100</v>
      </c>
      <c r="E5263" s="107" t="s">
        <v>9065</v>
      </c>
      <c r="F5263" s="108" t="s">
        <v>9066</v>
      </c>
      <c r="G5263" s="109" t="s">
        <v>4454</v>
      </c>
      <c r="H5263" s="110">
        <v>50</v>
      </c>
      <c r="I5263" s="111">
        <v>150</v>
      </c>
      <c r="J5263" s="111">
        <f>ROUND(I5263*H5263,2)</f>
        <v>7500</v>
      </c>
      <c r="K5263" s="108" t="s">
        <v>104</v>
      </c>
      <c r="L5263" s="25"/>
      <c r="M5263" s="112" t="s">
        <v>3</v>
      </c>
      <c r="N5263" s="113" t="s">
        <v>40</v>
      </c>
      <c r="O5263" s="114">
        <v>0</v>
      </c>
      <c r="P5263" s="114">
        <f>O5263*H5263</f>
        <v>0</v>
      </c>
      <c r="Q5263" s="114">
        <v>0</v>
      </c>
      <c r="R5263" s="114">
        <f>Q5263*H5263</f>
        <v>0</v>
      </c>
      <c r="S5263" s="114">
        <v>0</v>
      </c>
      <c r="T5263" s="115">
        <f>S5263*H5263</f>
        <v>0</v>
      </c>
      <c r="U5263" s="24"/>
      <c r="V5263" s="24"/>
      <c r="W5263" s="24"/>
      <c r="X5263" s="24"/>
      <c r="Y5263" s="24"/>
      <c r="Z5263" s="24"/>
      <c r="AA5263" s="24"/>
      <c r="AB5263" s="24"/>
      <c r="AC5263" s="24"/>
      <c r="AD5263" s="24"/>
      <c r="AE5263" s="24"/>
      <c r="AR5263" s="116" t="s">
        <v>8846</v>
      </c>
      <c r="AT5263" s="116" t="s">
        <v>100</v>
      </c>
      <c r="AU5263" s="116" t="s">
        <v>69</v>
      </c>
      <c r="AY5263" s="12" t="s">
        <v>106</v>
      </c>
      <c r="BE5263" s="117">
        <f>IF(N5263="základní",J5263,0)</f>
        <v>7500</v>
      </c>
      <c r="BF5263" s="117">
        <f>IF(N5263="snížená",J5263,0)</f>
        <v>0</v>
      </c>
      <c r="BG5263" s="117">
        <f>IF(N5263="zákl. přenesená",J5263,0)</f>
        <v>0</v>
      </c>
      <c r="BH5263" s="117">
        <f>IF(N5263="sníž. přenesená",J5263,0)</f>
        <v>0</v>
      </c>
      <c r="BI5263" s="117">
        <f>IF(N5263="nulová",J5263,0)</f>
        <v>0</v>
      </c>
      <c r="BJ5263" s="12" t="s">
        <v>77</v>
      </c>
      <c r="BK5263" s="117">
        <f>ROUND(I5263*H5263,2)</f>
        <v>7500</v>
      </c>
      <c r="BL5263" s="12" t="s">
        <v>8846</v>
      </c>
      <c r="BM5263" s="116" t="s">
        <v>9067</v>
      </c>
    </row>
    <row r="5264" spans="1:65" s="2" customFormat="1" ht="48.75">
      <c r="A5264" s="24"/>
      <c r="B5264" s="25"/>
      <c r="C5264" s="24"/>
      <c r="D5264" s="118" t="s">
        <v>108</v>
      </c>
      <c r="E5264" s="24"/>
      <c r="F5264" s="119" t="s">
        <v>9068</v>
      </c>
      <c r="G5264" s="24"/>
      <c r="H5264" s="24"/>
      <c r="I5264" s="24"/>
      <c r="J5264" s="24"/>
      <c r="K5264" s="24"/>
      <c r="L5264" s="25"/>
      <c r="M5264" s="120"/>
      <c r="N5264" s="121"/>
      <c r="O5264" s="45"/>
      <c r="P5264" s="45"/>
      <c r="Q5264" s="45"/>
      <c r="R5264" s="45"/>
      <c r="S5264" s="45"/>
      <c r="T5264" s="46"/>
      <c r="U5264" s="24"/>
      <c r="V5264" s="24"/>
      <c r="W5264" s="24"/>
      <c r="X5264" s="24"/>
      <c r="Y5264" s="24"/>
      <c r="Z5264" s="24"/>
      <c r="AA5264" s="24"/>
      <c r="AB5264" s="24"/>
      <c r="AC5264" s="24"/>
      <c r="AD5264" s="24"/>
      <c r="AE5264" s="24"/>
      <c r="AT5264" s="12" t="s">
        <v>108</v>
      </c>
      <c r="AU5264" s="12" t="s">
        <v>69</v>
      </c>
    </row>
    <row r="5265" spans="1:65" s="2" customFormat="1" ht="48.75">
      <c r="A5265" s="24"/>
      <c r="B5265" s="25"/>
      <c r="C5265" s="24"/>
      <c r="D5265" s="118" t="s">
        <v>110</v>
      </c>
      <c r="E5265" s="24"/>
      <c r="F5265" s="122" t="s">
        <v>9069</v>
      </c>
      <c r="G5265" s="24"/>
      <c r="H5265" s="24"/>
      <c r="I5265" s="24"/>
      <c r="J5265" s="24"/>
      <c r="K5265" s="24"/>
      <c r="L5265" s="25"/>
      <c r="M5265" s="120"/>
      <c r="N5265" s="121"/>
      <c r="O5265" s="45"/>
      <c r="P5265" s="45"/>
      <c r="Q5265" s="45"/>
      <c r="R5265" s="45"/>
      <c r="S5265" s="45"/>
      <c r="T5265" s="46"/>
      <c r="U5265" s="24"/>
      <c r="V5265" s="24"/>
      <c r="W5265" s="24"/>
      <c r="X5265" s="24"/>
      <c r="Y5265" s="24"/>
      <c r="Z5265" s="24"/>
      <c r="AA5265" s="24"/>
      <c r="AB5265" s="24"/>
      <c r="AC5265" s="24"/>
      <c r="AD5265" s="24"/>
      <c r="AE5265" s="24"/>
      <c r="AT5265" s="12" t="s">
        <v>110</v>
      </c>
      <c r="AU5265" s="12" t="s">
        <v>69</v>
      </c>
    </row>
    <row r="5266" spans="1:65" s="2" customFormat="1" ht="24.2" customHeight="1">
      <c r="A5266" s="24"/>
      <c r="B5266" s="105"/>
      <c r="C5266" s="106" t="s">
        <v>9070</v>
      </c>
      <c r="D5266" s="106" t="s">
        <v>100</v>
      </c>
      <c r="E5266" s="107" t="s">
        <v>9071</v>
      </c>
      <c r="F5266" s="108" t="s">
        <v>9072</v>
      </c>
      <c r="G5266" s="109" t="s">
        <v>4454</v>
      </c>
      <c r="H5266" s="110">
        <v>50</v>
      </c>
      <c r="I5266" s="111">
        <v>211</v>
      </c>
      <c r="J5266" s="111">
        <f>ROUND(I5266*H5266,2)</f>
        <v>10550</v>
      </c>
      <c r="K5266" s="108" t="s">
        <v>104</v>
      </c>
      <c r="L5266" s="25"/>
      <c r="M5266" s="112" t="s">
        <v>3</v>
      </c>
      <c r="N5266" s="113" t="s">
        <v>40</v>
      </c>
      <c r="O5266" s="114">
        <v>0</v>
      </c>
      <c r="P5266" s="114">
        <f>O5266*H5266</f>
        <v>0</v>
      </c>
      <c r="Q5266" s="114">
        <v>0</v>
      </c>
      <c r="R5266" s="114">
        <f>Q5266*H5266</f>
        <v>0</v>
      </c>
      <c r="S5266" s="114">
        <v>0</v>
      </c>
      <c r="T5266" s="115">
        <f>S5266*H5266</f>
        <v>0</v>
      </c>
      <c r="U5266" s="24"/>
      <c r="V5266" s="24"/>
      <c r="W5266" s="24"/>
      <c r="X5266" s="24"/>
      <c r="Y5266" s="24"/>
      <c r="Z5266" s="24"/>
      <c r="AA5266" s="24"/>
      <c r="AB5266" s="24"/>
      <c r="AC5266" s="24"/>
      <c r="AD5266" s="24"/>
      <c r="AE5266" s="24"/>
      <c r="AR5266" s="116" t="s">
        <v>8846</v>
      </c>
      <c r="AT5266" s="116" t="s">
        <v>100</v>
      </c>
      <c r="AU5266" s="116" t="s">
        <v>69</v>
      </c>
      <c r="AY5266" s="12" t="s">
        <v>106</v>
      </c>
      <c r="BE5266" s="117">
        <f>IF(N5266="základní",J5266,0)</f>
        <v>10550</v>
      </c>
      <c r="BF5266" s="117">
        <f>IF(N5266="snížená",J5266,0)</f>
        <v>0</v>
      </c>
      <c r="BG5266" s="117">
        <f>IF(N5266="zákl. přenesená",J5266,0)</f>
        <v>0</v>
      </c>
      <c r="BH5266" s="117">
        <f>IF(N5266="sníž. přenesená",J5266,0)</f>
        <v>0</v>
      </c>
      <c r="BI5266" s="117">
        <f>IF(N5266="nulová",J5266,0)</f>
        <v>0</v>
      </c>
      <c r="BJ5266" s="12" t="s">
        <v>77</v>
      </c>
      <c r="BK5266" s="117">
        <f>ROUND(I5266*H5266,2)</f>
        <v>10550</v>
      </c>
      <c r="BL5266" s="12" t="s">
        <v>8846</v>
      </c>
      <c r="BM5266" s="116" t="s">
        <v>9073</v>
      </c>
    </row>
    <row r="5267" spans="1:65" s="2" customFormat="1" ht="48.75">
      <c r="A5267" s="24"/>
      <c r="B5267" s="25"/>
      <c r="C5267" s="24"/>
      <c r="D5267" s="118" t="s">
        <v>108</v>
      </c>
      <c r="E5267" s="24"/>
      <c r="F5267" s="119" t="s">
        <v>9074</v>
      </c>
      <c r="G5267" s="24"/>
      <c r="H5267" s="24"/>
      <c r="I5267" s="24"/>
      <c r="J5267" s="24"/>
      <c r="K5267" s="24"/>
      <c r="L5267" s="25"/>
      <c r="M5267" s="120"/>
      <c r="N5267" s="121"/>
      <c r="O5267" s="45"/>
      <c r="P5267" s="45"/>
      <c r="Q5267" s="45"/>
      <c r="R5267" s="45"/>
      <c r="S5267" s="45"/>
      <c r="T5267" s="46"/>
      <c r="U5267" s="24"/>
      <c r="V5267" s="24"/>
      <c r="W5267" s="24"/>
      <c r="X5267" s="24"/>
      <c r="Y5267" s="24"/>
      <c r="Z5267" s="24"/>
      <c r="AA5267" s="24"/>
      <c r="AB5267" s="24"/>
      <c r="AC5267" s="24"/>
      <c r="AD5267" s="24"/>
      <c r="AE5267" s="24"/>
      <c r="AT5267" s="12" t="s">
        <v>108</v>
      </c>
      <c r="AU5267" s="12" t="s">
        <v>69</v>
      </c>
    </row>
    <row r="5268" spans="1:65" s="2" customFormat="1" ht="48.75">
      <c r="A5268" s="24"/>
      <c r="B5268" s="25"/>
      <c r="C5268" s="24"/>
      <c r="D5268" s="118" t="s">
        <v>110</v>
      </c>
      <c r="E5268" s="24"/>
      <c r="F5268" s="122" t="s">
        <v>9069</v>
      </c>
      <c r="G5268" s="24"/>
      <c r="H5268" s="24"/>
      <c r="I5268" s="24"/>
      <c r="J5268" s="24"/>
      <c r="K5268" s="24"/>
      <c r="L5268" s="25"/>
      <c r="M5268" s="120"/>
      <c r="N5268" s="121"/>
      <c r="O5268" s="45"/>
      <c r="P5268" s="45"/>
      <c r="Q5268" s="45"/>
      <c r="R5268" s="45"/>
      <c r="S5268" s="45"/>
      <c r="T5268" s="46"/>
      <c r="U5268" s="24"/>
      <c r="V5268" s="24"/>
      <c r="W5268" s="24"/>
      <c r="X5268" s="24"/>
      <c r="Y5268" s="24"/>
      <c r="Z5268" s="24"/>
      <c r="AA5268" s="24"/>
      <c r="AB5268" s="24"/>
      <c r="AC5268" s="24"/>
      <c r="AD5268" s="24"/>
      <c r="AE5268" s="24"/>
      <c r="AT5268" s="12" t="s">
        <v>110</v>
      </c>
      <c r="AU5268" s="12" t="s">
        <v>69</v>
      </c>
    </row>
    <row r="5269" spans="1:65" s="2" customFormat="1" ht="24.2" customHeight="1">
      <c r="A5269" s="24"/>
      <c r="B5269" s="105"/>
      <c r="C5269" s="106" t="s">
        <v>9075</v>
      </c>
      <c r="D5269" s="106" t="s">
        <v>100</v>
      </c>
      <c r="E5269" s="107" t="s">
        <v>9076</v>
      </c>
      <c r="F5269" s="108" t="s">
        <v>9077</v>
      </c>
      <c r="G5269" s="109" t="s">
        <v>4454</v>
      </c>
      <c r="H5269" s="110">
        <v>100</v>
      </c>
      <c r="I5269" s="111">
        <v>273</v>
      </c>
      <c r="J5269" s="111">
        <f>ROUND(I5269*H5269,2)</f>
        <v>27300</v>
      </c>
      <c r="K5269" s="108" t="s">
        <v>104</v>
      </c>
      <c r="L5269" s="25"/>
      <c r="M5269" s="112" t="s">
        <v>3</v>
      </c>
      <c r="N5269" s="113" t="s">
        <v>40</v>
      </c>
      <c r="O5269" s="114">
        <v>0</v>
      </c>
      <c r="P5269" s="114">
        <f>O5269*H5269</f>
        <v>0</v>
      </c>
      <c r="Q5269" s="114">
        <v>0</v>
      </c>
      <c r="R5269" s="114">
        <f>Q5269*H5269</f>
        <v>0</v>
      </c>
      <c r="S5269" s="114">
        <v>0</v>
      </c>
      <c r="T5269" s="115">
        <f>S5269*H5269</f>
        <v>0</v>
      </c>
      <c r="U5269" s="24"/>
      <c r="V5269" s="24"/>
      <c r="W5269" s="24"/>
      <c r="X5269" s="24"/>
      <c r="Y5269" s="24"/>
      <c r="Z5269" s="24"/>
      <c r="AA5269" s="24"/>
      <c r="AB5269" s="24"/>
      <c r="AC5269" s="24"/>
      <c r="AD5269" s="24"/>
      <c r="AE5269" s="24"/>
      <c r="AR5269" s="116" t="s">
        <v>8846</v>
      </c>
      <c r="AT5269" s="116" t="s">
        <v>100</v>
      </c>
      <c r="AU5269" s="116" t="s">
        <v>69</v>
      </c>
      <c r="AY5269" s="12" t="s">
        <v>106</v>
      </c>
      <c r="BE5269" s="117">
        <f>IF(N5269="základní",J5269,0)</f>
        <v>27300</v>
      </c>
      <c r="BF5269" s="117">
        <f>IF(N5269="snížená",J5269,0)</f>
        <v>0</v>
      </c>
      <c r="BG5269" s="117">
        <f>IF(N5269="zákl. přenesená",J5269,0)</f>
        <v>0</v>
      </c>
      <c r="BH5269" s="117">
        <f>IF(N5269="sníž. přenesená",J5269,0)</f>
        <v>0</v>
      </c>
      <c r="BI5269" s="117">
        <f>IF(N5269="nulová",J5269,0)</f>
        <v>0</v>
      </c>
      <c r="BJ5269" s="12" t="s">
        <v>77</v>
      </c>
      <c r="BK5269" s="117">
        <f>ROUND(I5269*H5269,2)</f>
        <v>27300</v>
      </c>
      <c r="BL5269" s="12" t="s">
        <v>8846</v>
      </c>
      <c r="BM5269" s="116" t="s">
        <v>9078</v>
      </c>
    </row>
    <row r="5270" spans="1:65" s="2" customFormat="1" ht="48.75">
      <c r="A5270" s="24"/>
      <c r="B5270" s="25"/>
      <c r="C5270" s="24"/>
      <c r="D5270" s="118" t="s">
        <v>108</v>
      </c>
      <c r="E5270" s="24"/>
      <c r="F5270" s="119" t="s">
        <v>9079</v>
      </c>
      <c r="G5270" s="24"/>
      <c r="H5270" s="24"/>
      <c r="I5270" s="24"/>
      <c r="J5270" s="24"/>
      <c r="K5270" s="24"/>
      <c r="L5270" s="25"/>
      <c r="M5270" s="120"/>
      <c r="N5270" s="121"/>
      <c r="O5270" s="45"/>
      <c r="P5270" s="45"/>
      <c r="Q5270" s="45"/>
      <c r="R5270" s="45"/>
      <c r="S5270" s="45"/>
      <c r="T5270" s="46"/>
      <c r="U5270" s="24"/>
      <c r="V5270" s="24"/>
      <c r="W5270" s="24"/>
      <c r="X5270" s="24"/>
      <c r="Y5270" s="24"/>
      <c r="Z5270" s="24"/>
      <c r="AA5270" s="24"/>
      <c r="AB5270" s="24"/>
      <c r="AC5270" s="24"/>
      <c r="AD5270" s="24"/>
      <c r="AE5270" s="24"/>
      <c r="AT5270" s="12" t="s">
        <v>108</v>
      </c>
      <c r="AU5270" s="12" t="s">
        <v>69</v>
      </c>
    </row>
    <row r="5271" spans="1:65" s="2" customFormat="1" ht="48.75">
      <c r="A5271" s="24"/>
      <c r="B5271" s="25"/>
      <c r="C5271" s="24"/>
      <c r="D5271" s="118" t="s">
        <v>110</v>
      </c>
      <c r="E5271" s="24"/>
      <c r="F5271" s="122" t="s">
        <v>9069</v>
      </c>
      <c r="G5271" s="24"/>
      <c r="H5271" s="24"/>
      <c r="I5271" s="24"/>
      <c r="J5271" s="24"/>
      <c r="K5271" s="24"/>
      <c r="L5271" s="25"/>
      <c r="M5271" s="120"/>
      <c r="N5271" s="121"/>
      <c r="O5271" s="45"/>
      <c r="P5271" s="45"/>
      <c r="Q5271" s="45"/>
      <c r="R5271" s="45"/>
      <c r="S5271" s="45"/>
      <c r="T5271" s="46"/>
      <c r="U5271" s="24"/>
      <c r="V5271" s="24"/>
      <c r="W5271" s="24"/>
      <c r="X5271" s="24"/>
      <c r="Y5271" s="24"/>
      <c r="Z5271" s="24"/>
      <c r="AA5271" s="24"/>
      <c r="AB5271" s="24"/>
      <c r="AC5271" s="24"/>
      <c r="AD5271" s="24"/>
      <c r="AE5271" s="24"/>
      <c r="AT5271" s="12" t="s">
        <v>110</v>
      </c>
      <c r="AU5271" s="12" t="s">
        <v>69</v>
      </c>
    </row>
    <row r="5272" spans="1:65" s="2" customFormat="1" ht="24.2" customHeight="1">
      <c r="A5272" s="24"/>
      <c r="B5272" s="105"/>
      <c r="C5272" s="106" t="s">
        <v>9080</v>
      </c>
      <c r="D5272" s="106" t="s">
        <v>100</v>
      </c>
      <c r="E5272" s="107" t="s">
        <v>9081</v>
      </c>
      <c r="F5272" s="108" t="s">
        <v>9082</v>
      </c>
      <c r="G5272" s="109" t="s">
        <v>4454</v>
      </c>
      <c r="H5272" s="110">
        <v>200</v>
      </c>
      <c r="I5272" s="111">
        <v>335</v>
      </c>
      <c r="J5272" s="111">
        <f>ROUND(I5272*H5272,2)</f>
        <v>67000</v>
      </c>
      <c r="K5272" s="108" t="s">
        <v>104</v>
      </c>
      <c r="L5272" s="25"/>
      <c r="M5272" s="112" t="s">
        <v>3</v>
      </c>
      <c r="N5272" s="113" t="s">
        <v>40</v>
      </c>
      <c r="O5272" s="114">
        <v>0</v>
      </c>
      <c r="P5272" s="114">
        <f>O5272*H5272</f>
        <v>0</v>
      </c>
      <c r="Q5272" s="114">
        <v>0</v>
      </c>
      <c r="R5272" s="114">
        <f>Q5272*H5272</f>
        <v>0</v>
      </c>
      <c r="S5272" s="114">
        <v>0</v>
      </c>
      <c r="T5272" s="115">
        <f>S5272*H5272</f>
        <v>0</v>
      </c>
      <c r="U5272" s="24"/>
      <c r="V5272" s="24"/>
      <c r="W5272" s="24"/>
      <c r="X5272" s="24"/>
      <c r="Y5272" s="24"/>
      <c r="Z5272" s="24"/>
      <c r="AA5272" s="24"/>
      <c r="AB5272" s="24"/>
      <c r="AC5272" s="24"/>
      <c r="AD5272" s="24"/>
      <c r="AE5272" s="24"/>
      <c r="AR5272" s="116" t="s">
        <v>8846</v>
      </c>
      <c r="AT5272" s="116" t="s">
        <v>100</v>
      </c>
      <c r="AU5272" s="116" t="s">
        <v>69</v>
      </c>
      <c r="AY5272" s="12" t="s">
        <v>106</v>
      </c>
      <c r="BE5272" s="117">
        <f>IF(N5272="základní",J5272,0)</f>
        <v>67000</v>
      </c>
      <c r="BF5272" s="117">
        <f>IF(N5272="snížená",J5272,0)</f>
        <v>0</v>
      </c>
      <c r="BG5272" s="117">
        <f>IF(N5272="zákl. přenesená",J5272,0)</f>
        <v>0</v>
      </c>
      <c r="BH5272" s="117">
        <f>IF(N5272="sníž. přenesená",J5272,0)</f>
        <v>0</v>
      </c>
      <c r="BI5272" s="117">
        <f>IF(N5272="nulová",J5272,0)</f>
        <v>0</v>
      </c>
      <c r="BJ5272" s="12" t="s">
        <v>77</v>
      </c>
      <c r="BK5272" s="117">
        <f>ROUND(I5272*H5272,2)</f>
        <v>67000</v>
      </c>
      <c r="BL5272" s="12" t="s">
        <v>8846</v>
      </c>
      <c r="BM5272" s="116" t="s">
        <v>9083</v>
      </c>
    </row>
    <row r="5273" spans="1:65" s="2" customFormat="1" ht="48.75">
      <c r="A5273" s="24"/>
      <c r="B5273" s="25"/>
      <c r="C5273" s="24"/>
      <c r="D5273" s="118" t="s">
        <v>108</v>
      </c>
      <c r="E5273" s="24"/>
      <c r="F5273" s="119" t="s">
        <v>9084</v>
      </c>
      <c r="G5273" s="24"/>
      <c r="H5273" s="24"/>
      <c r="I5273" s="24"/>
      <c r="J5273" s="24"/>
      <c r="K5273" s="24"/>
      <c r="L5273" s="25"/>
      <c r="M5273" s="120"/>
      <c r="N5273" s="121"/>
      <c r="O5273" s="45"/>
      <c r="P5273" s="45"/>
      <c r="Q5273" s="45"/>
      <c r="R5273" s="45"/>
      <c r="S5273" s="45"/>
      <c r="T5273" s="46"/>
      <c r="U5273" s="24"/>
      <c r="V5273" s="24"/>
      <c r="W5273" s="24"/>
      <c r="X5273" s="24"/>
      <c r="Y5273" s="24"/>
      <c r="Z5273" s="24"/>
      <c r="AA5273" s="24"/>
      <c r="AB5273" s="24"/>
      <c r="AC5273" s="24"/>
      <c r="AD5273" s="24"/>
      <c r="AE5273" s="24"/>
      <c r="AT5273" s="12" t="s">
        <v>108</v>
      </c>
      <c r="AU5273" s="12" t="s">
        <v>69</v>
      </c>
    </row>
    <row r="5274" spans="1:65" s="2" customFormat="1" ht="48.75">
      <c r="A5274" s="24"/>
      <c r="B5274" s="25"/>
      <c r="C5274" s="24"/>
      <c r="D5274" s="118" t="s">
        <v>110</v>
      </c>
      <c r="E5274" s="24"/>
      <c r="F5274" s="122" t="s">
        <v>9069</v>
      </c>
      <c r="G5274" s="24"/>
      <c r="H5274" s="24"/>
      <c r="I5274" s="24"/>
      <c r="J5274" s="24"/>
      <c r="K5274" s="24"/>
      <c r="L5274" s="25"/>
      <c r="M5274" s="120"/>
      <c r="N5274" s="121"/>
      <c r="O5274" s="45"/>
      <c r="P5274" s="45"/>
      <c r="Q5274" s="45"/>
      <c r="R5274" s="45"/>
      <c r="S5274" s="45"/>
      <c r="T5274" s="46"/>
      <c r="U5274" s="24"/>
      <c r="V5274" s="24"/>
      <c r="W5274" s="24"/>
      <c r="X5274" s="24"/>
      <c r="Y5274" s="24"/>
      <c r="Z5274" s="24"/>
      <c r="AA5274" s="24"/>
      <c r="AB5274" s="24"/>
      <c r="AC5274" s="24"/>
      <c r="AD5274" s="24"/>
      <c r="AE5274" s="24"/>
      <c r="AT5274" s="12" t="s">
        <v>110</v>
      </c>
      <c r="AU5274" s="12" t="s">
        <v>69</v>
      </c>
    </row>
    <row r="5275" spans="1:65" s="2" customFormat="1" ht="24.2" customHeight="1">
      <c r="A5275" s="24"/>
      <c r="B5275" s="105"/>
      <c r="C5275" s="106" t="s">
        <v>9085</v>
      </c>
      <c r="D5275" s="106" t="s">
        <v>100</v>
      </c>
      <c r="E5275" s="107" t="s">
        <v>9086</v>
      </c>
      <c r="F5275" s="108" t="s">
        <v>9087</v>
      </c>
      <c r="G5275" s="109" t="s">
        <v>4454</v>
      </c>
      <c r="H5275" s="110">
        <v>100</v>
      </c>
      <c r="I5275" s="111">
        <v>458</v>
      </c>
      <c r="J5275" s="111">
        <f>ROUND(I5275*H5275,2)</f>
        <v>45800</v>
      </c>
      <c r="K5275" s="108" t="s">
        <v>104</v>
      </c>
      <c r="L5275" s="25"/>
      <c r="M5275" s="112" t="s">
        <v>3</v>
      </c>
      <c r="N5275" s="113" t="s">
        <v>40</v>
      </c>
      <c r="O5275" s="114">
        <v>0</v>
      </c>
      <c r="P5275" s="114">
        <f>O5275*H5275</f>
        <v>0</v>
      </c>
      <c r="Q5275" s="114">
        <v>0</v>
      </c>
      <c r="R5275" s="114">
        <f>Q5275*H5275</f>
        <v>0</v>
      </c>
      <c r="S5275" s="114">
        <v>0</v>
      </c>
      <c r="T5275" s="115">
        <f>S5275*H5275</f>
        <v>0</v>
      </c>
      <c r="U5275" s="24"/>
      <c r="V5275" s="24"/>
      <c r="W5275" s="24"/>
      <c r="X5275" s="24"/>
      <c r="Y5275" s="24"/>
      <c r="Z5275" s="24"/>
      <c r="AA5275" s="24"/>
      <c r="AB5275" s="24"/>
      <c r="AC5275" s="24"/>
      <c r="AD5275" s="24"/>
      <c r="AE5275" s="24"/>
      <c r="AR5275" s="116" t="s">
        <v>8846</v>
      </c>
      <c r="AT5275" s="116" t="s">
        <v>100</v>
      </c>
      <c r="AU5275" s="116" t="s">
        <v>69</v>
      </c>
      <c r="AY5275" s="12" t="s">
        <v>106</v>
      </c>
      <c r="BE5275" s="117">
        <f>IF(N5275="základní",J5275,0)</f>
        <v>45800</v>
      </c>
      <c r="BF5275" s="117">
        <f>IF(N5275="snížená",J5275,0)</f>
        <v>0</v>
      </c>
      <c r="BG5275" s="117">
        <f>IF(N5275="zákl. přenesená",J5275,0)</f>
        <v>0</v>
      </c>
      <c r="BH5275" s="117">
        <f>IF(N5275="sníž. přenesená",J5275,0)</f>
        <v>0</v>
      </c>
      <c r="BI5275" s="117">
        <f>IF(N5275="nulová",J5275,0)</f>
        <v>0</v>
      </c>
      <c r="BJ5275" s="12" t="s">
        <v>77</v>
      </c>
      <c r="BK5275" s="117">
        <f>ROUND(I5275*H5275,2)</f>
        <v>45800</v>
      </c>
      <c r="BL5275" s="12" t="s">
        <v>8846</v>
      </c>
      <c r="BM5275" s="116" t="s">
        <v>9088</v>
      </c>
    </row>
    <row r="5276" spans="1:65" s="2" customFormat="1" ht="48.75">
      <c r="A5276" s="24"/>
      <c r="B5276" s="25"/>
      <c r="C5276" s="24"/>
      <c r="D5276" s="118" t="s">
        <v>108</v>
      </c>
      <c r="E5276" s="24"/>
      <c r="F5276" s="119" t="s">
        <v>9089</v>
      </c>
      <c r="G5276" s="24"/>
      <c r="H5276" s="24"/>
      <c r="I5276" s="24"/>
      <c r="J5276" s="24"/>
      <c r="K5276" s="24"/>
      <c r="L5276" s="25"/>
      <c r="M5276" s="120"/>
      <c r="N5276" s="121"/>
      <c r="O5276" s="45"/>
      <c r="P5276" s="45"/>
      <c r="Q5276" s="45"/>
      <c r="R5276" s="45"/>
      <c r="S5276" s="45"/>
      <c r="T5276" s="46"/>
      <c r="U5276" s="24"/>
      <c r="V5276" s="24"/>
      <c r="W5276" s="24"/>
      <c r="X5276" s="24"/>
      <c r="Y5276" s="24"/>
      <c r="Z5276" s="24"/>
      <c r="AA5276" s="24"/>
      <c r="AB5276" s="24"/>
      <c r="AC5276" s="24"/>
      <c r="AD5276" s="24"/>
      <c r="AE5276" s="24"/>
      <c r="AT5276" s="12" t="s">
        <v>108</v>
      </c>
      <c r="AU5276" s="12" t="s">
        <v>69</v>
      </c>
    </row>
    <row r="5277" spans="1:65" s="2" customFormat="1" ht="48.75">
      <c r="A5277" s="24"/>
      <c r="B5277" s="25"/>
      <c r="C5277" s="24"/>
      <c r="D5277" s="118" t="s">
        <v>110</v>
      </c>
      <c r="E5277" s="24"/>
      <c r="F5277" s="122" t="s">
        <v>9069</v>
      </c>
      <c r="G5277" s="24"/>
      <c r="H5277" s="24"/>
      <c r="I5277" s="24"/>
      <c r="J5277" s="24"/>
      <c r="K5277" s="24"/>
      <c r="L5277" s="25"/>
      <c r="M5277" s="120"/>
      <c r="N5277" s="121"/>
      <c r="O5277" s="45"/>
      <c r="P5277" s="45"/>
      <c r="Q5277" s="45"/>
      <c r="R5277" s="45"/>
      <c r="S5277" s="45"/>
      <c r="T5277" s="46"/>
      <c r="U5277" s="24"/>
      <c r="V5277" s="24"/>
      <c r="W5277" s="24"/>
      <c r="X5277" s="24"/>
      <c r="Y5277" s="24"/>
      <c r="Z5277" s="24"/>
      <c r="AA5277" s="24"/>
      <c r="AB5277" s="24"/>
      <c r="AC5277" s="24"/>
      <c r="AD5277" s="24"/>
      <c r="AE5277" s="24"/>
      <c r="AT5277" s="12" t="s">
        <v>110</v>
      </c>
      <c r="AU5277" s="12" t="s">
        <v>69</v>
      </c>
    </row>
    <row r="5278" spans="1:65" s="2" customFormat="1" ht="24.2" customHeight="1">
      <c r="A5278" s="24"/>
      <c r="B5278" s="105"/>
      <c r="C5278" s="106" t="s">
        <v>9090</v>
      </c>
      <c r="D5278" s="106" t="s">
        <v>100</v>
      </c>
      <c r="E5278" s="107" t="s">
        <v>9091</v>
      </c>
      <c r="F5278" s="108" t="s">
        <v>9092</v>
      </c>
      <c r="G5278" s="109" t="s">
        <v>4454</v>
      </c>
      <c r="H5278" s="110">
        <v>50</v>
      </c>
      <c r="I5278" s="111">
        <v>582</v>
      </c>
      <c r="J5278" s="111">
        <f>ROUND(I5278*H5278,2)</f>
        <v>29100</v>
      </c>
      <c r="K5278" s="108" t="s">
        <v>104</v>
      </c>
      <c r="L5278" s="25"/>
      <c r="M5278" s="112" t="s">
        <v>3</v>
      </c>
      <c r="N5278" s="113" t="s">
        <v>40</v>
      </c>
      <c r="O5278" s="114">
        <v>0</v>
      </c>
      <c r="P5278" s="114">
        <f>O5278*H5278</f>
        <v>0</v>
      </c>
      <c r="Q5278" s="114">
        <v>0</v>
      </c>
      <c r="R5278" s="114">
        <f>Q5278*H5278</f>
        <v>0</v>
      </c>
      <c r="S5278" s="114">
        <v>0</v>
      </c>
      <c r="T5278" s="115">
        <f>S5278*H5278</f>
        <v>0</v>
      </c>
      <c r="U5278" s="24"/>
      <c r="V5278" s="24"/>
      <c r="W5278" s="24"/>
      <c r="X5278" s="24"/>
      <c r="Y5278" s="24"/>
      <c r="Z5278" s="24"/>
      <c r="AA5278" s="24"/>
      <c r="AB5278" s="24"/>
      <c r="AC5278" s="24"/>
      <c r="AD5278" s="24"/>
      <c r="AE5278" s="24"/>
      <c r="AR5278" s="116" t="s">
        <v>8846</v>
      </c>
      <c r="AT5278" s="116" t="s">
        <v>100</v>
      </c>
      <c r="AU5278" s="116" t="s">
        <v>69</v>
      </c>
      <c r="AY5278" s="12" t="s">
        <v>106</v>
      </c>
      <c r="BE5278" s="117">
        <f>IF(N5278="základní",J5278,0)</f>
        <v>29100</v>
      </c>
      <c r="BF5278" s="117">
        <f>IF(N5278="snížená",J5278,0)</f>
        <v>0</v>
      </c>
      <c r="BG5278" s="117">
        <f>IF(N5278="zákl. přenesená",J5278,0)</f>
        <v>0</v>
      </c>
      <c r="BH5278" s="117">
        <f>IF(N5278="sníž. přenesená",J5278,0)</f>
        <v>0</v>
      </c>
      <c r="BI5278" s="117">
        <f>IF(N5278="nulová",J5278,0)</f>
        <v>0</v>
      </c>
      <c r="BJ5278" s="12" t="s">
        <v>77</v>
      </c>
      <c r="BK5278" s="117">
        <f>ROUND(I5278*H5278,2)</f>
        <v>29100</v>
      </c>
      <c r="BL5278" s="12" t="s">
        <v>8846</v>
      </c>
      <c r="BM5278" s="116" t="s">
        <v>9093</v>
      </c>
    </row>
    <row r="5279" spans="1:65" s="2" customFormat="1" ht="48.75">
      <c r="A5279" s="24"/>
      <c r="B5279" s="25"/>
      <c r="C5279" s="24"/>
      <c r="D5279" s="118" t="s">
        <v>108</v>
      </c>
      <c r="E5279" s="24"/>
      <c r="F5279" s="119" t="s">
        <v>9094</v>
      </c>
      <c r="G5279" s="24"/>
      <c r="H5279" s="24"/>
      <c r="I5279" s="24"/>
      <c r="J5279" s="24"/>
      <c r="K5279" s="24"/>
      <c r="L5279" s="25"/>
      <c r="M5279" s="120"/>
      <c r="N5279" s="121"/>
      <c r="O5279" s="45"/>
      <c r="P5279" s="45"/>
      <c r="Q5279" s="45"/>
      <c r="R5279" s="45"/>
      <c r="S5279" s="45"/>
      <c r="T5279" s="46"/>
      <c r="U5279" s="24"/>
      <c r="V5279" s="24"/>
      <c r="W5279" s="24"/>
      <c r="X5279" s="24"/>
      <c r="Y5279" s="24"/>
      <c r="Z5279" s="24"/>
      <c r="AA5279" s="24"/>
      <c r="AB5279" s="24"/>
      <c r="AC5279" s="24"/>
      <c r="AD5279" s="24"/>
      <c r="AE5279" s="24"/>
      <c r="AT5279" s="12" t="s">
        <v>108</v>
      </c>
      <c r="AU5279" s="12" t="s">
        <v>69</v>
      </c>
    </row>
    <row r="5280" spans="1:65" s="2" customFormat="1" ht="48.75">
      <c r="A5280" s="24"/>
      <c r="B5280" s="25"/>
      <c r="C5280" s="24"/>
      <c r="D5280" s="118" t="s">
        <v>110</v>
      </c>
      <c r="E5280" s="24"/>
      <c r="F5280" s="122" t="s">
        <v>9069</v>
      </c>
      <c r="G5280" s="24"/>
      <c r="H5280" s="24"/>
      <c r="I5280" s="24"/>
      <c r="J5280" s="24"/>
      <c r="K5280" s="24"/>
      <c r="L5280" s="25"/>
      <c r="M5280" s="120"/>
      <c r="N5280" s="121"/>
      <c r="O5280" s="45"/>
      <c r="P5280" s="45"/>
      <c r="Q5280" s="45"/>
      <c r="R5280" s="45"/>
      <c r="S5280" s="45"/>
      <c r="T5280" s="46"/>
      <c r="U5280" s="24"/>
      <c r="V5280" s="24"/>
      <c r="W5280" s="24"/>
      <c r="X5280" s="24"/>
      <c r="Y5280" s="24"/>
      <c r="Z5280" s="24"/>
      <c r="AA5280" s="24"/>
      <c r="AB5280" s="24"/>
      <c r="AC5280" s="24"/>
      <c r="AD5280" s="24"/>
      <c r="AE5280" s="24"/>
      <c r="AT5280" s="12" t="s">
        <v>110</v>
      </c>
      <c r="AU5280" s="12" t="s">
        <v>69</v>
      </c>
    </row>
    <row r="5281" spans="1:65" s="2" customFormat="1" ht="24.2" customHeight="1">
      <c r="A5281" s="24"/>
      <c r="B5281" s="105"/>
      <c r="C5281" s="106" t="s">
        <v>9095</v>
      </c>
      <c r="D5281" s="106" t="s">
        <v>100</v>
      </c>
      <c r="E5281" s="107" t="s">
        <v>9096</v>
      </c>
      <c r="F5281" s="108" t="s">
        <v>9097</v>
      </c>
      <c r="G5281" s="109" t="s">
        <v>4454</v>
      </c>
      <c r="H5281" s="110">
        <v>50</v>
      </c>
      <c r="I5281" s="111">
        <v>705</v>
      </c>
      <c r="J5281" s="111">
        <f>ROUND(I5281*H5281,2)</f>
        <v>35250</v>
      </c>
      <c r="K5281" s="108" t="s">
        <v>104</v>
      </c>
      <c r="L5281" s="25"/>
      <c r="M5281" s="112" t="s">
        <v>3</v>
      </c>
      <c r="N5281" s="113" t="s">
        <v>40</v>
      </c>
      <c r="O5281" s="114">
        <v>0</v>
      </c>
      <c r="P5281" s="114">
        <f>O5281*H5281</f>
        <v>0</v>
      </c>
      <c r="Q5281" s="114">
        <v>0</v>
      </c>
      <c r="R5281" s="114">
        <f>Q5281*H5281</f>
        <v>0</v>
      </c>
      <c r="S5281" s="114">
        <v>0</v>
      </c>
      <c r="T5281" s="115">
        <f>S5281*H5281</f>
        <v>0</v>
      </c>
      <c r="U5281" s="24"/>
      <c r="V5281" s="24"/>
      <c r="W5281" s="24"/>
      <c r="X5281" s="24"/>
      <c r="Y5281" s="24"/>
      <c r="Z5281" s="24"/>
      <c r="AA5281" s="24"/>
      <c r="AB5281" s="24"/>
      <c r="AC5281" s="24"/>
      <c r="AD5281" s="24"/>
      <c r="AE5281" s="24"/>
      <c r="AR5281" s="116" t="s">
        <v>8846</v>
      </c>
      <c r="AT5281" s="116" t="s">
        <v>100</v>
      </c>
      <c r="AU5281" s="116" t="s">
        <v>69</v>
      </c>
      <c r="AY5281" s="12" t="s">
        <v>106</v>
      </c>
      <c r="BE5281" s="117">
        <f>IF(N5281="základní",J5281,0)</f>
        <v>35250</v>
      </c>
      <c r="BF5281" s="117">
        <f>IF(N5281="snížená",J5281,0)</f>
        <v>0</v>
      </c>
      <c r="BG5281" s="117">
        <f>IF(N5281="zákl. přenesená",J5281,0)</f>
        <v>0</v>
      </c>
      <c r="BH5281" s="117">
        <f>IF(N5281="sníž. přenesená",J5281,0)</f>
        <v>0</v>
      </c>
      <c r="BI5281" s="117">
        <f>IF(N5281="nulová",J5281,0)</f>
        <v>0</v>
      </c>
      <c r="BJ5281" s="12" t="s">
        <v>77</v>
      </c>
      <c r="BK5281" s="117">
        <f>ROUND(I5281*H5281,2)</f>
        <v>35250</v>
      </c>
      <c r="BL5281" s="12" t="s">
        <v>8846</v>
      </c>
      <c r="BM5281" s="116" t="s">
        <v>9098</v>
      </c>
    </row>
    <row r="5282" spans="1:65" s="2" customFormat="1" ht="48.75">
      <c r="A5282" s="24"/>
      <c r="B5282" s="25"/>
      <c r="C5282" s="24"/>
      <c r="D5282" s="118" t="s">
        <v>108</v>
      </c>
      <c r="E5282" s="24"/>
      <c r="F5282" s="119" t="s">
        <v>9099</v>
      </c>
      <c r="G5282" s="24"/>
      <c r="H5282" s="24"/>
      <c r="I5282" s="24"/>
      <c r="J5282" s="24"/>
      <c r="K5282" s="24"/>
      <c r="L5282" s="25"/>
      <c r="M5282" s="120"/>
      <c r="N5282" s="121"/>
      <c r="O5282" s="45"/>
      <c r="P5282" s="45"/>
      <c r="Q5282" s="45"/>
      <c r="R5282" s="45"/>
      <c r="S5282" s="45"/>
      <c r="T5282" s="46"/>
      <c r="U5282" s="24"/>
      <c r="V5282" s="24"/>
      <c r="W5282" s="24"/>
      <c r="X5282" s="24"/>
      <c r="Y5282" s="24"/>
      <c r="Z5282" s="24"/>
      <c r="AA5282" s="24"/>
      <c r="AB5282" s="24"/>
      <c r="AC5282" s="24"/>
      <c r="AD5282" s="24"/>
      <c r="AE5282" s="24"/>
      <c r="AT5282" s="12" t="s">
        <v>108</v>
      </c>
      <c r="AU5282" s="12" t="s">
        <v>69</v>
      </c>
    </row>
    <row r="5283" spans="1:65" s="2" customFormat="1" ht="48.75">
      <c r="A5283" s="24"/>
      <c r="B5283" s="25"/>
      <c r="C5283" s="24"/>
      <c r="D5283" s="118" t="s">
        <v>110</v>
      </c>
      <c r="E5283" s="24"/>
      <c r="F5283" s="122" t="s">
        <v>9069</v>
      </c>
      <c r="G5283" s="24"/>
      <c r="H5283" s="24"/>
      <c r="I5283" s="24"/>
      <c r="J5283" s="24"/>
      <c r="K5283" s="24"/>
      <c r="L5283" s="25"/>
      <c r="M5283" s="120"/>
      <c r="N5283" s="121"/>
      <c r="O5283" s="45"/>
      <c r="P5283" s="45"/>
      <c r="Q5283" s="45"/>
      <c r="R5283" s="45"/>
      <c r="S5283" s="45"/>
      <c r="T5283" s="46"/>
      <c r="U5283" s="24"/>
      <c r="V5283" s="24"/>
      <c r="W5283" s="24"/>
      <c r="X5283" s="24"/>
      <c r="Y5283" s="24"/>
      <c r="Z5283" s="24"/>
      <c r="AA5283" s="24"/>
      <c r="AB5283" s="24"/>
      <c r="AC5283" s="24"/>
      <c r="AD5283" s="24"/>
      <c r="AE5283" s="24"/>
      <c r="AT5283" s="12" t="s">
        <v>110</v>
      </c>
      <c r="AU5283" s="12" t="s">
        <v>69</v>
      </c>
    </row>
    <row r="5284" spans="1:65" s="2" customFormat="1" ht="24.2" customHeight="1">
      <c r="A5284" s="24"/>
      <c r="B5284" s="105"/>
      <c r="C5284" s="106" t="s">
        <v>9100</v>
      </c>
      <c r="D5284" s="106" t="s">
        <v>100</v>
      </c>
      <c r="E5284" s="107" t="s">
        <v>9101</v>
      </c>
      <c r="F5284" s="108" t="s">
        <v>9102</v>
      </c>
      <c r="G5284" s="109" t="s">
        <v>4454</v>
      </c>
      <c r="H5284" s="110">
        <v>50</v>
      </c>
      <c r="I5284" s="111">
        <v>1160</v>
      </c>
      <c r="J5284" s="111">
        <f>ROUND(I5284*H5284,2)</f>
        <v>58000</v>
      </c>
      <c r="K5284" s="108" t="s">
        <v>104</v>
      </c>
      <c r="L5284" s="25"/>
      <c r="M5284" s="112" t="s">
        <v>3</v>
      </c>
      <c r="N5284" s="113" t="s">
        <v>40</v>
      </c>
      <c r="O5284" s="114">
        <v>0</v>
      </c>
      <c r="P5284" s="114">
        <f>O5284*H5284</f>
        <v>0</v>
      </c>
      <c r="Q5284" s="114">
        <v>0</v>
      </c>
      <c r="R5284" s="114">
        <f>Q5284*H5284</f>
        <v>0</v>
      </c>
      <c r="S5284" s="114">
        <v>0</v>
      </c>
      <c r="T5284" s="115">
        <f>S5284*H5284</f>
        <v>0</v>
      </c>
      <c r="U5284" s="24"/>
      <c r="V5284" s="24"/>
      <c r="W5284" s="24"/>
      <c r="X5284" s="24"/>
      <c r="Y5284" s="24"/>
      <c r="Z5284" s="24"/>
      <c r="AA5284" s="24"/>
      <c r="AB5284" s="24"/>
      <c r="AC5284" s="24"/>
      <c r="AD5284" s="24"/>
      <c r="AE5284" s="24"/>
      <c r="AR5284" s="116" t="s">
        <v>8846</v>
      </c>
      <c r="AT5284" s="116" t="s">
        <v>100</v>
      </c>
      <c r="AU5284" s="116" t="s">
        <v>69</v>
      </c>
      <c r="AY5284" s="12" t="s">
        <v>106</v>
      </c>
      <c r="BE5284" s="117">
        <f>IF(N5284="základní",J5284,0)</f>
        <v>58000</v>
      </c>
      <c r="BF5284" s="117">
        <f>IF(N5284="snížená",J5284,0)</f>
        <v>0</v>
      </c>
      <c r="BG5284" s="117">
        <f>IF(N5284="zákl. přenesená",J5284,0)</f>
        <v>0</v>
      </c>
      <c r="BH5284" s="117">
        <f>IF(N5284="sníž. přenesená",J5284,0)</f>
        <v>0</v>
      </c>
      <c r="BI5284" s="117">
        <f>IF(N5284="nulová",J5284,0)</f>
        <v>0</v>
      </c>
      <c r="BJ5284" s="12" t="s">
        <v>77</v>
      </c>
      <c r="BK5284" s="117">
        <f>ROUND(I5284*H5284,2)</f>
        <v>58000</v>
      </c>
      <c r="BL5284" s="12" t="s">
        <v>8846</v>
      </c>
      <c r="BM5284" s="116" t="s">
        <v>9103</v>
      </c>
    </row>
    <row r="5285" spans="1:65" s="2" customFormat="1" ht="48.75">
      <c r="A5285" s="24"/>
      <c r="B5285" s="25"/>
      <c r="C5285" s="24"/>
      <c r="D5285" s="118" t="s">
        <v>108</v>
      </c>
      <c r="E5285" s="24"/>
      <c r="F5285" s="119" t="s">
        <v>9104</v>
      </c>
      <c r="G5285" s="24"/>
      <c r="H5285" s="24"/>
      <c r="I5285" s="24"/>
      <c r="J5285" s="24"/>
      <c r="K5285" s="24"/>
      <c r="L5285" s="25"/>
      <c r="M5285" s="120"/>
      <c r="N5285" s="121"/>
      <c r="O5285" s="45"/>
      <c r="P5285" s="45"/>
      <c r="Q5285" s="45"/>
      <c r="R5285" s="45"/>
      <c r="S5285" s="45"/>
      <c r="T5285" s="46"/>
      <c r="U5285" s="24"/>
      <c r="V5285" s="24"/>
      <c r="W5285" s="24"/>
      <c r="X5285" s="24"/>
      <c r="Y5285" s="24"/>
      <c r="Z5285" s="24"/>
      <c r="AA5285" s="24"/>
      <c r="AB5285" s="24"/>
      <c r="AC5285" s="24"/>
      <c r="AD5285" s="24"/>
      <c r="AE5285" s="24"/>
      <c r="AT5285" s="12" t="s">
        <v>108</v>
      </c>
      <c r="AU5285" s="12" t="s">
        <v>69</v>
      </c>
    </row>
    <row r="5286" spans="1:65" s="2" customFormat="1" ht="48.75">
      <c r="A5286" s="24"/>
      <c r="B5286" s="25"/>
      <c r="C5286" s="24"/>
      <c r="D5286" s="118" t="s">
        <v>110</v>
      </c>
      <c r="E5286" s="24"/>
      <c r="F5286" s="122" t="s">
        <v>9069</v>
      </c>
      <c r="G5286" s="24"/>
      <c r="H5286" s="24"/>
      <c r="I5286" s="24"/>
      <c r="J5286" s="24"/>
      <c r="K5286" s="24"/>
      <c r="L5286" s="25"/>
      <c r="M5286" s="120"/>
      <c r="N5286" s="121"/>
      <c r="O5286" s="45"/>
      <c r="P5286" s="45"/>
      <c r="Q5286" s="45"/>
      <c r="R5286" s="45"/>
      <c r="S5286" s="45"/>
      <c r="T5286" s="46"/>
      <c r="U5286" s="24"/>
      <c r="V5286" s="24"/>
      <c r="W5286" s="24"/>
      <c r="X5286" s="24"/>
      <c r="Y5286" s="24"/>
      <c r="Z5286" s="24"/>
      <c r="AA5286" s="24"/>
      <c r="AB5286" s="24"/>
      <c r="AC5286" s="24"/>
      <c r="AD5286" s="24"/>
      <c r="AE5286" s="24"/>
      <c r="AT5286" s="12" t="s">
        <v>110</v>
      </c>
      <c r="AU5286" s="12" t="s">
        <v>69</v>
      </c>
    </row>
    <row r="5287" spans="1:65" s="2" customFormat="1" ht="33" customHeight="1">
      <c r="A5287" s="24"/>
      <c r="B5287" s="105"/>
      <c r="C5287" s="106" t="s">
        <v>9105</v>
      </c>
      <c r="D5287" s="106" t="s">
        <v>100</v>
      </c>
      <c r="E5287" s="107" t="s">
        <v>9106</v>
      </c>
      <c r="F5287" s="108" t="s">
        <v>9107</v>
      </c>
      <c r="G5287" s="109" t="s">
        <v>4454</v>
      </c>
      <c r="H5287" s="110">
        <v>50</v>
      </c>
      <c r="I5287" s="111">
        <v>630</v>
      </c>
      <c r="J5287" s="111">
        <f>ROUND(I5287*H5287,2)</f>
        <v>31500</v>
      </c>
      <c r="K5287" s="108" t="s">
        <v>104</v>
      </c>
      <c r="L5287" s="25"/>
      <c r="M5287" s="112" t="s">
        <v>3</v>
      </c>
      <c r="N5287" s="113" t="s">
        <v>40</v>
      </c>
      <c r="O5287" s="114">
        <v>0</v>
      </c>
      <c r="P5287" s="114">
        <f>O5287*H5287</f>
        <v>0</v>
      </c>
      <c r="Q5287" s="114">
        <v>0</v>
      </c>
      <c r="R5287" s="114">
        <f>Q5287*H5287</f>
        <v>0</v>
      </c>
      <c r="S5287" s="114">
        <v>0</v>
      </c>
      <c r="T5287" s="115">
        <f>S5287*H5287</f>
        <v>0</v>
      </c>
      <c r="U5287" s="24"/>
      <c r="V5287" s="24"/>
      <c r="W5287" s="24"/>
      <c r="X5287" s="24"/>
      <c r="Y5287" s="24"/>
      <c r="Z5287" s="24"/>
      <c r="AA5287" s="24"/>
      <c r="AB5287" s="24"/>
      <c r="AC5287" s="24"/>
      <c r="AD5287" s="24"/>
      <c r="AE5287" s="24"/>
      <c r="AR5287" s="116" t="s">
        <v>8846</v>
      </c>
      <c r="AT5287" s="116" t="s">
        <v>100</v>
      </c>
      <c r="AU5287" s="116" t="s">
        <v>69</v>
      </c>
      <c r="AY5287" s="12" t="s">
        <v>106</v>
      </c>
      <c r="BE5287" s="117">
        <f>IF(N5287="základní",J5287,0)</f>
        <v>31500</v>
      </c>
      <c r="BF5287" s="117">
        <f>IF(N5287="snížená",J5287,0)</f>
        <v>0</v>
      </c>
      <c r="BG5287" s="117">
        <f>IF(N5287="zákl. přenesená",J5287,0)</f>
        <v>0</v>
      </c>
      <c r="BH5287" s="117">
        <f>IF(N5287="sníž. přenesená",J5287,0)</f>
        <v>0</v>
      </c>
      <c r="BI5287" s="117">
        <f>IF(N5287="nulová",J5287,0)</f>
        <v>0</v>
      </c>
      <c r="BJ5287" s="12" t="s">
        <v>77</v>
      </c>
      <c r="BK5287" s="117">
        <f>ROUND(I5287*H5287,2)</f>
        <v>31500</v>
      </c>
      <c r="BL5287" s="12" t="s">
        <v>8846</v>
      </c>
      <c r="BM5287" s="116" t="s">
        <v>9108</v>
      </c>
    </row>
    <row r="5288" spans="1:65" s="2" customFormat="1" ht="48.75">
      <c r="A5288" s="24"/>
      <c r="B5288" s="25"/>
      <c r="C5288" s="24"/>
      <c r="D5288" s="118" t="s">
        <v>108</v>
      </c>
      <c r="E5288" s="24"/>
      <c r="F5288" s="119" t="s">
        <v>9109</v>
      </c>
      <c r="G5288" s="24"/>
      <c r="H5288" s="24"/>
      <c r="I5288" s="24"/>
      <c r="J5288" s="24"/>
      <c r="K5288" s="24"/>
      <c r="L5288" s="25"/>
      <c r="M5288" s="120"/>
      <c r="N5288" s="121"/>
      <c r="O5288" s="45"/>
      <c r="P5288" s="45"/>
      <c r="Q5288" s="45"/>
      <c r="R5288" s="45"/>
      <c r="S5288" s="45"/>
      <c r="T5288" s="46"/>
      <c r="U5288" s="24"/>
      <c r="V5288" s="24"/>
      <c r="W5288" s="24"/>
      <c r="X5288" s="24"/>
      <c r="Y5288" s="24"/>
      <c r="Z5288" s="24"/>
      <c r="AA5288" s="24"/>
      <c r="AB5288" s="24"/>
      <c r="AC5288" s="24"/>
      <c r="AD5288" s="24"/>
      <c r="AE5288" s="24"/>
      <c r="AT5288" s="12" t="s">
        <v>108</v>
      </c>
      <c r="AU5288" s="12" t="s">
        <v>69</v>
      </c>
    </row>
    <row r="5289" spans="1:65" s="2" customFormat="1" ht="48.75">
      <c r="A5289" s="24"/>
      <c r="B5289" s="25"/>
      <c r="C5289" s="24"/>
      <c r="D5289" s="118" t="s">
        <v>110</v>
      </c>
      <c r="E5289" s="24"/>
      <c r="F5289" s="122" t="s">
        <v>9069</v>
      </c>
      <c r="G5289" s="24"/>
      <c r="H5289" s="24"/>
      <c r="I5289" s="24"/>
      <c r="J5289" s="24"/>
      <c r="K5289" s="24"/>
      <c r="L5289" s="25"/>
      <c r="M5289" s="120"/>
      <c r="N5289" s="121"/>
      <c r="O5289" s="45"/>
      <c r="P5289" s="45"/>
      <c r="Q5289" s="45"/>
      <c r="R5289" s="45"/>
      <c r="S5289" s="45"/>
      <c r="T5289" s="46"/>
      <c r="U5289" s="24"/>
      <c r="V5289" s="24"/>
      <c r="W5289" s="24"/>
      <c r="X5289" s="24"/>
      <c r="Y5289" s="24"/>
      <c r="Z5289" s="24"/>
      <c r="AA5289" s="24"/>
      <c r="AB5289" s="24"/>
      <c r="AC5289" s="24"/>
      <c r="AD5289" s="24"/>
      <c r="AE5289" s="24"/>
      <c r="AT5289" s="12" t="s">
        <v>110</v>
      </c>
      <c r="AU5289" s="12" t="s">
        <v>69</v>
      </c>
    </row>
    <row r="5290" spans="1:65" s="2" customFormat="1" ht="33" customHeight="1">
      <c r="A5290" s="24"/>
      <c r="B5290" s="105"/>
      <c r="C5290" s="106" t="s">
        <v>9110</v>
      </c>
      <c r="D5290" s="106" t="s">
        <v>100</v>
      </c>
      <c r="E5290" s="107" t="s">
        <v>9111</v>
      </c>
      <c r="F5290" s="108" t="s">
        <v>9112</v>
      </c>
      <c r="G5290" s="109" t="s">
        <v>4454</v>
      </c>
      <c r="H5290" s="110">
        <v>50</v>
      </c>
      <c r="I5290" s="111">
        <v>692</v>
      </c>
      <c r="J5290" s="111">
        <f>ROUND(I5290*H5290,2)</f>
        <v>34600</v>
      </c>
      <c r="K5290" s="108" t="s">
        <v>104</v>
      </c>
      <c r="L5290" s="25"/>
      <c r="M5290" s="112" t="s">
        <v>3</v>
      </c>
      <c r="N5290" s="113" t="s">
        <v>40</v>
      </c>
      <c r="O5290" s="114">
        <v>0</v>
      </c>
      <c r="P5290" s="114">
        <f>O5290*H5290</f>
        <v>0</v>
      </c>
      <c r="Q5290" s="114">
        <v>0</v>
      </c>
      <c r="R5290" s="114">
        <f>Q5290*H5290</f>
        <v>0</v>
      </c>
      <c r="S5290" s="114">
        <v>0</v>
      </c>
      <c r="T5290" s="115">
        <f>S5290*H5290</f>
        <v>0</v>
      </c>
      <c r="U5290" s="24"/>
      <c r="V5290" s="24"/>
      <c r="W5290" s="24"/>
      <c r="X5290" s="24"/>
      <c r="Y5290" s="24"/>
      <c r="Z5290" s="24"/>
      <c r="AA5290" s="24"/>
      <c r="AB5290" s="24"/>
      <c r="AC5290" s="24"/>
      <c r="AD5290" s="24"/>
      <c r="AE5290" s="24"/>
      <c r="AR5290" s="116" t="s">
        <v>8846</v>
      </c>
      <c r="AT5290" s="116" t="s">
        <v>100</v>
      </c>
      <c r="AU5290" s="116" t="s">
        <v>69</v>
      </c>
      <c r="AY5290" s="12" t="s">
        <v>106</v>
      </c>
      <c r="BE5290" s="117">
        <f>IF(N5290="základní",J5290,0)</f>
        <v>34600</v>
      </c>
      <c r="BF5290" s="117">
        <f>IF(N5290="snížená",J5290,0)</f>
        <v>0</v>
      </c>
      <c r="BG5290" s="117">
        <f>IF(N5290="zákl. přenesená",J5290,0)</f>
        <v>0</v>
      </c>
      <c r="BH5290" s="117">
        <f>IF(N5290="sníž. přenesená",J5290,0)</f>
        <v>0</v>
      </c>
      <c r="BI5290" s="117">
        <f>IF(N5290="nulová",J5290,0)</f>
        <v>0</v>
      </c>
      <c r="BJ5290" s="12" t="s">
        <v>77</v>
      </c>
      <c r="BK5290" s="117">
        <f>ROUND(I5290*H5290,2)</f>
        <v>34600</v>
      </c>
      <c r="BL5290" s="12" t="s">
        <v>8846</v>
      </c>
      <c r="BM5290" s="116" t="s">
        <v>9113</v>
      </c>
    </row>
    <row r="5291" spans="1:65" s="2" customFormat="1" ht="48.75">
      <c r="A5291" s="24"/>
      <c r="B5291" s="25"/>
      <c r="C5291" s="24"/>
      <c r="D5291" s="118" t="s">
        <v>108</v>
      </c>
      <c r="E5291" s="24"/>
      <c r="F5291" s="119" t="s">
        <v>9114</v>
      </c>
      <c r="G5291" s="24"/>
      <c r="H5291" s="24"/>
      <c r="I5291" s="24"/>
      <c r="J5291" s="24"/>
      <c r="K5291" s="24"/>
      <c r="L5291" s="25"/>
      <c r="M5291" s="120"/>
      <c r="N5291" s="121"/>
      <c r="O5291" s="45"/>
      <c r="P5291" s="45"/>
      <c r="Q5291" s="45"/>
      <c r="R5291" s="45"/>
      <c r="S5291" s="45"/>
      <c r="T5291" s="46"/>
      <c r="U5291" s="24"/>
      <c r="V5291" s="24"/>
      <c r="W5291" s="24"/>
      <c r="X5291" s="24"/>
      <c r="Y5291" s="24"/>
      <c r="Z5291" s="24"/>
      <c r="AA5291" s="24"/>
      <c r="AB5291" s="24"/>
      <c r="AC5291" s="24"/>
      <c r="AD5291" s="24"/>
      <c r="AE5291" s="24"/>
      <c r="AT5291" s="12" t="s">
        <v>108</v>
      </c>
      <c r="AU5291" s="12" t="s">
        <v>69</v>
      </c>
    </row>
    <row r="5292" spans="1:65" s="2" customFormat="1" ht="48.75">
      <c r="A5292" s="24"/>
      <c r="B5292" s="25"/>
      <c r="C5292" s="24"/>
      <c r="D5292" s="118" t="s">
        <v>110</v>
      </c>
      <c r="E5292" s="24"/>
      <c r="F5292" s="122" t="s">
        <v>9069</v>
      </c>
      <c r="G5292" s="24"/>
      <c r="H5292" s="24"/>
      <c r="I5292" s="24"/>
      <c r="J5292" s="24"/>
      <c r="K5292" s="24"/>
      <c r="L5292" s="25"/>
      <c r="M5292" s="120"/>
      <c r="N5292" s="121"/>
      <c r="O5292" s="45"/>
      <c r="P5292" s="45"/>
      <c r="Q5292" s="45"/>
      <c r="R5292" s="45"/>
      <c r="S5292" s="45"/>
      <c r="T5292" s="46"/>
      <c r="U5292" s="24"/>
      <c r="V5292" s="24"/>
      <c r="W5292" s="24"/>
      <c r="X5292" s="24"/>
      <c r="Y5292" s="24"/>
      <c r="Z5292" s="24"/>
      <c r="AA5292" s="24"/>
      <c r="AB5292" s="24"/>
      <c r="AC5292" s="24"/>
      <c r="AD5292" s="24"/>
      <c r="AE5292" s="24"/>
      <c r="AT5292" s="12" t="s">
        <v>110</v>
      </c>
      <c r="AU5292" s="12" t="s">
        <v>69</v>
      </c>
    </row>
    <row r="5293" spans="1:65" s="2" customFormat="1" ht="33" customHeight="1">
      <c r="A5293" s="24"/>
      <c r="B5293" s="105"/>
      <c r="C5293" s="106" t="s">
        <v>9115</v>
      </c>
      <c r="D5293" s="106" t="s">
        <v>100</v>
      </c>
      <c r="E5293" s="107" t="s">
        <v>9116</v>
      </c>
      <c r="F5293" s="108" t="s">
        <v>9117</v>
      </c>
      <c r="G5293" s="109" t="s">
        <v>4454</v>
      </c>
      <c r="H5293" s="110">
        <v>100</v>
      </c>
      <c r="I5293" s="111">
        <v>754</v>
      </c>
      <c r="J5293" s="111">
        <f>ROUND(I5293*H5293,2)</f>
        <v>75400</v>
      </c>
      <c r="K5293" s="108" t="s">
        <v>104</v>
      </c>
      <c r="L5293" s="25"/>
      <c r="M5293" s="112" t="s">
        <v>3</v>
      </c>
      <c r="N5293" s="113" t="s">
        <v>40</v>
      </c>
      <c r="O5293" s="114">
        <v>0</v>
      </c>
      <c r="P5293" s="114">
        <f>O5293*H5293</f>
        <v>0</v>
      </c>
      <c r="Q5293" s="114">
        <v>0</v>
      </c>
      <c r="R5293" s="114">
        <f>Q5293*H5293</f>
        <v>0</v>
      </c>
      <c r="S5293" s="114">
        <v>0</v>
      </c>
      <c r="T5293" s="115">
        <f>S5293*H5293</f>
        <v>0</v>
      </c>
      <c r="U5293" s="24"/>
      <c r="V5293" s="24"/>
      <c r="W5293" s="24"/>
      <c r="X5293" s="24"/>
      <c r="Y5293" s="24"/>
      <c r="Z5293" s="24"/>
      <c r="AA5293" s="24"/>
      <c r="AB5293" s="24"/>
      <c r="AC5293" s="24"/>
      <c r="AD5293" s="24"/>
      <c r="AE5293" s="24"/>
      <c r="AR5293" s="116" t="s">
        <v>8846</v>
      </c>
      <c r="AT5293" s="116" t="s">
        <v>100</v>
      </c>
      <c r="AU5293" s="116" t="s">
        <v>69</v>
      </c>
      <c r="AY5293" s="12" t="s">
        <v>106</v>
      </c>
      <c r="BE5293" s="117">
        <f>IF(N5293="základní",J5293,0)</f>
        <v>75400</v>
      </c>
      <c r="BF5293" s="117">
        <f>IF(N5293="snížená",J5293,0)</f>
        <v>0</v>
      </c>
      <c r="BG5293" s="117">
        <f>IF(N5293="zákl. přenesená",J5293,0)</f>
        <v>0</v>
      </c>
      <c r="BH5293" s="117">
        <f>IF(N5293="sníž. přenesená",J5293,0)</f>
        <v>0</v>
      </c>
      <c r="BI5293" s="117">
        <f>IF(N5293="nulová",J5293,0)</f>
        <v>0</v>
      </c>
      <c r="BJ5293" s="12" t="s">
        <v>77</v>
      </c>
      <c r="BK5293" s="117">
        <f>ROUND(I5293*H5293,2)</f>
        <v>75400</v>
      </c>
      <c r="BL5293" s="12" t="s">
        <v>8846</v>
      </c>
      <c r="BM5293" s="116" t="s">
        <v>9118</v>
      </c>
    </row>
    <row r="5294" spans="1:65" s="2" customFormat="1" ht="48.75">
      <c r="A5294" s="24"/>
      <c r="B5294" s="25"/>
      <c r="C5294" s="24"/>
      <c r="D5294" s="118" t="s">
        <v>108</v>
      </c>
      <c r="E5294" s="24"/>
      <c r="F5294" s="119" t="s">
        <v>9119</v>
      </c>
      <c r="G5294" s="24"/>
      <c r="H5294" s="24"/>
      <c r="I5294" s="24"/>
      <c r="J5294" s="24"/>
      <c r="K5294" s="24"/>
      <c r="L5294" s="25"/>
      <c r="M5294" s="120"/>
      <c r="N5294" s="121"/>
      <c r="O5294" s="45"/>
      <c r="P5294" s="45"/>
      <c r="Q5294" s="45"/>
      <c r="R5294" s="45"/>
      <c r="S5294" s="45"/>
      <c r="T5294" s="46"/>
      <c r="U5294" s="24"/>
      <c r="V5294" s="24"/>
      <c r="W5294" s="24"/>
      <c r="X5294" s="24"/>
      <c r="Y5294" s="24"/>
      <c r="Z5294" s="24"/>
      <c r="AA5294" s="24"/>
      <c r="AB5294" s="24"/>
      <c r="AC5294" s="24"/>
      <c r="AD5294" s="24"/>
      <c r="AE5294" s="24"/>
      <c r="AT5294" s="12" t="s">
        <v>108</v>
      </c>
      <c r="AU5294" s="12" t="s">
        <v>69</v>
      </c>
    </row>
    <row r="5295" spans="1:65" s="2" customFormat="1" ht="48.75">
      <c r="A5295" s="24"/>
      <c r="B5295" s="25"/>
      <c r="C5295" s="24"/>
      <c r="D5295" s="118" t="s">
        <v>110</v>
      </c>
      <c r="E5295" s="24"/>
      <c r="F5295" s="122" t="s">
        <v>9069</v>
      </c>
      <c r="G5295" s="24"/>
      <c r="H5295" s="24"/>
      <c r="I5295" s="24"/>
      <c r="J5295" s="24"/>
      <c r="K5295" s="24"/>
      <c r="L5295" s="25"/>
      <c r="M5295" s="120"/>
      <c r="N5295" s="121"/>
      <c r="O5295" s="45"/>
      <c r="P5295" s="45"/>
      <c r="Q5295" s="45"/>
      <c r="R5295" s="45"/>
      <c r="S5295" s="45"/>
      <c r="T5295" s="46"/>
      <c r="U5295" s="24"/>
      <c r="V5295" s="24"/>
      <c r="W5295" s="24"/>
      <c r="X5295" s="24"/>
      <c r="Y5295" s="24"/>
      <c r="Z5295" s="24"/>
      <c r="AA5295" s="24"/>
      <c r="AB5295" s="24"/>
      <c r="AC5295" s="24"/>
      <c r="AD5295" s="24"/>
      <c r="AE5295" s="24"/>
      <c r="AT5295" s="12" t="s">
        <v>110</v>
      </c>
      <c r="AU5295" s="12" t="s">
        <v>69</v>
      </c>
    </row>
    <row r="5296" spans="1:65" s="2" customFormat="1" ht="33" customHeight="1">
      <c r="A5296" s="24"/>
      <c r="B5296" s="105"/>
      <c r="C5296" s="106" t="s">
        <v>9120</v>
      </c>
      <c r="D5296" s="106" t="s">
        <v>100</v>
      </c>
      <c r="E5296" s="107" t="s">
        <v>9121</v>
      </c>
      <c r="F5296" s="108" t="s">
        <v>9122</v>
      </c>
      <c r="G5296" s="109" t="s">
        <v>4454</v>
      </c>
      <c r="H5296" s="110">
        <v>100</v>
      </c>
      <c r="I5296" s="111">
        <v>815</v>
      </c>
      <c r="J5296" s="111">
        <f>ROUND(I5296*H5296,2)</f>
        <v>81500</v>
      </c>
      <c r="K5296" s="108" t="s">
        <v>104</v>
      </c>
      <c r="L5296" s="25"/>
      <c r="M5296" s="112" t="s">
        <v>3</v>
      </c>
      <c r="N5296" s="113" t="s">
        <v>40</v>
      </c>
      <c r="O5296" s="114">
        <v>0</v>
      </c>
      <c r="P5296" s="114">
        <f>O5296*H5296</f>
        <v>0</v>
      </c>
      <c r="Q5296" s="114">
        <v>0</v>
      </c>
      <c r="R5296" s="114">
        <f>Q5296*H5296</f>
        <v>0</v>
      </c>
      <c r="S5296" s="114">
        <v>0</v>
      </c>
      <c r="T5296" s="115">
        <f>S5296*H5296</f>
        <v>0</v>
      </c>
      <c r="U5296" s="24"/>
      <c r="V5296" s="24"/>
      <c r="W5296" s="24"/>
      <c r="X5296" s="24"/>
      <c r="Y5296" s="24"/>
      <c r="Z5296" s="24"/>
      <c r="AA5296" s="24"/>
      <c r="AB5296" s="24"/>
      <c r="AC5296" s="24"/>
      <c r="AD5296" s="24"/>
      <c r="AE5296" s="24"/>
      <c r="AR5296" s="116" t="s">
        <v>8846</v>
      </c>
      <c r="AT5296" s="116" t="s">
        <v>100</v>
      </c>
      <c r="AU5296" s="116" t="s">
        <v>69</v>
      </c>
      <c r="AY5296" s="12" t="s">
        <v>106</v>
      </c>
      <c r="BE5296" s="117">
        <f>IF(N5296="základní",J5296,0)</f>
        <v>81500</v>
      </c>
      <c r="BF5296" s="117">
        <f>IF(N5296="snížená",J5296,0)</f>
        <v>0</v>
      </c>
      <c r="BG5296" s="117">
        <f>IF(N5296="zákl. přenesená",J5296,0)</f>
        <v>0</v>
      </c>
      <c r="BH5296" s="117">
        <f>IF(N5296="sníž. přenesená",J5296,0)</f>
        <v>0</v>
      </c>
      <c r="BI5296" s="117">
        <f>IF(N5296="nulová",J5296,0)</f>
        <v>0</v>
      </c>
      <c r="BJ5296" s="12" t="s">
        <v>77</v>
      </c>
      <c r="BK5296" s="117">
        <f>ROUND(I5296*H5296,2)</f>
        <v>81500</v>
      </c>
      <c r="BL5296" s="12" t="s">
        <v>8846</v>
      </c>
      <c r="BM5296" s="116" t="s">
        <v>9123</v>
      </c>
    </row>
    <row r="5297" spans="1:65" s="2" customFormat="1" ht="48.75">
      <c r="A5297" s="24"/>
      <c r="B5297" s="25"/>
      <c r="C5297" s="24"/>
      <c r="D5297" s="118" t="s">
        <v>108</v>
      </c>
      <c r="E5297" s="24"/>
      <c r="F5297" s="119" t="s">
        <v>9124</v>
      </c>
      <c r="G5297" s="24"/>
      <c r="H5297" s="24"/>
      <c r="I5297" s="24"/>
      <c r="J5297" s="24"/>
      <c r="K5297" s="24"/>
      <c r="L5297" s="25"/>
      <c r="M5297" s="120"/>
      <c r="N5297" s="121"/>
      <c r="O5297" s="45"/>
      <c r="P5297" s="45"/>
      <c r="Q5297" s="45"/>
      <c r="R5297" s="45"/>
      <c r="S5297" s="45"/>
      <c r="T5297" s="46"/>
      <c r="U5297" s="24"/>
      <c r="V5297" s="24"/>
      <c r="W5297" s="24"/>
      <c r="X5297" s="24"/>
      <c r="Y5297" s="24"/>
      <c r="Z5297" s="24"/>
      <c r="AA5297" s="24"/>
      <c r="AB5297" s="24"/>
      <c r="AC5297" s="24"/>
      <c r="AD5297" s="24"/>
      <c r="AE5297" s="24"/>
      <c r="AT5297" s="12" t="s">
        <v>108</v>
      </c>
      <c r="AU5297" s="12" t="s">
        <v>69</v>
      </c>
    </row>
    <row r="5298" spans="1:65" s="2" customFormat="1" ht="48.75">
      <c r="A5298" s="24"/>
      <c r="B5298" s="25"/>
      <c r="C5298" s="24"/>
      <c r="D5298" s="118" t="s">
        <v>110</v>
      </c>
      <c r="E5298" s="24"/>
      <c r="F5298" s="122" t="s">
        <v>9069</v>
      </c>
      <c r="G5298" s="24"/>
      <c r="H5298" s="24"/>
      <c r="I5298" s="24"/>
      <c r="J5298" s="24"/>
      <c r="K5298" s="24"/>
      <c r="L5298" s="25"/>
      <c r="M5298" s="120"/>
      <c r="N5298" s="121"/>
      <c r="O5298" s="45"/>
      <c r="P5298" s="45"/>
      <c r="Q5298" s="45"/>
      <c r="R5298" s="45"/>
      <c r="S5298" s="45"/>
      <c r="T5298" s="46"/>
      <c r="U5298" s="24"/>
      <c r="V5298" s="24"/>
      <c r="W5298" s="24"/>
      <c r="X5298" s="24"/>
      <c r="Y5298" s="24"/>
      <c r="Z5298" s="24"/>
      <c r="AA5298" s="24"/>
      <c r="AB5298" s="24"/>
      <c r="AC5298" s="24"/>
      <c r="AD5298" s="24"/>
      <c r="AE5298" s="24"/>
      <c r="AT5298" s="12" t="s">
        <v>110</v>
      </c>
      <c r="AU5298" s="12" t="s">
        <v>69</v>
      </c>
    </row>
    <row r="5299" spans="1:65" s="2" customFormat="1" ht="33" customHeight="1">
      <c r="A5299" s="24"/>
      <c r="B5299" s="105"/>
      <c r="C5299" s="106" t="s">
        <v>9125</v>
      </c>
      <c r="D5299" s="106" t="s">
        <v>100</v>
      </c>
      <c r="E5299" s="107" t="s">
        <v>9126</v>
      </c>
      <c r="F5299" s="108" t="s">
        <v>9127</v>
      </c>
      <c r="G5299" s="109" t="s">
        <v>4454</v>
      </c>
      <c r="H5299" s="110">
        <v>100</v>
      </c>
      <c r="I5299" s="111">
        <v>939</v>
      </c>
      <c r="J5299" s="111">
        <f>ROUND(I5299*H5299,2)</f>
        <v>93900</v>
      </c>
      <c r="K5299" s="108" t="s">
        <v>104</v>
      </c>
      <c r="L5299" s="25"/>
      <c r="M5299" s="112" t="s">
        <v>3</v>
      </c>
      <c r="N5299" s="113" t="s">
        <v>40</v>
      </c>
      <c r="O5299" s="114">
        <v>0</v>
      </c>
      <c r="P5299" s="114">
        <f>O5299*H5299</f>
        <v>0</v>
      </c>
      <c r="Q5299" s="114">
        <v>0</v>
      </c>
      <c r="R5299" s="114">
        <f>Q5299*H5299</f>
        <v>0</v>
      </c>
      <c r="S5299" s="114">
        <v>0</v>
      </c>
      <c r="T5299" s="115">
        <f>S5299*H5299</f>
        <v>0</v>
      </c>
      <c r="U5299" s="24"/>
      <c r="V5299" s="24"/>
      <c r="W5299" s="24"/>
      <c r="X5299" s="24"/>
      <c r="Y5299" s="24"/>
      <c r="Z5299" s="24"/>
      <c r="AA5299" s="24"/>
      <c r="AB5299" s="24"/>
      <c r="AC5299" s="24"/>
      <c r="AD5299" s="24"/>
      <c r="AE5299" s="24"/>
      <c r="AR5299" s="116" t="s">
        <v>8846</v>
      </c>
      <c r="AT5299" s="116" t="s">
        <v>100</v>
      </c>
      <c r="AU5299" s="116" t="s">
        <v>69</v>
      </c>
      <c r="AY5299" s="12" t="s">
        <v>106</v>
      </c>
      <c r="BE5299" s="117">
        <f>IF(N5299="základní",J5299,0)</f>
        <v>93900</v>
      </c>
      <c r="BF5299" s="117">
        <f>IF(N5299="snížená",J5299,0)</f>
        <v>0</v>
      </c>
      <c r="BG5299" s="117">
        <f>IF(N5299="zákl. přenesená",J5299,0)</f>
        <v>0</v>
      </c>
      <c r="BH5299" s="117">
        <f>IF(N5299="sníž. přenesená",J5299,0)</f>
        <v>0</v>
      </c>
      <c r="BI5299" s="117">
        <f>IF(N5299="nulová",J5299,0)</f>
        <v>0</v>
      </c>
      <c r="BJ5299" s="12" t="s">
        <v>77</v>
      </c>
      <c r="BK5299" s="117">
        <f>ROUND(I5299*H5299,2)</f>
        <v>93900</v>
      </c>
      <c r="BL5299" s="12" t="s">
        <v>8846</v>
      </c>
      <c r="BM5299" s="116" t="s">
        <v>9128</v>
      </c>
    </row>
    <row r="5300" spans="1:65" s="2" customFormat="1" ht="48.75">
      <c r="A5300" s="24"/>
      <c r="B5300" s="25"/>
      <c r="C5300" s="24"/>
      <c r="D5300" s="118" t="s">
        <v>108</v>
      </c>
      <c r="E5300" s="24"/>
      <c r="F5300" s="119" t="s">
        <v>9129</v>
      </c>
      <c r="G5300" s="24"/>
      <c r="H5300" s="24"/>
      <c r="I5300" s="24"/>
      <c r="J5300" s="24"/>
      <c r="K5300" s="24"/>
      <c r="L5300" s="25"/>
      <c r="M5300" s="120"/>
      <c r="N5300" s="121"/>
      <c r="O5300" s="45"/>
      <c r="P5300" s="45"/>
      <c r="Q5300" s="45"/>
      <c r="R5300" s="45"/>
      <c r="S5300" s="45"/>
      <c r="T5300" s="46"/>
      <c r="U5300" s="24"/>
      <c r="V5300" s="24"/>
      <c r="W5300" s="24"/>
      <c r="X5300" s="24"/>
      <c r="Y5300" s="24"/>
      <c r="Z5300" s="24"/>
      <c r="AA5300" s="24"/>
      <c r="AB5300" s="24"/>
      <c r="AC5300" s="24"/>
      <c r="AD5300" s="24"/>
      <c r="AE5300" s="24"/>
      <c r="AT5300" s="12" t="s">
        <v>108</v>
      </c>
      <c r="AU5300" s="12" t="s">
        <v>69</v>
      </c>
    </row>
    <row r="5301" spans="1:65" s="2" customFormat="1" ht="48.75">
      <c r="A5301" s="24"/>
      <c r="B5301" s="25"/>
      <c r="C5301" s="24"/>
      <c r="D5301" s="118" t="s">
        <v>110</v>
      </c>
      <c r="E5301" s="24"/>
      <c r="F5301" s="122" t="s">
        <v>9069</v>
      </c>
      <c r="G5301" s="24"/>
      <c r="H5301" s="24"/>
      <c r="I5301" s="24"/>
      <c r="J5301" s="24"/>
      <c r="K5301" s="24"/>
      <c r="L5301" s="25"/>
      <c r="M5301" s="120"/>
      <c r="N5301" s="121"/>
      <c r="O5301" s="45"/>
      <c r="P5301" s="45"/>
      <c r="Q5301" s="45"/>
      <c r="R5301" s="45"/>
      <c r="S5301" s="45"/>
      <c r="T5301" s="46"/>
      <c r="U5301" s="24"/>
      <c r="V5301" s="24"/>
      <c r="W5301" s="24"/>
      <c r="X5301" s="24"/>
      <c r="Y5301" s="24"/>
      <c r="Z5301" s="24"/>
      <c r="AA5301" s="24"/>
      <c r="AB5301" s="24"/>
      <c r="AC5301" s="24"/>
      <c r="AD5301" s="24"/>
      <c r="AE5301" s="24"/>
      <c r="AT5301" s="12" t="s">
        <v>110</v>
      </c>
      <c r="AU5301" s="12" t="s">
        <v>69</v>
      </c>
    </row>
    <row r="5302" spans="1:65" s="2" customFormat="1" ht="33" customHeight="1">
      <c r="A5302" s="24"/>
      <c r="B5302" s="105"/>
      <c r="C5302" s="106" t="s">
        <v>9130</v>
      </c>
      <c r="D5302" s="106" t="s">
        <v>100</v>
      </c>
      <c r="E5302" s="107" t="s">
        <v>9131</v>
      </c>
      <c r="F5302" s="108" t="s">
        <v>9132</v>
      </c>
      <c r="G5302" s="109" t="s">
        <v>4454</v>
      </c>
      <c r="H5302" s="110">
        <v>50</v>
      </c>
      <c r="I5302" s="111">
        <v>1060</v>
      </c>
      <c r="J5302" s="111">
        <f>ROUND(I5302*H5302,2)</f>
        <v>53000</v>
      </c>
      <c r="K5302" s="108" t="s">
        <v>104</v>
      </c>
      <c r="L5302" s="25"/>
      <c r="M5302" s="112" t="s">
        <v>3</v>
      </c>
      <c r="N5302" s="113" t="s">
        <v>40</v>
      </c>
      <c r="O5302" s="114">
        <v>0</v>
      </c>
      <c r="P5302" s="114">
        <f>O5302*H5302</f>
        <v>0</v>
      </c>
      <c r="Q5302" s="114">
        <v>0</v>
      </c>
      <c r="R5302" s="114">
        <f>Q5302*H5302</f>
        <v>0</v>
      </c>
      <c r="S5302" s="114">
        <v>0</v>
      </c>
      <c r="T5302" s="115">
        <f>S5302*H5302</f>
        <v>0</v>
      </c>
      <c r="U5302" s="24"/>
      <c r="V5302" s="24"/>
      <c r="W5302" s="24"/>
      <c r="X5302" s="24"/>
      <c r="Y5302" s="24"/>
      <c r="Z5302" s="24"/>
      <c r="AA5302" s="24"/>
      <c r="AB5302" s="24"/>
      <c r="AC5302" s="24"/>
      <c r="AD5302" s="24"/>
      <c r="AE5302" s="24"/>
      <c r="AR5302" s="116" t="s">
        <v>8846</v>
      </c>
      <c r="AT5302" s="116" t="s">
        <v>100</v>
      </c>
      <c r="AU5302" s="116" t="s">
        <v>69</v>
      </c>
      <c r="AY5302" s="12" t="s">
        <v>106</v>
      </c>
      <c r="BE5302" s="117">
        <f>IF(N5302="základní",J5302,0)</f>
        <v>53000</v>
      </c>
      <c r="BF5302" s="117">
        <f>IF(N5302="snížená",J5302,0)</f>
        <v>0</v>
      </c>
      <c r="BG5302" s="117">
        <f>IF(N5302="zákl. přenesená",J5302,0)</f>
        <v>0</v>
      </c>
      <c r="BH5302" s="117">
        <f>IF(N5302="sníž. přenesená",J5302,0)</f>
        <v>0</v>
      </c>
      <c r="BI5302" s="117">
        <f>IF(N5302="nulová",J5302,0)</f>
        <v>0</v>
      </c>
      <c r="BJ5302" s="12" t="s">
        <v>77</v>
      </c>
      <c r="BK5302" s="117">
        <f>ROUND(I5302*H5302,2)</f>
        <v>53000</v>
      </c>
      <c r="BL5302" s="12" t="s">
        <v>8846</v>
      </c>
      <c r="BM5302" s="116" t="s">
        <v>9133</v>
      </c>
    </row>
    <row r="5303" spans="1:65" s="2" customFormat="1" ht="48.75">
      <c r="A5303" s="24"/>
      <c r="B5303" s="25"/>
      <c r="C5303" s="24"/>
      <c r="D5303" s="118" t="s">
        <v>108</v>
      </c>
      <c r="E5303" s="24"/>
      <c r="F5303" s="119" t="s">
        <v>9134</v>
      </c>
      <c r="G5303" s="24"/>
      <c r="H5303" s="24"/>
      <c r="I5303" s="24"/>
      <c r="J5303" s="24"/>
      <c r="K5303" s="24"/>
      <c r="L5303" s="25"/>
      <c r="M5303" s="120"/>
      <c r="N5303" s="121"/>
      <c r="O5303" s="45"/>
      <c r="P5303" s="45"/>
      <c r="Q5303" s="45"/>
      <c r="R5303" s="45"/>
      <c r="S5303" s="45"/>
      <c r="T5303" s="46"/>
      <c r="U5303" s="24"/>
      <c r="V5303" s="24"/>
      <c r="W5303" s="24"/>
      <c r="X5303" s="24"/>
      <c r="Y5303" s="24"/>
      <c r="Z5303" s="24"/>
      <c r="AA5303" s="24"/>
      <c r="AB5303" s="24"/>
      <c r="AC5303" s="24"/>
      <c r="AD5303" s="24"/>
      <c r="AE5303" s="24"/>
      <c r="AT5303" s="12" t="s">
        <v>108</v>
      </c>
      <c r="AU5303" s="12" t="s">
        <v>69</v>
      </c>
    </row>
    <row r="5304" spans="1:65" s="2" customFormat="1" ht="48.75">
      <c r="A5304" s="24"/>
      <c r="B5304" s="25"/>
      <c r="C5304" s="24"/>
      <c r="D5304" s="118" t="s">
        <v>110</v>
      </c>
      <c r="E5304" s="24"/>
      <c r="F5304" s="122" t="s">
        <v>9069</v>
      </c>
      <c r="G5304" s="24"/>
      <c r="H5304" s="24"/>
      <c r="I5304" s="24"/>
      <c r="J5304" s="24"/>
      <c r="K5304" s="24"/>
      <c r="L5304" s="25"/>
      <c r="M5304" s="120"/>
      <c r="N5304" s="121"/>
      <c r="O5304" s="45"/>
      <c r="P5304" s="45"/>
      <c r="Q5304" s="45"/>
      <c r="R5304" s="45"/>
      <c r="S5304" s="45"/>
      <c r="T5304" s="46"/>
      <c r="U5304" s="24"/>
      <c r="V5304" s="24"/>
      <c r="W5304" s="24"/>
      <c r="X5304" s="24"/>
      <c r="Y5304" s="24"/>
      <c r="Z5304" s="24"/>
      <c r="AA5304" s="24"/>
      <c r="AB5304" s="24"/>
      <c r="AC5304" s="24"/>
      <c r="AD5304" s="24"/>
      <c r="AE5304" s="24"/>
      <c r="AT5304" s="12" t="s">
        <v>110</v>
      </c>
      <c r="AU5304" s="12" t="s">
        <v>69</v>
      </c>
    </row>
    <row r="5305" spans="1:65" s="2" customFormat="1" ht="33" customHeight="1">
      <c r="A5305" s="24"/>
      <c r="B5305" s="105"/>
      <c r="C5305" s="106" t="s">
        <v>9135</v>
      </c>
      <c r="D5305" s="106" t="s">
        <v>100</v>
      </c>
      <c r="E5305" s="107" t="s">
        <v>9136</v>
      </c>
      <c r="F5305" s="108" t="s">
        <v>9137</v>
      </c>
      <c r="G5305" s="109" t="s">
        <v>4454</v>
      </c>
      <c r="H5305" s="110">
        <v>50</v>
      </c>
      <c r="I5305" s="111">
        <v>1190</v>
      </c>
      <c r="J5305" s="111">
        <f>ROUND(I5305*H5305,2)</f>
        <v>59500</v>
      </c>
      <c r="K5305" s="108" t="s">
        <v>104</v>
      </c>
      <c r="L5305" s="25"/>
      <c r="M5305" s="112" t="s">
        <v>3</v>
      </c>
      <c r="N5305" s="113" t="s">
        <v>40</v>
      </c>
      <c r="O5305" s="114">
        <v>0</v>
      </c>
      <c r="P5305" s="114">
        <f>O5305*H5305</f>
        <v>0</v>
      </c>
      <c r="Q5305" s="114">
        <v>0</v>
      </c>
      <c r="R5305" s="114">
        <f>Q5305*H5305</f>
        <v>0</v>
      </c>
      <c r="S5305" s="114">
        <v>0</v>
      </c>
      <c r="T5305" s="115">
        <f>S5305*H5305</f>
        <v>0</v>
      </c>
      <c r="U5305" s="24"/>
      <c r="V5305" s="24"/>
      <c r="W5305" s="24"/>
      <c r="X5305" s="24"/>
      <c r="Y5305" s="24"/>
      <c r="Z5305" s="24"/>
      <c r="AA5305" s="24"/>
      <c r="AB5305" s="24"/>
      <c r="AC5305" s="24"/>
      <c r="AD5305" s="24"/>
      <c r="AE5305" s="24"/>
      <c r="AR5305" s="116" t="s">
        <v>8846</v>
      </c>
      <c r="AT5305" s="116" t="s">
        <v>100</v>
      </c>
      <c r="AU5305" s="116" t="s">
        <v>69</v>
      </c>
      <c r="AY5305" s="12" t="s">
        <v>106</v>
      </c>
      <c r="BE5305" s="117">
        <f>IF(N5305="základní",J5305,0)</f>
        <v>59500</v>
      </c>
      <c r="BF5305" s="117">
        <f>IF(N5305="snížená",J5305,0)</f>
        <v>0</v>
      </c>
      <c r="BG5305" s="117">
        <f>IF(N5305="zákl. přenesená",J5305,0)</f>
        <v>0</v>
      </c>
      <c r="BH5305" s="117">
        <f>IF(N5305="sníž. přenesená",J5305,0)</f>
        <v>0</v>
      </c>
      <c r="BI5305" s="117">
        <f>IF(N5305="nulová",J5305,0)</f>
        <v>0</v>
      </c>
      <c r="BJ5305" s="12" t="s">
        <v>77</v>
      </c>
      <c r="BK5305" s="117">
        <f>ROUND(I5305*H5305,2)</f>
        <v>59500</v>
      </c>
      <c r="BL5305" s="12" t="s">
        <v>8846</v>
      </c>
      <c r="BM5305" s="116" t="s">
        <v>9138</v>
      </c>
    </row>
    <row r="5306" spans="1:65" s="2" customFormat="1" ht="48.75">
      <c r="A5306" s="24"/>
      <c r="B5306" s="25"/>
      <c r="C5306" s="24"/>
      <c r="D5306" s="118" t="s">
        <v>108</v>
      </c>
      <c r="E5306" s="24"/>
      <c r="F5306" s="119" t="s">
        <v>9139</v>
      </c>
      <c r="G5306" s="24"/>
      <c r="H5306" s="24"/>
      <c r="I5306" s="24"/>
      <c r="J5306" s="24"/>
      <c r="K5306" s="24"/>
      <c r="L5306" s="25"/>
      <c r="M5306" s="120"/>
      <c r="N5306" s="121"/>
      <c r="O5306" s="45"/>
      <c r="P5306" s="45"/>
      <c r="Q5306" s="45"/>
      <c r="R5306" s="45"/>
      <c r="S5306" s="45"/>
      <c r="T5306" s="46"/>
      <c r="U5306" s="24"/>
      <c r="V5306" s="24"/>
      <c r="W5306" s="24"/>
      <c r="X5306" s="24"/>
      <c r="Y5306" s="24"/>
      <c r="Z5306" s="24"/>
      <c r="AA5306" s="24"/>
      <c r="AB5306" s="24"/>
      <c r="AC5306" s="24"/>
      <c r="AD5306" s="24"/>
      <c r="AE5306" s="24"/>
      <c r="AT5306" s="12" t="s">
        <v>108</v>
      </c>
      <c r="AU5306" s="12" t="s">
        <v>69</v>
      </c>
    </row>
    <row r="5307" spans="1:65" s="2" customFormat="1" ht="48.75">
      <c r="A5307" s="24"/>
      <c r="B5307" s="25"/>
      <c r="C5307" s="24"/>
      <c r="D5307" s="118" t="s">
        <v>110</v>
      </c>
      <c r="E5307" s="24"/>
      <c r="F5307" s="122" t="s">
        <v>9069</v>
      </c>
      <c r="G5307" s="24"/>
      <c r="H5307" s="24"/>
      <c r="I5307" s="24"/>
      <c r="J5307" s="24"/>
      <c r="K5307" s="24"/>
      <c r="L5307" s="25"/>
      <c r="M5307" s="120"/>
      <c r="N5307" s="121"/>
      <c r="O5307" s="45"/>
      <c r="P5307" s="45"/>
      <c r="Q5307" s="45"/>
      <c r="R5307" s="45"/>
      <c r="S5307" s="45"/>
      <c r="T5307" s="46"/>
      <c r="U5307" s="24"/>
      <c r="V5307" s="24"/>
      <c r="W5307" s="24"/>
      <c r="X5307" s="24"/>
      <c r="Y5307" s="24"/>
      <c r="Z5307" s="24"/>
      <c r="AA5307" s="24"/>
      <c r="AB5307" s="24"/>
      <c r="AC5307" s="24"/>
      <c r="AD5307" s="24"/>
      <c r="AE5307" s="24"/>
      <c r="AT5307" s="12" t="s">
        <v>110</v>
      </c>
      <c r="AU5307" s="12" t="s">
        <v>69</v>
      </c>
    </row>
    <row r="5308" spans="1:65" s="2" customFormat="1" ht="33" customHeight="1">
      <c r="A5308" s="24"/>
      <c r="B5308" s="105"/>
      <c r="C5308" s="106" t="s">
        <v>9140</v>
      </c>
      <c r="D5308" s="106" t="s">
        <v>100</v>
      </c>
      <c r="E5308" s="107" t="s">
        <v>9141</v>
      </c>
      <c r="F5308" s="108" t="s">
        <v>9142</v>
      </c>
      <c r="G5308" s="109" t="s">
        <v>4454</v>
      </c>
      <c r="H5308" s="110">
        <v>20</v>
      </c>
      <c r="I5308" s="111">
        <v>1490</v>
      </c>
      <c r="J5308" s="111">
        <f>ROUND(I5308*H5308,2)</f>
        <v>29800</v>
      </c>
      <c r="K5308" s="108" t="s">
        <v>104</v>
      </c>
      <c r="L5308" s="25"/>
      <c r="M5308" s="112" t="s">
        <v>3</v>
      </c>
      <c r="N5308" s="113" t="s">
        <v>40</v>
      </c>
      <c r="O5308" s="114">
        <v>0</v>
      </c>
      <c r="P5308" s="114">
        <f>O5308*H5308</f>
        <v>0</v>
      </c>
      <c r="Q5308" s="114">
        <v>0</v>
      </c>
      <c r="R5308" s="114">
        <f>Q5308*H5308</f>
        <v>0</v>
      </c>
      <c r="S5308" s="114">
        <v>0</v>
      </c>
      <c r="T5308" s="115">
        <f>S5308*H5308</f>
        <v>0</v>
      </c>
      <c r="U5308" s="24"/>
      <c r="V5308" s="24"/>
      <c r="W5308" s="24"/>
      <c r="X5308" s="24"/>
      <c r="Y5308" s="24"/>
      <c r="Z5308" s="24"/>
      <c r="AA5308" s="24"/>
      <c r="AB5308" s="24"/>
      <c r="AC5308" s="24"/>
      <c r="AD5308" s="24"/>
      <c r="AE5308" s="24"/>
      <c r="AR5308" s="116" t="s">
        <v>8846</v>
      </c>
      <c r="AT5308" s="116" t="s">
        <v>100</v>
      </c>
      <c r="AU5308" s="116" t="s">
        <v>69</v>
      </c>
      <c r="AY5308" s="12" t="s">
        <v>106</v>
      </c>
      <c r="BE5308" s="117">
        <f>IF(N5308="základní",J5308,0)</f>
        <v>29800</v>
      </c>
      <c r="BF5308" s="117">
        <f>IF(N5308="snížená",J5308,0)</f>
        <v>0</v>
      </c>
      <c r="BG5308" s="117">
        <f>IF(N5308="zákl. přenesená",J5308,0)</f>
        <v>0</v>
      </c>
      <c r="BH5308" s="117">
        <f>IF(N5308="sníž. přenesená",J5308,0)</f>
        <v>0</v>
      </c>
      <c r="BI5308" s="117">
        <f>IF(N5308="nulová",J5308,0)</f>
        <v>0</v>
      </c>
      <c r="BJ5308" s="12" t="s">
        <v>77</v>
      </c>
      <c r="BK5308" s="117">
        <f>ROUND(I5308*H5308,2)</f>
        <v>29800</v>
      </c>
      <c r="BL5308" s="12" t="s">
        <v>8846</v>
      </c>
      <c r="BM5308" s="116" t="s">
        <v>9143</v>
      </c>
    </row>
    <row r="5309" spans="1:65" s="2" customFormat="1" ht="48.75">
      <c r="A5309" s="24"/>
      <c r="B5309" s="25"/>
      <c r="C5309" s="24"/>
      <c r="D5309" s="118" t="s">
        <v>108</v>
      </c>
      <c r="E5309" s="24"/>
      <c r="F5309" s="119" t="s">
        <v>9144</v>
      </c>
      <c r="G5309" s="24"/>
      <c r="H5309" s="24"/>
      <c r="I5309" s="24"/>
      <c r="J5309" s="24"/>
      <c r="K5309" s="24"/>
      <c r="L5309" s="25"/>
      <c r="M5309" s="120"/>
      <c r="N5309" s="121"/>
      <c r="O5309" s="45"/>
      <c r="P5309" s="45"/>
      <c r="Q5309" s="45"/>
      <c r="R5309" s="45"/>
      <c r="S5309" s="45"/>
      <c r="T5309" s="46"/>
      <c r="U5309" s="24"/>
      <c r="V5309" s="24"/>
      <c r="W5309" s="24"/>
      <c r="X5309" s="24"/>
      <c r="Y5309" s="24"/>
      <c r="Z5309" s="24"/>
      <c r="AA5309" s="24"/>
      <c r="AB5309" s="24"/>
      <c r="AC5309" s="24"/>
      <c r="AD5309" s="24"/>
      <c r="AE5309" s="24"/>
      <c r="AT5309" s="12" t="s">
        <v>108</v>
      </c>
      <c r="AU5309" s="12" t="s">
        <v>69</v>
      </c>
    </row>
    <row r="5310" spans="1:65" s="2" customFormat="1" ht="48.75">
      <c r="A5310" s="24"/>
      <c r="B5310" s="25"/>
      <c r="C5310" s="24"/>
      <c r="D5310" s="118" t="s">
        <v>110</v>
      </c>
      <c r="E5310" s="24"/>
      <c r="F5310" s="122" t="s">
        <v>9069</v>
      </c>
      <c r="G5310" s="24"/>
      <c r="H5310" s="24"/>
      <c r="I5310" s="24"/>
      <c r="J5310" s="24"/>
      <c r="K5310" s="24"/>
      <c r="L5310" s="25"/>
      <c r="M5310" s="120"/>
      <c r="N5310" s="121"/>
      <c r="O5310" s="45"/>
      <c r="P5310" s="45"/>
      <c r="Q5310" s="45"/>
      <c r="R5310" s="45"/>
      <c r="S5310" s="45"/>
      <c r="T5310" s="46"/>
      <c r="U5310" s="24"/>
      <c r="V5310" s="24"/>
      <c r="W5310" s="24"/>
      <c r="X5310" s="24"/>
      <c r="Y5310" s="24"/>
      <c r="Z5310" s="24"/>
      <c r="AA5310" s="24"/>
      <c r="AB5310" s="24"/>
      <c r="AC5310" s="24"/>
      <c r="AD5310" s="24"/>
      <c r="AE5310" s="24"/>
      <c r="AT5310" s="12" t="s">
        <v>110</v>
      </c>
      <c r="AU5310" s="12" t="s">
        <v>69</v>
      </c>
    </row>
    <row r="5311" spans="1:65" s="2" customFormat="1" ht="16.5" customHeight="1">
      <c r="A5311" s="24"/>
      <c r="B5311" s="105"/>
      <c r="C5311" s="106" t="s">
        <v>9145</v>
      </c>
      <c r="D5311" s="106" t="s">
        <v>100</v>
      </c>
      <c r="E5311" s="107" t="s">
        <v>9146</v>
      </c>
      <c r="F5311" s="108" t="s">
        <v>9147</v>
      </c>
      <c r="G5311" s="109" t="s">
        <v>114</v>
      </c>
      <c r="H5311" s="110">
        <v>50</v>
      </c>
      <c r="I5311" s="111">
        <v>11000</v>
      </c>
      <c r="J5311" s="111">
        <f>ROUND(I5311*H5311,2)</f>
        <v>550000</v>
      </c>
      <c r="K5311" s="108" t="s">
        <v>104</v>
      </c>
      <c r="L5311" s="25"/>
      <c r="M5311" s="112" t="s">
        <v>3</v>
      </c>
      <c r="N5311" s="113" t="s">
        <v>40</v>
      </c>
      <c r="O5311" s="114">
        <v>0</v>
      </c>
      <c r="P5311" s="114">
        <f>O5311*H5311</f>
        <v>0</v>
      </c>
      <c r="Q5311" s="114">
        <v>0</v>
      </c>
      <c r="R5311" s="114">
        <f>Q5311*H5311</f>
        <v>0</v>
      </c>
      <c r="S5311" s="114">
        <v>0</v>
      </c>
      <c r="T5311" s="115">
        <f>S5311*H5311</f>
        <v>0</v>
      </c>
      <c r="U5311" s="24"/>
      <c r="V5311" s="24"/>
      <c r="W5311" s="24"/>
      <c r="X5311" s="24"/>
      <c r="Y5311" s="24"/>
      <c r="Z5311" s="24"/>
      <c r="AA5311" s="24"/>
      <c r="AB5311" s="24"/>
      <c r="AC5311" s="24"/>
      <c r="AD5311" s="24"/>
      <c r="AE5311" s="24"/>
      <c r="AR5311" s="116" t="s">
        <v>5415</v>
      </c>
      <c r="AT5311" s="116" t="s">
        <v>100</v>
      </c>
      <c r="AU5311" s="116" t="s">
        <v>69</v>
      </c>
      <c r="AY5311" s="12" t="s">
        <v>106</v>
      </c>
      <c r="BE5311" s="117">
        <f>IF(N5311="základní",J5311,0)</f>
        <v>550000</v>
      </c>
      <c r="BF5311" s="117">
        <f>IF(N5311="snížená",J5311,0)</f>
        <v>0</v>
      </c>
      <c r="BG5311" s="117">
        <f>IF(N5311="zákl. přenesená",J5311,0)</f>
        <v>0</v>
      </c>
      <c r="BH5311" s="117">
        <f>IF(N5311="sníž. přenesená",J5311,0)</f>
        <v>0</v>
      </c>
      <c r="BI5311" s="117">
        <f>IF(N5311="nulová",J5311,0)</f>
        <v>0</v>
      </c>
      <c r="BJ5311" s="12" t="s">
        <v>77</v>
      </c>
      <c r="BK5311" s="117">
        <f>ROUND(I5311*H5311,2)</f>
        <v>550000</v>
      </c>
      <c r="BL5311" s="12" t="s">
        <v>5415</v>
      </c>
      <c r="BM5311" s="116" t="s">
        <v>9148</v>
      </c>
    </row>
    <row r="5312" spans="1:65" s="2" customFormat="1" ht="29.25">
      <c r="A5312" s="24"/>
      <c r="B5312" s="25"/>
      <c r="C5312" s="24"/>
      <c r="D5312" s="118" t="s">
        <v>108</v>
      </c>
      <c r="E5312" s="24"/>
      <c r="F5312" s="119" t="s">
        <v>9149</v>
      </c>
      <c r="G5312" s="24"/>
      <c r="H5312" s="24"/>
      <c r="I5312" s="24"/>
      <c r="J5312" s="24"/>
      <c r="K5312" s="24"/>
      <c r="L5312" s="25"/>
      <c r="M5312" s="120"/>
      <c r="N5312" s="121"/>
      <c r="O5312" s="45"/>
      <c r="P5312" s="45"/>
      <c r="Q5312" s="45"/>
      <c r="R5312" s="45"/>
      <c r="S5312" s="45"/>
      <c r="T5312" s="46"/>
      <c r="U5312" s="24"/>
      <c r="V5312" s="24"/>
      <c r="W5312" s="24"/>
      <c r="X5312" s="24"/>
      <c r="Y5312" s="24"/>
      <c r="Z5312" s="24"/>
      <c r="AA5312" s="24"/>
      <c r="AB5312" s="24"/>
      <c r="AC5312" s="24"/>
      <c r="AD5312" s="24"/>
      <c r="AE5312" s="24"/>
      <c r="AT5312" s="12" t="s">
        <v>108</v>
      </c>
      <c r="AU5312" s="12" t="s">
        <v>69</v>
      </c>
    </row>
    <row r="5313" spans="1:65" s="2" customFormat="1" ht="29.25">
      <c r="A5313" s="24"/>
      <c r="B5313" s="25"/>
      <c r="C5313" s="24"/>
      <c r="D5313" s="118" t="s">
        <v>110</v>
      </c>
      <c r="E5313" s="24"/>
      <c r="F5313" s="122" t="s">
        <v>9150</v>
      </c>
      <c r="G5313" s="24"/>
      <c r="H5313" s="24"/>
      <c r="I5313" s="24"/>
      <c r="J5313" s="24"/>
      <c r="K5313" s="24"/>
      <c r="L5313" s="25"/>
      <c r="M5313" s="120"/>
      <c r="N5313" s="121"/>
      <c r="O5313" s="45"/>
      <c r="P5313" s="45"/>
      <c r="Q5313" s="45"/>
      <c r="R5313" s="45"/>
      <c r="S5313" s="45"/>
      <c r="T5313" s="46"/>
      <c r="U5313" s="24"/>
      <c r="V5313" s="24"/>
      <c r="W5313" s="24"/>
      <c r="X5313" s="24"/>
      <c r="Y5313" s="24"/>
      <c r="Z5313" s="24"/>
      <c r="AA5313" s="24"/>
      <c r="AB5313" s="24"/>
      <c r="AC5313" s="24"/>
      <c r="AD5313" s="24"/>
      <c r="AE5313" s="24"/>
      <c r="AT5313" s="12" t="s">
        <v>110</v>
      </c>
      <c r="AU5313" s="12" t="s">
        <v>69</v>
      </c>
    </row>
    <row r="5314" spans="1:65" s="2" customFormat="1" ht="16.5" customHeight="1">
      <c r="A5314" s="24"/>
      <c r="B5314" s="105"/>
      <c r="C5314" s="106" t="s">
        <v>9151</v>
      </c>
      <c r="D5314" s="106" t="s">
        <v>100</v>
      </c>
      <c r="E5314" s="107" t="s">
        <v>9152</v>
      </c>
      <c r="F5314" s="108" t="s">
        <v>9153</v>
      </c>
      <c r="G5314" s="109" t="s">
        <v>9154</v>
      </c>
      <c r="H5314" s="110">
        <v>0.2</v>
      </c>
      <c r="I5314" s="111">
        <v>3032814</v>
      </c>
      <c r="J5314" s="111">
        <f>ROUND(I5314*H5314,2)</f>
        <v>606562.80000000005</v>
      </c>
      <c r="K5314" s="108" t="s">
        <v>104</v>
      </c>
      <c r="L5314" s="25"/>
      <c r="M5314" s="112" t="s">
        <v>3</v>
      </c>
      <c r="N5314" s="113" t="s">
        <v>40</v>
      </c>
      <c r="O5314" s="114">
        <v>0</v>
      </c>
      <c r="P5314" s="114">
        <f>O5314*H5314</f>
        <v>0</v>
      </c>
      <c r="Q5314" s="114">
        <v>0</v>
      </c>
      <c r="R5314" s="114">
        <f>Q5314*H5314</f>
        <v>0</v>
      </c>
      <c r="S5314" s="114">
        <v>0</v>
      </c>
      <c r="T5314" s="115">
        <f>S5314*H5314</f>
        <v>0</v>
      </c>
      <c r="U5314" s="24"/>
      <c r="V5314" s="24"/>
      <c r="W5314" s="24"/>
      <c r="X5314" s="24"/>
      <c r="Y5314" s="24"/>
      <c r="Z5314" s="24"/>
      <c r="AA5314" s="24"/>
      <c r="AB5314" s="24"/>
      <c r="AC5314" s="24"/>
      <c r="AD5314" s="24"/>
      <c r="AE5314" s="24"/>
      <c r="AR5314" s="116" t="s">
        <v>5415</v>
      </c>
      <c r="AT5314" s="116" t="s">
        <v>100</v>
      </c>
      <c r="AU5314" s="116" t="s">
        <v>69</v>
      </c>
      <c r="AY5314" s="12" t="s">
        <v>106</v>
      </c>
      <c r="BE5314" s="117">
        <f>IF(N5314="základní",J5314,0)</f>
        <v>606562.80000000005</v>
      </c>
      <c r="BF5314" s="117">
        <f>IF(N5314="snížená",J5314,0)</f>
        <v>0</v>
      </c>
      <c r="BG5314" s="117">
        <f>IF(N5314="zákl. přenesená",J5314,0)</f>
        <v>0</v>
      </c>
      <c r="BH5314" s="117">
        <f>IF(N5314="sníž. přenesená",J5314,0)</f>
        <v>0</v>
      </c>
      <c r="BI5314" s="117">
        <f>IF(N5314="nulová",J5314,0)</f>
        <v>0</v>
      </c>
      <c r="BJ5314" s="12" t="s">
        <v>77</v>
      </c>
      <c r="BK5314" s="117">
        <f>ROUND(I5314*H5314,2)</f>
        <v>606562.80000000005</v>
      </c>
      <c r="BL5314" s="12" t="s">
        <v>5415</v>
      </c>
      <c r="BM5314" s="116" t="s">
        <v>9155</v>
      </c>
    </row>
    <row r="5315" spans="1:65" s="2" customFormat="1" ht="11.25">
      <c r="A5315" s="24"/>
      <c r="B5315" s="25"/>
      <c r="C5315" s="24"/>
      <c r="D5315" s="118" t="s">
        <v>108</v>
      </c>
      <c r="E5315" s="24"/>
      <c r="F5315" s="119" t="s">
        <v>9153</v>
      </c>
      <c r="G5315" s="24"/>
      <c r="H5315" s="24"/>
      <c r="I5315" s="24"/>
      <c r="J5315" s="24"/>
      <c r="K5315" s="24"/>
      <c r="L5315" s="25"/>
      <c r="M5315" s="120"/>
      <c r="N5315" s="121"/>
      <c r="O5315" s="45"/>
      <c r="P5315" s="45"/>
      <c r="Q5315" s="45"/>
      <c r="R5315" s="45"/>
      <c r="S5315" s="45"/>
      <c r="T5315" s="46"/>
      <c r="U5315" s="24"/>
      <c r="V5315" s="24"/>
      <c r="W5315" s="24"/>
      <c r="X5315" s="24"/>
      <c r="Y5315" s="24"/>
      <c r="Z5315" s="24"/>
      <c r="AA5315" s="24"/>
      <c r="AB5315" s="24"/>
      <c r="AC5315" s="24"/>
      <c r="AD5315" s="24"/>
      <c r="AE5315" s="24"/>
      <c r="AT5315" s="12" t="s">
        <v>108</v>
      </c>
      <c r="AU5315" s="12" t="s">
        <v>69</v>
      </c>
    </row>
    <row r="5316" spans="1:65" s="2" customFormat="1" ht="16.5" customHeight="1">
      <c r="A5316" s="24"/>
      <c r="B5316" s="105"/>
      <c r="C5316" s="106" t="s">
        <v>9156</v>
      </c>
      <c r="D5316" s="106" t="s">
        <v>100</v>
      </c>
      <c r="E5316" s="107" t="s">
        <v>9157</v>
      </c>
      <c r="F5316" s="108" t="s">
        <v>9158</v>
      </c>
      <c r="G5316" s="109" t="s">
        <v>9154</v>
      </c>
      <c r="H5316" s="110">
        <v>0.2</v>
      </c>
      <c r="I5316" s="111">
        <v>3032814</v>
      </c>
      <c r="J5316" s="111">
        <f>ROUND(I5316*H5316,2)</f>
        <v>606562.80000000005</v>
      </c>
      <c r="K5316" s="108" t="s">
        <v>104</v>
      </c>
      <c r="L5316" s="25"/>
      <c r="M5316" s="112" t="s">
        <v>3</v>
      </c>
      <c r="N5316" s="113" t="s">
        <v>40</v>
      </c>
      <c r="O5316" s="114">
        <v>0</v>
      </c>
      <c r="P5316" s="114">
        <f>O5316*H5316</f>
        <v>0</v>
      </c>
      <c r="Q5316" s="114">
        <v>0</v>
      </c>
      <c r="R5316" s="114">
        <f>Q5316*H5316</f>
        <v>0</v>
      </c>
      <c r="S5316" s="114">
        <v>0</v>
      </c>
      <c r="T5316" s="115">
        <f>S5316*H5316</f>
        <v>0</v>
      </c>
      <c r="U5316" s="24"/>
      <c r="V5316" s="24"/>
      <c r="W5316" s="24"/>
      <c r="X5316" s="24"/>
      <c r="Y5316" s="24"/>
      <c r="Z5316" s="24"/>
      <c r="AA5316" s="24"/>
      <c r="AB5316" s="24"/>
      <c r="AC5316" s="24"/>
      <c r="AD5316" s="24"/>
      <c r="AE5316" s="24"/>
      <c r="AR5316" s="116" t="s">
        <v>5415</v>
      </c>
      <c r="AT5316" s="116" t="s">
        <v>100</v>
      </c>
      <c r="AU5316" s="116" t="s">
        <v>69</v>
      </c>
      <c r="AY5316" s="12" t="s">
        <v>106</v>
      </c>
      <c r="BE5316" s="117">
        <f>IF(N5316="základní",J5316,0)</f>
        <v>606562.80000000005</v>
      </c>
      <c r="BF5316" s="117">
        <f>IF(N5316="snížená",J5316,0)</f>
        <v>0</v>
      </c>
      <c r="BG5316" s="117">
        <f>IF(N5316="zákl. přenesená",J5316,0)</f>
        <v>0</v>
      </c>
      <c r="BH5316" s="117">
        <f>IF(N5316="sníž. přenesená",J5316,0)</f>
        <v>0</v>
      </c>
      <c r="BI5316" s="117">
        <f>IF(N5316="nulová",J5316,0)</f>
        <v>0</v>
      </c>
      <c r="BJ5316" s="12" t="s">
        <v>77</v>
      </c>
      <c r="BK5316" s="117">
        <f>ROUND(I5316*H5316,2)</f>
        <v>606562.80000000005</v>
      </c>
      <c r="BL5316" s="12" t="s">
        <v>5415</v>
      </c>
      <c r="BM5316" s="116" t="s">
        <v>9159</v>
      </c>
    </row>
    <row r="5317" spans="1:65" s="2" customFormat="1" ht="11.25">
      <c r="A5317" s="24"/>
      <c r="B5317" s="25"/>
      <c r="C5317" s="24"/>
      <c r="D5317" s="118" t="s">
        <v>108</v>
      </c>
      <c r="E5317" s="24"/>
      <c r="F5317" s="119" t="s">
        <v>9158</v>
      </c>
      <c r="G5317" s="24"/>
      <c r="H5317" s="24"/>
      <c r="I5317" s="24"/>
      <c r="J5317" s="24"/>
      <c r="K5317" s="24"/>
      <c r="L5317" s="25"/>
      <c r="M5317" s="120"/>
      <c r="N5317" s="121"/>
      <c r="O5317" s="45"/>
      <c r="P5317" s="45"/>
      <c r="Q5317" s="45"/>
      <c r="R5317" s="45"/>
      <c r="S5317" s="45"/>
      <c r="T5317" s="46"/>
      <c r="U5317" s="24"/>
      <c r="V5317" s="24"/>
      <c r="W5317" s="24"/>
      <c r="X5317" s="24"/>
      <c r="Y5317" s="24"/>
      <c r="Z5317" s="24"/>
      <c r="AA5317" s="24"/>
      <c r="AB5317" s="24"/>
      <c r="AC5317" s="24"/>
      <c r="AD5317" s="24"/>
      <c r="AE5317" s="24"/>
      <c r="AT5317" s="12" t="s">
        <v>108</v>
      </c>
      <c r="AU5317" s="12" t="s">
        <v>69</v>
      </c>
    </row>
    <row r="5318" spans="1:65" s="2" customFormat="1" ht="16.5" customHeight="1">
      <c r="A5318" s="24"/>
      <c r="B5318" s="105"/>
      <c r="C5318" s="106" t="s">
        <v>9160</v>
      </c>
      <c r="D5318" s="106" t="s">
        <v>100</v>
      </c>
      <c r="E5318" s="107" t="s">
        <v>9161</v>
      </c>
      <c r="F5318" s="108" t="s">
        <v>9162</v>
      </c>
      <c r="G5318" s="109" t="s">
        <v>9154</v>
      </c>
      <c r="H5318" s="110">
        <v>0.2</v>
      </c>
      <c r="I5318" s="111">
        <v>3032814</v>
      </c>
      <c r="J5318" s="111">
        <f>ROUND(I5318*H5318,2)</f>
        <v>606562.80000000005</v>
      </c>
      <c r="K5318" s="108" t="s">
        <v>104</v>
      </c>
      <c r="L5318" s="25"/>
      <c r="M5318" s="112" t="s">
        <v>3</v>
      </c>
      <c r="N5318" s="113" t="s">
        <v>40</v>
      </c>
      <c r="O5318" s="114">
        <v>0</v>
      </c>
      <c r="P5318" s="114">
        <f>O5318*H5318</f>
        <v>0</v>
      </c>
      <c r="Q5318" s="114">
        <v>0</v>
      </c>
      <c r="R5318" s="114">
        <f>Q5318*H5318</f>
        <v>0</v>
      </c>
      <c r="S5318" s="114">
        <v>0</v>
      </c>
      <c r="T5318" s="115">
        <f>S5318*H5318</f>
        <v>0</v>
      </c>
      <c r="U5318" s="24"/>
      <c r="V5318" s="24"/>
      <c r="W5318" s="24"/>
      <c r="X5318" s="24"/>
      <c r="Y5318" s="24"/>
      <c r="Z5318" s="24"/>
      <c r="AA5318" s="24"/>
      <c r="AB5318" s="24"/>
      <c r="AC5318" s="24"/>
      <c r="AD5318" s="24"/>
      <c r="AE5318" s="24"/>
      <c r="AR5318" s="116" t="s">
        <v>5415</v>
      </c>
      <c r="AT5318" s="116" t="s">
        <v>100</v>
      </c>
      <c r="AU5318" s="116" t="s">
        <v>69</v>
      </c>
      <c r="AY5318" s="12" t="s">
        <v>106</v>
      </c>
      <c r="BE5318" s="117">
        <f>IF(N5318="základní",J5318,0)</f>
        <v>606562.80000000005</v>
      </c>
      <c r="BF5318" s="117">
        <f>IF(N5318="snížená",J5318,0)</f>
        <v>0</v>
      </c>
      <c r="BG5318" s="117">
        <f>IF(N5318="zákl. přenesená",J5318,0)</f>
        <v>0</v>
      </c>
      <c r="BH5318" s="117">
        <f>IF(N5318="sníž. přenesená",J5318,0)</f>
        <v>0</v>
      </c>
      <c r="BI5318" s="117">
        <f>IF(N5318="nulová",J5318,0)</f>
        <v>0</v>
      </c>
      <c r="BJ5318" s="12" t="s">
        <v>77</v>
      </c>
      <c r="BK5318" s="117">
        <f>ROUND(I5318*H5318,2)</f>
        <v>606562.80000000005</v>
      </c>
      <c r="BL5318" s="12" t="s">
        <v>5415</v>
      </c>
      <c r="BM5318" s="116" t="s">
        <v>9163</v>
      </c>
    </row>
    <row r="5319" spans="1:65" s="2" customFormat="1" ht="11.25">
      <c r="A5319" s="24"/>
      <c r="B5319" s="25"/>
      <c r="C5319" s="24"/>
      <c r="D5319" s="118" t="s">
        <v>108</v>
      </c>
      <c r="E5319" s="24"/>
      <c r="F5319" s="119" t="s">
        <v>9162</v>
      </c>
      <c r="G5319" s="24"/>
      <c r="H5319" s="24"/>
      <c r="I5319" s="24"/>
      <c r="J5319" s="24"/>
      <c r="K5319" s="24"/>
      <c r="L5319" s="25"/>
      <c r="M5319" s="120"/>
      <c r="N5319" s="121"/>
      <c r="O5319" s="45"/>
      <c r="P5319" s="45"/>
      <c r="Q5319" s="45"/>
      <c r="R5319" s="45"/>
      <c r="S5319" s="45"/>
      <c r="T5319" s="46"/>
      <c r="U5319" s="24"/>
      <c r="V5319" s="24"/>
      <c r="W5319" s="24"/>
      <c r="X5319" s="24"/>
      <c r="Y5319" s="24"/>
      <c r="Z5319" s="24"/>
      <c r="AA5319" s="24"/>
      <c r="AB5319" s="24"/>
      <c r="AC5319" s="24"/>
      <c r="AD5319" s="24"/>
      <c r="AE5319" s="24"/>
      <c r="AT5319" s="12" t="s">
        <v>108</v>
      </c>
      <c r="AU5319" s="12" t="s">
        <v>69</v>
      </c>
    </row>
    <row r="5320" spans="1:65" s="2" customFormat="1" ht="21.75" customHeight="1">
      <c r="A5320" s="24"/>
      <c r="B5320" s="105"/>
      <c r="C5320" s="106" t="s">
        <v>9164</v>
      </c>
      <c r="D5320" s="106" t="s">
        <v>100</v>
      </c>
      <c r="E5320" s="107" t="s">
        <v>9165</v>
      </c>
      <c r="F5320" s="108" t="s">
        <v>9166</v>
      </c>
      <c r="G5320" s="109" t="s">
        <v>628</v>
      </c>
      <c r="H5320" s="110">
        <v>10</v>
      </c>
      <c r="I5320" s="111">
        <v>12100</v>
      </c>
      <c r="J5320" s="111">
        <f>ROUND(I5320*H5320,2)</f>
        <v>121000</v>
      </c>
      <c r="K5320" s="108" t="s">
        <v>104</v>
      </c>
      <c r="L5320" s="25"/>
      <c r="M5320" s="112" t="s">
        <v>3</v>
      </c>
      <c r="N5320" s="113" t="s">
        <v>40</v>
      </c>
      <c r="O5320" s="114">
        <v>0</v>
      </c>
      <c r="P5320" s="114">
        <f>O5320*H5320</f>
        <v>0</v>
      </c>
      <c r="Q5320" s="114">
        <v>0</v>
      </c>
      <c r="R5320" s="114">
        <f>Q5320*H5320</f>
        <v>0</v>
      </c>
      <c r="S5320" s="114">
        <v>0</v>
      </c>
      <c r="T5320" s="115">
        <f>S5320*H5320</f>
        <v>0</v>
      </c>
      <c r="U5320" s="24"/>
      <c r="V5320" s="24"/>
      <c r="W5320" s="24"/>
      <c r="X5320" s="24"/>
      <c r="Y5320" s="24"/>
      <c r="Z5320" s="24"/>
      <c r="AA5320" s="24"/>
      <c r="AB5320" s="24"/>
      <c r="AC5320" s="24"/>
      <c r="AD5320" s="24"/>
      <c r="AE5320" s="24"/>
      <c r="AR5320" s="116" t="s">
        <v>5415</v>
      </c>
      <c r="AT5320" s="116" t="s">
        <v>100</v>
      </c>
      <c r="AU5320" s="116" t="s">
        <v>69</v>
      </c>
      <c r="AY5320" s="12" t="s">
        <v>106</v>
      </c>
      <c r="BE5320" s="117">
        <f>IF(N5320="základní",J5320,0)</f>
        <v>121000</v>
      </c>
      <c r="BF5320" s="117">
        <f>IF(N5320="snížená",J5320,0)</f>
        <v>0</v>
      </c>
      <c r="BG5320" s="117">
        <f>IF(N5320="zákl. přenesená",J5320,0)</f>
        <v>0</v>
      </c>
      <c r="BH5320" s="117">
        <f>IF(N5320="sníž. přenesená",J5320,0)</f>
        <v>0</v>
      </c>
      <c r="BI5320" s="117">
        <f>IF(N5320="nulová",J5320,0)</f>
        <v>0</v>
      </c>
      <c r="BJ5320" s="12" t="s">
        <v>77</v>
      </c>
      <c r="BK5320" s="117">
        <f>ROUND(I5320*H5320,2)</f>
        <v>121000</v>
      </c>
      <c r="BL5320" s="12" t="s">
        <v>5415</v>
      </c>
      <c r="BM5320" s="116" t="s">
        <v>9167</v>
      </c>
    </row>
    <row r="5321" spans="1:65" s="2" customFormat="1" ht="39">
      <c r="A5321" s="24"/>
      <c r="B5321" s="25"/>
      <c r="C5321" s="24"/>
      <c r="D5321" s="118" t="s">
        <v>108</v>
      </c>
      <c r="E5321" s="24"/>
      <c r="F5321" s="119" t="s">
        <v>9168</v>
      </c>
      <c r="G5321" s="24"/>
      <c r="H5321" s="24"/>
      <c r="I5321" s="24"/>
      <c r="J5321" s="24"/>
      <c r="K5321" s="24"/>
      <c r="L5321" s="25"/>
      <c r="M5321" s="120"/>
      <c r="N5321" s="121"/>
      <c r="O5321" s="45"/>
      <c r="P5321" s="45"/>
      <c r="Q5321" s="45"/>
      <c r="R5321" s="45"/>
      <c r="S5321" s="45"/>
      <c r="T5321" s="46"/>
      <c r="U5321" s="24"/>
      <c r="V5321" s="24"/>
      <c r="W5321" s="24"/>
      <c r="X5321" s="24"/>
      <c r="Y5321" s="24"/>
      <c r="Z5321" s="24"/>
      <c r="AA5321" s="24"/>
      <c r="AB5321" s="24"/>
      <c r="AC5321" s="24"/>
      <c r="AD5321" s="24"/>
      <c r="AE5321" s="24"/>
      <c r="AT5321" s="12" t="s">
        <v>108</v>
      </c>
      <c r="AU5321" s="12" t="s">
        <v>69</v>
      </c>
    </row>
    <row r="5322" spans="1:65" s="2" customFormat="1" ht="39">
      <c r="A5322" s="24"/>
      <c r="B5322" s="25"/>
      <c r="C5322" s="24"/>
      <c r="D5322" s="118" t="s">
        <v>110</v>
      </c>
      <c r="E5322" s="24"/>
      <c r="F5322" s="122" t="s">
        <v>9169</v>
      </c>
      <c r="G5322" s="24"/>
      <c r="H5322" s="24"/>
      <c r="I5322" s="24"/>
      <c r="J5322" s="24"/>
      <c r="K5322" s="24"/>
      <c r="L5322" s="25"/>
      <c r="M5322" s="120"/>
      <c r="N5322" s="121"/>
      <c r="O5322" s="45"/>
      <c r="P5322" s="45"/>
      <c r="Q5322" s="45"/>
      <c r="R5322" s="45"/>
      <c r="S5322" s="45"/>
      <c r="T5322" s="46"/>
      <c r="U5322" s="24"/>
      <c r="V5322" s="24"/>
      <c r="W5322" s="24"/>
      <c r="X5322" s="24"/>
      <c r="Y5322" s="24"/>
      <c r="Z5322" s="24"/>
      <c r="AA5322" s="24"/>
      <c r="AB5322" s="24"/>
      <c r="AC5322" s="24"/>
      <c r="AD5322" s="24"/>
      <c r="AE5322" s="24"/>
      <c r="AT5322" s="12" t="s">
        <v>110</v>
      </c>
      <c r="AU5322" s="12" t="s">
        <v>69</v>
      </c>
    </row>
    <row r="5323" spans="1:65" s="2" customFormat="1" ht="21.75" customHeight="1">
      <c r="A5323" s="24"/>
      <c r="B5323" s="105"/>
      <c r="C5323" s="106" t="s">
        <v>9170</v>
      </c>
      <c r="D5323" s="106" t="s">
        <v>100</v>
      </c>
      <c r="E5323" s="107" t="s">
        <v>9171</v>
      </c>
      <c r="F5323" s="108" t="s">
        <v>9172</v>
      </c>
      <c r="G5323" s="109" t="s">
        <v>628</v>
      </c>
      <c r="H5323" s="110">
        <v>10</v>
      </c>
      <c r="I5323" s="111">
        <v>15400</v>
      </c>
      <c r="J5323" s="111">
        <f>ROUND(I5323*H5323,2)</f>
        <v>154000</v>
      </c>
      <c r="K5323" s="108" t="s">
        <v>104</v>
      </c>
      <c r="L5323" s="25"/>
      <c r="M5323" s="112" t="s">
        <v>3</v>
      </c>
      <c r="N5323" s="113" t="s">
        <v>40</v>
      </c>
      <c r="O5323" s="114">
        <v>0</v>
      </c>
      <c r="P5323" s="114">
        <f>O5323*H5323</f>
        <v>0</v>
      </c>
      <c r="Q5323" s="114">
        <v>0</v>
      </c>
      <c r="R5323" s="114">
        <f>Q5323*H5323</f>
        <v>0</v>
      </c>
      <c r="S5323" s="114">
        <v>0</v>
      </c>
      <c r="T5323" s="115">
        <f>S5323*H5323</f>
        <v>0</v>
      </c>
      <c r="U5323" s="24"/>
      <c r="V5323" s="24"/>
      <c r="W5323" s="24"/>
      <c r="X5323" s="24"/>
      <c r="Y5323" s="24"/>
      <c r="Z5323" s="24"/>
      <c r="AA5323" s="24"/>
      <c r="AB5323" s="24"/>
      <c r="AC5323" s="24"/>
      <c r="AD5323" s="24"/>
      <c r="AE5323" s="24"/>
      <c r="AR5323" s="116" t="s">
        <v>5415</v>
      </c>
      <c r="AT5323" s="116" t="s">
        <v>100</v>
      </c>
      <c r="AU5323" s="116" t="s">
        <v>69</v>
      </c>
      <c r="AY5323" s="12" t="s">
        <v>106</v>
      </c>
      <c r="BE5323" s="117">
        <f>IF(N5323="základní",J5323,0)</f>
        <v>154000</v>
      </c>
      <c r="BF5323" s="117">
        <f>IF(N5323="snížená",J5323,0)</f>
        <v>0</v>
      </c>
      <c r="BG5323" s="117">
        <f>IF(N5323="zákl. přenesená",J5323,0)</f>
        <v>0</v>
      </c>
      <c r="BH5323" s="117">
        <f>IF(N5323="sníž. přenesená",J5323,0)</f>
        <v>0</v>
      </c>
      <c r="BI5323" s="117">
        <f>IF(N5323="nulová",J5323,0)</f>
        <v>0</v>
      </c>
      <c r="BJ5323" s="12" t="s">
        <v>77</v>
      </c>
      <c r="BK5323" s="117">
        <f>ROUND(I5323*H5323,2)</f>
        <v>154000</v>
      </c>
      <c r="BL5323" s="12" t="s">
        <v>5415</v>
      </c>
      <c r="BM5323" s="116" t="s">
        <v>9173</v>
      </c>
    </row>
    <row r="5324" spans="1:65" s="2" customFormat="1" ht="39">
      <c r="A5324" s="24"/>
      <c r="B5324" s="25"/>
      <c r="C5324" s="24"/>
      <c r="D5324" s="118" t="s">
        <v>108</v>
      </c>
      <c r="E5324" s="24"/>
      <c r="F5324" s="119" t="s">
        <v>9174</v>
      </c>
      <c r="G5324" s="24"/>
      <c r="H5324" s="24"/>
      <c r="I5324" s="24"/>
      <c r="J5324" s="24"/>
      <c r="K5324" s="24"/>
      <c r="L5324" s="25"/>
      <c r="M5324" s="120"/>
      <c r="N5324" s="121"/>
      <c r="O5324" s="45"/>
      <c r="P5324" s="45"/>
      <c r="Q5324" s="45"/>
      <c r="R5324" s="45"/>
      <c r="S5324" s="45"/>
      <c r="T5324" s="46"/>
      <c r="U5324" s="24"/>
      <c r="V5324" s="24"/>
      <c r="W5324" s="24"/>
      <c r="X5324" s="24"/>
      <c r="Y5324" s="24"/>
      <c r="Z5324" s="24"/>
      <c r="AA5324" s="24"/>
      <c r="AB5324" s="24"/>
      <c r="AC5324" s="24"/>
      <c r="AD5324" s="24"/>
      <c r="AE5324" s="24"/>
      <c r="AT5324" s="12" t="s">
        <v>108</v>
      </c>
      <c r="AU5324" s="12" t="s">
        <v>69</v>
      </c>
    </row>
    <row r="5325" spans="1:65" s="2" customFormat="1" ht="39">
      <c r="A5325" s="24"/>
      <c r="B5325" s="25"/>
      <c r="C5325" s="24"/>
      <c r="D5325" s="118" t="s">
        <v>110</v>
      </c>
      <c r="E5325" s="24"/>
      <c r="F5325" s="122" t="s">
        <v>9169</v>
      </c>
      <c r="G5325" s="24"/>
      <c r="H5325" s="24"/>
      <c r="I5325" s="24"/>
      <c r="J5325" s="24"/>
      <c r="K5325" s="24"/>
      <c r="L5325" s="25"/>
      <c r="M5325" s="120"/>
      <c r="N5325" s="121"/>
      <c r="O5325" s="45"/>
      <c r="P5325" s="45"/>
      <c r="Q5325" s="45"/>
      <c r="R5325" s="45"/>
      <c r="S5325" s="45"/>
      <c r="T5325" s="46"/>
      <c r="U5325" s="24"/>
      <c r="V5325" s="24"/>
      <c r="W5325" s="24"/>
      <c r="X5325" s="24"/>
      <c r="Y5325" s="24"/>
      <c r="Z5325" s="24"/>
      <c r="AA5325" s="24"/>
      <c r="AB5325" s="24"/>
      <c r="AC5325" s="24"/>
      <c r="AD5325" s="24"/>
      <c r="AE5325" s="24"/>
      <c r="AT5325" s="12" t="s">
        <v>110</v>
      </c>
      <c r="AU5325" s="12" t="s">
        <v>69</v>
      </c>
    </row>
    <row r="5326" spans="1:65" s="2" customFormat="1" ht="16.5" customHeight="1">
      <c r="A5326" s="24"/>
      <c r="B5326" s="105"/>
      <c r="C5326" s="106" t="s">
        <v>9175</v>
      </c>
      <c r="D5326" s="106" t="s">
        <v>100</v>
      </c>
      <c r="E5326" s="107" t="s">
        <v>9176</v>
      </c>
      <c r="F5326" s="108" t="s">
        <v>9177</v>
      </c>
      <c r="G5326" s="109" t="s">
        <v>9154</v>
      </c>
      <c r="H5326" s="110">
        <v>0.2</v>
      </c>
      <c r="I5326" s="111">
        <v>3032814</v>
      </c>
      <c r="J5326" s="111">
        <f>ROUND(I5326*H5326,2)</f>
        <v>606562.80000000005</v>
      </c>
      <c r="K5326" s="108" t="s">
        <v>104</v>
      </c>
      <c r="L5326" s="25"/>
      <c r="M5326" s="112" t="s">
        <v>3</v>
      </c>
      <c r="N5326" s="113" t="s">
        <v>40</v>
      </c>
      <c r="O5326" s="114">
        <v>0</v>
      </c>
      <c r="P5326" s="114">
        <f>O5326*H5326</f>
        <v>0</v>
      </c>
      <c r="Q5326" s="114">
        <v>0</v>
      </c>
      <c r="R5326" s="114">
        <f>Q5326*H5326</f>
        <v>0</v>
      </c>
      <c r="S5326" s="114">
        <v>0</v>
      </c>
      <c r="T5326" s="115">
        <f>S5326*H5326</f>
        <v>0</v>
      </c>
      <c r="U5326" s="24"/>
      <c r="V5326" s="24"/>
      <c r="W5326" s="24"/>
      <c r="X5326" s="24"/>
      <c r="Y5326" s="24"/>
      <c r="Z5326" s="24"/>
      <c r="AA5326" s="24"/>
      <c r="AB5326" s="24"/>
      <c r="AC5326" s="24"/>
      <c r="AD5326" s="24"/>
      <c r="AE5326" s="24"/>
      <c r="AR5326" s="116" t="s">
        <v>5415</v>
      </c>
      <c r="AT5326" s="116" t="s">
        <v>100</v>
      </c>
      <c r="AU5326" s="116" t="s">
        <v>69</v>
      </c>
      <c r="AY5326" s="12" t="s">
        <v>106</v>
      </c>
      <c r="BE5326" s="117">
        <f>IF(N5326="základní",J5326,0)</f>
        <v>606562.80000000005</v>
      </c>
      <c r="BF5326" s="117">
        <f>IF(N5326="snížená",J5326,0)</f>
        <v>0</v>
      </c>
      <c r="BG5326" s="117">
        <f>IF(N5326="zákl. přenesená",J5326,0)</f>
        <v>0</v>
      </c>
      <c r="BH5326" s="117">
        <f>IF(N5326="sníž. přenesená",J5326,0)</f>
        <v>0</v>
      </c>
      <c r="BI5326" s="117">
        <f>IF(N5326="nulová",J5326,0)</f>
        <v>0</v>
      </c>
      <c r="BJ5326" s="12" t="s">
        <v>77</v>
      </c>
      <c r="BK5326" s="117">
        <f>ROUND(I5326*H5326,2)</f>
        <v>606562.80000000005</v>
      </c>
      <c r="BL5326" s="12" t="s">
        <v>5415</v>
      </c>
      <c r="BM5326" s="116" t="s">
        <v>9178</v>
      </c>
    </row>
    <row r="5327" spans="1:65" s="2" customFormat="1" ht="29.25">
      <c r="A5327" s="24"/>
      <c r="B5327" s="25"/>
      <c r="C5327" s="24"/>
      <c r="D5327" s="118" t="s">
        <v>108</v>
      </c>
      <c r="E5327" s="24"/>
      <c r="F5327" s="119" t="s">
        <v>9179</v>
      </c>
      <c r="G5327" s="24"/>
      <c r="H5327" s="24"/>
      <c r="I5327" s="24"/>
      <c r="J5327" s="24"/>
      <c r="K5327" s="24"/>
      <c r="L5327" s="25"/>
      <c r="M5327" s="120"/>
      <c r="N5327" s="121"/>
      <c r="O5327" s="45"/>
      <c r="P5327" s="45"/>
      <c r="Q5327" s="45"/>
      <c r="R5327" s="45"/>
      <c r="S5327" s="45"/>
      <c r="T5327" s="46"/>
      <c r="U5327" s="24"/>
      <c r="V5327" s="24"/>
      <c r="W5327" s="24"/>
      <c r="X5327" s="24"/>
      <c r="Y5327" s="24"/>
      <c r="Z5327" s="24"/>
      <c r="AA5327" s="24"/>
      <c r="AB5327" s="24"/>
      <c r="AC5327" s="24"/>
      <c r="AD5327" s="24"/>
      <c r="AE5327" s="24"/>
      <c r="AT5327" s="12" t="s">
        <v>108</v>
      </c>
      <c r="AU5327" s="12" t="s">
        <v>69</v>
      </c>
    </row>
    <row r="5328" spans="1:65" s="2" customFormat="1" ht="29.25">
      <c r="A5328" s="24"/>
      <c r="B5328" s="25"/>
      <c r="C5328" s="24"/>
      <c r="D5328" s="118" t="s">
        <v>110</v>
      </c>
      <c r="E5328" s="24"/>
      <c r="F5328" s="122" t="s">
        <v>9180</v>
      </c>
      <c r="G5328" s="24"/>
      <c r="H5328" s="24"/>
      <c r="I5328" s="24"/>
      <c r="J5328" s="24"/>
      <c r="K5328" s="24"/>
      <c r="L5328" s="25"/>
      <c r="M5328" s="120"/>
      <c r="N5328" s="121"/>
      <c r="O5328" s="45"/>
      <c r="P5328" s="45"/>
      <c r="Q5328" s="45"/>
      <c r="R5328" s="45"/>
      <c r="S5328" s="45"/>
      <c r="T5328" s="46"/>
      <c r="U5328" s="24"/>
      <c r="V5328" s="24"/>
      <c r="W5328" s="24"/>
      <c r="X5328" s="24"/>
      <c r="Y5328" s="24"/>
      <c r="Z5328" s="24"/>
      <c r="AA5328" s="24"/>
      <c r="AB5328" s="24"/>
      <c r="AC5328" s="24"/>
      <c r="AD5328" s="24"/>
      <c r="AE5328" s="24"/>
      <c r="AT5328" s="12" t="s">
        <v>110</v>
      </c>
      <c r="AU5328" s="12" t="s">
        <v>69</v>
      </c>
    </row>
    <row r="5329" spans="1:65" s="2" customFormat="1" ht="16.5" customHeight="1">
      <c r="A5329" s="24"/>
      <c r="B5329" s="105"/>
      <c r="C5329" s="106" t="s">
        <v>9181</v>
      </c>
      <c r="D5329" s="106" t="s">
        <v>100</v>
      </c>
      <c r="E5329" s="107" t="s">
        <v>9182</v>
      </c>
      <c r="F5329" s="108" t="s">
        <v>9183</v>
      </c>
      <c r="G5329" s="109" t="s">
        <v>628</v>
      </c>
      <c r="H5329" s="110">
        <v>5</v>
      </c>
      <c r="I5329" s="111">
        <v>16500</v>
      </c>
      <c r="J5329" s="111">
        <f>ROUND(I5329*H5329,2)</f>
        <v>82500</v>
      </c>
      <c r="K5329" s="108" t="s">
        <v>104</v>
      </c>
      <c r="L5329" s="25"/>
      <c r="M5329" s="112" t="s">
        <v>3</v>
      </c>
      <c r="N5329" s="113" t="s">
        <v>40</v>
      </c>
      <c r="O5329" s="114">
        <v>0</v>
      </c>
      <c r="P5329" s="114">
        <f>O5329*H5329</f>
        <v>0</v>
      </c>
      <c r="Q5329" s="114">
        <v>0</v>
      </c>
      <c r="R5329" s="114">
        <f>Q5329*H5329</f>
        <v>0</v>
      </c>
      <c r="S5329" s="114">
        <v>0</v>
      </c>
      <c r="T5329" s="115">
        <f>S5329*H5329</f>
        <v>0</v>
      </c>
      <c r="U5329" s="24"/>
      <c r="V5329" s="24"/>
      <c r="W5329" s="24"/>
      <c r="X5329" s="24"/>
      <c r="Y5329" s="24"/>
      <c r="Z5329" s="24"/>
      <c r="AA5329" s="24"/>
      <c r="AB5329" s="24"/>
      <c r="AC5329" s="24"/>
      <c r="AD5329" s="24"/>
      <c r="AE5329" s="24"/>
      <c r="AR5329" s="116" t="s">
        <v>5415</v>
      </c>
      <c r="AT5329" s="116" t="s">
        <v>100</v>
      </c>
      <c r="AU5329" s="116" t="s">
        <v>69</v>
      </c>
      <c r="AY5329" s="12" t="s">
        <v>106</v>
      </c>
      <c r="BE5329" s="117">
        <f>IF(N5329="základní",J5329,0)</f>
        <v>82500</v>
      </c>
      <c r="BF5329" s="117">
        <f>IF(N5329="snížená",J5329,0)</f>
        <v>0</v>
      </c>
      <c r="BG5329" s="117">
        <f>IF(N5329="zákl. přenesená",J5329,0)</f>
        <v>0</v>
      </c>
      <c r="BH5329" s="117">
        <f>IF(N5329="sníž. přenesená",J5329,0)</f>
        <v>0</v>
      </c>
      <c r="BI5329" s="117">
        <f>IF(N5329="nulová",J5329,0)</f>
        <v>0</v>
      </c>
      <c r="BJ5329" s="12" t="s">
        <v>77</v>
      </c>
      <c r="BK5329" s="117">
        <f>ROUND(I5329*H5329,2)</f>
        <v>82500</v>
      </c>
      <c r="BL5329" s="12" t="s">
        <v>5415</v>
      </c>
      <c r="BM5329" s="116" t="s">
        <v>9184</v>
      </c>
    </row>
    <row r="5330" spans="1:65" s="2" customFormat="1" ht="29.25">
      <c r="A5330" s="24"/>
      <c r="B5330" s="25"/>
      <c r="C5330" s="24"/>
      <c r="D5330" s="118" t="s">
        <v>108</v>
      </c>
      <c r="E5330" s="24"/>
      <c r="F5330" s="119" t="s">
        <v>9185</v>
      </c>
      <c r="G5330" s="24"/>
      <c r="H5330" s="24"/>
      <c r="I5330" s="24"/>
      <c r="J5330" s="24"/>
      <c r="K5330" s="24"/>
      <c r="L5330" s="25"/>
      <c r="M5330" s="120"/>
      <c r="N5330" s="121"/>
      <c r="O5330" s="45"/>
      <c r="P5330" s="45"/>
      <c r="Q5330" s="45"/>
      <c r="R5330" s="45"/>
      <c r="S5330" s="45"/>
      <c r="T5330" s="46"/>
      <c r="U5330" s="24"/>
      <c r="V5330" s="24"/>
      <c r="W5330" s="24"/>
      <c r="X5330" s="24"/>
      <c r="Y5330" s="24"/>
      <c r="Z5330" s="24"/>
      <c r="AA5330" s="24"/>
      <c r="AB5330" s="24"/>
      <c r="AC5330" s="24"/>
      <c r="AD5330" s="24"/>
      <c r="AE5330" s="24"/>
      <c r="AT5330" s="12" t="s">
        <v>108</v>
      </c>
      <c r="AU5330" s="12" t="s">
        <v>69</v>
      </c>
    </row>
    <row r="5331" spans="1:65" s="2" customFormat="1" ht="29.25">
      <c r="A5331" s="24"/>
      <c r="B5331" s="25"/>
      <c r="C5331" s="24"/>
      <c r="D5331" s="118" t="s">
        <v>110</v>
      </c>
      <c r="E5331" s="24"/>
      <c r="F5331" s="122" t="s">
        <v>9186</v>
      </c>
      <c r="G5331" s="24"/>
      <c r="H5331" s="24"/>
      <c r="I5331" s="24"/>
      <c r="J5331" s="24"/>
      <c r="K5331" s="24"/>
      <c r="L5331" s="25"/>
      <c r="M5331" s="120"/>
      <c r="N5331" s="121"/>
      <c r="O5331" s="45"/>
      <c r="P5331" s="45"/>
      <c r="Q5331" s="45"/>
      <c r="R5331" s="45"/>
      <c r="S5331" s="45"/>
      <c r="T5331" s="46"/>
      <c r="U5331" s="24"/>
      <c r="V5331" s="24"/>
      <c r="W5331" s="24"/>
      <c r="X5331" s="24"/>
      <c r="Y5331" s="24"/>
      <c r="Z5331" s="24"/>
      <c r="AA5331" s="24"/>
      <c r="AB5331" s="24"/>
      <c r="AC5331" s="24"/>
      <c r="AD5331" s="24"/>
      <c r="AE5331" s="24"/>
      <c r="AT5331" s="12" t="s">
        <v>110</v>
      </c>
      <c r="AU5331" s="12" t="s">
        <v>69</v>
      </c>
    </row>
    <row r="5332" spans="1:65" s="2" customFormat="1" ht="16.5" customHeight="1">
      <c r="A5332" s="24"/>
      <c r="B5332" s="105"/>
      <c r="C5332" s="106" t="s">
        <v>9187</v>
      </c>
      <c r="D5332" s="106" t="s">
        <v>100</v>
      </c>
      <c r="E5332" s="107" t="s">
        <v>9188</v>
      </c>
      <c r="F5332" s="108" t="s">
        <v>9189</v>
      </c>
      <c r="G5332" s="109" t="s">
        <v>9154</v>
      </c>
      <c r="H5332" s="110">
        <v>0.2</v>
      </c>
      <c r="I5332" s="111">
        <v>3032814</v>
      </c>
      <c r="J5332" s="111">
        <f>ROUND(I5332*H5332,2)</f>
        <v>606562.80000000005</v>
      </c>
      <c r="K5332" s="108" t="s">
        <v>104</v>
      </c>
      <c r="L5332" s="25"/>
      <c r="M5332" s="112" t="s">
        <v>3</v>
      </c>
      <c r="N5332" s="113" t="s">
        <v>40</v>
      </c>
      <c r="O5332" s="114">
        <v>0</v>
      </c>
      <c r="P5332" s="114">
        <f>O5332*H5332</f>
        <v>0</v>
      </c>
      <c r="Q5332" s="114">
        <v>0</v>
      </c>
      <c r="R5332" s="114">
        <f>Q5332*H5332</f>
        <v>0</v>
      </c>
      <c r="S5332" s="114">
        <v>0</v>
      </c>
      <c r="T5332" s="115">
        <f>S5332*H5332</f>
        <v>0</v>
      </c>
      <c r="U5332" s="24"/>
      <c r="V5332" s="24"/>
      <c r="W5332" s="24"/>
      <c r="X5332" s="24"/>
      <c r="Y5332" s="24"/>
      <c r="Z5332" s="24"/>
      <c r="AA5332" s="24"/>
      <c r="AB5332" s="24"/>
      <c r="AC5332" s="24"/>
      <c r="AD5332" s="24"/>
      <c r="AE5332" s="24"/>
      <c r="AR5332" s="116" t="s">
        <v>5415</v>
      </c>
      <c r="AT5332" s="116" t="s">
        <v>100</v>
      </c>
      <c r="AU5332" s="116" t="s">
        <v>69</v>
      </c>
      <c r="AY5332" s="12" t="s">
        <v>106</v>
      </c>
      <c r="BE5332" s="117">
        <f>IF(N5332="základní",J5332,0)</f>
        <v>606562.80000000005</v>
      </c>
      <c r="BF5332" s="117">
        <f>IF(N5332="snížená",J5332,0)</f>
        <v>0</v>
      </c>
      <c r="BG5332" s="117">
        <f>IF(N5332="zákl. přenesená",J5332,0)</f>
        <v>0</v>
      </c>
      <c r="BH5332" s="117">
        <f>IF(N5332="sníž. přenesená",J5332,0)</f>
        <v>0</v>
      </c>
      <c r="BI5332" s="117">
        <f>IF(N5332="nulová",J5332,0)</f>
        <v>0</v>
      </c>
      <c r="BJ5332" s="12" t="s">
        <v>77</v>
      </c>
      <c r="BK5332" s="117">
        <f>ROUND(I5332*H5332,2)</f>
        <v>606562.80000000005</v>
      </c>
      <c r="BL5332" s="12" t="s">
        <v>5415</v>
      </c>
      <c r="BM5332" s="116" t="s">
        <v>9190</v>
      </c>
    </row>
    <row r="5333" spans="1:65" s="2" customFormat="1" ht="29.25">
      <c r="A5333" s="24"/>
      <c r="B5333" s="25"/>
      <c r="C5333" s="24"/>
      <c r="D5333" s="118" t="s">
        <v>108</v>
      </c>
      <c r="E5333" s="24"/>
      <c r="F5333" s="119" t="s">
        <v>9191</v>
      </c>
      <c r="G5333" s="24"/>
      <c r="H5333" s="24"/>
      <c r="I5333" s="24"/>
      <c r="J5333" s="24"/>
      <c r="K5333" s="24"/>
      <c r="L5333" s="25"/>
      <c r="M5333" s="120"/>
      <c r="N5333" s="121"/>
      <c r="O5333" s="45"/>
      <c r="P5333" s="45"/>
      <c r="Q5333" s="45"/>
      <c r="R5333" s="45"/>
      <c r="S5333" s="45"/>
      <c r="T5333" s="46"/>
      <c r="U5333" s="24"/>
      <c r="V5333" s="24"/>
      <c r="W5333" s="24"/>
      <c r="X5333" s="24"/>
      <c r="Y5333" s="24"/>
      <c r="Z5333" s="24"/>
      <c r="AA5333" s="24"/>
      <c r="AB5333" s="24"/>
      <c r="AC5333" s="24"/>
      <c r="AD5333" s="24"/>
      <c r="AE5333" s="24"/>
      <c r="AT5333" s="12" t="s">
        <v>108</v>
      </c>
      <c r="AU5333" s="12" t="s">
        <v>69</v>
      </c>
    </row>
    <row r="5334" spans="1:65" s="2" customFormat="1" ht="29.25">
      <c r="A5334" s="24"/>
      <c r="B5334" s="25"/>
      <c r="C5334" s="24"/>
      <c r="D5334" s="118" t="s">
        <v>110</v>
      </c>
      <c r="E5334" s="24"/>
      <c r="F5334" s="122" t="s">
        <v>9192</v>
      </c>
      <c r="G5334" s="24"/>
      <c r="H5334" s="24"/>
      <c r="I5334" s="24"/>
      <c r="J5334" s="24"/>
      <c r="K5334" s="24"/>
      <c r="L5334" s="25"/>
      <c r="M5334" s="120"/>
      <c r="N5334" s="121"/>
      <c r="O5334" s="45"/>
      <c r="P5334" s="45"/>
      <c r="Q5334" s="45"/>
      <c r="R5334" s="45"/>
      <c r="S5334" s="45"/>
      <c r="T5334" s="46"/>
      <c r="U5334" s="24"/>
      <c r="V5334" s="24"/>
      <c r="W5334" s="24"/>
      <c r="X5334" s="24"/>
      <c r="Y5334" s="24"/>
      <c r="Z5334" s="24"/>
      <c r="AA5334" s="24"/>
      <c r="AB5334" s="24"/>
      <c r="AC5334" s="24"/>
      <c r="AD5334" s="24"/>
      <c r="AE5334" s="24"/>
      <c r="AT5334" s="12" t="s">
        <v>110</v>
      </c>
      <c r="AU5334" s="12" t="s">
        <v>69</v>
      </c>
    </row>
    <row r="5335" spans="1:65" s="2" customFormat="1" ht="16.5" customHeight="1">
      <c r="A5335" s="24"/>
      <c r="B5335" s="105"/>
      <c r="C5335" s="106" t="s">
        <v>9193</v>
      </c>
      <c r="D5335" s="106" t="s">
        <v>100</v>
      </c>
      <c r="E5335" s="107" t="s">
        <v>9194</v>
      </c>
      <c r="F5335" s="108" t="s">
        <v>9195</v>
      </c>
      <c r="G5335" s="109" t="s">
        <v>9154</v>
      </c>
      <c r="H5335" s="110">
        <v>0.1</v>
      </c>
      <c r="I5335" s="111">
        <v>3032814</v>
      </c>
      <c r="J5335" s="111">
        <f>ROUND(I5335*H5335,2)</f>
        <v>303281.40000000002</v>
      </c>
      <c r="K5335" s="108" t="s">
        <v>104</v>
      </c>
      <c r="L5335" s="25"/>
      <c r="M5335" s="112" t="s">
        <v>3</v>
      </c>
      <c r="N5335" s="113" t="s">
        <v>40</v>
      </c>
      <c r="O5335" s="114">
        <v>0</v>
      </c>
      <c r="P5335" s="114">
        <f>O5335*H5335</f>
        <v>0</v>
      </c>
      <c r="Q5335" s="114">
        <v>0</v>
      </c>
      <c r="R5335" s="114">
        <f>Q5335*H5335</f>
        <v>0</v>
      </c>
      <c r="S5335" s="114">
        <v>0</v>
      </c>
      <c r="T5335" s="115">
        <f>S5335*H5335</f>
        <v>0</v>
      </c>
      <c r="U5335" s="24"/>
      <c r="V5335" s="24"/>
      <c r="W5335" s="24"/>
      <c r="X5335" s="24"/>
      <c r="Y5335" s="24"/>
      <c r="Z5335" s="24"/>
      <c r="AA5335" s="24"/>
      <c r="AB5335" s="24"/>
      <c r="AC5335" s="24"/>
      <c r="AD5335" s="24"/>
      <c r="AE5335" s="24"/>
      <c r="AR5335" s="116" t="s">
        <v>5415</v>
      </c>
      <c r="AT5335" s="116" t="s">
        <v>100</v>
      </c>
      <c r="AU5335" s="116" t="s">
        <v>69</v>
      </c>
      <c r="AY5335" s="12" t="s">
        <v>106</v>
      </c>
      <c r="BE5335" s="117">
        <f>IF(N5335="základní",J5335,0)</f>
        <v>303281.40000000002</v>
      </c>
      <c r="BF5335" s="117">
        <f>IF(N5335="snížená",J5335,0)</f>
        <v>0</v>
      </c>
      <c r="BG5335" s="117">
        <f>IF(N5335="zákl. přenesená",J5335,0)</f>
        <v>0</v>
      </c>
      <c r="BH5335" s="117">
        <f>IF(N5335="sníž. přenesená",J5335,0)</f>
        <v>0</v>
      </c>
      <c r="BI5335" s="117">
        <f>IF(N5335="nulová",J5335,0)</f>
        <v>0</v>
      </c>
      <c r="BJ5335" s="12" t="s">
        <v>77</v>
      </c>
      <c r="BK5335" s="117">
        <f>ROUND(I5335*H5335,2)</f>
        <v>303281.40000000002</v>
      </c>
      <c r="BL5335" s="12" t="s">
        <v>5415</v>
      </c>
      <c r="BM5335" s="116" t="s">
        <v>9196</v>
      </c>
    </row>
    <row r="5336" spans="1:65" s="2" customFormat="1" ht="11.25">
      <c r="A5336" s="24"/>
      <c r="B5336" s="25"/>
      <c r="C5336" s="24"/>
      <c r="D5336" s="118" t="s">
        <v>108</v>
      </c>
      <c r="E5336" s="24"/>
      <c r="F5336" s="119" t="s">
        <v>9195</v>
      </c>
      <c r="G5336" s="24"/>
      <c r="H5336" s="24"/>
      <c r="I5336" s="24"/>
      <c r="J5336" s="24"/>
      <c r="K5336" s="24"/>
      <c r="L5336" s="25"/>
      <c r="M5336" s="120"/>
      <c r="N5336" s="121"/>
      <c r="O5336" s="45"/>
      <c r="P5336" s="45"/>
      <c r="Q5336" s="45"/>
      <c r="R5336" s="45"/>
      <c r="S5336" s="45"/>
      <c r="T5336" s="46"/>
      <c r="U5336" s="24"/>
      <c r="V5336" s="24"/>
      <c r="W5336" s="24"/>
      <c r="X5336" s="24"/>
      <c r="Y5336" s="24"/>
      <c r="Z5336" s="24"/>
      <c r="AA5336" s="24"/>
      <c r="AB5336" s="24"/>
      <c r="AC5336" s="24"/>
      <c r="AD5336" s="24"/>
      <c r="AE5336" s="24"/>
      <c r="AT5336" s="12" t="s">
        <v>108</v>
      </c>
      <c r="AU5336" s="12" t="s">
        <v>69</v>
      </c>
    </row>
    <row r="5337" spans="1:65" s="2" customFormat="1" ht="16.5" customHeight="1">
      <c r="A5337" s="24"/>
      <c r="B5337" s="105"/>
      <c r="C5337" s="106" t="s">
        <v>9197</v>
      </c>
      <c r="D5337" s="106" t="s">
        <v>100</v>
      </c>
      <c r="E5337" s="107" t="s">
        <v>9198</v>
      </c>
      <c r="F5337" s="108" t="s">
        <v>9199</v>
      </c>
      <c r="G5337" s="109" t="s">
        <v>9154</v>
      </c>
      <c r="H5337" s="110">
        <v>0.1</v>
      </c>
      <c r="I5337" s="111">
        <v>3032814</v>
      </c>
      <c r="J5337" s="111">
        <f>ROUND(I5337*H5337,2)</f>
        <v>303281.40000000002</v>
      </c>
      <c r="K5337" s="108" t="s">
        <v>104</v>
      </c>
      <c r="L5337" s="25"/>
      <c r="M5337" s="112" t="s">
        <v>3</v>
      </c>
      <c r="N5337" s="113" t="s">
        <v>40</v>
      </c>
      <c r="O5337" s="114">
        <v>0</v>
      </c>
      <c r="P5337" s="114">
        <f>O5337*H5337</f>
        <v>0</v>
      </c>
      <c r="Q5337" s="114">
        <v>0</v>
      </c>
      <c r="R5337" s="114">
        <f>Q5337*H5337</f>
        <v>0</v>
      </c>
      <c r="S5337" s="114">
        <v>0</v>
      </c>
      <c r="T5337" s="115">
        <f>S5337*H5337</f>
        <v>0</v>
      </c>
      <c r="U5337" s="24"/>
      <c r="V5337" s="24"/>
      <c r="W5337" s="24"/>
      <c r="X5337" s="24"/>
      <c r="Y5337" s="24"/>
      <c r="Z5337" s="24"/>
      <c r="AA5337" s="24"/>
      <c r="AB5337" s="24"/>
      <c r="AC5337" s="24"/>
      <c r="AD5337" s="24"/>
      <c r="AE5337" s="24"/>
      <c r="AR5337" s="116" t="s">
        <v>5415</v>
      </c>
      <c r="AT5337" s="116" t="s">
        <v>100</v>
      </c>
      <c r="AU5337" s="116" t="s">
        <v>69</v>
      </c>
      <c r="AY5337" s="12" t="s">
        <v>106</v>
      </c>
      <c r="BE5337" s="117">
        <f>IF(N5337="základní",J5337,0)</f>
        <v>303281.40000000002</v>
      </c>
      <c r="BF5337" s="117">
        <f>IF(N5337="snížená",J5337,0)</f>
        <v>0</v>
      </c>
      <c r="BG5337" s="117">
        <f>IF(N5337="zákl. přenesená",J5337,0)</f>
        <v>0</v>
      </c>
      <c r="BH5337" s="117">
        <f>IF(N5337="sníž. přenesená",J5337,0)</f>
        <v>0</v>
      </c>
      <c r="BI5337" s="117">
        <f>IF(N5337="nulová",J5337,0)</f>
        <v>0</v>
      </c>
      <c r="BJ5337" s="12" t="s">
        <v>77</v>
      </c>
      <c r="BK5337" s="117">
        <f>ROUND(I5337*H5337,2)</f>
        <v>303281.40000000002</v>
      </c>
      <c r="BL5337" s="12" t="s">
        <v>5415</v>
      </c>
      <c r="BM5337" s="116" t="s">
        <v>9200</v>
      </c>
    </row>
    <row r="5338" spans="1:65" s="2" customFormat="1" ht="11.25">
      <c r="A5338" s="24"/>
      <c r="B5338" s="25"/>
      <c r="C5338" s="24"/>
      <c r="D5338" s="118" t="s">
        <v>108</v>
      </c>
      <c r="E5338" s="24"/>
      <c r="F5338" s="119" t="s">
        <v>9199</v>
      </c>
      <c r="G5338" s="24"/>
      <c r="H5338" s="24"/>
      <c r="I5338" s="24"/>
      <c r="J5338" s="24"/>
      <c r="K5338" s="24"/>
      <c r="L5338" s="25"/>
      <c r="M5338" s="120"/>
      <c r="N5338" s="121"/>
      <c r="O5338" s="45"/>
      <c r="P5338" s="45"/>
      <c r="Q5338" s="45"/>
      <c r="R5338" s="45"/>
      <c r="S5338" s="45"/>
      <c r="T5338" s="46"/>
      <c r="U5338" s="24"/>
      <c r="V5338" s="24"/>
      <c r="W5338" s="24"/>
      <c r="X5338" s="24"/>
      <c r="Y5338" s="24"/>
      <c r="Z5338" s="24"/>
      <c r="AA5338" s="24"/>
      <c r="AB5338" s="24"/>
      <c r="AC5338" s="24"/>
      <c r="AD5338" s="24"/>
      <c r="AE5338" s="24"/>
      <c r="AT5338" s="12" t="s">
        <v>108</v>
      </c>
      <c r="AU5338" s="12" t="s">
        <v>69</v>
      </c>
    </row>
    <row r="5339" spans="1:65" s="2" customFormat="1" ht="16.5" customHeight="1">
      <c r="A5339" s="24"/>
      <c r="B5339" s="105"/>
      <c r="C5339" s="106" t="s">
        <v>9201</v>
      </c>
      <c r="D5339" s="106" t="s">
        <v>100</v>
      </c>
      <c r="E5339" s="107" t="s">
        <v>9202</v>
      </c>
      <c r="F5339" s="108" t="s">
        <v>9203</v>
      </c>
      <c r="G5339" s="109" t="s">
        <v>9204</v>
      </c>
      <c r="H5339" s="110">
        <v>30</v>
      </c>
      <c r="I5339" s="111">
        <v>10000</v>
      </c>
      <c r="J5339" s="111">
        <f>ROUND(I5339*H5339,2)</f>
        <v>300000</v>
      </c>
      <c r="K5339" s="108" t="s">
        <v>104</v>
      </c>
      <c r="L5339" s="25"/>
      <c r="M5339" s="112" t="s">
        <v>3</v>
      </c>
      <c r="N5339" s="113" t="s">
        <v>40</v>
      </c>
      <c r="O5339" s="114">
        <v>0</v>
      </c>
      <c r="P5339" s="114">
        <f>O5339*H5339</f>
        <v>0</v>
      </c>
      <c r="Q5339" s="114">
        <v>0</v>
      </c>
      <c r="R5339" s="114">
        <f>Q5339*H5339</f>
        <v>0</v>
      </c>
      <c r="S5339" s="114">
        <v>0</v>
      </c>
      <c r="T5339" s="115">
        <f>S5339*H5339</f>
        <v>0</v>
      </c>
      <c r="U5339" s="24"/>
      <c r="V5339" s="24"/>
      <c r="W5339" s="24"/>
      <c r="X5339" s="24"/>
      <c r="Y5339" s="24"/>
      <c r="Z5339" s="24"/>
      <c r="AA5339" s="24"/>
      <c r="AB5339" s="24"/>
      <c r="AC5339" s="24"/>
      <c r="AD5339" s="24"/>
      <c r="AE5339" s="24"/>
      <c r="AR5339" s="116" t="s">
        <v>5415</v>
      </c>
      <c r="AT5339" s="116" t="s">
        <v>100</v>
      </c>
      <c r="AU5339" s="116" t="s">
        <v>69</v>
      </c>
      <c r="AY5339" s="12" t="s">
        <v>106</v>
      </c>
      <c r="BE5339" s="117">
        <f>IF(N5339="základní",J5339,0)</f>
        <v>300000</v>
      </c>
      <c r="BF5339" s="117">
        <f>IF(N5339="snížená",J5339,0)</f>
        <v>0</v>
      </c>
      <c r="BG5339" s="117">
        <f>IF(N5339="zákl. přenesená",J5339,0)</f>
        <v>0</v>
      </c>
      <c r="BH5339" s="117">
        <f>IF(N5339="sníž. přenesená",J5339,0)</f>
        <v>0</v>
      </c>
      <c r="BI5339" s="117">
        <f>IF(N5339="nulová",J5339,0)</f>
        <v>0</v>
      </c>
      <c r="BJ5339" s="12" t="s">
        <v>77</v>
      </c>
      <c r="BK5339" s="117">
        <f>ROUND(I5339*H5339,2)</f>
        <v>300000</v>
      </c>
      <c r="BL5339" s="12" t="s">
        <v>5415</v>
      </c>
      <c r="BM5339" s="116" t="s">
        <v>9205</v>
      </c>
    </row>
    <row r="5340" spans="1:65" s="2" customFormat="1" ht="11.25">
      <c r="A5340" s="24"/>
      <c r="B5340" s="25"/>
      <c r="C5340" s="24"/>
      <c r="D5340" s="118" t="s">
        <v>108</v>
      </c>
      <c r="E5340" s="24"/>
      <c r="F5340" s="119" t="s">
        <v>9203</v>
      </c>
      <c r="G5340" s="24"/>
      <c r="H5340" s="24"/>
      <c r="I5340" s="24"/>
      <c r="J5340" s="24"/>
      <c r="K5340" s="24"/>
      <c r="L5340" s="25"/>
      <c r="M5340" s="120"/>
      <c r="N5340" s="121"/>
      <c r="O5340" s="45"/>
      <c r="P5340" s="45"/>
      <c r="Q5340" s="45"/>
      <c r="R5340" s="45"/>
      <c r="S5340" s="45"/>
      <c r="T5340" s="46"/>
      <c r="U5340" s="24"/>
      <c r="V5340" s="24"/>
      <c r="W5340" s="24"/>
      <c r="X5340" s="24"/>
      <c r="Y5340" s="24"/>
      <c r="Z5340" s="24"/>
      <c r="AA5340" s="24"/>
      <c r="AB5340" s="24"/>
      <c r="AC5340" s="24"/>
      <c r="AD5340" s="24"/>
      <c r="AE5340" s="24"/>
      <c r="AT5340" s="12" t="s">
        <v>108</v>
      </c>
      <c r="AU5340" s="12" t="s">
        <v>69</v>
      </c>
    </row>
    <row r="5341" spans="1:65" s="2" customFormat="1" ht="24.2" customHeight="1">
      <c r="A5341" s="24"/>
      <c r="B5341" s="105"/>
      <c r="C5341" s="106" t="s">
        <v>9206</v>
      </c>
      <c r="D5341" s="106" t="s">
        <v>100</v>
      </c>
      <c r="E5341" s="107" t="s">
        <v>9207</v>
      </c>
      <c r="F5341" s="108" t="s">
        <v>9208</v>
      </c>
      <c r="G5341" s="109" t="s">
        <v>9154</v>
      </c>
      <c r="H5341" s="110">
        <v>0.1</v>
      </c>
      <c r="I5341" s="111">
        <v>3032814</v>
      </c>
      <c r="J5341" s="111">
        <f>ROUND(I5341*H5341,2)</f>
        <v>303281.40000000002</v>
      </c>
      <c r="K5341" s="108" t="s">
        <v>104</v>
      </c>
      <c r="L5341" s="25"/>
      <c r="M5341" s="112" t="s">
        <v>3</v>
      </c>
      <c r="N5341" s="113" t="s">
        <v>40</v>
      </c>
      <c r="O5341" s="114">
        <v>0</v>
      </c>
      <c r="P5341" s="114">
        <f>O5341*H5341</f>
        <v>0</v>
      </c>
      <c r="Q5341" s="114">
        <v>0</v>
      </c>
      <c r="R5341" s="114">
        <f>Q5341*H5341</f>
        <v>0</v>
      </c>
      <c r="S5341" s="114">
        <v>0</v>
      </c>
      <c r="T5341" s="115">
        <f>S5341*H5341</f>
        <v>0</v>
      </c>
      <c r="U5341" s="24"/>
      <c r="V5341" s="24"/>
      <c r="W5341" s="24"/>
      <c r="X5341" s="24"/>
      <c r="Y5341" s="24"/>
      <c r="Z5341" s="24"/>
      <c r="AA5341" s="24"/>
      <c r="AB5341" s="24"/>
      <c r="AC5341" s="24"/>
      <c r="AD5341" s="24"/>
      <c r="AE5341" s="24"/>
      <c r="AR5341" s="116" t="s">
        <v>5415</v>
      </c>
      <c r="AT5341" s="116" t="s">
        <v>100</v>
      </c>
      <c r="AU5341" s="116" t="s">
        <v>69</v>
      </c>
      <c r="AY5341" s="12" t="s">
        <v>106</v>
      </c>
      <c r="BE5341" s="117">
        <f>IF(N5341="základní",J5341,0)</f>
        <v>303281.40000000002</v>
      </c>
      <c r="BF5341" s="117">
        <f>IF(N5341="snížená",J5341,0)</f>
        <v>0</v>
      </c>
      <c r="BG5341" s="117">
        <f>IF(N5341="zákl. přenesená",J5341,0)</f>
        <v>0</v>
      </c>
      <c r="BH5341" s="117">
        <f>IF(N5341="sníž. přenesená",J5341,0)</f>
        <v>0</v>
      </c>
      <c r="BI5341" s="117">
        <f>IF(N5341="nulová",J5341,0)</f>
        <v>0</v>
      </c>
      <c r="BJ5341" s="12" t="s">
        <v>77</v>
      </c>
      <c r="BK5341" s="117">
        <f>ROUND(I5341*H5341,2)</f>
        <v>303281.40000000002</v>
      </c>
      <c r="BL5341" s="12" t="s">
        <v>5415</v>
      </c>
      <c r="BM5341" s="116" t="s">
        <v>9209</v>
      </c>
    </row>
    <row r="5342" spans="1:65" s="2" customFormat="1" ht="19.5">
      <c r="A5342" s="24"/>
      <c r="B5342" s="25"/>
      <c r="C5342" s="24"/>
      <c r="D5342" s="118" t="s">
        <v>108</v>
      </c>
      <c r="E5342" s="24"/>
      <c r="F5342" s="119" t="s">
        <v>9208</v>
      </c>
      <c r="G5342" s="24"/>
      <c r="H5342" s="24"/>
      <c r="I5342" s="24"/>
      <c r="J5342" s="24"/>
      <c r="K5342" s="24"/>
      <c r="L5342" s="25"/>
      <c r="M5342" s="120"/>
      <c r="N5342" s="121"/>
      <c r="O5342" s="45"/>
      <c r="P5342" s="45"/>
      <c r="Q5342" s="45"/>
      <c r="R5342" s="45"/>
      <c r="S5342" s="45"/>
      <c r="T5342" s="46"/>
      <c r="U5342" s="24"/>
      <c r="V5342" s="24"/>
      <c r="W5342" s="24"/>
      <c r="X5342" s="24"/>
      <c r="Y5342" s="24"/>
      <c r="Z5342" s="24"/>
      <c r="AA5342" s="24"/>
      <c r="AB5342" s="24"/>
      <c r="AC5342" s="24"/>
      <c r="AD5342" s="24"/>
      <c r="AE5342" s="24"/>
      <c r="AT5342" s="12" t="s">
        <v>108</v>
      </c>
      <c r="AU5342" s="12" t="s">
        <v>69</v>
      </c>
    </row>
    <row r="5343" spans="1:65" s="2" customFormat="1" ht="24.2" customHeight="1">
      <c r="A5343" s="24"/>
      <c r="B5343" s="105"/>
      <c r="C5343" s="106" t="s">
        <v>9210</v>
      </c>
      <c r="D5343" s="106" t="s">
        <v>100</v>
      </c>
      <c r="E5343" s="107" t="s">
        <v>9211</v>
      </c>
      <c r="F5343" s="108" t="s">
        <v>9212</v>
      </c>
      <c r="G5343" s="109" t="s">
        <v>9154</v>
      </c>
      <c r="H5343" s="110">
        <v>0.05</v>
      </c>
      <c r="I5343" s="111">
        <v>3032814</v>
      </c>
      <c r="J5343" s="111">
        <f>ROUND(I5343*H5343,2)</f>
        <v>151640.70000000001</v>
      </c>
      <c r="K5343" s="108" t="s">
        <v>104</v>
      </c>
      <c r="L5343" s="25"/>
      <c r="M5343" s="112" t="s">
        <v>3</v>
      </c>
      <c r="N5343" s="113" t="s">
        <v>40</v>
      </c>
      <c r="O5343" s="114">
        <v>0</v>
      </c>
      <c r="P5343" s="114">
        <f>O5343*H5343</f>
        <v>0</v>
      </c>
      <c r="Q5343" s="114">
        <v>0</v>
      </c>
      <c r="R5343" s="114">
        <f>Q5343*H5343</f>
        <v>0</v>
      </c>
      <c r="S5343" s="114">
        <v>0</v>
      </c>
      <c r="T5343" s="115">
        <f>S5343*H5343</f>
        <v>0</v>
      </c>
      <c r="U5343" s="24"/>
      <c r="V5343" s="24"/>
      <c r="W5343" s="24"/>
      <c r="X5343" s="24"/>
      <c r="Y5343" s="24"/>
      <c r="Z5343" s="24"/>
      <c r="AA5343" s="24"/>
      <c r="AB5343" s="24"/>
      <c r="AC5343" s="24"/>
      <c r="AD5343" s="24"/>
      <c r="AE5343" s="24"/>
      <c r="AR5343" s="116" t="s">
        <v>5415</v>
      </c>
      <c r="AT5343" s="116" t="s">
        <v>100</v>
      </c>
      <c r="AU5343" s="116" t="s">
        <v>69</v>
      </c>
      <c r="AY5343" s="12" t="s">
        <v>106</v>
      </c>
      <c r="BE5343" s="117">
        <f>IF(N5343="základní",J5343,0)</f>
        <v>151640.70000000001</v>
      </c>
      <c r="BF5343" s="117">
        <f>IF(N5343="snížená",J5343,0)</f>
        <v>0</v>
      </c>
      <c r="BG5343" s="117">
        <f>IF(N5343="zákl. přenesená",J5343,0)</f>
        <v>0</v>
      </c>
      <c r="BH5343" s="117">
        <f>IF(N5343="sníž. přenesená",J5343,0)</f>
        <v>0</v>
      </c>
      <c r="BI5343" s="117">
        <f>IF(N5343="nulová",J5343,0)</f>
        <v>0</v>
      </c>
      <c r="BJ5343" s="12" t="s">
        <v>77</v>
      </c>
      <c r="BK5343" s="117">
        <f>ROUND(I5343*H5343,2)</f>
        <v>151640.70000000001</v>
      </c>
      <c r="BL5343" s="12" t="s">
        <v>5415</v>
      </c>
      <c r="BM5343" s="116" t="s">
        <v>9213</v>
      </c>
    </row>
    <row r="5344" spans="1:65" s="2" customFormat="1" ht="19.5">
      <c r="A5344" s="24"/>
      <c r="B5344" s="25"/>
      <c r="C5344" s="24"/>
      <c r="D5344" s="118" t="s">
        <v>108</v>
      </c>
      <c r="E5344" s="24"/>
      <c r="F5344" s="119" t="s">
        <v>9212</v>
      </c>
      <c r="G5344" s="24"/>
      <c r="H5344" s="24"/>
      <c r="I5344" s="24"/>
      <c r="J5344" s="24"/>
      <c r="K5344" s="24"/>
      <c r="L5344" s="25"/>
      <c r="M5344" s="120"/>
      <c r="N5344" s="121"/>
      <c r="O5344" s="45"/>
      <c r="P5344" s="45"/>
      <c r="Q5344" s="45"/>
      <c r="R5344" s="45"/>
      <c r="S5344" s="45"/>
      <c r="T5344" s="46"/>
      <c r="U5344" s="24"/>
      <c r="V5344" s="24"/>
      <c r="W5344" s="24"/>
      <c r="X5344" s="24"/>
      <c r="Y5344" s="24"/>
      <c r="Z5344" s="24"/>
      <c r="AA5344" s="24"/>
      <c r="AB5344" s="24"/>
      <c r="AC5344" s="24"/>
      <c r="AD5344" s="24"/>
      <c r="AE5344" s="24"/>
      <c r="AT5344" s="12" t="s">
        <v>108</v>
      </c>
      <c r="AU5344" s="12" t="s">
        <v>69</v>
      </c>
    </row>
    <row r="5345" spans="1:65" s="2" customFormat="1" ht="24.2" customHeight="1">
      <c r="A5345" s="24"/>
      <c r="B5345" s="105"/>
      <c r="C5345" s="106" t="s">
        <v>9214</v>
      </c>
      <c r="D5345" s="106" t="s">
        <v>100</v>
      </c>
      <c r="E5345" s="107" t="s">
        <v>9215</v>
      </c>
      <c r="F5345" s="108" t="s">
        <v>9216</v>
      </c>
      <c r="G5345" s="109" t="s">
        <v>9154</v>
      </c>
      <c r="H5345" s="110">
        <v>0.05</v>
      </c>
      <c r="I5345" s="111">
        <v>3032814</v>
      </c>
      <c r="J5345" s="111">
        <f>ROUND(I5345*H5345,2)</f>
        <v>151640.70000000001</v>
      </c>
      <c r="K5345" s="108" t="s">
        <v>104</v>
      </c>
      <c r="L5345" s="25"/>
      <c r="M5345" s="112" t="s">
        <v>3</v>
      </c>
      <c r="N5345" s="113" t="s">
        <v>40</v>
      </c>
      <c r="O5345" s="114">
        <v>0</v>
      </c>
      <c r="P5345" s="114">
        <f>O5345*H5345</f>
        <v>0</v>
      </c>
      <c r="Q5345" s="114">
        <v>0</v>
      </c>
      <c r="R5345" s="114">
        <f>Q5345*H5345</f>
        <v>0</v>
      </c>
      <c r="S5345" s="114">
        <v>0</v>
      </c>
      <c r="T5345" s="115">
        <f>S5345*H5345</f>
        <v>0</v>
      </c>
      <c r="U5345" s="24"/>
      <c r="V5345" s="24"/>
      <c r="W5345" s="24"/>
      <c r="X5345" s="24"/>
      <c r="Y5345" s="24"/>
      <c r="Z5345" s="24"/>
      <c r="AA5345" s="24"/>
      <c r="AB5345" s="24"/>
      <c r="AC5345" s="24"/>
      <c r="AD5345" s="24"/>
      <c r="AE5345" s="24"/>
      <c r="AR5345" s="116" t="s">
        <v>5415</v>
      </c>
      <c r="AT5345" s="116" t="s">
        <v>100</v>
      </c>
      <c r="AU5345" s="116" t="s">
        <v>69</v>
      </c>
      <c r="AY5345" s="12" t="s">
        <v>106</v>
      </c>
      <c r="BE5345" s="117">
        <f>IF(N5345="základní",J5345,0)</f>
        <v>151640.70000000001</v>
      </c>
      <c r="BF5345" s="117">
        <f>IF(N5345="snížená",J5345,0)</f>
        <v>0</v>
      </c>
      <c r="BG5345" s="117">
        <f>IF(N5345="zákl. přenesená",J5345,0)</f>
        <v>0</v>
      </c>
      <c r="BH5345" s="117">
        <f>IF(N5345="sníž. přenesená",J5345,0)</f>
        <v>0</v>
      </c>
      <c r="BI5345" s="117">
        <f>IF(N5345="nulová",J5345,0)</f>
        <v>0</v>
      </c>
      <c r="BJ5345" s="12" t="s">
        <v>77</v>
      </c>
      <c r="BK5345" s="117">
        <f>ROUND(I5345*H5345,2)</f>
        <v>151640.70000000001</v>
      </c>
      <c r="BL5345" s="12" t="s">
        <v>5415</v>
      </c>
      <c r="BM5345" s="116" t="s">
        <v>9217</v>
      </c>
    </row>
    <row r="5346" spans="1:65" s="2" customFormat="1" ht="11.25">
      <c r="A5346" s="24"/>
      <c r="B5346" s="25"/>
      <c r="C5346" s="24"/>
      <c r="D5346" s="118" t="s">
        <v>108</v>
      </c>
      <c r="E5346" s="24"/>
      <c r="F5346" s="119" t="s">
        <v>9216</v>
      </c>
      <c r="G5346" s="24"/>
      <c r="H5346" s="24"/>
      <c r="I5346" s="24"/>
      <c r="J5346" s="24"/>
      <c r="K5346" s="24"/>
      <c r="L5346" s="25"/>
      <c r="M5346" s="120"/>
      <c r="N5346" s="121"/>
      <c r="O5346" s="45"/>
      <c r="P5346" s="45"/>
      <c r="Q5346" s="45"/>
      <c r="R5346" s="45"/>
      <c r="S5346" s="45"/>
      <c r="T5346" s="46"/>
      <c r="U5346" s="24"/>
      <c r="V5346" s="24"/>
      <c r="W5346" s="24"/>
      <c r="X5346" s="24"/>
      <c r="Y5346" s="24"/>
      <c r="Z5346" s="24"/>
      <c r="AA5346" s="24"/>
      <c r="AB5346" s="24"/>
      <c r="AC5346" s="24"/>
      <c r="AD5346" s="24"/>
      <c r="AE5346" s="24"/>
      <c r="AT5346" s="12" t="s">
        <v>108</v>
      </c>
      <c r="AU5346" s="12" t="s">
        <v>69</v>
      </c>
    </row>
    <row r="5347" spans="1:65" s="2" customFormat="1" ht="16.5" customHeight="1">
      <c r="A5347" s="24"/>
      <c r="B5347" s="105"/>
      <c r="C5347" s="106" t="s">
        <v>9218</v>
      </c>
      <c r="D5347" s="106" t="s">
        <v>100</v>
      </c>
      <c r="E5347" s="107" t="s">
        <v>9219</v>
      </c>
      <c r="F5347" s="108" t="s">
        <v>9220</v>
      </c>
      <c r="G5347" s="109" t="s">
        <v>163</v>
      </c>
      <c r="H5347" s="110">
        <v>2000</v>
      </c>
      <c r="I5347" s="111">
        <v>5.5</v>
      </c>
      <c r="J5347" s="111">
        <f>ROUND(I5347*H5347,2)</f>
        <v>11000</v>
      </c>
      <c r="K5347" s="108" t="s">
        <v>104</v>
      </c>
      <c r="L5347" s="25"/>
      <c r="M5347" s="112" t="s">
        <v>3</v>
      </c>
      <c r="N5347" s="113" t="s">
        <v>40</v>
      </c>
      <c r="O5347" s="114">
        <v>0</v>
      </c>
      <c r="P5347" s="114">
        <f>O5347*H5347</f>
        <v>0</v>
      </c>
      <c r="Q5347" s="114">
        <v>0</v>
      </c>
      <c r="R5347" s="114">
        <f>Q5347*H5347</f>
        <v>0</v>
      </c>
      <c r="S5347" s="114">
        <v>0</v>
      </c>
      <c r="T5347" s="115">
        <f>S5347*H5347</f>
        <v>0</v>
      </c>
      <c r="U5347" s="24"/>
      <c r="V5347" s="24"/>
      <c r="W5347" s="24"/>
      <c r="X5347" s="24"/>
      <c r="Y5347" s="24"/>
      <c r="Z5347" s="24"/>
      <c r="AA5347" s="24"/>
      <c r="AB5347" s="24"/>
      <c r="AC5347" s="24"/>
      <c r="AD5347" s="24"/>
      <c r="AE5347" s="24"/>
      <c r="AR5347" s="116" t="s">
        <v>5415</v>
      </c>
      <c r="AT5347" s="116" t="s">
        <v>100</v>
      </c>
      <c r="AU5347" s="116" t="s">
        <v>69</v>
      </c>
      <c r="AY5347" s="12" t="s">
        <v>106</v>
      </c>
      <c r="BE5347" s="117">
        <f>IF(N5347="základní",J5347,0)</f>
        <v>11000</v>
      </c>
      <c r="BF5347" s="117">
        <f>IF(N5347="snížená",J5347,0)</f>
        <v>0</v>
      </c>
      <c r="BG5347" s="117">
        <f>IF(N5347="zákl. přenesená",J5347,0)</f>
        <v>0</v>
      </c>
      <c r="BH5347" s="117">
        <f>IF(N5347="sníž. přenesená",J5347,0)</f>
        <v>0</v>
      </c>
      <c r="BI5347" s="117">
        <f>IF(N5347="nulová",J5347,0)</f>
        <v>0</v>
      </c>
      <c r="BJ5347" s="12" t="s">
        <v>77</v>
      </c>
      <c r="BK5347" s="117">
        <f>ROUND(I5347*H5347,2)</f>
        <v>11000</v>
      </c>
      <c r="BL5347" s="12" t="s">
        <v>5415</v>
      </c>
      <c r="BM5347" s="116" t="s">
        <v>9221</v>
      </c>
    </row>
    <row r="5348" spans="1:65" s="2" customFormat="1" ht="29.25">
      <c r="A5348" s="24"/>
      <c r="B5348" s="25"/>
      <c r="C5348" s="24"/>
      <c r="D5348" s="118" t="s">
        <v>108</v>
      </c>
      <c r="E5348" s="24"/>
      <c r="F5348" s="119" t="s">
        <v>9222</v>
      </c>
      <c r="G5348" s="24"/>
      <c r="H5348" s="24"/>
      <c r="I5348" s="24"/>
      <c r="J5348" s="24"/>
      <c r="K5348" s="24"/>
      <c r="L5348" s="25"/>
      <c r="M5348" s="120"/>
      <c r="N5348" s="121"/>
      <c r="O5348" s="45"/>
      <c r="P5348" s="45"/>
      <c r="Q5348" s="45"/>
      <c r="R5348" s="45"/>
      <c r="S5348" s="45"/>
      <c r="T5348" s="46"/>
      <c r="U5348" s="24"/>
      <c r="V5348" s="24"/>
      <c r="W5348" s="24"/>
      <c r="X5348" s="24"/>
      <c r="Y5348" s="24"/>
      <c r="Z5348" s="24"/>
      <c r="AA5348" s="24"/>
      <c r="AB5348" s="24"/>
      <c r="AC5348" s="24"/>
      <c r="AD5348" s="24"/>
      <c r="AE5348" s="24"/>
      <c r="AT5348" s="12" t="s">
        <v>108</v>
      </c>
      <c r="AU5348" s="12" t="s">
        <v>69</v>
      </c>
    </row>
    <row r="5349" spans="1:65" s="2" customFormat="1" ht="29.25">
      <c r="A5349" s="24"/>
      <c r="B5349" s="25"/>
      <c r="C5349" s="24"/>
      <c r="D5349" s="118" t="s">
        <v>110</v>
      </c>
      <c r="E5349" s="24"/>
      <c r="F5349" s="122" t="s">
        <v>9223</v>
      </c>
      <c r="G5349" s="24"/>
      <c r="H5349" s="24"/>
      <c r="I5349" s="24"/>
      <c r="J5349" s="24"/>
      <c r="K5349" s="24"/>
      <c r="L5349" s="25"/>
      <c r="M5349" s="120"/>
      <c r="N5349" s="121"/>
      <c r="O5349" s="45"/>
      <c r="P5349" s="45"/>
      <c r="Q5349" s="45"/>
      <c r="R5349" s="45"/>
      <c r="S5349" s="45"/>
      <c r="T5349" s="46"/>
      <c r="U5349" s="24"/>
      <c r="V5349" s="24"/>
      <c r="W5349" s="24"/>
      <c r="X5349" s="24"/>
      <c r="Y5349" s="24"/>
      <c r="Z5349" s="24"/>
      <c r="AA5349" s="24"/>
      <c r="AB5349" s="24"/>
      <c r="AC5349" s="24"/>
      <c r="AD5349" s="24"/>
      <c r="AE5349" s="24"/>
      <c r="AT5349" s="12" t="s">
        <v>110</v>
      </c>
      <c r="AU5349" s="12" t="s">
        <v>69</v>
      </c>
    </row>
    <row r="5350" spans="1:65" s="2" customFormat="1" ht="16.5" customHeight="1">
      <c r="A5350" s="24"/>
      <c r="B5350" s="105"/>
      <c r="C5350" s="106" t="s">
        <v>9224</v>
      </c>
      <c r="D5350" s="106" t="s">
        <v>100</v>
      </c>
      <c r="E5350" s="107" t="s">
        <v>9225</v>
      </c>
      <c r="F5350" s="108" t="s">
        <v>9226</v>
      </c>
      <c r="G5350" s="109" t="s">
        <v>9227</v>
      </c>
      <c r="H5350" s="110">
        <v>200</v>
      </c>
      <c r="I5350" s="111">
        <v>22</v>
      </c>
      <c r="J5350" s="111">
        <f>ROUND(I5350*H5350,2)</f>
        <v>4400</v>
      </c>
      <c r="K5350" s="108" t="s">
        <v>104</v>
      </c>
      <c r="L5350" s="25"/>
      <c r="M5350" s="112" t="s">
        <v>3</v>
      </c>
      <c r="N5350" s="113" t="s">
        <v>40</v>
      </c>
      <c r="O5350" s="114">
        <v>0</v>
      </c>
      <c r="P5350" s="114">
        <f>O5350*H5350</f>
        <v>0</v>
      </c>
      <c r="Q5350" s="114">
        <v>0</v>
      </c>
      <c r="R5350" s="114">
        <f>Q5350*H5350</f>
        <v>0</v>
      </c>
      <c r="S5350" s="114">
        <v>0</v>
      </c>
      <c r="T5350" s="115">
        <f>S5350*H5350</f>
        <v>0</v>
      </c>
      <c r="U5350" s="24"/>
      <c r="V5350" s="24"/>
      <c r="W5350" s="24"/>
      <c r="X5350" s="24"/>
      <c r="Y5350" s="24"/>
      <c r="Z5350" s="24"/>
      <c r="AA5350" s="24"/>
      <c r="AB5350" s="24"/>
      <c r="AC5350" s="24"/>
      <c r="AD5350" s="24"/>
      <c r="AE5350" s="24"/>
      <c r="AR5350" s="116" t="s">
        <v>5415</v>
      </c>
      <c r="AT5350" s="116" t="s">
        <v>100</v>
      </c>
      <c r="AU5350" s="116" t="s">
        <v>69</v>
      </c>
      <c r="AY5350" s="12" t="s">
        <v>106</v>
      </c>
      <c r="BE5350" s="117">
        <f>IF(N5350="základní",J5350,0)</f>
        <v>4400</v>
      </c>
      <c r="BF5350" s="117">
        <f>IF(N5350="snížená",J5350,0)</f>
        <v>0</v>
      </c>
      <c r="BG5350" s="117">
        <f>IF(N5350="zákl. přenesená",J5350,0)</f>
        <v>0</v>
      </c>
      <c r="BH5350" s="117">
        <f>IF(N5350="sníž. přenesená",J5350,0)</f>
        <v>0</v>
      </c>
      <c r="BI5350" s="117">
        <f>IF(N5350="nulová",J5350,0)</f>
        <v>0</v>
      </c>
      <c r="BJ5350" s="12" t="s">
        <v>77</v>
      </c>
      <c r="BK5350" s="117">
        <f>ROUND(I5350*H5350,2)</f>
        <v>4400</v>
      </c>
      <c r="BL5350" s="12" t="s">
        <v>5415</v>
      </c>
      <c r="BM5350" s="116" t="s">
        <v>9228</v>
      </c>
    </row>
    <row r="5351" spans="1:65" s="2" customFormat="1" ht="11.25">
      <c r="A5351" s="24"/>
      <c r="B5351" s="25"/>
      <c r="C5351" s="24"/>
      <c r="D5351" s="118" t="s">
        <v>108</v>
      </c>
      <c r="E5351" s="24"/>
      <c r="F5351" s="119" t="s">
        <v>9226</v>
      </c>
      <c r="G5351" s="24"/>
      <c r="H5351" s="24"/>
      <c r="I5351" s="24"/>
      <c r="J5351" s="24"/>
      <c r="K5351" s="24"/>
      <c r="L5351" s="25"/>
      <c r="M5351" s="120"/>
      <c r="N5351" s="121"/>
      <c r="O5351" s="45"/>
      <c r="P5351" s="45"/>
      <c r="Q5351" s="45"/>
      <c r="R5351" s="45"/>
      <c r="S5351" s="45"/>
      <c r="T5351" s="46"/>
      <c r="U5351" s="24"/>
      <c r="V5351" s="24"/>
      <c r="W5351" s="24"/>
      <c r="X5351" s="24"/>
      <c r="Y5351" s="24"/>
      <c r="Z5351" s="24"/>
      <c r="AA5351" s="24"/>
      <c r="AB5351" s="24"/>
      <c r="AC5351" s="24"/>
      <c r="AD5351" s="24"/>
      <c r="AE5351" s="24"/>
      <c r="AT5351" s="12" t="s">
        <v>108</v>
      </c>
      <c r="AU5351" s="12" t="s">
        <v>69</v>
      </c>
    </row>
    <row r="5352" spans="1:65" s="2" customFormat="1" ht="24.2" customHeight="1">
      <c r="A5352" s="24"/>
      <c r="B5352" s="105"/>
      <c r="C5352" s="106" t="s">
        <v>9229</v>
      </c>
      <c r="D5352" s="106" t="s">
        <v>100</v>
      </c>
      <c r="E5352" s="107" t="s">
        <v>9230</v>
      </c>
      <c r="F5352" s="108" t="s">
        <v>9231</v>
      </c>
      <c r="G5352" s="109" t="s">
        <v>9227</v>
      </c>
      <c r="H5352" s="110">
        <v>2000</v>
      </c>
      <c r="I5352" s="111">
        <v>10</v>
      </c>
      <c r="J5352" s="111">
        <f>ROUND(I5352*H5352,2)</f>
        <v>20000</v>
      </c>
      <c r="K5352" s="108" t="s">
        <v>104</v>
      </c>
      <c r="L5352" s="25"/>
      <c r="M5352" s="112" t="s">
        <v>3</v>
      </c>
      <c r="N5352" s="113" t="s">
        <v>40</v>
      </c>
      <c r="O5352" s="114">
        <v>0</v>
      </c>
      <c r="P5352" s="114">
        <f>O5352*H5352</f>
        <v>0</v>
      </c>
      <c r="Q5352" s="114">
        <v>0</v>
      </c>
      <c r="R5352" s="114">
        <f>Q5352*H5352</f>
        <v>0</v>
      </c>
      <c r="S5352" s="114">
        <v>0</v>
      </c>
      <c r="T5352" s="115">
        <f>S5352*H5352</f>
        <v>0</v>
      </c>
      <c r="U5352" s="24"/>
      <c r="V5352" s="24"/>
      <c r="W5352" s="24"/>
      <c r="X5352" s="24"/>
      <c r="Y5352" s="24"/>
      <c r="Z5352" s="24"/>
      <c r="AA5352" s="24"/>
      <c r="AB5352" s="24"/>
      <c r="AC5352" s="24"/>
      <c r="AD5352" s="24"/>
      <c r="AE5352" s="24"/>
      <c r="AR5352" s="116" t="s">
        <v>5415</v>
      </c>
      <c r="AT5352" s="116" t="s">
        <v>100</v>
      </c>
      <c r="AU5352" s="116" t="s">
        <v>69</v>
      </c>
      <c r="AY5352" s="12" t="s">
        <v>106</v>
      </c>
      <c r="BE5352" s="117">
        <f>IF(N5352="základní",J5352,0)</f>
        <v>20000</v>
      </c>
      <c r="BF5352" s="117">
        <f>IF(N5352="snížená",J5352,0)</f>
        <v>0</v>
      </c>
      <c r="BG5352" s="117">
        <f>IF(N5352="zákl. přenesená",J5352,0)</f>
        <v>0</v>
      </c>
      <c r="BH5352" s="117">
        <f>IF(N5352="sníž. přenesená",J5352,0)</f>
        <v>0</v>
      </c>
      <c r="BI5352" s="117">
        <f>IF(N5352="nulová",J5352,0)</f>
        <v>0</v>
      </c>
      <c r="BJ5352" s="12" t="s">
        <v>77</v>
      </c>
      <c r="BK5352" s="117">
        <f>ROUND(I5352*H5352,2)</f>
        <v>20000</v>
      </c>
      <c r="BL5352" s="12" t="s">
        <v>5415</v>
      </c>
      <c r="BM5352" s="116" t="s">
        <v>9232</v>
      </c>
    </row>
    <row r="5353" spans="1:65" s="2" customFormat="1" ht="11.25">
      <c r="A5353" s="24"/>
      <c r="B5353" s="25"/>
      <c r="C5353" s="24"/>
      <c r="D5353" s="118" t="s">
        <v>108</v>
      </c>
      <c r="E5353" s="24"/>
      <c r="F5353" s="119" t="s">
        <v>9231</v>
      </c>
      <c r="G5353" s="24"/>
      <c r="H5353" s="24"/>
      <c r="I5353" s="24"/>
      <c r="J5353" s="24"/>
      <c r="K5353" s="24"/>
      <c r="L5353" s="25"/>
      <c r="M5353" s="120"/>
      <c r="N5353" s="121"/>
      <c r="O5353" s="45"/>
      <c r="P5353" s="45"/>
      <c r="Q5353" s="45"/>
      <c r="R5353" s="45"/>
      <c r="S5353" s="45"/>
      <c r="T5353" s="46"/>
      <c r="U5353" s="24"/>
      <c r="V5353" s="24"/>
      <c r="W5353" s="24"/>
      <c r="X5353" s="24"/>
      <c r="Y5353" s="24"/>
      <c r="Z5353" s="24"/>
      <c r="AA5353" s="24"/>
      <c r="AB5353" s="24"/>
      <c r="AC5353" s="24"/>
      <c r="AD5353" s="24"/>
      <c r="AE5353" s="24"/>
      <c r="AT5353" s="12" t="s">
        <v>108</v>
      </c>
      <c r="AU5353" s="12" t="s">
        <v>69</v>
      </c>
    </row>
    <row r="5354" spans="1:65" s="2" customFormat="1" ht="16.5" customHeight="1">
      <c r="A5354" s="24"/>
      <c r="B5354" s="105"/>
      <c r="C5354" s="106" t="s">
        <v>9233</v>
      </c>
      <c r="D5354" s="106" t="s">
        <v>100</v>
      </c>
      <c r="E5354" s="107" t="s">
        <v>9234</v>
      </c>
      <c r="F5354" s="108" t="s">
        <v>9235</v>
      </c>
      <c r="G5354" s="109" t="s">
        <v>9227</v>
      </c>
      <c r="H5354" s="110">
        <v>500</v>
      </c>
      <c r="I5354" s="111">
        <v>10</v>
      </c>
      <c r="J5354" s="111">
        <f>ROUND(I5354*H5354,2)</f>
        <v>5000</v>
      </c>
      <c r="K5354" s="108" t="s">
        <v>104</v>
      </c>
      <c r="L5354" s="25"/>
      <c r="M5354" s="112" t="s">
        <v>3</v>
      </c>
      <c r="N5354" s="113" t="s">
        <v>40</v>
      </c>
      <c r="O5354" s="114">
        <v>0</v>
      </c>
      <c r="P5354" s="114">
        <f>O5354*H5354</f>
        <v>0</v>
      </c>
      <c r="Q5354" s="114">
        <v>0</v>
      </c>
      <c r="R5354" s="114">
        <f>Q5354*H5354</f>
        <v>0</v>
      </c>
      <c r="S5354" s="114">
        <v>0</v>
      </c>
      <c r="T5354" s="115">
        <f>S5354*H5354</f>
        <v>0</v>
      </c>
      <c r="U5354" s="24"/>
      <c r="V5354" s="24"/>
      <c r="W5354" s="24"/>
      <c r="X5354" s="24"/>
      <c r="Y5354" s="24"/>
      <c r="Z5354" s="24"/>
      <c r="AA5354" s="24"/>
      <c r="AB5354" s="24"/>
      <c r="AC5354" s="24"/>
      <c r="AD5354" s="24"/>
      <c r="AE5354" s="24"/>
      <c r="AR5354" s="116" t="s">
        <v>5415</v>
      </c>
      <c r="AT5354" s="116" t="s">
        <v>100</v>
      </c>
      <c r="AU5354" s="116" t="s">
        <v>69</v>
      </c>
      <c r="AY5354" s="12" t="s">
        <v>106</v>
      </c>
      <c r="BE5354" s="117">
        <f>IF(N5354="základní",J5354,0)</f>
        <v>5000</v>
      </c>
      <c r="BF5354" s="117">
        <f>IF(N5354="snížená",J5354,0)</f>
        <v>0</v>
      </c>
      <c r="BG5354" s="117">
        <f>IF(N5354="zákl. přenesená",J5354,0)</f>
        <v>0</v>
      </c>
      <c r="BH5354" s="117">
        <f>IF(N5354="sníž. přenesená",J5354,0)</f>
        <v>0</v>
      </c>
      <c r="BI5354" s="117">
        <f>IF(N5354="nulová",J5354,0)</f>
        <v>0</v>
      </c>
      <c r="BJ5354" s="12" t="s">
        <v>77</v>
      </c>
      <c r="BK5354" s="117">
        <f>ROUND(I5354*H5354,2)</f>
        <v>5000</v>
      </c>
      <c r="BL5354" s="12" t="s">
        <v>5415</v>
      </c>
      <c r="BM5354" s="116" t="s">
        <v>9236</v>
      </c>
    </row>
    <row r="5355" spans="1:65" s="2" customFormat="1" ht="11.25">
      <c r="A5355" s="24"/>
      <c r="B5355" s="25"/>
      <c r="C5355" s="24"/>
      <c r="D5355" s="118" t="s">
        <v>108</v>
      </c>
      <c r="E5355" s="24"/>
      <c r="F5355" s="119" t="s">
        <v>9235</v>
      </c>
      <c r="G5355" s="24"/>
      <c r="H5355" s="24"/>
      <c r="I5355" s="24"/>
      <c r="J5355" s="24"/>
      <c r="K5355" s="24"/>
      <c r="L5355" s="25"/>
      <c r="M5355" s="120"/>
      <c r="N5355" s="121"/>
      <c r="O5355" s="45"/>
      <c r="P5355" s="45"/>
      <c r="Q5355" s="45"/>
      <c r="R5355" s="45"/>
      <c r="S5355" s="45"/>
      <c r="T5355" s="46"/>
      <c r="U5355" s="24"/>
      <c r="V5355" s="24"/>
      <c r="W5355" s="24"/>
      <c r="X5355" s="24"/>
      <c r="Y5355" s="24"/>
      <c r="Z5355" s="24"/>
      <c r="AA5355" s="24"/>
      <c r="AB5355" s="24"/>
      <c r="AC5355" s="24"/>
      <c r="AD5355" s="24"/>
      <c r="AE5355" s="24"/>
      <c r="AT5355" s="12" t="s">
        <v>108</v>
      </c>
      <c r="AU5355" s="12" t="s">
        <v>69</v>
      </c>
    </row>
    <row r="5356" spans="1:65" s="2" customFormat="1" ht="16.5" customHeight="1">
      <c r="A5356" s="24"/>
      <c r="B5356" s="105"/>
      <c r="C5356" s="106" t="s">
        <v>9237</v>
      </c>
      <c r="D5356" s="106" t="s">
        <v>100</v>
      </c>
      <c r="E5356" s="107" t="s">
        <v>9238</v>
      </c>
      <c r="F5356" s="108" t="s">
        <v>9239</v>
      </c>
      <c r="G5356" s="109" t="s">
        <v>114</v>
      </c>
      <c r="H5356" s="110">
        <v>100</v>
      </c>
      <c r="I5356" s="111">
        <v>6080</v>
      </c>
      <c r="J5356" s="111">
        <f>ROUND(I5356*H5356,2)</f>
        <v>608000</v>
      </c>
      <c r="K5356" s="108" t="s">
        <v>104</v>
      </c>
      <c r="L5356" s="25"/>
      <c r="M5356" s="112" t="s">
        <v>3</v>
      </c>
      <c r="N5356" s="113" t="s">
        <v>40</v>
      </c>
      <c r="O5356" s="114">
        <v>0</v>
      </c>
      <c r="P5356" s="114">
        <f>O5356*H5356</f>
        <v>0</v>
      </c>
      <c r="Q5356" s="114">
        <v>0</v>
      </c>
      <c r="R5356" s="114">
        <f>Q5356*H5356</f>
        <v>0</v>
      </c>
      <c r="S5356" s="114">
        <v>0</v>
      </c>
      <c r="T5356" s="115">
        <f>S5356*H5356</f>
        <v>0</v>
      </c>
      <c r="U5356" s="24"/>
      <c r="V5356" s="24"/>
      <c r="W5356" s="24"/>
      <c r="X5356" s="24"/>
      <c r="Y5356" s="24"/>
      <c r="Z5356" s="24"/>
      <c r="AA5356" s="24"/>
      <c r="AB5356" s="24"/>
      <c r="AC5356" s="24"/>
      <c r="AD5356" s="24"/>
      <c r="AE5356" s="24"/>
      <c r="AR5356" s="116" t="s">
        <v>436</v>
      </c>
      <c r="AT5356" s="116" t="s">
        <v>100</v>
      </c>
      <c r="AU5356" s="116" t="s">
        <v>69</v>
      </c>
      <c r="AY5356" s="12" t="s">
        <v>106</v>
      </c>
      <c r="BE5356" s="117">
        <f>IF(N5356="základní",J5356,0)</f>
        <v>608000</v>
      </c>
      <c r="BF5356" s="117">
        <f>IF(N5356="snížená",J5356,0)</f>
        <v>0</v>
      </c>
      <c r="BG5356" s="117">
        <f>IF(N5356="zákl. přenesená",J5356,0)</f>
        <v>0</v>
      </c>
      <c r="BH5356" s="117">
        <f>IF(N5356="sníž. přenesená",J5356,0)</f>
        <v>0</v>
      </c>
      <c r="BI5356" s="117">
        <f>IF(N5356="nulová",J5356,0)</f>
        <v>0</v>
      </c>
      <c r="BJ5356" s="12" t="s">
        <v>77</v>
      </c>
      <c r="BK5356" s="117">
        <f>ROUND(I5356*H5356,2)</f>
        <v>608000</v>
      </c>
      <c r="BL5356" s="12" t="s">
        <v>436</v>
      </c>
      <c r="BM5356" s="116" t="s">
        <v>9240</v>
      </c>
    </row>
    <row r="5357" spans="1:65" s="2" customFormat="1" ht="11.25">
      <c r="A5357" s="24"/>
      <c r="B5357" s="25"/>
      <c r="C5357" s="24"/>
      <c r="D5357" s="118" t="s">
        <v>108</v>
      </c>
      <c r="E5357" s="24"/>
      <c r="F5357" s="119" t="s">
        <v>9239</v>
      </c>
      <c r="G5357" s="24"/>
      <c r="H5357" s="24"/>
      <c r="I5357" s="24"/>
      <c r="J5357" s="24"/>
      <c r="K5357" s="24"/>
      <c r="L5357" s="25"/>
      <c r="M5357" s="120"/>
      <c r="N5357" s="121"/>
      <c r="O5357" s="45"/>
      <c r="P5357" s="45"/>
      <c r="Q5357" s="45"/>
      <c r="R5357" s="45"/>
      <c r="S5357" s="45"/>
      <c r="T5357" s="46"/>
      <c r="U5357" s="24"/>
      <c r="V5357" s="24"/>
      <c r="W5357" s="24"/>
      <c r="X5357" s="24"/>
      <c r="Y5357" s="24"/>
      <c r="Z5357" s="24"/>
      <c r="AA5357" s="24"/>
      <c r="AB5357" s="24"/>
      <c r="AC5357" s="24"/>
      <c r="AD5357" s="24"/>
      <c r="AE5357" s="24"/>
      <c r="AT5357" s="12" t="s">
        <v>108</v>
      </c>
      <c r="AU5357" s="12" t="s">
        <v>69</v>
      </c>
    </row>
    <row r="5358" spans="1:65" s="2" customFormat="1" ht="21.75" customHeight="1">
      <c r="A5358" s="24"/>
      <c r="B5358" s="105"/>
      <c r="C5358" s="106" t="s">
        <v>9241</v>
      </c>
      <c r="D5358" s="106" t="s">
        <v>100</v>
      </c>
      <c r="E5358" s="107" t="s">
        <v>9242</v>
      </c>
      <c r="F5358" s="108" t="s">
        <v>9243</v>
      </c>
      <c r="G5358" s="109" t="s">
        <v>114</v>
      </c>
      <c r="H5358" s="110">
        <v>100</v>
      </c>
      <c r="I5358" s="111">
        <v>5850</v>
      </c>
      <c r="J5358" s="111">
        <f>ROUND(I5358*H5358,2)</f>
        <v>585000</v>
      </c>
      <c r="K5358" s="108" t="s">
        <v>104</v>
      </c>
      <c r="L5358" s="25"/>
      <c r="M5358" s="112" t="s">
        <v>3</v>
      </c>
      <c r="N5358" s="113" t="s">
        <v>40</v>
      </c>
      <c r="O5358" s="114">
        <v>0</v>
      </c>
      <c r="P5358" s="114">
        <f>O5358*H5358</f>
        <v>0</v>
      </c>
      <c r="Q5358" s="114">
        <v>0</v>
      </c>
      <c r="R5358" s="114">
        <f>Q5358*H5358</f>
        <v>0</v>
      </c>
      <c r="S5358" s="114">
        <v>0</v>
      </c>
      <c r="T5358" s="115">
        <f>S5358*H5358</f>
        <v>0</v>
      </c>
      <c r="U5358" s="24"/>
      <c r="V5358" s="24"/>
      <c r="W5358" s="24"/>
      <c r="X5358" s="24"/>
      <c r="Y5358" s="24"/>
      <c r="Z5358" s="24"/>
      <c r="AA5358" s="24"/>
      <c r="AB5358" s="24"/>
      <c r="AC5358" s="24"/>
      <c r="AD5358" s="24"/>
      <c r="AE5358" s="24"/>
      <c r="AR5358" s="116" t="s">
        <v>436</v>
      </c>
      <c r="AT5358" s="116" t="s">
        <v>100</v>
      </c>
      <c r="AU5358" s="116" t="s">
        <v>69</v>
      </c>
      <c r="AY5358" s="12" t="s">
        <v>106</v>
      </c>
      <c r="BE5358" s="117">
        <f>IF(N5358="základní",J5358,0)</f>
        <v>585000</v>
      </c>
      <c r="BF5358" s="117">
        <f>IF(N5358="snížená",J5358,0)</f>
        <v>0</v>
      </c>
      <c r="BG5358" s="117">
        <f>IF(N5358="zákl. přenesená",J5358,0)</f>
        <v>0</v>
      </c>
      <c r="BH5358" s="117">
        <f>IF(N5358="sníž. přenesená",J5358,0)</f>
        <v>0</v>
      </c>
      <c r="BI5358" s="117">
        <f>IF(N5358="nulová",J5358,0)</f>
        <v>0</v>
      </c>
      <c r="BJ5358" s="12" t="s">
        <v>77</v>
      </c>
      <c r="BK5358" s="117">
        <f>ROUND(I5358*H5358,2)</f>
        <v>585000</v>
      </c>
      <c r="BL5358" s="12" t="s">
        <v>436</v>
      </c>
      <c r="BM5358" s="116" t="s">
        <v>9244</v>
      </c>
    </row>
    <row r="5359" spans="1:65" s="2" customFormat="1" ht="11.25">
      <c r="A5359" s="24"/>
      <c r="B5359" s="25"/>
      <c r="C5359" s="24"/>
      <c r="D5359" s="118" t="s">
        <v>108</v>
      </c>
      <c r="E5359" s="24"/>
      <c r="F5359" s="119" t="s">
        <v>9243</v>
      </c>
      <c r="G5359" s="24"/>
      <c r="H5359" s="24"/>
      <c r="I5359" s="24"/>
      <c r="J5359" s="24"/>
      <c r="K5359" s="24"/>
      <c r="L5359" s="25"/>
      <c r="M5359" s="120"/>
      <c r="N5359" s="121"/>
      <c r="O5359" s="45"/>
      <c r="P5359" s="45"/>
      <c r="Q5359" s="45"/>
      <c r="R5359" s="45"/>
      <c r="S5359" s="45"/>
      <c r="T5359" s="46"/>
      <c r="U5359" s="24"/>
      <c r="V5359" s="24"/>
      <c r="W5359" s="24"/>
      <c r="X5359" s="24"/>
      <c r="Y5359" s="24"/>
      <c r="Z5359" s="24"/>
      <c r="AA5359" s="24"/>
      <c r="AB5359" s="24"/>
      <c r="AC5359" s="24"/>
      <c r="AD5359" s="24"/>
      <c r="AE5359" s="24"/>
      <c r="AT5359" s="12" t="s">
        <v>108</v>
      </c>
      <c r="AU5359" s="12" t="s">
        <v>69</v>
      </c>
    </row>
    <row r="5360" spans="1:65" s="2" customFormat="1" ht="16.5" customHeight="1">
      <c r="A5360" s="24"/>
      <c r="B5360" s="105"/>
      <c r="C5360" s="106" t="s">
        <v>9245</v>
      </c>
      <c r="D5360" s="106" t="s">
        <v>100</v>
      </c>
      <c r="E5360" s="107" t="s">
        <v>9246</v>
      </c>
      <c r="F5360" s="108" t="s">
        <v>9247</v>
      </c>
      <c r="G5360" s="109" t="s">
        <v>114</v>
      </c>
      <c r="H5360" s="110">
        <v>100</v>
      </c>
      <c r="I5360" s="111">
        <v>1820</v>
      </c>
      <c r="J5360" s="111">
        <f>ROUND(I5360*H5360,2)</f>
        <v>182000</v>
      </c>
      <c r="K5360" s="108" t="s">
        <v>104</v>
      </c>
      <c r="L5360" s="25"/>
      <c r="M5360" s="112" t="s">
        <v>3</v>
      </c>
      <c r="N5360" s="113" t="s">
        <v>40</v>
      </c>
      <c r="O5360" s="114">
        <v>0</v>
      </c>
      <c r="P5360" s="114">
        <f>O5360*H5360</f>
        <v>0</v>
      </c>
      <c r="Q5360" s="114">
        <v>0</v>
      </c>
      <c r="R5360" s="114">
        <f>Q5360*H5360</f>
        <v>0</v>
      </c>
      <c r="S5360" s="114">
        <v>0</v>
      </c>
      <c r="T5360" s="115">
        <f>S5360*H5360</f>
        <v>0</v>
      </c>
      <c r="U5360" s="24"/>
      <c r="V5360" s="24"/>
      <c r="W5360" s="24"/>
      <c r="X5360" s="24"/>
      <c r="Y5360" s="24"/>
      <c r="Z5360" s="24"/>
      <c r="AA5360" s="24"/>
      <c r="AB5360" s="24"/>
      <c r="AC5360" s="24"/>
      <c r="AD5360" s="24"/>
      <c r="AE5360" s="24"/>
      <c r="AR5360" s="116" t="s">
        <v>436</v>
      </c>
      <c r="AT5360" s="116" t="s">
        <v>100</v>
      </c>
      <c r="AU5360" s="116" t="s">
        <v>69</v>
      </c>
      <c r="AY5360" s="12" t="s">
        <v>106</v>
      </c>
      <c r="BE5360" s="117">
        <f>IF(N5360="základní",J5360,0)</f>
        <v>182000</v>
      </c>
      <c r="BF5360" s="117">
        <f>IF(N5360="snížená",J5360,0)</f>
        <v>0</v>
      </c>
      <c r="BG5360" s="117">
        <f>IF(N5360="zákl. přenesená",J5360,0)</f>
        <v>0</v>
      </c>
      <c r="BH5360" s="117">
        <f>IF(N5360="sníž. přenesená",J5360,0)</f>
        <v>0</v>
      </c>
      <c r="BI5360" s="117">
        <f>IF(N5360="nulová",J5360,0)</f>
        <v>0</v>
      </c>
      <c r="BJ5360" s="12" t="s">
        <v>77</v>
      </c>
      <c r="BK5360" s="117">
        <f>ROUND(I5360*H5360,2)</f>
        <v>182000</v>
      </c>
      <c r="BL5360" s="12" t="s">
        <v>436</v>
      </c>
      <c r="BM5360" s="116" t="s">
        <v>9248</v>
      </c>
    </row>
    <row r="5361" spans="1:65" s="2" customFormat="1" ht="11.25">
      <c r="A5361" s="24"/>
      <c r="B5361" s="25"/>
      <c r="C5361" s="24"/>
      <c r="D5361" s="118" t="s">
        <v>108</v>
      </c>
      <c r="E5361" s="24"/>
      <c r="F5361" s="119" t="s">
        <v>9247</v>
      </c>
      <c r="G5361" s="24"/>
      <c r="H5361" s="24"/>
      <c r="I5361" s="24"/>
      <c r="J5361" s="24"/>
      <c r="K5361" s="24"/>
      <c r="L5361" s="25"/>
      <c r="M5361" s="120"/>
      <c r="N5361" s="121"/>
      <c r="O5361" s="45"/>
      <c r="P5361" s="45"/>
      <c r="Q5361" s="45"/>
      <c r="R5361" s="45"/>
      <c r="S5361" s="45"/>
      <c r="T5361" s="46"/>
      <c r="U5361" s="24"/>
      <c r="V5361" s="24"/>
      <c r="W5361" s="24"/>
      <c r="X5361" s="24"/>
      <c r="Y5361" s="24"/>
      <c r="Z5361" s="24"/>
      <c r="AA5361" s="24"/>
      <c r="AB5361" s="24"/>
      <c r="AC5361" s="24"/>
      <c r="AD5361" s="24"/>
      <c r="AE5361" s="24"/>
      <c r="AT5361" s="12" t="s">
        <v>108</v>
      </c>
      <c r="AU5361" s="12" t="s">
        <v>69</v>
      </c>
    </row>
    <row r="5362" spans="1:65" s="2" customFormat="1" ht="21.75" customHeight="1">
      <c r="A5362" s="24"/>
      <c r="B5362" s="105"/>
      <c r="C5362" s="106" t="s">
        <v>9249</v>
      </c>
      <c r="D5362" s="106" t="s">
        <v>100</v>
      </c>
      <c r="E5362" s="107" t="s">
        <v>9250</v>
      </c>
      <c r="F5362" s="108" t="s">
        <v>9251</v>
      </c>
      <c r="G5362" s="109" t="s">
        <v>114</v>
      </c>
      <c r="H5362" s="110">
        <v>100</v>
      </c>
      <c r="I5362" s="111">
        <v>3540</v>
      </c>
      <c r="J5362" s="111">
        <f>ROUND(I5362*H5362,2)</f>
        <v>354000</v>
      </c>
      <c r="K5362" s="108" t="s">
        <v>104</v>
      </c>
      <c r="L5362" s="25"/>
      <c r="M5362" s="112" t="s">
        <v>3</v>
      </c>
      <c r="N5362" s="113" t="s">
        <v>40</v>
      </c>
      <c r="O5362" s="114">
        <v>0</v>
      </c>
      <c r="P5362" s="114">
        <f>O5362*H5362</f>
        <v>0</v>
      </c>
      <c r="Q5362" s="114">
        <v>0</v>
      </c>
      <c r="R5362" s="114">
        <f>Q5362*H5362</f>
        <v>0</v>
      </c>
      <c r="S5362" s="114">
        <v>0</v>
      </c>
      <c r="T5362" s="115">
        <f>S5362*H5362</f>
        <v>0</v>
      </c>
      <c r="U5362" s="24"/>
      <c r="V5362" s="24"/>
      <c r="W5362" s="24"/>
      <c r="X5362" s="24"/>
      <c r="Y5362" s="24"/>
      <c r="Z5362" s="24"/>
      <c r="AA5362" s="24"/>
      <c r="AB5362" s="24"/>
      <c r="AC5362" s="24"/>
      <c r="AD5362" s="24"/>
      <c r="AE5362" s="24"/>
      <c r="AR5362" s="116" t="s">
        <v>436</v>
      </c>
      <c r="AT5362" s="116" t="s">
        <v>100</v>
      </c>
      <c r="AU5362" s="116" t="s">
        <v>69</v>
      </c>
      <c r="AY5362" s="12" t="s">
        <v>106</v>
      </c>
      <c r="BE5362" s="117">
        <f>IF(N5362="základní",J5362,0)</f>
        <v>354000</v>
      </c>
      <c r="BF5362" s="117">
        <f>IF(N5362="snížená",J5362,0)</f>
        <v>0</v>
      </c>
      <c r="BG5362" s="117">
        <f>IF(N5362="zákl. přenesená",J5362,0)</f>
        <v>0</v>
      </c>
      <c r="BH5362" s="117">
        <f>IF(N5362="sníž. přenesená",J5362,0)</f>
        <v>0</v>
      </c>
      <c r="BI5362" s="117">
        <f>IF(N5362="nulová",J5362,0)</f>
        <v>0</v>
      </c>
      <c r="BJ5362" s="12" t="s">
        <v>77</v>
      </c>
      <c r="BK5362" s="117">
        <f>ROUND(I5362*H5362,2)</f>
        <v>354000</v>
      </c>
      <c r="BL5362" s="12" t="s">
        <v>436</v>
      </c>
      <c r="BM5362" s="116" t="s">
        <v>9252</v>
      </c>
    </row>
    <row r="5363" spans="1:65" s="2" customFormat="1" ht="11.25">
      <c r="A5363" s="24"/>
      <c r="B5363" s="25"/>
      <c r="C5363" s="24"/>
      <c r="D5363" s="118" t="s">
        <v>108</v>
      </c>
      <c r="E5363" s="24"/>
      <c r="F5363" s="119" t="s">
        <v>9251</v>
      </c>
      <c r="G5363" s="24"/>
      <c r="H5363" s="24"/>
      <c r="I5363" s="24"/>
      <c r="J5363" s="24"/>
      <c r="K5363" s="24"/>
      <c r="L5363" s="25"/>
      <c r="M5363" s="120"/>
      <c r="N5363" s="121"/>
      <c r="O5363" s="45"/>
      <c r="P5363" s="45"/>
      <c r="Q5363" s="45"/>
      <c r="R5363" s="45"/>
      <c r="S5363" s="45"/>
      <c r="T5363" s="46"/>
      <c r="U5363" s="24"/>
      <c r="V5363" s="24"/>
      <c r="W5363" s="24"/>
      <c r="X5363" s="24"/>
      <c r="Y5363" s="24"/>
      <c r="Z5363" s="24"/>
      <c r="AA5363" s="24"/>
      <c r="AB5363" s="24"/>
      <c r="AC5363" s="24"/>
      <c r="AD5363" s="24"/>
      <c r="AE5363" s="24"/>
      <c r="AT5363" s="12" t="s">
        <v>108</v>
      </c>
      <c r="AU5363" s="12" t="s">
        <v>69</v>
      </c>
    </row>
    <row r="5364" spans="1:65" s="2" customFormat="1" ht="16.5" customHeight="1">
      <c r="A5364" s="24"/>
      <c r="B5364" s="105"/>
      <c r="C5364" s="106" t="s">
        <v>9253</v>
      </c>
      <c r="D5364" s="106" t="s">
        <v>100</v>
      </c>
      <c r="E5364" s="107" t="s">
        <v>9254</v>
      </c>
      <c r="F5364" s="108" t="s">
        <v>9255</v>
      </c>
      <c r="G5364" s="109" t="s">
        <v>114</v>
      </c>
      <c r="H5364" s="110">
        <v>5</v>
      </c>
      <c r="I5364" s="111">
        <v>8720</v>
      </c>
      <c r="J5364" s="111">
        <f>ROUND(I5364*H5364,2)</f>
        <v>43600</v>
      </c>
      <c r="K5364" s="108" t="s">
        <v>3</v>
      </c>
      <c r="L5364" s="25"/>
      <c r="M5364" s="112" t="s">
        <v>3</v>
      </c>
      <c r="N5364" s="113" t="s">
        <v>40</v>
      </c>
      <c r="O5364" s="114">
        <v>0</v>
      </c>
      <c r="P5364" s="114">
        <f>O5364*H5364</f>
        <v>0</v>
      </c>
      <c r="Q5364" s="114">
        <v>0</v>
      </c>
      <c r="R5364" s="114">
        <f>Q5364*H5364</f>
        <v>0</v>
      </c>
      <c r="S5364" s="114">
        <v>0</v>
      </c>
      <c r="T5364" s="115">
        <f>S5364*H5364</f>
        <v>0</v>
      </c>
      <c r="U5364" s="24"/>
      <c r="V5364" s="24"/>
      <c r="W5364" s="24"/>
      <c r="X5364" s="24"/>
      <c r="Y5364" s="24"/>
      <c r="Z5364" s="24"/>
      <c r="AA5364" s="24"/>
      <c r="AB5364" s="24"/>
      <c r="AC5364" s="24"/>
      <c r="AD5364" s="24"/>
      <c r="AE5364" s="24"/>
      <c r="AR5364" s="116" t="s">
        <v>105</v>
      </c>
      <c r="AT5364" s="116" t="s">
        <v>100</v>
      </c>
      <c r="AU5364" s="116" t="s">
        <v>69</v>
      </c>
      <c r="AY5364" s="12" t="s">
        <v>106</v>
      </c>
      <c r="BE5364" s="117">
        <f>IF(N5364="základní",J5364,0)</f>
        <v>43600</v>
      </c>
      <c r="BF5364" s="117">
        <f>IF(N5364="snížená",J5364,0)</f>
        <v>0</v>
      </c>
      <c r="BG5364" s="117">
        <f>IF(N5364="zákl. přenesená",J5364,0)</f>
        <v>0</v>
      </c>
      <c r="BH5364" s="117">
        <f>IF(N5364="sníž. přenesená",J5364,0)</f>
        <v>0</v>
      </c>
      <c r="BI5364" s="117">
        <f>IF(N5364="nulová",J5364,0)</f>
        <v>0</v>
      </c>
      <c r="BJ5364" s="12" t="s">
        <v>77</v>
      </c>
      <c r="BK5364" s="117">
        <f>ROUND(I5364*H5364,2)</f>
        <v>43600</v>
      </c>
      <c r="BL5364" s="12" t="s">
        <v>105</v>
      </c>
      <c r="BM5364" s="116" t="s">
        <v>9256</v>
      </c>
    </row>
    <row r="5365" spans="1:65" s="2" customFormat="1" ht="19.5">
      <c r="A5365" s="24"/>
      <c r="B5365" s="25"/>
      <c r="C5365" s="24"/>
      <c r="D5365" s="118" t="s">
        <v>108</v>
      </c>
      <c r="E5365" s="24"/>
      <c r="F5365" s="119" t="s">
        <v>9257</v>
      </c>
      <c r="G5365" s="24"/>
      <c r="H5365" s="24"/>
      <c r="I5365" s="24"/>
      <c r="J5365" s="24"/>
      <c r="K5365" s="24"/>
      <c r="L5365" s="25"/>
      <c r="M5365" s="120"/>
      <c r="N5365" s="121"/>
      <c r="O5365" s="45"/>
      <c r="P5365" s="45"/>
      <c r="Q5365" s="45"/>
      <c r="R5365" s="45"/>
      <c r="S5365" s="45"/>
      <c r="T5365" s="46"/>
      <c r="U5365" s="24"/>
      <c r="V5365" s="24"/>
      <c r="W5365" s="24"/>
      <c r="X5365" s="24"/>
      <c r="Y5365" s="24"/>
      <c r="Z5365" s="24"/>
      <c r="AA5365" s="24"/>
      <c r="AB5365" s="24"/>
      <c r="AC5365" s="24"/>
      <c r="AD5365" s="24"/>
      <c r="AE5365" s="24"/>
      <c r="AT5365" s="12" t="s">
        <v>108</v>
      </c>
      <c r="AU5365" s="12" t="s">
        <v>69</v>
      </c>
    </row>
    <row r="5366" spans="1:65" s="2" customFormat="1" ht="16.5" customHeight="1">
      <c r="A5366" s="24"/>
      <c r="B5366" s="105"/>
      <c r="C5366" s="106" t="s">
        <v>9258</v>
      </c>
      <c r="D5366" s="106" t="s">
        <v>100</v>
      </c>
      <c r="E5366" s="107" t="s">
        <v>9259</v>
      </c>
      <c r="F5366" s="108" t="s">
        <v>9260</v>
      </c>
      <c r="G5366" s="109" t="s">
        <v>114</v>
      </c>
      <c r="H5366" s="110">
        <v>5</v>
      </c>
      <c r="I5366" s="111">
        <v>25800</v>
      </c>
      <c r="J5366" s="111">
        <f>ROUND(I5366*H5366,2)</f>
        <v>129000</v>
      </c>
      <c r="K5366" s="108" t="s">
        <v>3</v>
      </c>
      <c r="L5366" s="25"/>
      <c r="M5366" s="112" t="s">
        <v>3</v>
      </c>
      <c r="N5366" s="113" t="s">
        <v>40</v>
      </c>
      <c r="O5366" s="114">
        <v>0</v>
      </c>
      <c r="P5366" s="114">
        <f>O5366*H5366</f>
        <v>0</v>
      </c>
      <c r="Q5366" s="114">
        <v>0</v>
      </c>
      <c r="R5366" s="114">
        <f>Q5366*H5366</f>
        <v>0</v>
      </c>
      <c r="S5366" s="114">
        <v>0</v>
      </c>
      <c r="T5366" s="115">
        <f>S5366*H5366</f>
        <v>0</v>
      </c>
      <c r="U5366" s="24"/>
      <c r="V5366" s="24"/>
      <c r="W5366" s="24"/>
      <c r="X5366" s="24"/>
      <c r="Y5366" s="24"/>
      <c r="Z5366" s="24"/>
      <c r="AA5366" s="24"/>
      <c r="AB5366" s="24"/>
      <c r="AC5366" s="24"/>
      <c r="AD5366" s="24"/>
      <c r="AE5366" s="24"/>
      <c r="AR5366" s="116" t="s">
        <v>105</v>
      </c>
      <c r="AT5366" s="116" t="s">
        <v>100</v>
      </c>
      <c r="AU5366" s="116" t="s">
        <v>69</v>
      </c>
      <c r="AY5366" s="12" t="s">
        <v>106</v>
      </c>
      <c r="BE5366" s="117">
        <f>IF(N5366="základní",J5366,0)</f>
        <v>129000</v>
      </c>
      <c r="BF5366" s="117">
        <f>IF(N5366="snížená",J5366,0)</f>
        <v>0</v>
      </c>
      <c r="BG5366" s="117">
        <f>IF(N5366="zákl. přenesená",J5366,0)</f>
        <v>0</v>
      </c>
      <c r="BH5366" s="117">
        <f>IF(N5366="sníž. přenesená",J5366,0)</f>
        <v>0</v>
      </c>
      <c r="BI5366" s="117">
        <f>IF(N5366="nulová",J5366,0)</f>
        <v>0</v>
      </c>
      <c r="BJ5366" s="12" t="s">
        <v>77</v>
      </c>
      <c r="BK5366" s="117">
        <f>ROUND(I5366*H5366,2)</f>
        <v>129000</v>
      </c>
      <c r="BL5366" s="12" t="s">
        <v>105</v>
      </c>
      <c r="BM5366" s="116" t="s">
        <v>9261</v>
      </c>
    </row>
    <row r="5367" spans="1:65" s="2" customFormat="1" ht="29.25">
      <c r="A5367" s="24"/>
      <c r="B5367" s="25"/>
      <c r="C5367" s="24"/>
      <c r="D5367" s="118" t="s">
        <v>108</v>
      </c>
      <c r="E5367" s="24"/>
      <c r="F5367" s="119" t="s">
        <v>9262</v>
      </c>
      <c r="G5367" s="24"/>
      <c r="H5367" s="24"/>
      <c r="I5367" s="24"/>
      <c r="J5367" s="24"/>
      <c r="K5367" s="24"/>
      <c r="L5367" s="25"/>
      <c r="M5367" s="120"/>
      <c r="N5367" s="121"/>
      <c r="O5367" s="45"/>
      <c r="P5367" s="45"/>
      <c r="Q5367" s="45"/>
      <c r="R5367" s="45"/>
      <c r="S5367" s="45"/>
      <c r="T5367" s="46"/>
      <c r="U5367" s="24"/>
      <c r="V5367" s="24"/>
      <c r="W5367" s="24"/>
      <c r="X5367" s="24"/>
      <c r="Y5367" s="24"/>
      <c r="Z5367" s="24"/>
      <c r="AA5367" s="24"/>
      <c r="AB5367" s="24"/>
      <c r="AC5367" s="24"/>
      <c r="AD5367" s="24"/>
      <c r="AE5367" s="24"/>
      <c r="AT5367" s="12" t="s">
        <v>108</v>
      </c>
      <c r="AU5367" s="12" t="s">
        <v>69</v>
      </c>
    </row>
    <row r="5368" spans="1:65" s="2" customFormat="1" ht="16.5" customHeight="1">
      <c r="A5368" s="24"/>
      <c r="B5368" s="105"/>
      <c r="C5368" s="106" t="s">
        <v>9263</v>
      </c>
      <c r="D5368" s="106" t="s">
        <v>100</v>
      </c>
      <c r="E5368" s="107" t="s">
        <v>9264</v>
      </c>
      <c r="F5368" s="108" t="s">
        <v>9265</v>
      </c>
      <c r="G5368" s="109" t="s">
        <v>114</v>
      </c>
      <c r="H5368" s="110">
        <v>5</v>
      </c>
      <c r="I5368" s="111">
        <v>3170</v>
      </c>
      <c r="J5368" s="111">
        <f>ROUND(I5368*H5368,2)</f>
        <v>15850</v>
      </c>
      <c r="K5368" s="108" t="s">
        <v>3</v>
      </c>
      <c r="L5368" s="25"/>
      <c r="M5368" s="112" t="s">
        <v>3</v>
      </c>
      <c r="N5368" s="113" t="s">
        <v>40</v>
      </c>
      <c r="O5368" s="114">
        <v>0</v>
      </c>
      <c r="P5368" s="114">
        <f>O5368*H5368</f>
        <v>0</v>
      </c>
      <c r="Q5368" s="114">
        <v>0</v>
      </c>
      <c r="R5368" s="114">
        <f>Q5368*H5368</f>
        <v>0</v>
      </c>
      <c r="S5368" s="114">
        <v>0</v>
      </c>
      <c r="T5368" s="115">
        <f>S5368*H5368</f>
        <v>0</v>
      </c>
      <c r="U5368" s="24"/>
      <c r="V5368" s="24"/>
      <c r="W5368" s="24"/>
      <c r="X5368" s="24"/>
      <c r="Y5368" s="24"/>
      <c r="Z5368" s="24"/>
      <c r="AA5368" s="24"/>
      <c r="AB5368" s="24"/>
      <c r="AC5368" s="24"/>
      <c r="AD5368" s="24"/>
      <c r="AE5368" s="24"/>
      <c r="AR5368" s="116" t="s">
        <v>105</v>
      </c>
      <c r="AT5368" s="116" t="s">
        <v>100</v>
      </c>
      <c r="AU5368" s="116" t="s">
        <v>69</v>
      </c>
      <c r="AY5368" s="12" t="s">
        <v>106</v>
      </c>
      <c r="BE5368" s="117">
        <f>IF(N5368="základní",J5368,0)</f>
        <v>15850</v>
      </c>
      <c r="BF5368" s="117">
        <f>IF(N5368="snížená",J5368,0)</f>
        <v>0</v>
      </c>
      <c r="BG5368" s="117">
        <f>IF(N5368="zákl. přenesená",J5368,0)</f>
        <v>0</v>
      </c>
      <c r="BH5368" s="117">
        <f>IF(N5368="sníž. přenesená",J5368,0)</f>
        <v>0</v>
      </c>
      <c r="BI5368" s="117">
        <f>IF(N5368="nulová",J5368,0)</f>
        <v>0</v>
      </c>
      <c r="BJ5368" s="12" t="s">
        <v>77</v>
      </c>
      <c r="BK5368" s="117">
        <f>ROUND(I5368*H5368,2)</f>
        <v>15850</v>
      </c>
      <c r="BL5368" s="12" t="s">
        <v>105</v>
      </c>
      <c r="BM5368" s="116" t="s">
        <v>9266</v>
      </c>
    </row>
    <row r="5369" spans="1:65" s="2" customFormat="1" ht="11.25">
      <c r="A5369" s="24"/>
      <c r="B5369" s="25"/>
      <c r="C5369" s="24"/>
      <c r="D5369" s="118" t="s">
        <v>108</v>
      </c>
      <c r="E5369" s="24"/>
      <c r="F5369" s="119" t="s">
        <v>9265</v>
      </c>
      <c r="G5369" s="24"/>
      <c r="H5369" s="24"/>
      <c r="I5369" s="24"/>
      <c r="J5369" s="24"/>
      <c r="K5369" s="24"/>
      <c r="L5369" s="25"/>
      <c r="M5369" s="120"/>
      <c r="N5369" s="121"/>
      <c r="O5369" s="45"/>
      <c r="P5369" s="45"/>
      <c r="Q5369" s="45"/>
      <c r="R5369" s="45"/>
      <c r="S5369" s="45"/>
      <c r="T5369" s="46"/>
      <c r="U5369" s="24"/>
      <c r="V5369" s="24"/>
      <c r="W5369" s="24"/>
      <c r="X5369" s="24"/>
      <c r="Y5369" s="24"/>
      <c r="Z5369" s="24"/>
      <c r="AA5369" s="24"/>
      <c r="AB5369" s="24"/>
      <c r="AC5369" s="24"/>
      <c r="AD5369" s="24"/>
      <c r="AE5369" s="24"/>
      <c r="AT5369" s="12" t="s">
        <v>108</v>
      </c>
      <c r="AU5369" s="12" t="s">
        <v>69</v>
      </c>
    </row>
    <row r="5370" spans="1:65" s="2" customFormat="1" ht="16.5" customHeight="1">
      <c r="A5370" s="24"/>
      <c r="B5370" s="105"/>
      <c r="C5370" s="106" t="s">
        <v>9267</v>
      </c>
      <c r="D5370" s="106" t="s">
        <v>100</v>
      </c>
      <c r="E5370" s="107" t="s">
        <v>9268</v>
      </c>
      <c r="F5370" s="108" t="s">
        <v>9269</v>
      </c>
      <c r="G5370" s="109" t="s">
        <v>114</v>
      </c>
      <c r="H5370" s="110">
        <v>5</v>
      </c>
      <c r="I5370" s="111">
        <v>10300</v>
      </c>
      <c r="J5370" s="111">
        <f>ROUND(I5370*H5370,2)</f>
        <v>51500</v>
      </c>
      <c r="K5370" s="108" t="s">
        <v>3</v>
      </c>
      <c r="L5370" s="25"/>
      <c r="M5370" s="112" t="s">
        <v>3</v>
      </c>
      <c r="N5370" s="113" t="s">
        <v>40</v>
      </c>
      <c r="O5370" s="114">
        <v>0</v>
      </c>
      <c r="P5370" s="114">
        <f>O5370*H5370</f>
        <v>0</v>
      </c>
      <c r="Q5370" s="114">
        <v>0</v>
      </c>
      <c r="R5370" s="114">
        <f>Q5370*H5370</f>
        <v>0</v>
      </c>
      <c r="S5370" s="114">
        <v>0</v>
      </c>
      <c r="T5370" s="115">
        <f>S5370*H5370</f>
        <v>0</v>
      </c>
      <c r="U5370" s="24"/>
      <c r="V5370" s="24"/>
      <c r="W5370" s="24"/>
      <c r="X5370" s="24"/>
      <c r="Y5370" s="24"/>
      <c r="Z5370" s="24"/>
      <c r="AA5370" s="24"/>
      <c r="AB5370" s="24"/>
      <c r="AC5370" s="24"/>
      <c r="AD5370" s="24"/>
      <c r="AE5370" s="24"/>
      <c r="AR5370" s="116" t="s">
        <v>105</v>
      </c>
      <c r="AT5370" s="116" t="s">
        <v>100</v>
      </c>
      <c r="AU5370" s="116" t="s">
        <v>69</v>
      </c>
      <c r="AY5370" s="12" t="s">
        <v>106</v>
      </c>
      <c r="BE5370" s="117">
        <f>IF(N5370="základní",J5370,0)</f>
        <v>51500</v>
      </c>
      <c r="BF5370" s="117">
        <f>IF(N5370="snížená",J5370,0)</f>
        <v>0</v>
      </c>
      <c r="BG5370" s="117">
        <f>IF(N5370="zákl. přenesená",J5370,0)</f>
        <v>0</v>
      </c>
      <c r="BH5370" s="117">
        <f>IF(N5370="sníž. přenesená",J5370,0)</f>
        <v>0</v>
      </c>
      <c r="BI5370" s="117">
        <f>IF(N5370="nulová",J5370,0)</f>
        <v>0</v>
      </c>
      <c r="BJ5370" s="12" t="s">
        <v>77</v>
      </c>
      <c r="BK5370" s="117">
        <f>ROUND(I5370*H5370,2)</f>
        <v>51500</v>
      </c>
      <c r="BL5370" s="12" t="s">
        <v>105</v>
      </c>
      <c r="BM5370" s="116" t="s">
        <v>9270</v>
      </c>
    </row>
    <row r="5371" spans="1:65" s="2" customFormat="1" ht="11.25">
      <c r="A5371" s="24"/>
      <c r="B5371" s="25"/>
      <c r="C5371" s="24"/>
      <c r="D5371" s="118" t="s">
        <v>108</v>
      </c>
      <c r="E5371" s="24"/>
      <c r="F5371" s="119" t="s">
        <v>9269</v>
      </c>
      <c r="G5371" s="24"/>
      <c r="H5371" s="24"/>
      <c r="I5371" s="24"/>
      <c r="J5371" s="24"/>
      <c r="K5371" s="24"/>
      <c r="L5371" s="25"/>
      <c r="M5371" s="120"/>
      <c r="N5371" s="121"/>
      <c r="O5371" s="45"/>
      <c r="P5371" s="45"/>
      <c r="Q5371" s="45"/>
      <c r="R5371" s="45"/>
      <c r="S5371" s="45"/>
      <c r="T5371" s="46"/>
      <c r="U5371" s="24"/>
      <c r="V5371" s="24"/>
      <c r="W5371" s="24"/>
      <c r="X5371" s="24"/>
      <c r="Y5371" s="24"/>
      <c r="Z5371" s="24"/>
      <c r="AA5371" s="24"/>
      <c r="AB5371" s="24"/>
      <c r="AC5371" s="24"/>
      <c r="AD5371" s="24"/>
      <c r="AE5371" s="24"/>
      <c r="AT5371" s="12" t="s">
        <v>108</v>
      </c>
      <c r="AU5371" s="12" t="s">
        <v>69</v>
      </c>
    </row>
    <row r="5372" spans="1:65" s="2" customFormat="1" ht="21.75" customHeight="1">
      <c r="A5372" s="24"/>
      <c r="B5372" s="105"/>
      <c r="C5372" s="106" t="s">
        <v>9271</v>
      </c>
      <c r="D5372" s="106" t="s">
        <v>100</v>
      </c>
      <c r="E5372" s="107" t="s">
        <v>9272</v>
      </c>
      <c r="F5372" s="108" t="s">
        <v>9273</v>
      </c>
      <c r="G5372" s="109" t="s">
        <v>114</v>
      </c>
      <c r="H5372" s="110">
        <v>30</v>
      </c>
      <c r="I5372" s="111">
        <v>15100</v>
      </c>
      <c r="J5372" s="111">
        <f>ROUND(I5372*H5372,2)</f>
        <v>453000</v>
      </c>
      <c r="K5372" s="108" t="s">
        <v>3</v>
      </c>
      <c r="L5372" s="25"/>
      <c r="M5372" s="112" t="s">
        <v>3</v>
      </c>
      <c r="N5372" s="113" t="s">
        <v>40</v>
      </c>
      <c r="O5372" s="114">
        <v>0</v>
      </c>
      <c r="P5372" s="114">
        <f>O5372*H5372</f>
        <v>0</v>
      </c>
      <c r="Q5372" s="114">
        <v>0</v>
      </c>
      <c r="R5372" s="114">
        <f>Q5372*H5372</f>
        <v>0</v>
      </c>
      <c r="S5372" s="114">
        <v>0</v>
      </c>
      <c r="T5372" s="115">
        <f>S5372*H5372</f>
        <v>0</v>
      </c>
      <c r="U5372" s="24"/>
      <c r="V5372" s="24"/>
      <c r="W5372" s="24"/>
      <c r="X5372" s="24"/>
      <c r="Y5372" s="24"/>
      <c r="Z5372" s="24"/>
      <c r="AA5372" s="24"/>
      <c r="AB5372" s="24"/>
      <c r="AC5372" s="24"/>
      <c r="AD5372" s="24"/>
      <c r="AE5372" s="24"/>
      <c r="AR5372" s="116" t="s">
        <v>105</v>
      </c>
      <c r="AT5372" s="116" t="s">
        <v>100</v>
      </c>
      <c r="AU5372" s="116" t="s">
        <v>69</v>
      </c>
      <c r="AY5372" s="12" t="s">
        <v>106</v>
      </c>
      <c r="BE5372" s="117">
        <f>IF(N5372="základní",J5372,0)</f>
        <v>453000</v>
      </c>
      <c r="BF5372" s="117">
        <f>IF(N5372="snížená",J5372,0)</f>
        <v>0</v>
      </c>
      <c r="BG5372" s="117">
        <f>IF(N5372="zákl. přenesená",J5372,0)</f>
        <v>0</v>
      </c>
      <c r="BH5372" s="117">
        <f>IF(N5372="sníž. přenesená",J5372,0)</f>
        <v>0</v>
      </c>
      <c r="BI5372" s="117">
        <f>IF(N5372="nulová",J5372,0)</f>
        <v>0</v>
      </c>
      <c r="BJ5372" s="12" t="s">
        <v>77</v>
      </c>
      <c r="BK5372" s="117">
        <f>ROUND(I5372*H5372,2)</f>
        <v>453000</v>
      </c>
      <c r="BL5372" s="12" t="s">
        <v>105</v>
      </c>
      <c r="BM5372" s="116" t="s">
        <v>9274</v>
      </c>
    </row>
    <row r="5373" spans="1:65" s="2" customFormat="1" ht="29.25">
      <c r="A5373" s="24"/>
      <c r="B5373" s="25"/>
      <c r="C5373" s="24"/>
      <c r="D5373" s="118" t="s">
        <v>108</v>
      </c>
      <c r="E5373" s="24"/>
      <c r="F5373" s="119" t="s">
        <v>9275</v>
      </c>
      <c r="G5373" s="24"/>
      <c r="H5373" s="24"/>
      <c r="I5373" s="24"/>
      <c r="J5373" s="24"/>
      <c r="K5373" s="24"/>
      <c r="L5373" s="25"/>
      <c r="M5373" s="120"/>
      <c r="N5373" s="121"/>
      <c r="O5373" s="45"/>
      <c r="P5373" s="45"/>
      <c r="Q5373" s="45"/>
      <c r="R5373" s="45"/>
      <c r="S5373" s="45"/>
      <c r="T5373" s="46"/>
      <c r="U5373" s="24"/>
      <c r="V5373" s="24"/>
      <c r="W5373" s="24"/>
      <c r="X5373" s="24"/>
      <c r="Y5373" s="24"/>
      <c r="Z5373" s="24"/>
      <c r="AA5373" s="24"/>
      <c r="AB5373" s="24"/>
      <c r="AC5373" s="24"/>
      <c r="AD5373" s="24"/>
      <c r="AE5373" s="24"/>
      <c r="AT5373" s="12" t="s">
        <v>108</v>
      </c>
      <c r="AU5373" s="12" t="s">
        <v>69</v>
      </c>
    </row>
    <row r="5374" spans="1:65" s="2" customFormat="1" ht="16.5" customHeight="1">
      <c r="A5374" s="24"/>
      <c r="B5374" s="105"/>
      <c r="C5374" s="106" t="s">
        <v>9276</v>
      </c>
      <c r="D5374" s="106" t="s">
        <v>100</v>
      </c>
      <c r="E5374" s="107" t="s">
        <v>9277</v>
      </c>
      <c r="F5374" s="108" t="s">
        <v>9278</v>
      </c>
      <c r="G5374" s="109" t="s">
        <v>114</v>
      </c>
      <c r="H5374" s="110">
        <v>30</v>
      </c>
      <c r="I5374" s="111">
        <v>7280</v>
      </c>
      <c r="J5374" s="111">
        <f>ROUND(I5374*H5374,2)</f>
        <v>218400</v>
      </c>
      <c r="K5374" s="108" t="s">
        <v>3</v>
      </c>
      <c r="L5374" s="25"/>
      <c r="M5374" s="112" t="s">
        <v>3</v>
      </c>
      <c r="N5374" s="113" t="s">
        <v>40</v>
      </c>
      <c r="O5374" s="114">
        <v>0</v>
      </c>
      <c r="P5374" s="114">
        <f>O5374*H5374</f>
        <v>0</v>
      </c>
      <c r="Q5374" s="114">
        <v>0</v>
      </c>
      <c r="R5374" s="114">
        <f>Q5374*H5374</f>
        <v>0</v>
      </c>
      <c r="S5374" s="114">
        <v>0</v>
      </c>
      <c r="T5374" s="115">
        <f>S5374*H5374</f>
        <v>0</v>
      </c>
      <c r="U5374" s="24"/>
      <c r="V5374" s="24"/>
      <c r="W5374" s="24"/>
      <c r="X5374" s="24"/>
      <c r="Y5374" s="24"/>
      <c r="Z5374" s="24"/>
      <c r="AA5374" s="24"/>
      <c r="AB5374" s="24"/>
      <c r="AC5374" s="24"/>
      <c r="AD5374" s="24"/>
      <c r="AE5374" s="24"/>
      <c r="AR5374" s="116" t="s">
        <v>105</v>
      </c>
      <c r="AT5374" s="116" t="s">
        <v>100</v>
      </c>
      <c r="AU5374" s="116" t="s">
        <v>69</v>
      </c>
      <c r="AY5374" s="12" t="s">
        <v>106</v>
      </c>
      <c r="BE5374" s="117">
        <f>IF(N5374="základní",J5374,0)</f>
        <v>218400</v>
      </c>
      <c r="BF5374" s="117">
        <f>IF(N5374="snížená",J5374,0)</f>
        <v>0</v>
      </c>
      <c r="BG5374" s="117">
        <f>IF(N5374="zákl. přenesená",J5374,0)</f>
        <v>0</v>
      </c>
      <c r="BH5374" s="117">
        <f>IF(N5374="sníž. přenesená",J5374,0)</f>
        <v>0</v>
      </c>
      <c r="BI5374" s="117">
        <f>IF(N5374="nulová",J5374,0)</f>
        <v>0</v>
      </c>
      <c r="BJ5374" s="12" t="s">
        <v>77</v>
      </c>
      <c r="BK5374" s="117">
        <f>ROUND(I5374*H5374,2)</f>
        <v>218400</v>
      </c>
      <c r="BL5374" s="12" t="s">
        <v>105</v>
      </c>
      <c r="BM5374" s="116" t="s">
        <v>9279</v>
      </c>
    </row>
    <row r="5375" spans="1:65" s="2" customFormat="1" ht="11.25">
      <c r="A5375" s="24"/>
      <c r="B5375" s="25"/>
      <c r="C5375" s="24"/>
      <c r="D5375" s="118" t="s">
        <v>108</v>
      </c>
      <c r="E5375" s="24"/>
      <c r="F5375" s="119" t="s">
        <v>9278</v>
      </c>
      <c r="G5375" s="24"/>
      <c r="H5375" s="24"/>
      <c r="I5375" s="24"/>
      <c r="J5375" s="24"/>
      <c r="K5375" s="24"/>
      <c r="L5375" s="25"/>
      <c r="M5375" s="120"/>
      <c r="N5375" s="121"/>
      <c r="O5375" s="45"/>
      <c r="P5375" s="45"/>
      <c r="Q5375" s="45"/>
      <c r="R5375" s="45"/>
      <c r="S5375" s="45"/>
      <c r="T5375" s="46"/>
      <c r="U5375" s="24"/>
      <c r="V5375" s="24"/>
      <c r="W5375" s="24"/>
      <c r="X5375" s="24"/>
      <c r="Y5375" s="24"/>
      <c r="Z5375" s="24"/>
      <c r="AA5375" s="24"/>
      <c r="AB5375" s="24"/>
      <c r="AC5375" s="24"/>
      <c r="AD5375" s="24"/>
      <c r="AE5375" s="24"/>
      <c r="AT5375" s="12" t="s">
        <v>108</v>
      </c>
      <c r="AU5375" s="12" t="s">
        <v>69</v>
      </c>
    </row>
    <row r="5376" spans="1:65" s="2" customFormat="1" ht="16.5" customHeight="1">
      <c r="A5376" s="24"/>
      <c r="B5376" s="105"/>
      <c r="C5376" s="106" t="s">
        <v>9280</v>
      </c>
      <c r="D5376" s="106" t="s">
        <v>100</v>
      </c>
      <c r="E5376" s="107" t="s">
        <v>9281</v>
      </c>
      <c r="F5376" s="108" t="s">
        <v>9282</v>
      </c>
      <c r="G5376" s="109" t="s">
        <v>114</v>
      </c>
      <c r="H5376" s="110">
        <v>10</v>
      </c>
      <c r="I5376" s="111">
        <v>1280</v>
      </c>
      <c r="J5376" s="111">
        <f>ROUND(I5376*H5376,2)</f>
        <v>12800</v>
      </c>
      <c r="K5376" s="108" t="s">
        <v>3</v>
      </c>
      <c r="L5376" s="25"/>
      <c r="M5376" s="112" t="s">
        <v>3</v>
      </c>
      <c r="N5376" s="113" t="s">
        <v>40</v>
      </c>
      <c r="O5376" s="114">
        <v>0</v>
      </c>
      <c r="P5376" s="114">
        <f>O5376*H5376</f>
        <v>0</v>
      </c>
      <c r="Q5376" s="114">
        <v>0</v>
      </c>
      <c r="R5376" s="114">
        <f>Q5376*H5376</f>
        <v>0</v>
      </c>
      <c r="S5376" s="114">
        <v>0</v>
      </c>
      <c r="T5376" s="115">
        <f>S5376*H5376</f>
        <v>0</v>
      </c>
      <c r="U5376" s="24"/>
      <c r="V5376" s="24"/>
      <c r="W5376" s="24"/>
      <c r="X5376" s="24"/>
      <c r="Y5376" s="24"/>
      <c r="Z5376" s="24"/>
      <c r="AA5376" s="24"/>
      <c r="AB5376" s="24"/>
      <c r="AC5376" s="24"/>
      <c r="AD5376" s="24"/>
      <c r="AE5376" s="24"/>
      <c r="AR5376" s="116" t="s">
        <v>105</v>
      </c>
      <c r="AT5376" s="116" t="s">
        <v>100</v>
      </c>
      <c r="AU5376" s="116" t="s">
        <v>69</v>
      </c>
      <c r="AY5376" s="12" t="s">
        <v>106</v>
      </c>
      <c r="BE5376" s="117">
        <f>IF(N5376="základní",J5376,0)</f>
        <v>12800</v>
      </c>
      <c r="BF5376" s="117">
        <f>IF(N5376="snížená",J5376,0)</f>
        <v>0</v>
      </c>
      <c r="BG5376" s="117">
        <f>IF(N5376="zákl. přenesená",J5376,0)</f>
        <v>0</v>
      </c>
      <c r="BH5376" s="117">
        <f>IF(N5376="sníž. přenesená",J5376,0)</f>
        <v>0</v>
      </c>
      <c r="BI5376" s="117">
        <f>IF(N5376="nulová",J5376,0)</f>
        <v>0</v>
      </c>
      <c r="BJ5376" s="12" t="s">
        <v>77</v>
      </c>
      <c r="BK5376" s="117">
        <f>ROUND(I5376*H5376,2)</f>
        <v>12800</v>
      </c>
      <c r="BL5376" s="12" t="s">
        <v>105</v>
      </c>
      <c r="BM5376" s="116" t="s">
        <v>9283</v>
      </c>
    </row>
    <row r="5377" spans="1:65" s="2" customFormat="1" ht="11.25">
      <c r="A5377" s="24"/>
      <c r="B5377" s="25"/>
      <c r="C5377" s="24"/>
      <c r="D5377" s="118" t="s">
        <v>108</v>
      </c>
      <c r="E5377" s="24"/>
      <c r="F5377" s="119" t="s">
        <v>9282</v>
      </c>
      <c r="G5377" s="24"/>
      <c r="H5377" s="24"/>
      <c r="I5377" s="24"/>
      <c r="J5377" s="24"/>
      <c r="K5377" s="24"/>
      <c r="L5377" s="25"/>
      <c r="M5377" s="120"/>
      <c r="N5377" s="121"/>
      <c r="O5377" s="45"/>
      <c r="P5377" s="45"/>
      <c r="Q5377" s="45"/>
      <c r="R5377" s="45"/>
      <c r="S5377" s="45"/>
      <c r="T5377" s="46"/>
      <c r="U5377" s="24"/>
      <c r="V5377" s="24"/>
      <c r="W5377" s="24"/>
      <c r="X5377" s="24"/>
      <c r="Y5377" s="24"/>
      <c r="Z5377" s="24"/>
      <c r="AA5377" s="24"/>
      <c r="AB5377" s="24"/>
      <c r="AC5377" s="24"/>
      <c r="AD5377" s="24"/>
      <c r="AE5377" s="24"/>
      <c r="AT5377" s="12" t="s">
        <v>108</v>
      </c>
      <c r="AU5377" s="12" t="s">
        <v>69</v>
      </c>
    </row>
    <row r="5378" spans="1:65" s="2" customFormat="1" ht="16.5" customHeight="1">
      <c r="A5378" s="24"/>
      <c r="B5378" s="105"/>
      <c r="C5378" s="106" t="s">
        <v>9284</v>
      </c>
      <c r="D5378" s="106" t="s">
        <v>100</v>
      </c>
      <c r="E5378" s="107" t="s">
        <v>9285</v>
      </c>
      <c r="F5378" s="108" t="s">
        <v>9286</v>
      </c>
      <c r="G5378" s="109" t="s">
        <v>114</v>
      </c>
      <c r="H5378" s="110">
        <v>10</v>
      </c>
      <c r="I5378" s="111">
        <v>1280</v>
      </c>
      <c r="J5378" s="111">
        <f>ROUND(I5378*H5378,2)</f>
        <v>12800</v>
      </c>
      <c r="K5378" s="108" t="s">
        <v>3</v>
      </c>
      <c r="L5378" s="25"/>
      <c r="M5378" s="112" t="s">
        <v>3</v>
      </c>
      <c r="N5378" s="113" t="s">
        <v>40</v>
      </c>
      <c r="O5378" s="114">
        <v>0</v>
      </c>
      <c r="P5378" s="114">
        <f>O5378*H5378</f>
        <v>0</v>
      </c>
      <c r="Q5378" s="114">
        <v>0</v>
      </c>
      <c r="R5378" s="114">
        <f>Q5378*H5378</f>
        <v>0</v>
      </c>
      <c r="S5378" s="114">
        <v>0</v>
      </c>
      <c r="T5378" s="115">
        <f>S5378*H5378</f>
        <v>0</v>
      </c>
      <c r="U5378" s="24"/>
      <c r="V5378" s="24"/>
      <c r="W5378" s="24"/>
      <c r="X5378" s="24"/>
      <c r="Y5378" s="24"/>
      <c r="Z5378" s="24"/>
      <c r="AA5378" s="24"/>
      <c r="AB5378" s="24"/>
      <c r="AC5378" s="24"/>
      <c r="AD5378" s="24"/>
      <c r="AE5378" s="24"/>
      <c r="AR5378" s="116" t="s">
        <v>105</v>
      </c>
      <c r="AT5378" s="116" t="s">
        <v>100</v>
      </c>
      <c r="AU5378" s="116" t="s">
        <v>69</v>
      </c>
      <c r="AY5378" s="12" t="s">
        <v>106</v>
      </c>
      <c r="BE5378" s="117">
        <f>IF(N5378="základní",J5378,0)</f>
        <v>12800</v>
      </c>
      <c r="BF5378" s="117">
        <f>IF(N5378="snížená",J5378,0)</f>
        <v>0</v>
      </c>
      <c r="BG5378" s="117">
        <f>IF(N5378="zákl. přenesená",J5378,0)</f>
        <v>0</v>
      </c>
      <c r="BH5378" s="117">
        <f>IF(N5378="sníž. přenesená",J5378,0)</f>
        <v>0</v>
      </c>
      <c r="BI5378" s="117">
        <f>IF(N5378="nulová",J5378,0)</f>
        <v>0</v>
      </c>
      <c r="BJ5378" s="12" t="s">
        <v>77</v>
      </c>
      <c r="BK5378" s="117">
        <f>ROUND(I5378*H5378,2)</f>
        <v>12800</v>
      </c>
      <c r="BL5378" s="12" t="s">
        <v>105</v>
      </c>
      <c r="BM5378" s="116" t="s">
        <v>9287</v>
      </c>
    </row>
    <row r="5379" spans="1:65" s="2" customFormat="1" ht="11.25">
      <c r="A5379" s="24"/>
      <c r="B5379" s="25"/>
      <c r="C5379" s="24"/>
      <c r="D5379" s="118" t="s">
        <v>108</v>
      </c>
      <c r="E5379" s="24"/>
      <c r="F5379" s="119" t="s">
        <v>9286</v>
      </c>
      <c r="G5379" s="24"/>
      <c r="H5379" s="24"/>
      <c r="I5379" s="24"/>
      <c r="J5379" s="24"/>
      <c r="K5379" s="24"/>
      <c r="L5379" s="25"/>
      <c r="M5379" s="120"/>
      <c r="N5379" s="121"/>
      <c r="O5379" s="45"/>
      <c r="P5379" s="45"/>
      <c r="Q5379" s="45"/>
      <c r="R5379" s="45"/>
      <c r="S5379" s="45"/>
      <c r="T5379" s="46"/>
      <c r="U5379" s="24"/>
      <c r="V5379" s="24"/>
      <c r="W5379" s="24"/>
      <c r="X5379" s="24"/>
      <c r="Y5379" s="24"/>
      <c r="Z5379" s="24"/>
      <c r="AA5379" s="24"/>
      <c r="AB5379" s="24"/>
      <c r="AC5379" s="24"/>
      <c r="AD5379" s="24"/>
      <c r="AE5379" s="24"/>
      <c r="AT5379" s="12" t="s">
        <v>108</v>
      </c>
      <c r="AU5379" s="12" t="s">
        <v>69</v>
      </c>
    </row>
    <row r="5380" spans="1:65" s="2" customFormat="1" ht="16.5" customHeight="1">
      <c r="A5380" s="24"/>
      <c r="B5380" s="105"/>
      <c r="C5380" s="106" t="s">
        <v>9288</v>
      </c>
      <c r="D5380" s="106" t="s">
        <v>100</v>
      </c>
      <c r="E5380" s="107" t="s">
        <v>9289</v>
      </c>
      <c r="F5380" s="108" t="s">
        <v>9290</v>
      </c>
      <c r="G5380" s="109" t="s">
        <v>114</v>
      </c>
      <c r="H5380" s="110">
        <v>10</v>
      </c>
      <c r="I5380" s="111">
        <v>385</v>
      </c>
      <c r="J5380" s="111">
        <f>ROUND(I5380*H5380,2)</f>
        <v>3850</v>
      </c>
      <c r="K5380" s="108" t="s">
        <v>3</v>
      </c>
      <c r="L5380" s="25"/>
      <c r="M5380" s="112" t="s">
        <v>3</v>
      </c>
      <c r="N5380" s="113" t="s">
        <v>40</v>
      </c>
      <c r="O5380" s="114">
        <v>0</v>
      </c>
      <c r="P5380" s="114">
        <f>O5380*H5380</f>
        <v>0</v>
      </c>
      <c r="Q5380" s="114">
        <v>0</v>
      </c>
      <c r="R5380" s="114">
        <f>Q5380*H5380</f>
        <v>0</v>
      </c>
      <c r="S5380" s="114">
        <v>0</v>
      </c>
      <c r="T5380" s="115">
        <f>S5380*H5380</f>
        <v>0</v>
      </c>
      <c r="U5380" s="24"/>
      <c r="V5380" s="24"/>
      <c r="W5380" s="24"/>
      <c r="X5380" s="24"/>
      <c r="Y5380" s="24"/>
      <c r="Z5380" s="24"/>
      <c r="AA5380" s="24"/>
      <c r="AB5380" s="24"/>
      <c r="AC5380" s="24"/>
      <c r="AD5380" s="24"/>
      <c r="AE5380" s="24"/>
      <c r="AR5380" s="116" t="s">
        <v>105</v>
      </c>
      <c r="AT5380" s="116" t="s">
        <v>100</v>
      </c>
      <c r="AU5380" s="116" t="s">
        <v>69</v>
      </c>
      <c r="AY5380" s="12" t="s">
        <v>106</v>
      </c>
      <c r="BE5380" s="117">
        <f>IF(N5380="základní",J5380,0)</f>
        <v>3850</v>
      </c>
      <c r="BF5380" s="117">
        <f>IF(N5380="snížená",J5380,0)</f>
        <v>0</v>
      </c>
      <c r="BG5380" s="117">
        <f>IF(N5380="zákl. přenesená",J5380,0)</f>
        <v>0</v>
      </c>
      <c r="BH5380" s="117">
        <f>IF(N5380="sníž. přenesená",J5380,0)</f>
        <v>0</v>
      </c>
      <c r="BI5380" s="117">
        <f>IF(N5380="nulová",J5380,0)</f>
        <v>0</v>
      </c>
      <c r="BJ5380" s="12" t="s">
        <v>77</v>
      </c>
      <c r="BK5380" s="117">
        <f>ROUND(I5380*H5380,2)</f>
        <v>3850</v>
      </c>
      <c r="BL5380" s="12" t="s">
        <v>105</v>
      </c>
      <c r="BM5380" s="116" t="s">
        <v>9291</v>
      </c>
    </row>
    <row r="5381" spans="1:65" s="2" customFormat="1" ht="11.25">
      <c r="A5381" s="24"/>
      <c r="B5381" s="25"/>
      <c r="C5381" s="24"/>
      <c r="D5381" s="118" t="s">
        <v>108</v>
      </c>
      <c r="E5381" s="24"/>
      <c r="F5381" s="119" t="s">
        <v>9290</v>
      </c>
      <c r="G5381" s="24"/>
      <c r="H5381" s="24"/>
      <c r="I5381" s="24"/>
      <c r="J5381" s="24"/>
      <c r="K5381" s="24"/>
      <c r="L5381" s="25"/>
      <c r="M5381" s="120"/>
      <c r="N5381" s="121"/>
      <c r="O5381" s="45"/>
      <c r="P5381" s="45"/>
      <c r="Q5381" s="45"/>
      <c r="R5381" s="45"/>
      <c r="S5381" s="45"/>
      <c r="T5381" s="46"/>
      <c r="U5381" s="24"/>
      <c r="V5381" s="24"/>
      <c r="W5381" s="24"/>
      <c r="X5381" s="24"/>
      <c r="Y5381" s="24"/>
      <c r="Z5381" s="24"/>
      <c r="AA5381" s="24"/>
      <c r="AB5381" s="24"/>
      <c r="AC5381" s="24"/>
      <c r="AD5381" s="24"/>
      <c r="AE5381" s="24"/>
      <c r="AT5381" s="12" t="s">
        <v>108</v>
      </c>
      <c r="AU5381" s="12" t="s">
        <v>69</v>
      </c>
    </row>
    <row r="5382" spans="1:65" s="2" customFormat="1" ht="16.5" customHeight="1">
      <c r="A5382" s="24"/>
      <c r="B5382" s="105"/>
      <c r="C5382" s="106" t="s">
        <v>9292</v>
      </c>
      <c r="D5382" s="106" t="s">
        <v>100</v>
      </c>
      <c r="E5382" s="107" t="s">
        <v>9293</v>
      </c>
      <c r="F5382" s="108" t="s">
        <v>9294</v>
      </c>
      <c r="G5382" s="109" t="s">
        <v>114</v>
      </c>
      <c r="H5382" s="110">
        <v>10</v>
      </c>
      <c r="I5382" s="111">
        <v>385</v>
      </c>
      <c r="J5382" s="111">
        <f>ROUND(I5382*H5382,2)</f>
        <v>3850</v>
      </c>
      <c r="K5382" s="108" t="s">
        <v>3</v>
      </c>
      <c r="L5382" s="25"/>
      <c r="M5382" s="112" t="s">
        <v>3</v>
      </c>
      <c r="N5382" s="113" t="s">
        <v>40</v>
      </c>
      <c r="O5382" s="114">
        <v>0</v>
      </c>
      <c r="P5382" s="114">
        <f>O5382*H5382</f>
        <v>0</v>
      </c>
      <c r="Q5382" s="114">
        <v>0</v>
      </c>
      <c r="R5382" s="114">
        <f>Q5382*H5382</f>
        <v>0</v>
      </c>
      <c r="S5382" s="114">
        <v>0</v>
      </c>
      <c r="T5382" s="115">
        <f>S5382*H5382</f>
        <v>0</v>
      </c>
      <c r="U5382" s="24"/>
      <c r="V5382" s="24"/>
      <c r="W5382" s="24"/>
      <c r="X5382" s="24"/>
      <c r="Y5382" s="24"/>
      <c r="Z5382" s="24"/>
      <c r="AA5382" s="24"/>
      <c r="AB5382" s="24"/>
      <c r="AC5382" s="24"/>
      <c r="AD5382" s="24"/>
      <c r="AE5382" s="24"/>
      <c r="AR5382" s="116" t="s">
        <v>105</v>
      </c>
      <c r="AT5382" s="116" t="s">
        <v>100</v>
      </c>
      <c r="AU5382" s="116" t="s">
        <v>69</v>
      </c>
      <c r="AY5382" s="12" t="s">
        <v>106</v>
      </c>
      <c r="BE5382" s="117">
        <f>IF(N5382="základní",J5382,0)</f>
        <v>3850</v>
      </c>
      <c r="BF5382" s="117">
        <f>IF(N5382="snížená",J5382,0)</f>
        <v>0</v>
      </c>
      <c r="BG5382" s="117">
        <f>IF(N5382="zákl. přenesená",J5382,0)</f>
        <v>0</v>
      </c>
      <c r="BH5382" s="117">
        <f>IF(N5382="sníž. přenesená",J5382,0)</f>
        <v>0</v>
      </c>
      <c r="BI5382" s="117">
        <f>IF(N5382="nulová",J5382,0)</f>
        <v>0</v>
      </c>
      <c r="BJ5382" s="12" t="s">
        <v>77</v>
      </c>
      <c r="BK5382" s="117">
        <f>ROUND(I5382*H5382,2)</f>
        <v>3850</v>
      </c>
      <c r="BL5382" s="12" t="s">
        <v>105</v>
      </c>
      <c r="BM5382" s="116" t="s">
        <v>9295</v>
      </c>
    </row>
    <row r="5383" spans="1:65" s="2" customFormat="1" ht="11.25">
      <c r="A5383" s="24"/>
      <c r="B5383" s="25"/>
      <c r="C5383" s="24"/>
      <c r="D5383" s="118" t="s">
        <v>108</v>
      </c>
      <c r="E5383" s="24"/>
      <c r="F5383" s="119" t="s">
        <v>9294</v>
      </c>
      <c r="G5383" s="24"/>
      <c r="H5383" s="24"/>
      <c r="I5383" s="24"/>
      <c r="J5383" s="24"/>
      <c r="K5383" s="24"/>
      <c r="L5383" s="25"/>
      <c r="M5383" s="120"/>
      <c r="N5383" s="121"/>
      <c r="O5383" s="45"/>
      <c r="P5383" s="45"/>
      <c r="Q5383" s="45"/>
      <c r="R5383" s="45"/>
      <c r="S5383" s="45"/>
      <c r="T5383" s="46"/>
      <c r="U5383" s="24"/>
      <c r="V5383" s="24"/>
      <c r="W5383" s="24"/>
      <c r="X5383" s="24"/>
      <c r="Y5383" s="24"/>
      <c r="Z5383" s="24"/>
      <c r="AA5383" s="24"/>
      <c r="AB5383" s="24"/>
      <c r="AC5383" s="24"/>
      <c r="AD5383" s="24"/>
      <c r="AE5383" s="24"/>
      <c r="AT5383" s="12" t="s">
        <v>108</v>
      </c>
      <c r="AU5383" s="12" t="s">
        <v>69</v>
      </c>
    </row>
    <row r="5384" spans="1:65" s="2" customFormat="1" ht="16.5" customHeight="1">
      <c r="A5384" s="24"/>
      <c r="B5384" s="105"/>
      <c r="C5384" s="106" t="s">
        <v>9296</v>
      </c>
      <c r="D5384" s="106" t="s">
        <v>100</v>
      </c>
      <c r="E5384" s="107" t="s">
        <v>9297</v>
      </c>
      <c r="F5384" s="108" t="s">
        <v>9298</v>
      </c>
      <c r="G5384" s="109" t="s">
        <v>114</v>
      </c>
      <c r="H5384" s="110">
        <v>10</v>
      </c>
      <c r="I5384" s="111">
        <v>2410</v>
      </c>
      <c r="J5384" s="111">
        <f>ROUND(I5384*H5384,2)</f>
        <v>24100</v>
      </c>
      <c r="K5384" s="108" t="s">
        <v>3</v>
      </c>
      <c r="L5384" s="25"/>
      <c r="M5384" s="112" t="s">
        <v>3</v>
      </c>
      <c r="N5384" s="113" t="s">
        <v>40</v>
      </c>
      <c r="O5384" s="114">
        <v>0</v>
      </c>
      <c r="P5384" s="114">
        <f>O5384*H5384</f>
        <v>0</v>
      </c>
      <c r="Q5384" s="114">
        <v>0</v>
      </c>
      <c r="R5384" s="114">
        <f>Q5384*H5384</f>
        <v>0</v>
      </c>
      <c r="S5384" s="114">
        <v>0</v>
      </c>
      <c r="T5384" s="115">
        <f>S5384*H5384</f>
        <v>0</v>
      </c>
      <c r="U5384" s="24"/>
      <c r="V5384" s="24"/>
      <c r="W5384" s="24"/>
      <c r="X5384" s="24"/>
      <c r="Y5384" s="24"/>
      <c r="Z5384" s="24"/>
      <c r="AA5384" s="24"/>
      <c r="AB5384" s="24"/>
      <c r="AC5384" s="24"/>
      <c r="AD5384" s="24"/>
      <c r="AE5384" s="24"/>
      <c r="AR5384" s="116" t="s">
        <v>105</v>
      </c>
      <c r="AT5384" s="116" t="s">
        <v>100</v>
      </c>
      <c r="AU5384" s="116" t="s">
        <v>69</v>
      </c>
      <c r="AY5384" s="12" t="s">
        <v>106</v>
      </c>
      <c r="BE5384" s="117">
        <f>IF(N5384="základní",J5384,0)</f>
        <v>24100</v>
      </c>
      <c r="BF5384" s="117">
        <f>IF(N5384="snížená",J5384,0)</f>
        <v>0</v>
      </c>
      <c r="BG5384" s="117">
        <f>IF(N5384="zákl. přenesená",J5384,0)</f>
        <v>0</v>
      </c>
      <c r="BH5384" s="117">
        <f>IF(N5384="sníž. přenesená",J5384,0)</f>
        <v>0</v>
      </c>
      <c r="BI5384" s="117">
        <f>IF(N5384="nulová",J5384,0)</f>
        <v>0</v>
      </c>
      <c r="BJ5384" s="12" t="s">
        <v>77</v>
      </c>
      <c r="BK5384" s="117">
        <f>ROUND(I5384*H5384,2)</f>
        <v>24100</v>
      </c>
      <c r="BL5384" s="12" t="s">
        <v>105</v>
      </c>
      <c r="BM5384" s="116" t="s">
        <v>9299</v>
      </c>
    </row>
    <row r="5385" spans="1:65" s="2" customFormat="1" ht="11.25">
      <c r="A5385" s="24"/>
      <c r="B5385" s="25"/>
      <c r="C5385" s="24"/>
      <c r="D5385" s="118" t="s">
        <v>108</v>
      </c>
      <c r="E5385" s="24"/>
      <c r="F5385" s="119" t="s">
        <v>9298</v>
      </c>
      <c r="G5385" s="24"/>
      <c r="H5385" s="24"/>
      <c r="I5385" s="24"/>
      <c r="J5385" s="24"/>
      <c r="K5385" s="24"/>
      <c r="L5385" s="25"/>
      <c r="M5385" s="120"/>
      <c r="N5385" s="121"/>
      <c r="O5385" s="45"/>
      <c r="P5385" s="45"/>
      <c r="Q5385" s="45"/>
      <c r="R5385" s="45"/>
      <c r="S5385" s="45"/>
      <c r="T5385" s="46"/>
      <c r="U5385" s="24"/>
      <c r="V5385" s="24"/>
      <c r="W5385" s="24"/>
      <c r="X5385" s="24"/>
      <c r="Y5385" s="24"/>
      <c r="Z5385" s="24"/>
      <c r="AA5385" s="24"/>
      <c r="AB5385" s="24"/>
      <c r="AC5385" s="24"/>
      <c r="AD5385" s="24"/>
      <c r="AE5385" s="24"/>
      <c r="AT5385" s="12" t="s">
        <v>108</v>
      </c>
      <c r="AU5385" s="12" t="s">
        <v>69</v>
      </c>
    </row>
    <row r="5386" spans="1:65" s="2" customFormat="1" ht="16.5" customHeight="1">
      <c r="A5386" s="24"/>
      <c r="B5386" s="105"/>
      <c r="C5386" s="106" t="s">
        <v>9300</v>
      </c>
      <c r="D5386" s="106" t="s">
        <v>100</v>
      </c>
      <c r="E5386" s="107" t="s">
        <v>9301</v>
      </c>
      <c r="F5386" s="108" t="s">
        <v>9302</v>
      </c>
      <c r="G5386" s="109" t="s">
        <v>114</v>
      </c>
      <c r="H5386" s="110">
        <v>10</v>
      </c>
      <c r="I5386" s="111">
        <v>482</v>
      </c>
      <c r="J5386" s="111">
        <f>ROUND(I5386*H5386,2)</f>
        <v>4820</v>
      </c>
      <c r="K5386" s="108" t="s">
        <v>3</v>
      </c>
      <c r="L5386" s="25"/>
      <c r="M5386" s="112" t="s">
        <v>3</v>
      </c>
      <c r="N5386" s="113" t="s">
        <v>40</v>
      </c>
      <c r="O5386" s="114">
        <v>0</v>
      </c>
      <c r="P5386" s="114">
        <f>O5386*H5386</f>
        <v>0</v>
      </c>
      <c r="Q5386" s="114">
        <v>0</v>
      </c>
      <c r="R5386" s="114">
        <f>Q5386*H5386</f>
        <v>0</v>
      </c>
      <c r="S5386" s="114">
        <v>0</v>
      </c>
      <c r="T5386" s="115">
        <f>S5386*H5386</f>
        <v>0</v>
      </c>
      <c r="U5386" s="24"/>
      <c r="V5386" s="24"/>
      <c r="W5386" s="24"/>
      <c r="X5386" s="24"/>
      <c r="Y5386" s="24"/>
      <c r="Z5386" s="24"/>
      <c r="AA5386" s="24"/>
      <c r="AB5386" s="24"/>
      <c r="AC5386" s="24"/>
      <c r="AD5386" s="24"/>
      <c r="AE5386" s="24"/>
      <c r="AR5386" s="116" t="s">
        <v>105</v>
      </c>
      <c r="AT5386" s="116" t="s">
        <v>100</v>
      </c>
      <c r="AU5386" s="116" t="s">
        <v>69</v>
      </c>
      <c r="AY5386" s="12" t="s">
        <v>106</v>
      </c>
      <c r="BE5386" s="117">
        <f>IF(N5386="základní",J5386,0)</f>
        <v>4820</v>
      </c>
      <c r="BF5386" s="117">
        <f>IF(N5386="snížená",J5386,0)</f>
        <v>0</v>
      </c>
      <c r="BG5386" s="117">
        <f>IF(N5386="zákl. přenesená",J5386,0)</f>
        <v>0</v>
      </c>
      <c r="BH5386" s="117">
        <f>IF(N5386="sníž. přenesená",J5386,0)</f>
        <v>0</v>
      </c>
      <c r="BI5386" s="117">
        <f>IF(N5386="nulová",J5386,0)</f>
        <v>0</v>
      </c>
      <c r="BJ5386" s="12" t="s">
        <v>77</v>
      </c>
      <c r="BK5386" s="117">
        <f>ROUND(I5386*H5386,2)</f>
        <v>4820</v>
      </c>
      <c r="BL5386" s="12" t="s">
        <v>105</v>
      </c>
      <c r="BM5386" s="116" t="s">
        <v>9303</v>
      </c>
    </row>
    <row r="5387" spans="1:65" s="2" customFormat="1" ht="11.25">
      <c r="A5387" s="24"/>
      <c r="B5387" s="25"/>
      <c r="C5387" s="24"/>
      <c r="D5387" s="118" t="s">
        <v>108</v>
      </c>
      <c r="E5387" s="24"/>
      <c r="F5387" s="119" t="s">
        <v>9302</v>
      </c>
      <c r="G5387" s="24"/>
      <c r="H5387" s="24"/>
      <c r="I5387" s="24"/>
      <c r="J5387" s="24"/>
      <c r="K5387" s="24"/>
      <c r="L5387" s="25"/>
      <c r="M5387" s="120"/>
      <c r="N5387" s="121"/>
      <c r="O5387" s="45"/>
      <c r="P5387" s="45"/>
      <c r="Q5387" s="45"/>
      <c r="R5387" s="45"/>
      <c r="S5387" s="45"/>
      <c r="T5387" s="46"/>
      <c r="U5387" s="24"/>
      <c r="V5387" s="24"/>
      <c r="W5387" s="24"/>
      <c r="X5387" s="24"/>
      <c r="Y5387" s="24"/>
      <c r="Z5387" s="24"/>
      <c r="AA5387" s="24"/>
      <c r="AB5387" s="24"/>
      <c r="AC5387" s="24"/>
      <c r="AD5387" s="24"/>
      <c r="AE5387" s="24"/>
      <c r="AT5387" s="12" t="s">
        <v>108</v>
      </c>
      <c r="AU5387" s="12" t="s">
        <v>69</v>
      </c>
    </row>
    <row r="5388" spans="1:65" s="2" customFormat="1" ht="16.5" customHeight="1">
      <c r="A5388" s="24"/>
      <c r="B5388" s="105"/>
      <c r="C5388" s="106" t="s">
        <v>9304</v>
      </c>
      <c r="D5388" s="106" t="s">
        <v>100</v>
      </c>
      <c r="E5388" s="107" t="s">
        <v>9305</v>
      </c>
      <c r="F5388" s="108" t="s">
        <v>9306</v>
      </c>
      <c r="G5388" s="109" t="s">
        <v>114</v>
      </c>
      <c r="H5388" s="110">
        <v>10</v>
      </c>
      <c r="I5388" s="111">
        <v>723</v>
      </c>
      <c r="J5388" s="111">
        <f>ROUND(I5388*H5388,2)</f>
        <v>7230</v>
      </c>
      <c r="K5388" s="108" t="s">
        <v>3</v>
      </c>
      <c r="L5388" s="25"/>
      <c r="M5388" s="112" t="s">
        <v>3</v>
      </c>
      <c r="N5388" s="113" t="s">
        <v>40</v>
      </c>
      <c r="O5388" s="114">
        <v>0</v>
      </c>
      <c r="P5388" s="114">
        <f>O5388*H5388</f>
        <v>0</v>
      </c>
      <c r="Q5388" s="114">
        <v>0</v>
      </c>
      <c r="R5388" s="114">
        <f>Q5388*H5388</f>
        <v>0</v>
      </c>
      <c r="S5388" s="114">
        <v>0</v>
      </c>
      <c r="T5388" s="115">
        <f>S5388*H5388</f>
        <v>0</v>
      </c>
      <c r="U5388" s="24"/>
      <c r="V5388" s="24"/>
      <c r="W5388" s="24"/>
      <c r="X5388" s="24"/>
      <c r="Y5388" s="24"/>
      <c r="Z5388" s="24"/>
      <c r="AA5388" s="24"/>
      <c r="AB5388" s="24"/>
      <c r="AC5388" s="24"/>
      <c r="AD5388" s="24"/>
      <c r="AE5388" s="24"/>
      <c r="AR5388" s="116" t="s">
        <v>105</v>
      </c>
      <c r="AT5388" s="116" t="s">
        <v>100</v>
      </c>
      <c r="AU5388" s="116" t="s">
        <v>69</v>
      </c>
      <c r="AY5388" s="12" t="s">
        <v>106</v>
      </c>
      <c r="BE5388" s="117">
        <f>IF(N5388="základní",J5388,0)</f>
        <v>7230</v>
      </c>
      <c r="BF5388" s="117">
        <f>IF(N5388="snížená",J5388,0)</f>
        <v>0</v>
      </c>
      <c r="BG5388" s="117">
        <f>IF(N5388="zákl. přenesená",J5388,0)</f>
        <v>0</v>
      </c>
      <c r="BH5388" s="117">
        <f>IF(N5388="sníž. přenesená",J5388,0)</f>
        <v>0</v>
      </c>
      <c r="BI5388" s="117">
        <f>IF(N5388="nulová",J5388,0)</f>
        <v>0</v>
      </c>
      <c r="BJ5388" s="12" t="s">
        <v>77</v>
      </c>
      <c r="BK5388" s="117">
        <f>ROUND(I5388*H5388,2)</f>
        <v>7230</v>
      </c>
      <c r="BL5388" s="12" t="s">
        <v>105</v>
      </c>
      <c r="BM5388" s="116" t="s">
        <v>9307</v>
      </c>
    </row>
    <row r="5389" spans="1:65" s="2" customFormat="1" ht="11.25">
      <c r="A5389" s="24"/>
      <c r="B5389" s="25"/>
      <c r="C5389" s="24"/>
      <c r="D5389" s="118" t="s">
        <v>108</v>
      </c>
      <c r="E5389" s="24"/>
      <c r="F5389" s="119" t="s">
        <v>9306</v>
      </c>
      <c r="G5389" s="24"/>
      <c r="H5389" s="24"/>
      <c r="I5389" s="24"/>
      <c r="J5389" s="24"/>
      <c r="K5389" s="24"/>
      <c r="L5389" s="25"/>
      <c r="M5389" s="120"/>
      <c r="N5389" s="121"/>
      <c r="O5389" s="45"/>
      <c r="P5389" s="45"/>
      <c r="Q5389" s="45"/>
      <c r="R5389" s="45"/>
      <c r="S5389" s="45"/>
      <c r="T5389" s="46"/>
      <c r="U5389" s="24"/>
      <c r="V5389" s="24"/>
      <c r="W5389" s="24"/>
      <c r="X5389" s="24"/>
      <c r="Y5389" s="24"/>
      <c r="Z5389" s="24"/>
      <c r="AA5389" s="24"/>
      <c r="AB5389" s="24"/>
      <c r="AC5389" s="24"/>
      <c r="AD5389" s="24"/>
      <c r="AE5389" s="24"/>
      <c r="AT5389" s="12" t="s">
        <v>108</v>
      </c>
      <c r="AU5389" s="12" t="s">
        <v>69</v>
      </c>
    </row>
    <row r="5390" spans="1:65" s="2" customFormat="1" ht="16.5" customHeight="1">
      <c r="A5390" s="24"/>
      <c r="B5390" s="105"/>
      <c r="C5390" s="106" t="s">
        <v>9308</v>
      </c>
      <c r="D5390" s="106" t="s">
        <v>100</v>
      </c>
      <c r="E5390" s="107" t="s">
        <v>9309</v>
      </c>
      <c r="F5390" s="108" t="s">
        <v>9310</v>
      </c>
      <c r="G5390" s="109" t="s">
        <v>114</v>
      </c>
      <c r="H5390" s="110">
        <v>10</v>
      </c>
      <c r="I5390" s="111">
        <v>145</v>
      </c>
      <c r="J5390" s="111">
        <f>ROUND(I5390*H5390,2)</f>
        <v>1450</v>
      </c>
      <c r="K5390" s="108" t="s">
        <v>3</v>
      </c>
      <c r="L5390" s="25"/>
      <c r="M5390" s="112" t="s">
        <v>3</v>
      </c>
      <c r="N5390" s="113" t="s">
        <v>40</v>
      </c>
      <c r="O5390" s="114">
        <v>0</v>
      </c>
      <c r="P5390" s="114">
        <f>O5390*H5390</f>
        <v>0</v>
      </c>
      <c r="Q5390" s="114">
        <v>0</v>
      </c>
      <c r="R5390" s="114">
        <f>Q5390*H5390</f>
        <v>0</v>
      </c>
      <c r="S5390" s="114">
        <v>0</v>
      </c>
      <c r="T5390" s="115">
        <f>S5390*H5390</f>
        <v>0</v>
      </c>
      <c r="U5390" s="24"/>
      <c r="V5390" s="24"/>
      <c r="W5390" s="24"/>
      <c r="X5390" s="24"/>
      <c r="Y5390" s="24"/>
      <c r="Z5390" s="24"/>
      <c r="AA5390" s="24"/>
      <c r="AB5390" s="24"/>
      <c r="AC5390" s="24"/>
      <c r="AD5390" s="24"/>
      <c r="AE5390" s="24"/>
      <c r="AR5390" s="116" t="s">
        <v>105</v>
      </c>
      <c r="AT5390" s="116" t="s">
        <v>100</v>
      </c>
      <c r="AU5390" s="116" t="s">
        <v>69</v>
      </c>
      <c r="AY5390" s="12" t="s">
        <v>106</v>
      </c>
      <c r="BE5390" s="117">
        <f>IF(N5390="základní",J5390,0)</f>
        <v>1450</v>
      </c>
      <c r="BF5390" s="117">
        <f>IF(N5390="snížená",J5390,0)</f>
        <v>0</v>
      </c>
      <c r="BG5390" s="117">
        <f>IF(N5390="zákl. přenesená",J5390,0)</f>
        <v>0</v>
      </c>
      <c r="BH5390" s="117">
        <f>IF(N5390="sníž. přenesená",J5390,0)</f>
        <v>0</v>
      </c>
      <c r="BI5390" s="117">
        <f>IF(N5390="nulová",J5390,0)</f>
        <v>0</v>
      </c>
      <c r="BJ5390" s="12" t="s">
        <v>77</v>
      </c>
      <c r="BK5390" s="117">
        <f>ROUND(I5390*H5390,2)</f>
        <v>1450</v>
      </c>
      <c r="BL5390" s="12" t="s">
        <v>105</v>
      </c>
      <c r="BM5390" s="116" t="s">
        <v>9311</v>
      </c>
    </row>
    <row r="5391" spans="1:65" s="2" customFormat="1" ht="11.25">
      <c r="A5391" s="24"/>
      <c r="B5391" s="25"/>
      <c r="C5391" s="24"/>
      <c r="D5391" s="118" t="s">
        <v>108</v>
      </c>
      <c r="E5391" s="24"/>
      <c r="F5391" s="119" t="s">
        <v>9310</v>
      </c>
      <c r="G5391" s="24"/>
      <c r="H5391" s="24"/>
      <c r="I5391" s="24"/>
      <c r="J5391" s="24"/>
      <c r="K5391" s="24"/>
      <c r="L5391" s="25"/>
      <c r="M5391" s="120"/>
      <c r="N5391" s="121"/>
      <c r="O5391" s="45"/>
      <c r="P5391" s="45"/>
      <c r="Q5391" s="45"/>
      <c r="R5391" s="45"/>
      <c r="S5391" s="45"/>
      <c r="T5391" s="46"/>
      <c r="U5391" s="24"/>
      <c r="V5391" s="24"/>
      <c r="W5391" s="24"/>
      <c r="X5391" s="24"/>
      <c r="Y5391" s="24"/>
      <c r="Z5391" s="24"/>
      <c r="AA5391" s="24"/>
      <c r="AB5391" s="24"/>
      <c r="AC5391" s="24"/>
      <c r="AD5391" s="24"/>
      <c r="AE5391" s="24"/>
      <c r="AT5391" s="12" t="s">
        <v>108</v>
      </c>
      <c r="AU5391" s="12" t="s">
        <v>69</v>
      </c>
    </row>
    <row r="5392" spans="1:65" s="2" customFormat="1" ht="16.5" customHeight="1">
      <c r="A5392" s="24"/>
      <c r="B5392" s="105"/>
      <c r="C5392" s="106" t="s">
        <v>9312</v>
      </c>
      <c r="D5392" s="106" t="s">
        <v>100</v>
      </c>
      <c r="E5392" s="107" t="s">
        <v>9313</v>
      </c>
      <c r="F5392" s="108" t="s">
        <v>9314</v>
      </c>
      <c r="G5392" s="109" t="s">
        <v>114</v>
      </c>
      <c r="H5392" s="110">
        <v>10</v>
      </c>
      <c r="I5392" s="111">
        <v>21500</v>
      </c>
      <c r="J5392" s="111">
        <f>ROUND(I5392*H5392,2)</f>
        <v>215000</v>
      </c>
      <c r="K5392" s="108" t="s">
        <v>3</v>
      </c>
      <c r="L5392" s="25"/>
      <c r="M5392" s="112" t="s">
        <v>3</v>
      </c>
      <c r="N5392" s="113" t="s">
        <v>40</v>
      </c>
      <c r="O5392" s="114">
        <v>0</v>
      </c>
      <c r="P5392" s="114">
        <f>O5392*H5392</f>
        <v>0</v>
      </c>
      <c r="Q5392" s="114">
        <v>0</v>
      </c>
      <c r="R5392" s="114">
        <f>Q5392*H5392</f>
        <v>0</v>
      </c>
      <c r="S5392" s="114">
        <v>0</v>
      </c>
      <c r="T5392" s="115">
        <f>S5392*H5392</f>
        <v>0</v>
      </c>
      <c r="U5392" s="24"/>
      <c r="V5392" s="24"/>
      <c r="W5392" s="24"/>
      <c r="X5392" s="24"/>
      <c r="Y5392" s="24"/>
      <c r="Z5392" s="24"/>
      <c r="AA5392" s="24"/>
      <c r="AB5392" s="24"/>
      <c r="AC5392" s="24"/>
      <c r="AD5392" s="24"/>
      <c r="AE5392" s="24"/>
      <c r="AR5392" s="116" t="s">
        <v>105</v>
      </c>
      <c r="AT5392" s="116" t="s">
        <v>100</v>
      </c>
      <c r="AU5392" s="116" t="s">
        <v>69</v>
      </c>
      <c r="AY5392" s="12" t="s">
        <v>106</v>
      </c>
      <c r="BE5392" s="117">
        <f>IF(N5392="základní",J5392,0)</f>
        <v>215000</v>
      </c>
      <c r="BF5392" s="117">
        <f>IF(N5392="snížená",J5392,0)</f>
        <v>0</v>
      </c>
      <c r="BG5392" s="117">
        <f>IF(N5392="zákl. přenesená",J5392,0)</f>
        <v>0</v>
      </c>
      <c r="BH5392" s="117">
        <f>IF(N5392="sníž. přenesená",J5392,0)</f>
        <v>0</v>
      </c>
      <c r="BI5392" s="117">
        <f>IF(N5392="nulová",J5392,0)</f>
        <v>0</v>
      </c>
      <c r="BJ5392" s="12" t="s">
        <v>77</v>
      </c>
      <c r="BK5392" s="117">
        <f>ROUND(I5392*H5392,2)</f>
        <v>215000</v>
      </c>
      <c r="BL5392" s="12" t="s">
        <v>105</v>
      </c>
      <c r="BM5392" s="116" t="s">
        <v>9315</v>
      </c>
    </row>
    <row r="5393" spans="1:65" s="2" customFormat="1" ht="19.5">
      <c r="A5393" s="24"/>
      <c r="B5393" s="25"/>
      <c r="C5393" s="24"/>
      <c r="D5393" s="118" t="s">
        <v>108</v>
      </c>
      <c r="E5393" s="24"/>
      <c r="F5393" s="119" t="s">
        <v>9316</v>
      </c>
      <c r="G5393" s="24"/>
      <c r="H5393" s="24"/>
      <c r="I5393" s="24"/>
      <c r="J5393" s="24"/>
      <c r="K5393" s="24"/>
      <c r="L5393" s="25"/>
      <c r="M5393" s="120"/>
      <c r="N5393" s="121"/>
      <c r="O5393" s="45"/>
      <c r="P5393" s="45"/>
      <c r="Q5393" s="45"/>
      <c r="R5393" s="45"/>
      <c r="S5393" s="45"/>
      <c r="T5393" s="46"/>
      <c r="U5393" s="24"/>
      <c r="V5393" s="24"/>
      <c r="W5393" s="24"/>
      <c r="X5393" s="24"/>
      <c r="Y5393" s="24"/>
      <c r="Z5393" s="24"/>
      <c r="AA5393" s="24"/>
      <c r="AB5393" s="24"/>
      <c r="AC5393" s="24"/>
      <c r="AD5393" s="24"/>
      <c r="AE5393" s="24"/>
      <c r="AT5393" s="12" t="s">
        <v>108</v>
      </c>
      <c r="AU5393" s="12" t="s">
        <v>69</v>
      </c>
    </row>
    <row r="5394" spans="1:65" s="2" customFormat="1" ht="16.5" customHeight="1">
      <c r="A5394" s="24"/>
      <c r="B5394" s="105"/>
      <c r="C5394" s="106" t="s">
        <v>9317</v>
      </c>
      <c r="D5394" s="106" t="s">
        <v>100</v>
      </c>
      <c r="E5394" s="107" t="s">
        <v>9318</v>
      </c>
      <c r="F5394" s="108" t="s">
        <v>9319</v>
      </c>
      <c r="G5394" s="109" t="s">
        <v>114</v>
      </c>
      <c r="H5394" s="110">
        <v>10</v>
      </c>
      <c r="I5394" s="111">
        <v>6450</v>
      </c>
      <c r="J5394" s="111">
        <f>ROUND(I5394*H5394,2)</f>
        <v>64500</v>
      </c>
      <c r="K5394" s="108" t="s">
        <v>3</v>
      </c>
      <c r="L5394" s="25"/>
      <c r="M5394" s="112" t="s">
        <v>3</v>
      </c>
      <c r="N5394" s="113" t="s">
        <v>40</v>
      </c>
      <c r="O5394" s="114">
        <v>0</v>
      </c>
      <c r="P5394" s="114">
        <f>O5394*H5394</f>
        <v>0</v>
      </c>
      <c r="Q5394" s="114">
        <v>0</v>
      </c>
      <c r="R5394" s="114">
        <f>Q5394*H5394</f>
        <v>0</v>
      </c>
      <c r="S5394" s="114">
        <v>0</v>
      </c>
      <c r="T5394" s="115">
        <f>S5394*H5394</f>
        <v>0</v>
      </c>
      <c r="U5394" s="24"/>
      <c r="V5394" s="24"/>
      <c r="W5394" s="24"/>
      <c r="X5394" s="24"/>
      <c r="Y5394" s="24"/>
      <c r="Z5394" s="24"/>
      <c r="AA5394" s="24"/>
      <c r="AB5394" s="24"/>
      <c r="AC5394" s="24"/>
      <c r="AD5394" s="24"/>
      <c r="AE5394" s="24"/>
      <c r="AR5394" s="116" t="s">
        <v>105</v>
      </c>
      <c r="AT5394" s="116" t="s">
        <v>100</v>
      </c>
      <c r="AU5394" s="116" t="s">
        <v>69</v>
      </c>
      <c r="AY5394" s="12" t="s">
        <v>106</v>
      </c>
      <c r="BE5394" s="117">
        <f>IF(N5394="základní",J5394,0)</f>
        <v>64500</v>
      </c>
      <c r="BF5394" s="117">
        <f>IF(N5394="snížená",J5394,0)</f>
        <v>0</v>
      </c>
      <c r="BG5394" s="117">
        <f>IF(N5394="zákl. přenesená",J5394,0)</f>
        <v>0</v>
      </c>
      <c r="BH5394" s="117">
        <f>IF(N5394="sníž. přenesená",J5394,0)</f>
        <v>0</v>
      </c>
      <c r="BI5394" s="117">
        <f>IF(N5394="nulová",J5394,0)</f>
        <v>0</v>
      </c>
      <c r="BJ5394" s="12" t="s">
        <v>77</v>
      </c>
      <c r="BK5394" s="117">
        <f>ROUND(I5394*H5394,2)</f>
        <v>64500</v>
      </c>
      <c r="BL5394" s="12" t="s">
        <v>105</v>
      </c>
      <c r="BM5394" s="116" t="s">
        <v>9320</v>
      </c>
    </row>
    <row r="5395" spans="1:65" s="2" customFormat="1" ht="11.25">
      <c r="A5395" s="24"/>
      <c r="B5395" s="25"/>
      <c r="C5395" s="24"/>
      <c r="D5395" s="118" t="s">
        <v>108</v>
      </c>
      <c r="E5395" s="24"/>
      <c r="F5395" s="119" t="s">
        <v>9319</v>
      </c>
      <c r="G5395" s="24"/>
      <c r="H5395" s="24"/>
      <c r="I5395" s="24"/>
      <c r="J5395" s="24"/>
      <c r="K5395" s="24"/>
      <c r="L5395" s="25"/>
      <c r="M5395" s="120"/>
      <c r="N5395" s="121"/>
      <c r="O5395" s="45"/>
      <c r="P5395" s="45"/>
      <c r="Q5395" s="45"/>
      <c r="R5395" s="45"/>
      <c r="S5395" s="45"/>
      <c r="T5395" s="46"/>
      <c r="U5395" s="24"/>
      <c r="V5395" s="24"/>
      <c r="W5395" s="24"/>
      <c r="X5395" s="24"/>
      <c r="Y5395" s="24"/>
      <c r="Z5395" s="24"/>
      <c r="AA5395" s="24"/>
      <c r="AB5395" s="24"/>
      <c r="AC5395" s="24"/>
      <c r="AD5395" s="24"/>
      <c r="AE5395" s="24"/>
      <c r="AT5395" s="12" t="s">
        <v>108</v>
      </c>
      <c r="AU5395" s="12" t="s">
        <v>69</v>
      </c>
    </row>
    <row r="5396" spans="1:65" s="2" customFormat="1" ht="16.5" customHeight="1">
      <c r="A5396" s="24"/>
      <c r="B5396" s="105"/>
      <c r="C5396" s="106" t="s">
        <v>9321</v>
      </c>
      <c r="D5396" s="106" t="s">
        <v>100</v>
      </c>
      <c r="E5396" s="107" t="s">
        <v>9322</v>
      </c>
      <c r="F5396" s="108" t="s">
        <v>9323</v>
      </c>
      <c r="G5396" s="109" t="s">
        <v>114</v>
      </c>
      <c r="H5396" s="110">
        <v>3</v>
      </c>
      <c r="I5396" s="111">
        <v>11000</v>
      </c>
      <c r="J5396" s="111">
        <f>ROUND(I5396*H5396,2)</f>
        <v>33000</v>
      </c>
      <c r="K5396" s="108" t="s">
        <v>3</v>
      </c>
      <c r="L5396" s="25"/>
      <c r="M5396" s="112" t="s">
        <v>3</v>
      </c>
      <c r="N5396" s="113" t="s">
        <v>40</v>
      </c>
      <c r="O5396" s="114">
        <v>0</v>
      </c>
      <c r="P5396" s="114">
        <f>O5396*H5396</f>
        <v>0</v>
      </c>
      <c r="Q5396" s="114">
        <v>0</v>
      </c>
      <c r="R5396" s="114">
        <f>Q5396*H5396</f>
        <v>0</v>
      </c>
      <c r="S5396" s="114">
        <v>0</v>
      </c>
      <c r="T5396" s="115">
        <f>S5396*H5396</f>
        <v>0</v>
      </c>
      <c r="U5396" s="24"/>
      <c r="V5396" s="24"/>
      <c r="W5396" s="24"/>
      <c r="X5396" s="24"/>
      <c r="Y5396" s="24"/>
      <c r="Z5396" s="24"/>
      <c r="AA5396" s="24"/>
      <c r="AB5396" s="24"/>
      <c r="AC5396" s="24"/>
      <c r="AD5396" s="24"/>
      <c r="AE5396" s="24"/>
      <c r="AR5396" s="116" t="s">
        <v>105</v>
      </c>
      <c r="AT5396" s="116" t="s">
        <v>100</v>
      </c>
      <c r="AU5396" s="116" t="s">
        <v>69</v>
      </c>
      <c r="AY5396" s="12" t="s">
        <v>106</v>
      </c>
      <c r="BE5396" s="117">
        <f>IF(N5396="základní",J5396,0)</f>
        <v>33000</v>
      </c>
      <c r="BF5396" s="117">
        <f>IF(N5396="snížená",J5396,0)</f>
        <v>0</v>
      </c>
      <c r="BG5396" s="117">
        <f>IF(N5396="zákl. přenesená",J5396,0)</f>
        <v>0</v>
      </c>
      <c r="BH5396" s="117">
        <f>IF(N5396="sníž. přenesená",J5396,0)</f>
        <v>0</v>
      </c>
      <c r="BI5396" s="117">
        <f>IF(N5396="nulová",J5396,0)</f>
        <v>0</v>
      </c>
      <c r="BJ5396" s="12" t="s">
        <v>77</v>
      </c>
      <c r="BK5396" s="117">
        <f>ROUND(I5396*H5396,2)</f>
        <v>33000</v>
      </c>
      <c r="BL5396" s="12" t="s">
        <v>105</v>
      </c>
      <c r="BM5396" s="116" t="s">
        <v>9324</v>
      </c>
    </row>
    <row r="5397" spans="1:65" s="2" customFormat="1" ht="19.5">
      <c r="A5397" s="24"/>
      <c r="B5397" s="25"/>
      <c r="C5397" s="24"/>
      <c r="D5397" s="118" t="s">
        <v>108</v>
      </c>
      <c r="E5397" s="24"/>
      <c r="F5397" s="119" t="s">
        <v>9325</v>
      </c>
      <c r="G5397" s="24"/>
      <c r="H5397" s="24"/>
      <c r="I5397" s="24"/>
      <c r="J5397" s="24"/>
      <c r="K5397" s="24"/>
      <c r="L5397" s="25"/>
      <c r="M5397" s="120"/>
      <c r="N5397" s="121"/>
      <c r="O5397" s="45"/>
      <c r="P5397" s="45"/>
      <c r="Q5397" s="45"/>
      <c r="R5397" s="45"/>
      <c r="S5397" s="45"/>
      <c r="T5397" s="46"/>
      <c r="U5397" s="24"/>
      <c r="V5397" s="24"/>
      <c r="W5397" s="24"/>
      <c r="X5397" s="24"/>
      <c r="Y5397" s="24"/>
      <c r="Z5397" s="24"/>
      <c r="AA5397" s="24"/>
      <c r="AB5397" s="24"/>
      <c r="AC5397" s="24"/>
      <c r="AD5397" s="24"/>
      <c r="AE5397" s="24"/>
      <c r="AT5397" s="12" t="s">
        <v>108</v>
      </c>
      <c r="AU5397" s="12" t="s">
        <v>69</v>
      </c>
    </row>
    <row r="5398" spans="1:65" s="2" customFormat="1" ht="16.5" customHeight="1">
      <c r="A5398" s="24"/>
      <c r="B5398" s="105"/>
      <c r="C5398" s="106" t="s">
        <v>9326</v>
      </c>
      <c r="D5398" s="106" t="s">
        <v>100</v>
      </c>
      <c r="E5398" s="107" t="s">
        <v>9327</v>
      </c>
      <c r="F5398" s="108" t="s">
        <v>9328</v>
      </c>
      <c r="G5398" s="109" t="s">
        <v>114</v>
      </c>
      <c r="H5398" s="110">
        <v>3</v>
      </c>
      <c r="I5398" s="111">
        <v>3120</v>
      </c>
      <c r="J5398" s="111">
        <f>ROUND(I5398*H5398,2)</f>
        <v>9360</v>
      </c>
      <c r="K5398" s="108" t="s">
        <v>3</v>
      </c>
      <c r="L5398" s="25"/>
      <c r="M5398" s="112" t="s">
        <v>3</v>
      </c>
      <c r="N5398" s="113" t="s">
        <v>40</v>
      </c>
      <c r="O5398" s="114">
        <v>0</v>
      </c>
      <c r="P5398" s="114">
        <f>O5398*H5398</f>
        <v>0</v>
      </c>
      <c r="Q5398" s="114">
        <v>0</v>
      </c>
      <c r="R5398" s="114">
        <f>Q5398*H5398</f>
        <v>0</v>
      </c>
      <c r="S5398" s="114">
        <v>0</v>
      </c>
      <c r="T5398" s="115">
        <f>S5398*H5398</f>
        <v>0</v>
      </c>
      <c r="U5398" s="24"/>
      <c r="V5398" s="24"/>
      <c r="W5398" s="24"/>
      <c r="X5398" s="24"/>
      <c r="Y5398" s="24"/>
      <c r="Z5398" s="24"/>
      <c r="AA5398" s="24"/>
      <c r="AB5398" s="24"/>
      <c r="AC5398" s="24"/>
      <c r="AD5398" s="24"/>
      <c r="AE5398" s="24"/>
      <c r="AR5398" s="116" t="s">
        <v>105</v>
      </c>
      <c r="AT5398" s="116" t="s">
        <v>100</v>
      </c>
      <c r="AU5398" s="116" t="s">
        <v>69</v>
      </c>
      <c r="AY5398" s="12" t="s">
        <v>106</v>
      </c>
      <c r="BE5398" s="117">
        <f>IF(N5398="základní",J5398,0)</f>
        <v>9360</v>
      </c>
      <c r="BF5398" s="117">
        <f>IF(N5398="snížená",J5398,0)</f>
        <v>0</v>
      </c>
      <c r="BG5398" s="117">
        <f>IF(N5398="zákl. přenesená",J5398,0)</f>
        <v>0</v>
      </c>
      <c r="BH5398" s="117">
        <f>IF(N5398="sníž. přenesená",J5398,0)</f>
        <v>0</v>
      </c>
      <c r="BI5398" s="117">
        <f>IF(N5398="nulová",J5398,0)</f>
        <v>0</v>
      </c>
      <c r="BJ5398" s="12" t="s">
        <v>77</v>
      </c>
      <c r="BK5398" s="117">
        <f>ROUND(I5398*H5398,2)</f>
        <v>9360</v>
      </c>
      <c r="BL5398" s="12" t="s">
        <v>105</v>
      </c>
      <c r="BM5398" s="116" t="s">
        <v>9329</v>
      </c>
    </row>
    <row r="5399" spans="1:65" s="2" customFormat="1" ht="11.25">
      <c r="A5399" s="24"/>
      <c r="B5399" s="25"/>
      <c r="C5399" s="24"/>
      <c r="D5399" s="118" t="s">
        <v>108</v>
      </c>
      <c r="E5399" s="24"/>
      <c r="F5399" s="119" t="s">
        <v>9328</v>
      </c>
      <c r="G5399" s="24"/>
      <c r="H5399" s="24"/>
      <c r="I5399" s="24"/>
      <c r="J5399" s="24"/>
      <c r="K5399" s="24"/>
      <c r="L5399" s="25"/>
      <c r="M5399" s="120"/>
      <c r="N5399" s="121"/>
      <c r="O5399" s="45"/>
      <c r="P5399" s="45"/>
      <c r="Q5399" s="45"/>
      <c r="R5399" s="45"/>
      <c r="S5399" s="45"/>
      <c r="T5399" s="46"/>
      <c r="U5399" s="24"/>
      <c r="V5399" s="24"/>
      <c r="W5399" s="24"/>
      <c r="X5399" s="24"/>
      <c r="Y5399" s="24"/>
      <c r="Z5399" s="24"/>
      <c r="AA5399" s="24"/>
      <c r="AB5399" s="24"/>
      <c r="AC5399" s="24"/>
      <c r="AD5399" s="24"/>
      <c r="AE5399" s="24"/>
      <c r="AT5399" s="12" t="s">
        <v>108</v>
      </c>
      <c r="AU5399" s="12" t="s">
        <v>69</v>
      </c>
    </row>
    <row r="5400" spans="1:65" s="2" customFormat="1" ht="16.5" customHeight="1">
      <c r="A5400" s="24"/>
      <c r="B5400" s="105"/>
      <c r="C5400" s="106" t="s">
        <v>9330</v>
      </c>
      <c r="D5400" s="106" t="s">
        <v>100</v>
      </c>
      <c r="E5400" s="107" t="s">
        <v>9331</v>
      </c>
      <c r="F5400" s="108" t="s">
        <v>9332</v>
      </c>
      <c r="G5400" s="109" t="s">
        <v>114</v>
      </c>
      <c r="H5400" s="110">
        <v>5</v>
      </c>
      <c r="I5400" s="111">
        <v>22100</v>
      </c>
      <c r="J5400" s="111">
        <f>ROUND(I5400*H5400,2)</f>
        <v>110500</v>
      </c>
      <c r="K5400" s="108" t="s">
        <v>3</v>
      </c>
      <c r="L5400" s="25"/>
      <c r="M5400" s="112" t="s">
        <v>3</v>
      </c>
      <c r="N5400" s="113" t="s">
        <v>40</v>
      </c>
      <c r="O5400" s="114">
        <v>0</v>
      </c>
      <c r="P5400" s="114">
        <f>O5400*H5400</f>
        <v>0</v>
      </c>
      <c r="Q5400" s="114">
        <v>0</v>
      </c>
      <c r="R5400" s="114">
        <f>Q5400*H5400</f>
        <v>0</v>
      </c>
      <c r="S5400" s="114">
        <v>0</v>
      </c>
      <c r="T5400" s="115">
        <f>S5400*H5400</f>
        <v>0</v>
      </c>
      <c r="U5400" s="24"/>
      <c r="V5400" s="24"/>
      <c r="W5400" s="24"/>
      <c r="X5400" s="24"/>
      <c r="Y5400" s="24"/>
      <c r="Z5400" s="24"/>
      <c r="AA5400" s="24"/>
      <c r="AB5400" s="24"/>
      <c r="AC5400" s="24"/>
      <c r="AD5400" s="24"/>
      <c r="AE5400" s="24"/>
      <c r="AR5400" s="116" t="s">
        <v>105</v>
      </c>
      <c r="AT5400" s="116" t="s">
        <v>100</v>
      </c>
      <c r="AU5400" s="116" t="s">
        <v>69</v>
      </c>
      <c r="AY5400" s="12" t="s">
        <v>106</v>
      </c>
      <c r="BE5400" s="117">
        <f>IF(N5400="základní",J5400,0)</f>
        <v>110500</v>
      </c>
      <c r="BF5400" s="117">
        <f>IF(N5400="snížená",J5400,0)</f>
        <v>0</v>
      </c>
      <c r="BG5400" s="117">
        <f>IF(N5400="zákl. přenesená",J5400,0)</f>
        <v>0</v>
      </c>
      <c r="BH5400" s="117">
        <f>IF(N5400="sníž. přenesená",J5400,0)</f>
        <v>0</v>
      </c>
      <c r="BI5400" s="117">
        <f>IF(N5400="nulová",J5400,0)</f>
        <v>0</v>
      </c>
      <c r="BJ5400" s="12" t="s">
        <v>77</v>
      </c>
      <c r="BK5400" s="117">
        <f>ROUND(I5400*H5400,2)</f>
        <v>110500</v>
      </c>
      <c r="BL5400" s="12" t="s">
        <v>105</v>
      </c>
      <c r="BM5400" s="116" t="s">
        <v>9333</v>
      </c>
    </row>
    <row r="5401" spans="1:65" s="2" customFormat="1" ht="19.5">
      <c r="A5401" s="24"/>
      <c r="B5401" s="25"/>
      <c r="C5401" s="24"/>
      <c r="D5401" s="118" t="s">
        <v>108</v>
      </c>
      <c r="E5401" s="24"/>
      <c r="F5401" s="119" t="s">
        <v>9334</v>
      </c>
      <c r="G5401" s="24"/>
      <c r="H5401" s="24"/>
      <c r="I5401" s="24"/>
      <c r="J5401" s="24"/>
      <c r="K5401" s="24"/>
      <c r="L5401" s="25"/>
      <c r="M5401" s="120"/>
      <c r="N5401" s="121"/>
      <c r="O5401" s="45"/>
      <c r="P5401" s="45"/>
      <c r="Q5401" s="45"/>
      <c r="R5401" s="45"/>
      <c r="S5401" s="45"/>
      <c r="T5401" s="46"/>
      <c r="U5401" s="24"/>
      <c r="V5401" s="24"/>
      <c r="W5401" s="24"/>
      <c r="X5401" s="24"/>
      <c r="Y5401" s="24"/>
      <c r="Z5401" s="24"/>
      <c r="AA5401" s="24"/>
      <c r="AB5401" s="24"/>
      <c r="AC5401" s="24"/>
      <c r="AD5401" s="24"/>
      <c r="AE5401" s="24"/>
      <c r="AT5401" s="12" t="s">
        <v>108</v>
      </c>
      <c r="AU5401" s="12" t="s">
        <v>69</v>
      </c>
    </row>
    <row r="5402" spans="1:65" s="2" customFormat="1" ht="16.5" customHeight="1">
      <c r="A5402" s="24"/>
      <c r="B5402" s="105"/>
      <c r="C5402" s="106" t="s">
        <v>9335</v>
      </c>
      <c r="D5402" s="106" t="s">
        <v>100</v>
      </c>
      <c r="E5402" s="107" t="s">
        <v>9336</v>
      </c>
      <c r="F5402" s="108" t="s">
        <v>9337</v>
      </c>
      <c r="G5402" s="109" t="s">
        <v>114</v>
      </c>
      <c r="H5402" s="110">
        <v>5</v>
      </c>
      <c r="I5402" s="111">
        <v>11300</v>
      </c>
      <c r="J5402" s="111">
        <f>ROUND(I5402*H5402,2)</f>
        <v>56500</v>
      </c>
      <c r="K5402" s="108" t="s">
        <v>3</v>
      </c>
      <c r="L5402" s="25"/>
      <c r="M5402" s="112" t="s">
        <v>3</v>
      </c>
      <c r="N5402" s="113" t="s">
        <v>40</v>
      </c>
      <c r="O5402" s="114">
        <v>0</v>
      </c>
      <c r="P5402" s="114">
        <f>O5402*H5402</f>
        <v>0</v>
      </c>
      <c r="Q5402" s="114">
        <v>0</v>
      </c>
      <c r="R5402" s="114">
        <f>Q5402*H5402</f>
        <v>0</v>
      </c>
      <c r="S5402" s="114">
        <v>0</v>
      </c>
      <c r="T5402" s="115">
        <f>S5402*H5402</f>
        <v>0</v>
      </c>
      <c r="U5402" s="24"/>
      <c r="V5402" s="24"/>
      <c r="W5402" s="24"/>
      <c r="X5402" s="24"/>
      <c r="Y5402" s="24"/>
      <c r="Z5402" s="24"/>
      <c r="AA5402" s="24"/>
      <c r="AB5402" s="24"/>
      <c r="AC5402" s="24"/>
      <c r="AD5402" s="24"/>
      <c r="AE5402" s="24"/>
      <c r="AR5402" s="116" t="s">
        <v>105</v>
      </c>
      <c r="AT5402" s="116" t="s">
        <v>100</v>
      </c>
      <c r="AU5402" s="116" t="s">
        <v>69</v>
      </c>
      <c r="AY5402" s="12" t="s">
        <v>106</v>
      </c>
      <c r="BE5402" s="117">
        <f>IF(N5402="základní",J5402,0)</f>
        <v>56500</v>
      </c>
      <c r="BF5402" s="117">
        <f>IF(N5402="snížená",J5402,0)</f>
        <v>0</v>
      </c>
      <c r="BG5402" s="117">
        <f>IF(N5402="zákl. přenesená",J5402,0)</f>
        <v>0</v>
      </c>
      <c r="BH5402" s="117">
        <f>IF(N5402="sníž. přenesená",J5402,0)</f>
        <v>0</v>
      </c>
      <c r="BI5402" s="117">
        <f>IF(N5402="nulová",J5402,0)</f>
        <v>0</v>
      </c>
      <c r="BJ5402" s="12" t="s">
        <v>77</v>
      </c>
      <c r="BK5402" s="117">
        <f>ROUND(I5402*H5402,2)</f>
        <v>56500</v>
      </c>
      <c r="BL5402" s="12" t="s">
        <v>105</v>
      </c>
      <c r="BM5402" s="116" t="s">
        <v>9338</v>
      </c>
    </row>
    <row r="5403" spans="1:65" s="2" customFormat="1" ht="19.5">
      <c r="A5403" s="24"/>
      <c r="B5403" s="25"/>
      <c r="C5403" s="24"/>
      <c r="D5403" s="118" t="s">
        <v>108</v>
      </c>
      <c r="E5403" s="24"/>
      <c r="F5403" s="119" t="s">
        <v>9339</v>
      </c>
      <c r="G5403" s="24"/>
      <c r="H5403" s="24"/>
      <c r="I5403" s="24"/>
      <c r="J5403" s="24"/>
      <c r="K5403" s="24"/>
      <c r="L5403" s="25"/>
      <c r="M5403" s="120"/>
      <c r="N5403" s="121"/>
      <c r="O5403" s="45"/>
      <c r="P5403" s="45"/>
      <c r="Q5403" s="45"/>
      <c r="R5403" s="45"/>
      <c r="S5403" s="45"/>
      <c r="T5403" s="46"/>
      <c r="U5403" s="24"/>
      <c r="V5403" s="24"/>
      <c r="W5403" s="24"/>
      <c r="X5403" s="24"/>
      <c r="Y5403" s="24"/>
      <c r="Z5403" s="24"/>
      <c r="AA5403" s="24"/>
      <c r="AB5403" s="24"/>
      <c r="AC5403" s="24"/>
      <c r="AD5403" s="24"/>
      <c r="AE5403" s="24"/>
      <c r="AT5403" s="12" t="s">
        <v>108</v>
      </c>
      <c r="AU5403" s="12" t="s">
        <v>69</v>
      </c>
    </row>
    <row r="5404" spans="1:65" s="2" customFormat="1" ht="16.5" customHeight="1">
      <c r="A5404" s="24"/>
      <c r="B5404" s="105"/>
      <c r="C5404" s="106" t="s">
        <v>9340</v>
      </c>
      <c r="D5404" s="106" t="s">
        <v>100</v>
      </c>
      <c r="E5404" s="107" t="s">
        <v>9341</v>
      </c>
      <c r="F5404" s="108" t="s">
        <v>9342</v>
      </c>
      <c r="G5404" s="109" t="s">
        <v>114</v>
      </c>
      <c r="H5404" s="110">
        <v>5</v>
      </c>
      <c r="I5404" s="111">
        <v>5980</v>
      </c>
      <c r="J5404" s="111">
        <f>ROUND(I5404*H5404,2)</f>
        <v>29900</v>
      </c>
      <c r="K5404" s="108" t="s">
        <v>3</v>
      </c>
      <c r="L5404" s="25"/>
      <c r="M5404" s="112" t="s">
        <v>3</v>
      </c>
      <c r="N5404" s="113" t="s">
        <v>40</v>
      </c>
      <c r="O5404" s="114">
        <v>0</v>
      </c>
      <c r="P5404" s="114">
        <f>O5404*H5404</f>
        <v>0</v>
      </c>
      <c r="Q5404" s="114">
        <v>0</v>
      </c>
      <c r="R5404" s="114">
        <f>Q5404*H5404</f>
        <v>0</v>
      </c>
      <c r="S5404" s="114">
        <v>0</v>
      </c>
      <c r="T5404" s="115">
        <f>S5404*H5404</f>
        <v>0</v>
      </c>
      <c r="U5404" s="24"/>
      <c r="V5404" s="24"/>
      <c r="W5404" s="24"/>
      <c r="X5404" s="24"/>
      <c r="Y5404" s="24"/>
      <c r="Z5404" s="24"/>
      <c r="AA5404" s="24"/>
      <c r="AB5404" s="24"/>
      <c r="AC5404" s="24"/>
      <c r="AD5404" s="24"/>
      <c r="AE5404" s="24"/>
      <c r="AR5404" s="116" t="s">
        <v>105</v>
      </c>
      <c r="AT5404" s="116" t="s">
        <v>100</v>
      </c>
      <c r="AU5404" s="116" t="s">
        <v>69</v>
      </c>
      <c r="AY5404" s="12" t="s">
        <v>106</v>
      </c>
      <c r="BE5404" s="117">
        <f>IF(N5404="základní",J5404,0)</f>
        <v>29900</v>
      </c>
      <c r="BF5404" s="117">
        <f>IF(N5404="snížená",J5404,0)</f>
        <v>0</v>
      </c>
      <c r="BG5404" s="117">
        <f>IF(N5404="zákl. přenesená",J5404,0)</f>
        <v>0</v>
      </c>
      <c r="BH5404" s="117">
        <f>IF(N5404="sníž. přenesená",J5404,0)</f>
        <v>0</v>
      </c>
      <c r="BI5404" s="117">
        <f>IF(N5404="nulová",J5404,0)</f>
        <v>0</v>
      </c>
      <c r="BJ5404" s="12" t="s">
        <v>77</v>
      </c>
      <c r="BK5404" s="117">
        <f>ROUND(I5404*H5404,2)</f>
        <v>29900</v>
      </c>
      <c r="BL5404" s="12" t="s">
        <v>105</v>
      </c>
      <c r="BM5404" s="116" t="s">
        <v>9343</v>
      </c>
    </row>
    <row r="5405" spans="1:65" s="2" customFormat="1" ht="11.25">
      <c r="A5405" s="24"/>
      <c r="B5405" s="25"/>
      <c r="C5405" s="24"/>
      <c r="D5405" s="118" t="s">
        <v>108</v>
      </c>
      <c r="E5405" s="24"/>
      <c r="F5405" s="119" t="s">
        <v>9342</v>
      </c>
      <c r="G5405" s="24"/>
      <c r="H5405" s="24"/>
      <c r="I5405" s="24"/>
      <c r="J5405" s="24"/>
      <c r="K5405" s="24"/>
      <c r="L5405" s="25"/>
      <c r="M5405" s="120"/>
      <c r="N5405" s="121"/>
      <c r="O5405" s="45"/>
      <c r="P5405" s="45"/>
      <c r="Q5405" s="45"/>
      <c r="R5405" s="45"/>
      <c r="S5405" s="45"/>
      <c r="T5405" s="46"/>
      <c r="U5405" s="24"/>
      <c r="V5405" s="24"/>
      <c r="W5405" s="24"/>
      <c r="X5405" s="24"/>
      <c r="Y5405" s="24"/>
      <c r="Z5405" s="24"/>
      <c r="AA5405" s="24"/>
      <c r="AB5405" s="24"/>
      <c r="AC5405" s="24"/>
      <c r="AD5405" s="24"/>
      <c r="AE5405" s="24"/>
      <c r="AT5405" s="12" t="s">
        <v>108</v>
      </c>
      <c r="AU5405" s="12" t="s">
        <v>69</v>
      </c>
    </row>
    <row r="5406" spans="1:65" s="2" customFormat="1" ht="16.5" customHeight="1">
      <c r="A5406" s="24"/>
      <c r="B5406" s="105"/>
      <c r="C5406" s="106" t="s">
        <v>9344</v>
      </c>
      <c r="D5406" s="106" t="s">
        <v>100</v>
      </c>
      <c r="E5406" s="107" t="s">
        <v>9345</v>
      </c>
      <c r="F5406" s="108" t="s">
        <v>9346</v>
      </c>
      <c r="G5406" s="109" t="s">
        <v>114</v>
      </c>
      <c r="H5406" s="110">
        <v>10</v>
      </c>
      <c r="I5406" s="111">
        <v>1580</v>
      </c>
      <c r="J5406" s="111">
        <f>ROUND(I5406*H5406,2)</f>
        <v>15800</v>
      </c>
      <c r="K5406" s="108" t="s">
        <v>3</v>
      </c>
      <c r="L5406" s="25"/>
      <c r="M5406" s="112" t="s">
        <v>3</v>
      </c>
      <c r="N5406" s="113" t="s">
        <v>40</v>
      </c>
      <c r="O5406" s="114">
        <v>0</v>
      </c>
      <c r="P5406" s="114">
        <f>O5406*H5406</f>
        <v>0</v>
      </c>
      <c r="Q5406" s="114">
        <v>0</v>
      </c>
      <c r="R5406" s="114">
        <f>Q5406*H5406</f>
        <v>0</v>
      </c>
      <c r="S5406" s="114">
        <v>0</v>
      </c>
      <c r="T5406" s="115">
        <f>S5406*H5406</f>
        <v>0</v>
      </c>
      <c r="U5406" s="24"/>
      <c r="V5406" s="24"/>
      <c r="W5406" s="24"/>
      <c r="X5406" s="24"/>
      <c r="Y5406" s="24"/>
      <c r="Z5406" s="24"/>
      <c r="AA5406" s="24"/>
      <c r="AB5406" s="24"/>
      <c r="AC5406" s="24"/>
      <c r="AD5406" s="24"/>
      <c r="AE5406" s="24"/>
      <c r="AR5406" s="116" t="s">
        <v>105</v>
      </c>
      <c r="AT5406" s="116" t="s">
        <v>100</v>
      </c>
      <c r="AU5406" s="116" t="s">
        <v>69</v>
      </c>
      <c r="AY5406" s="12" t="s">
        <v>106</v>
      </c>
      <c r="BE5406" s="117">
        <f>IF(N5406="základní",J5406,0)</f>
        <v>15800</v>
      </c>
      <c r="BF5406" s="117">
        <f>IF(N5406="snížená",J5406,0)</f>
        <v>0</v>
      </c>
      <c r="BG5406" s="117">
        <f>IF(N5406="zákl. přenesená",J5406,0)</f>
        <v>0</v>
      </c>
      <c r="BH5406" s="117">
        <f>IF(N5406="sníž. přenesená",J5406,0)</f>
        <v>0</v>
      </c>
      <c r="BI5406" s="117">
        <f>IF(N5406="nulová",J5406,0)</f>
        <v>0</v>
      </c>
      <c r="BJ5406" s="12" t="s">
        <v>77</v>
      </c>
      <c r="BK5406" s="117">
        <f>ROUND(I5406*H5406,2)</f>
        <v>15800</v>
      </c>
      <c r="BL5406" s="12" t="s">
        <v>105</v>
      </c>
      <c r="BM5406" s="116" t="s">
        <v>9347</v>
      </c>
    </row>
    <row r="5407" spans="1:65" s="2" customFormat="1" ht="19.5">
      <c r="A5407" s="24"/>
      <c r="B5407" s="25"/>
      <c r="C5407" s="24"/>
      <c r="D5407" s="118" t="s">
        <v>108</v>
      </c>
      <c r="E5407" s="24"/>
      <c r="F5407" s="119" t="s">
        <v>9348</v>
      </c>
      <c r="G5407" s="24"/>
      <c r="H5407" s="24"/>
      <c r="I5407" s="24"/>
      <c r="J5407" s="24"/>
      <c r="K5407" s="24"/>
      <c r="L5407" s="25"/>
      <c r="M5407" s="120"/>
      <c r="N5407" s="121"/>
      <c r="O5407" s="45"/>
      <c r="P5407" s="45"/>
      <c r="Q5407" s="45"/>
      <c r="R5407" s="45"/>
      <c r="S5407" s="45"/>
      <c r="T5407" s="46"/>
      <c r="U5407" s="24"/>
      <c r="V5407" s="24"/>
      <c r="W5407" s="24"/>
      <c r="X5407" s="24"/>
      <c r="Y5407" s="24"/>
      <c r="Z5407" s="24"/>
      <c r="AA5407" s="24"/>
      <c r="AB5407" s="24"/>
      <c r="AC5407" s="24"/>
      <c r="AD5407" s="24"/>
      <c r="AE5407" s="24"/>
      <c r="AT5407" s="12" t="s">
        <v>108</v>
      </c>
      <c r="AU5407" s="12" t="s">
        <v>69</v>
      </c>
    </row>
    <row r="5408" spans="1:65" s="2" customFormat="1" ht="16.5" customHeight="1">
      <c r="A5408" s="24"/>
      <c r="B5408" s="105"/>
      <c r="C5408" s="106" t="s">
        <v>9349</v>
      </c>
      <c r="D5408" s="106" t="s">
        <v>100</v>
      </c>
      <c r="E5408" s="107" t="s">
        <v>9350</v>
      </c>
      <c r="F5408" s="108" t="s">
        <v>9351</v>
      </c>
      <c r="G5408" s="109" t="s">
        <v>114</v>
      </c>
      <c r="H5408" s="110">
        <v>10</v>
      </c>
      <c r="I5408" s="111">
        <v>1610</v>
      </c>
      <c r="J5408" s="111">
        <f>ROUND(I5408*H5408,2)</f>
        <v>16100</v>
      </c>
      <c r="K5408" s="108" t="s">
        <v>3</v>
      </c>
      <c r="L5408" s="25"/>
      <c r="M5408" s="112" t="s">
        <v>3</v>
      </c>
      <c r="N5408" s="113" t="s">
        <v>40</v>
      </c>
      <c r="O5408" s="114">
        <v>0</v>
      </c>
      <c r="P5408" s="114">
        <f>O5408*H5408</f>
        <v>0</v>
      </c>
      <c r="Q5408" s="114">
        <v>0</v>
      </c>
      <c r="R5408" s="114">
        <f>Q5408*H5408</f>
        <v>0</v>
      </c>
      <c r="S5408" s="114">
        <v>0</v>
      </c>
      <c r="T5408" s="115">
        <f>S5408*H5408</f>
        <v>0</v>
      </c>
      <c r="U5408" s="24"/>
      <c r="V5408" s="24"/>
      <c r="W5408" s="24"/>
      <c r="X5408" s="24"/>
      <c r="Y5408" s="24"/>
      <c r="Z5408" s="24"/>
      <c r="AA5408" s="24"/>
      <c r="AB5408" s="24"/>
      <c r="AC5408" s="24"/>
      <c r="AD5408" s="24"/>
      <c r="AE5408" s="24"/>
      <c r="AR5408" s="116" t="s">
        <v>105</v>
      </c>
      <c r="AT5408" s="116" t="s">
        <v>100</v>
      </c>
      <c r="AU5408" s="116" t="s">
        <v>69</v>
      </c>
      <c r="AY5408" s="12" t="s">
        <v>106</v>
      </c>
      <c r="BE5408" s="117">
        <f>IF(N5408="základní",J5408,0)</f>
        <v>16100</v>
      </c>
      <c r="BF5408" s="117">
        <f>IF(N5408="snížená",J5408,0)</f>
        <v>0</v>
      </c>
      <c r="BG5408" s="117">
        <f>IF(N5408="zákl. přenesená",J5408,0)</f>
        <v>0</v>
      </c>
      <c r="BH5408" s="117">
        <f>IF(N5408="sníž. přenesená",J5408,0)</f>
        <v>0</v>
      </c>
      <c r="BI5408" s="117">
        <f>IF(N5408="nulová",J5408,0)</f>
        <v>0</v>
      </c>
      <c r="BJ5408" s="12" t="s">
        <v>77</v>
      </c>
      <c r="BK5408" s="117">
        <f>ROUND(I5408*H5408,2)</f>
        <v>16100</v>
      </c>
      <c r="BL5408" s="12" t="s">
        <v>105</v>
      </c>
      <c r="BM5408" s="116" t="s">
        <v>9352</v>
      </c>
    </row>
    <row r="5409" spans="1:65" s="2" customFormat="1" ht="19.5">
      <c r="A5409" s="24"/>
      <c r="B5409" s="25"/>
      <c r="C5409" s="24"/>
      <c r="D5409" s="118" t="s">
        <v>108</v>
      </c>
      <c r="E5409" s="24"/>
      <c r="F5409" s="119" t="s">
        <v>9353</v>
      </c>
      <c r="G5409" s="24"/>
      <c r="H5409" s="24"/>
      <c r="I5409" s="24"/>
      <c r="J5409" s="24"/>
      <c r="K5409" s="24"/>
      <c r="L5409" s="25"/>
      <c r="M5409" s="120"/>
      <c r="N5409" s="121"/>
      <c r="O5409" s="45"/>
      <c r="P5409" s="45"/>
      <c r="Q5409" s="45"/>
      <c r="R5409" s="45"/>
      <c r="S5409" s="45"/>
      <c r="T5409" s="46"/>
      <c r="U5409" s="24"/>
      <c r="V5409" s="24"/>
      <c r="W5409" s="24"/>
      <c r="X5409" s="24"/>
      <c r="Y5409" s="24"/>
      <c r="Z5409" s="24"/>
      <c r="AA5409" s="24"/>
      <c r="AB5409" s="24"/>
      <c r="AC5409" s="24"/>
      <c r="AD5409" s="24"/>
      <c r="AE5409" s="24"/>
      <c r="AT5409" s="12" t="s">
        <v>108</v>
      </c>
      <c r="AU5409" s="12" t="s">
        <v>69</v>
      </c>
    </row>
    <row r="5410" spans="1:65" s="2" customFormat="1" ht="16.5" customHeight="1">
      <c r="A5410" s="24"/>
      <c r="B5410" s="105"/>
      <c r="C5410" s="106" t="s">
        <v>9354</v>
      </c>
      <c r="D5410" s="106" t="s">
        <v>100</v>
      </c>
      <c r="E5410" s="107" t="s">
        <v>9355</v>
      </c>
      <c r="F5410" s="108" t="s">
        <v>9356</v>
      </c>
      <c r="G5410" s="109" t="s">
        <v>114</v>
      </c>
      <c r="H5410" s="110">
        <v>10</v>
      </c>
      <c r="I5410" s="111">
        <v>1720</v>
      </c>
      <c r="J5410" s="111">
        <f>ROUND(I5410*H5410,2)</f>
        <v>17200</v>
      </c>
      <c r="K5410" s="108" t="s">
        <v>3</v>
      </c>
      <c r="L5410" s="25"/>
      <c r="M5410" s="112" t="s">
        <v>3</v>
      </c>
      <c r="N5410" s="113" t="s">
        <v>40</v>
      </c>
      <c r="O5410" s="114">
        <v>0</v>
      </c>
      <c r="P5410" s="114">
        <f>O5410*H5410</f>
        <v>0</v>
      </c>
      <c r="Q5410" s="114">
        <v>0</v>
      </c>
      <c r="R5410" s="114">
        <f>Q5410*H5410</f>
        <v>0</v>
      </c>
      <c r="S5410" s="114">
        <v>0</v>
      </c>
      <c r="T5410" s="115">
        <f>S5410*H5410</f>
        <v>0</v>
      </c>
      <c r="U5410" s="24"/>
      <c r="V5410" s="24"/>
      <c r="W5410" s="24"/>
      <c r="X5410" s="24"/>
      <c r="Y5410" s="24"/>
      <c r="Z5410" s="24"/>
      <c r="AA5410" s="24"/>
      <c r="AB5410" s="24"/>
      <c r="AC5410" s="24"/>
      <c r="AD5410" s="24"/>
      <c r="AE5410" s="24"/>
      <c r="AR5410" s="116" t="s">
        <v>105</v>
      </c>
      <c r="AT5410" s="116" t="s">
        <v>100</v>
      </c>
      <c r="AU5410" s="116" t="s">
        <v>69</v>
      </c>
      <c r="AY5410" s="12" t="s">
        <v>106</v>
      </c>
      <c r="BE5410" s="117">
        <f>IF(N5410="základní",J5410,0)</f>
        <v>17200</v>
      </c>
      <c r="BF5410" s="117">
        <f>IF(N5410="snížená",J5410,0)</f>
        <v>0</v>
      </c>
      <c r="BG5410" s="117">
        <f>IF(N5410="zákl. přenesená",J5410,0)</f>
        <v>0</v>
      </c>
      <c r="BH5410" s="117">
        <f>IF(N5410="sníž. přenesená",J5410,0)</f>
        <v>0</v>
      </c>
      <c r="BI5410" s="117">
        <f>IF(N5410="nulová",J5410,0)</f>
        <v>0</v>
      </c>
      <c r="BJ5410" s="12" t="s">
        <v>77</v>
      </c>
      <c r="BK5410" s="117">
        <f>ROUND(I5410*H5410,2)</f>
        <v>17200</v>
      </c>
      <c r="BL5410" s="12" t="s">
        <v>105</v>
      </c>
      <c r="BM5410" s="116" t="s">
        <v>9357</v>
      </c>
    </row>
    <row r="5411" spans="1:65" s="2" customFormat="1" ht="19.5">
      <c r="A5411" s="24"/>
      <c r="B5411" s="25"/>
      <c r="C5411" s="24"/>
      <c r="D5411" s="118" t="s">
        <v>108</v>
      </c>
      <c r="E5411" s="24"/>
      <c r="F5411" s="119" t="s">
        <v>9358</v>
      </c>
      <c r="G5411" s="24"/>
      <c r="H5411" s="24"/>
      <c r="I5411" s="24"/>
      <c r="J5411" s="24"/>
      <c r="K5411" s="24"/>
      <c r="L5411" s="25"/>
      <c r="M5411" s="120"/>
      <c r="N5411" s="121"/>
      <c r="O5411" s="45"/>
      <c r="P5411" s="45"/>
      <c r="Q5411" s="45"/>
      <c r="R5411" s="45"/>
      <c r="S5411" s="45"/>
      <c r="T5411" s="46"/>
      <c r="U5411" s="24"/>
      <c r="V5411" s="24"/>
      <c r="W5411" s="24"/>
      <c r="X5411" s="24"/>
      <c r="Y5411" s="24"/>
      <c r="Z5411" s="24"/>
      <c r="AA5411" s="24"/>
      <c r="AB5411" s="24"/>
      <c r="AC5411" s="24"/>
      <c r="AD5411" s="24"/>
      <c r="AE5411" s="24"/>
      <c r="AT5411" s="12" t="s">
        <v>108</v>
      </c>
      <c r="AU5411" s="12" t="s">
        <v>69</v>
      </c>
    </row>
    <row r="5412" spans="1:65" s="2" customFormat="1" ht="16.5" customHeight="1">
      <c r="A5412" s="24"/>
      <c r="B5412" s="105"/>
      <c r="C5412" s="106" t="s">
        <v>9359</v>
      </c>
      <c r="D5412" s="106" t="s">
        <v>100</v>
      </c>
      <c r="E5412" s="107" t="s">
        <v>9360</v>
      </c>
      <c r="F5412" s="108" t="s">
        <v>9361</v>
      </c>
      <c r="G5412" s="109" t="s">
        <v>114</v>
      </c>
      <c r="H5412" s="110">
        <v>10</v>
      </c>
      <c r="I5412" s="111">
        <v>1750</v>
      </c>
      <c r="J5412" s="111">
        <f>ROUND(I5412*H5412,2)</f>
        <v>17500</v>
      </c>
      <c r="K5412" s="108" t="s">
        <v>3</v>
      </c>
      <c r="L5412" s="25"/>
      <c r="M5412" s="112" t="s">
        <v>3</v>
      </c>
      <c r="N5412" s="113" t="s">
        <v>40</v>
      </c>
      <c r="O5412" s="114">
        <v>0</v>
      </c>
      <c r="P5412" s="114">
        <f>O5412*H5412</f>
        <v>0</v>
      </c>
      <c r="Q5412" s="114">
        <v>0</v>
      </c>
      <c r="R5412" s="114">
        <f>Q5412*H5412</f>
        <v>0</v>
      </c>
      <c r="S5412" s="114">
        <v>0</v>
      </c>
      <c r="T5412" s="115">
        <f>S5412*H5412</f>
        <v>0</v>
      </c>
      <c r="U5412" s="24"/>
      <c r="V5412" s="24"/>
      <c r="W5412" s="24"/>
      <c r="X5412" s="24"/>
      <c r="Y5412" s="24"/>
      <c r="Z5412" s="24"/>
      <c r="AA5412" s="24"/>
      <c r="AB5412" s="24"/>
      <c r="AC5412" s="24"/>
      <c r="AD5412" s="24"/>
      <c r="AE5412" s="24"/>
      <c r="AR5412" s="116" t="s">
        <v>105</v>
      </c>
      <c r="AT5412" s="116" t="s">
        <v>100</v>
      </c>
      <c r="AU5412" s="116" t="s">
        <v>69</v>
      </c>
      <c r="AY5412" s="12" t="s">
        <v>106</v>
      </c>
      <c r="BE5412" s="117">
        <f>IF(N5412="základní",J5412,0)</f>
        <v>17500</v>
      </c>
      <c r="BF5412" s="117">
        <f>IF(N5412="snížená",J5412,0)</f>
        <v>0</v>
      </c>
      <c r="BG5412" s="117">
        <f>IF(N5412="zákl. přenesená",J5412,0)</f>
        <v>0</v>
      </c>
      <c r="BH5412" s="117">
        <f>IF(N5412="sníž. přenesená",J5412,0)</f>
        <v>0</v>
      </c>
      <c r="BI5412" s="117">
        <f>IF(N5412="nulová",J5412,0)</f>
        <v>0</v>
      </c>
      <c r="BJ5412" s="12" t="s">
        <v>77</v>
      </c>
      <c r="BK5412" s="117">
        <f>ROUND(I5412*H5412,2)</f>
        <v>17500</v>
      </c>
      <c r="BL5412" s="12" t="s">
        <v>105</v>
      </c>
      <c r="BM5412" s="116" t="s">
        <v>9362</v>
      </c>
    </row>
    <row r="5413" spans="1:65" s="2" customFormat="1" ht="29.25">
      <c r="A5413" s="24"/>
      <c r="B5413" s="25"/>
      <c r="C5413" s="24"/>
      <c r="D5413" s="118" t="s">
        <v>108</v>
      </c>
      <c r="E5413" s="24"/>
      <c r="F5413" s="119" t="s">
        <v>9363</v>
      </c>
      <c r="G5413" s="24"/>
      <c r="H5413" s="24"/>
      <c r="I5413" s="24"/>
      <c r="J5413" s="24"/>
      <c r="K5413" s="24"/>
      <c r="L5413" s="25"/>
      <c r="M5413" s="120"/>
      <c r="N5413" s="121"/>
      <c r="O5413" s="45"/>
      <c r="P5413" s="45"/>
      <c r="Q5413" s="45"/>
      <c r="R5413" s="45"/>
      <c r="S5413" s="45"/>
      <c r="T5413" s="46"/>
      <c r="U5413" s="24"/>
      <c r="V5413" s="24"/>
      <c r="W5413" s="24"/>
      <c r="X5413" s="24"/>
      <c r="Y5413" s="24"/>
      <c r="Z5413" s="24"/>
      <c r="AA5413" s="24"/>
      <c r="AB5413" s="24"/>
      <c r="AC5413" s="24"/>
      <c r="AD5413" s="24"/>
      <c r="AE5413" s="24"/>
      <c r="AT5413" s="12" t="s">
        <v>108</v>
      </c>
      <c r="AU5413" s="12" t="s">
        <v>69</v>
      </c>
    </row>
    <row r="5414" spans="1:65" s="2" customFormat="1" ht="16.5" customHeight="1">
      <c r="A5414" s="24"/>
      <c r="B5414" s="105"/>
      <c r="C5414" s="106" t="s">
        <v>9364</v>
      </c>
      <c r="D5414" s="106" t="s">
        <v>100</v>
      </c>
      <c r="E5414" s="107" t="s">
        <v>9365</v>
      </c>
      <c r="F5414" s="108" t="s">
        <v>9366</v>
      </c>
      <c r="G5414" s="109" t="s">
        <v>114</v>
      </c>
      <c r="H5414" s="110">
        <v>10</v>
      </c>
      <c r="I5414" s="111">
        <v>1740</v>
      </c>
      <c r="J5414" s="111">
        <f>ROUND(I5414*H5414,2)</f>
        <v>17400</v>
      </c>
      <c r="K5414" s="108" t="s">
        <v>3</v>
      </c>
      <c r="L5414" s="25"/>
      <c r="M5414" s="112" t="s">
        <v>3</v>
      </c>
      <c r="N5414" s="113" t="s">
        <v>40</v>
      </c>
      <c r="O5414" s="114">
        <v>0</v>
      </c>
      <c r="P5414" s="114">
        <f>O5414*H5414</f>
        <v>0</v>
      </c>
      <c r="Q5414" s="114">
        <v>0</v>
      </c>
      <c r="R5414" s="114">
        <f>Q5414*H5414</f>
        <v>0</v>
      </c>
      <c r="S5414" s="114">
        <v>0</v>
      </c>
      <c r="T5414" s="115">
        <f>S5414*H5414</f>
        <v>0</v>
      </c>
      <c r="U5414" s="24"/>
      <c r="V5414" s="24"/>
      <c r="W5414" s="24"/>
      <c r="X5414" s="24"/>
      <c r="Y5414" s="24"/>
      <c r="Z5414" s="24"/>
      <c r="AA5414" s="24"/>
      <c r="AB5414" s="24"/>
      <c r="AC5414" s="24"/>
      <c r="AD5414" s="24"/>
      <c r="AE5414" s="24"/>
      <c r="AR5414" s="116" t="s">
        <v>105</v>
      </c>
      <c r="AT5414" s="116" t="s">
        <v>100</v>
      </c>
      <c r="AU5414" s="116" t="s">
        <v>69</v>
      </c>
      <c r="AY5414" s="12" t="s">
        <v>106</v>
      </c>
      <c r="BE5414" s="117">
        <f>IF(N5414="základní",J5414,0)</f>
        <v>17400</v>
      </c>
      <c r="BF5414" s="117">
        <f>IF(N5414="snížená",J5414,0)</f>
        <v>0</v>
      </c>
      <c r="BG5414" s="117">
        <f>IF(N5414="zákl. přenesená",J5414,0)</f>
        <v>0</v>
      </c>
      <c r="BH5414" s="117">
        <f>IF(N5414="sníž. přenesená",J5414,0)</f>
        <v>0</v>
      </c>
      <c r="BI5414" s="117">
        <f>IF(N5414="nulová",J5414,0)</f>
        <v>0</v>
      </c>
      <c r="BJ5414" s="12" t="s">
        <v>77</v>
      </c>
      <c r="BK5414" s="117">
        <f>ROUND(I5414*H5414,2)</f>
        <v>17400</v>
      </c>
      <c r="BL5414" s="12" t="s">
        <v>105</v>
      </c>
      <c r="BM5414" s="116" t="s">
        <v>9367</v>
      </c>
    </row>
    <row r="5415" spans="1:65" s="2" customFormat="1" ht="19.5">
      <c r="A5415" s="24"/>
      <c r="B5415" s="25"/>
      <c r="C5415" s="24"/>
      <c r="D5415" s="118" t="s">
        <v>108</v>
      </c>
      <c r="E5415" s="24"/>
      <c r="F5415" s="119" t="s">
        <v>9368</v>
      </c>
      <c r="G5415" s="24"/>
      <c r="H5415" s="24"/>
      <c r="I5415" s="24"/>
      <c r="J5415" s="24"/>
      <c r="K5415" s="24"/>
      <c r="L5415" s="25"/>
      <c r="M5415" s="120"/>
      <c r="N5415" s="121"/>
      <c r="O5415" s="45"/>
      <c r="P5415" s="45"/>
      <c r="Q5415" s="45"/>
      <c r="R5415" s="45"/>
      <c r="S5415" s="45"/>
      <c r="T5415" s="46"/>
      <c r="U5415" s="24"/>
      <c r="V5415" s="24"/>
      <c r="W5415" s="24"/>
      <c r="X5415" s="24"/>
      <c r="Y5415" s="24"/>
      <c r="Z5415" s="24"/>
      <c r="AA5415" s="24"/>
      <c r="AB5415" s="24"/>
      <c r="AC5415" s="24"/>
      <c r="AD5415" s="24"/>
      <c r="AE5415" s="24"/>
      <c r="AT5415" s="12" t="s">
        <v>108</v>
      </c>
      <c r="AU5415" s="12" t="s">
        <v>69</v>
      </c>
    </row>
    <row r="5416" spans="1:65" s="2" customFormat="1" ht="16.5" customHeight="1">
      <c r="A5416" s="24"/>
      <c r="B5416" s="105"/>
      <c r="C5416" s="106" t="s">
        <v>9369</v>
      </c>
      <c r="D5416" s="106" t="s">
        <v>100</v>
      </c>
      <c r="E5416" s="107" t="s">
        <v>9370</v>
      </c>
      <c r="F5416" s="108" t="s">
        <v>9371</v>
      </c>
      <c r="G5416" s="109" t="s">
        <v>114</v>
      </c>
      <c r="H5416" s="110">
        <v>10</v>
      </c>
      <c r="I5416" s="111">
        <v>632</v>
      </c>
      <c r="J5416" s="111">
        <f>ROUND(I5416*H5416,2)</f>
        <v>6320</v>
      </c>
      <c r="K5416" s="108" t="s">
        <v>3</v>
      </c>
      <c r="L5416" s="25"/>
      <c r="M5416" s="112" t="s">
        <v>3</v>
      </c>
      <c r="N5416" s="113" t="s">
        <v>40</v>
      </c>
      <c r="O5416" s="114">
        <v>0</v>
      </c>
      <c r="P5416" s="114">
        <f>O5416*H5416</f>
        <v>0</v>
      </c>
      <c r="Q5416" s="114">
        <v>0</v>
      </c>
      <c r="R5416" s="114">
        <f>Q5416*H5416</f>
        <v>0</v>
      </c>
      <c r="S5416" s="114">
        <v>0</v>
      </c>
      <c r="T5416" s="115">
        <f>S5416*H5416</f>
        <v>0</v>
      </c>
      <c r="U5416" s="24"/>
      <c r="V5416" s="24"/>
      <c r="W5416" s="24"/>
      <c r="X5416" s="24"/>
      <c r="Y5416" s="24"/>
      <c r="Z5416" s="24"/>
      <c r="AA5416" s="24"/>
      <c r="AB5416" s="24"/>
      <c r="AC5416" s="24"/>
      <c r="AD5416" s="24"/>
      <c r="AE5416" s="24"/>
      <c r="AR5416" s="116" t="s">
        <v>105</v>
      </c>
      <c r="AT5416" s="116" t="s">
        <v>100</v>
      </c>
      <c r="AU5416" s="116" t="s">
        <v>69</v>
      </c>
      <c r="AY5416" s="12" t="s">
        <v>106</v>
      </c>
      <c r="BE5416" s="117">
        <f>IF(N5416="základní",J5416,0)</f>
        <v>6320</v>
      </c>
      <c r="BF5416" s="117">
        <f>IF(N5416="snížená",J5416,0)</f>
        <v>0</v>
      </c>
      <c r="BG5416" s="117">
        <f>IF(N5416="zákl. přenesená",J5416,0)</f>
        <v>0</v>
      </c>
      <c r="BH5416" s="117">
        <f>IF(N5416="sníž. přenesená",J5416,0)</f>
        <v>0</v>
      </c>
      <c r="BI5416" s="117">
        <f>IF(N5416="nulová",J5416,0)</f>
        <v>0</v>
      </c>
      <c r="BJ5416" s="12" t="s">
        <v>77</v>
      </c>
      <c r="BK5416" s="117">
        <f>ROUND(I5416*H5416,2)</f>
        <v>6320</v>
      </c>
      <c r="BL5416" s="12" t="s">
        <v>105</v>
      </c>
      <c r="BM5416" s="116" t="s">
        <v>9372</v>
      </c>
    </row>
    <row r="5417" spans="1:65" s="2" customFormat="1" ht="11.25">
      <c r="A5417" s="24"/>
      <c r="B5417" s="25"/>
      <c r="C5417" s="24"/>
      <c r="D5417" s="118" t="s">
        <v>108</v>
      </c>
      <c r="E5417" s="24"/>
      <c r="F5417" s="119" t="s">
        <v>9371</v>
      </c>
      <c r="G5417" s="24"/>
      <c r="H5417" s="24"/>
      <c r="I5417" s="24"/>
      <c r="J5417" s="24"/>
      <c r="K5417" s="24"/>
      <c r="L5417" s="25"/>
      <c r="M5417" s="120"/>
      <c r="N5417" s="121"/>
      <c r="O5417" s="45"/>
      <c r="P5417" s="45"/>
      <c r="Q5417" s="45"/>
      <c r="R5417" s="45"/>
      <c r="S5417" s="45"/>
      <c r="T5417" s="46"/>
      <c r="U5417" s="24"/>
      <c r="V5417" s="24"/>
      <c r="W5417" s="24"/>
      <c r="X5417" s="24"/>
      <c r="Y5417" s="24"/>
      <c r="Z5417" s="24"/>
      <c r="AA5417" s="24"/>
      <c r="AB5417" s="24"/>
      <c r="AC5417" s="24"/>
      <c r="AD5417" s="24"/>
      <c r="AE5417" s="24"/>
      <c r="AT5417" s="12" t="s">
        <v>108</v>
      </c>
      <c r="AU5417" s="12" t="s">
        <v>69</v>
      </c>
    </row>
    <row r="5418" spans="1:65" s="2" customFormat="1" ht="16.5" customHeight="1">
      <c r="A5418" s="24"/>
      <c r="B5418" s="105"/>
      <c r="C5418" s="106" t="s">
        <v>9373</v>
      </c>
      <c r="D5418" s="106" t="s">
        <v>100</v>
      </c>
      <c r="E5418" s="107" t="s">
        <v>9374</v>
      </c>
      <c r="F5418" s="108" t="s">
        <v>9375</v>
      </c>
      <c r="G5418" s="109" t="s">
        <v>114</v>
      </c>
      <c r="H5418" s="110">
        <v>10</v>
      </c>
      <c r="I5418" s="111">
        <v>645</v>
      </c>
      <c r="J5418" s="111">
        <f>ROUND(I5418*H5418,2)</f>
        <v>6450</v>
      </c>
      <c r="K5418" s="108" t="s">
        <v>3</v>
      </c>
      <c r="L5418" s="25"/>
      <c r="M5418" s="112" t="s">
        <v>3</v>
      </c>
      <c r="N5418" s="113" t="s">
        <v>40</v>
      </c>
      <c r="O5418" s="114">
        <v>0</v>
      </c>
      <c r="P5418" s="114">
        <f>O5418*H5418</f>
        <v>0</v>
      </c>
      <c r="Q5418" s="114">
        <v>0</v>
      </c>
      <c r="R5418" s="114">
        <f>Q5418*H5418</f>
        <v>0</v>
      </c>
      <c r="S5418" s="114">
        <v>0</v>
      </c>
      <c r="T5418" s="115">
        <f>S5418*H5418</f>
        <v>0</v>
      </c>
      <c r="U5418" s="24"/>
      <c r="V5418" s="24"/>
      <c r="W5418" s="24"/>
      <c r="X5418" s="24"/>
      <c r="Y5418" s="24"/>
      <c r="Z5418" s="24"/>
      <c r="AA5418" s="24"/>
      <c r="AB5418" s="24"/>
      <c r="AC5418" s="24"/>
      <c r="AD5418" s="24"/>
      <c r="AE5418" s="24"/>
      <c r="AR5418" s="116" t="s">
        <v>105</v>
      </c>
      <c r="AT5418" s="116" t="s">
        <v>100</v>
      </c>
      <c r="AU5418" s="116" t="s">
        <v>69</v>
      </c>
      <c r="AY5418" s="12" t="s">
        <v>106</v>
      </c>
      <c r="BE5418" s="117">
        <f>IF(N5418="základní",J5418,0)</f>
        <v>6450</v>
      </c>
      <c r="BF5418" s="117">
        <f>IF(N5418="snížená",J5418,0)</f>
        <v>0</v>
      </c>
      <c r="BG5418" s="117">
        <f>IF(N5418="zákl. přenesená",J5418,0)</f>
        <v>0</v>
      </c>
      <c r="BH5418" s="117">
        <f>IF(N5418="sníž. přenesená",J5418,0)</f>
        <v>0</v>
      </c>
      <c r="BI5418" s="117">
        <f>IF(N5418="nulová",J5418,0)</f>
        <v>0</v>
      </c>
      <c r="BJ5418" s="12" t="s">
        <v>77</v>
      </c>
      <c r="BK5418" s="117">
        <f>ROUND(I5418*H5418,2)</f>
        <v>6450</v>
      </c>
      <c r="BL5418" s="12" t="s">
        <v>105</v>
      </c>
      <c r="BM5418" s="116" t="s">
        <v>9376</v>
      </c>
    </row>
    <row r="5419" spans="1:65" s="2" customFormat="1" ht="11.25">
      <c r="A5419" s="24"/>
      <c r="B5419" s="25"/>
      <c r="C5419" s="24"/>
      <c r="D5419" s="118" t="s">
        <v>108</v>
      </c>
      <c r="E5419" s="24"/>
      <c r="F5419" s="119" t="s">
        <v>9375</v>
      </c>
      <c r="G5419" s="24"/>
      <c r="H5419" s="24"/>
      <c r="I5419" s="24"/>
      <c r="J5419" s="24"/>
      <c r="K5419" s="24"/>
      <c r="L5419" s="25"/>
      <c r="M5419" s="120"/>
      <c r="N5419" s="121"/>
      <c r="O5419" s="45"/>
      <c r="P5419" s="45"/>
      <c r="Q5419" s="45"/>
      <c r="R5419" s="45"/>
      <c r="S5419" s="45"/>
      <c r="T5419" s="46"/>
      <c r="U5419" s="24"/>
      <c r="V5419" s="24"/>
      <c r="W5419" s="24"/>
      <c r="X5419" s="24"/>
      <c r="Y5419" s="24"/>
      <c r="Z5419" s="24"/>
      <c r="AA5419" s="24"/>
      <c r="AB5419" s="24"/>
      <c r="AC5419" s="24"/>
      <c r="AD5419" s="24"/>
      <c r="AE5419" s="24"/>
      <c r="AT5419" s="12" t="s">
        <v>108</v>
      </c>
      <c r="AU5419" s="12" t="s">
        <v>69</v>
      </c>
    </row>
    <row r="5420" spans="1:65" s="2" customFormat="1" ht="16.5" customHeight="1">
      <c r="A5420" s="24"/>
      <c r="B5420" s="105"/>
      <c r="C5420" s="106" t="s">
        <v>9377</v>
      </c>
      <c r="D5420" s="106" t="s">
        <v>100</v>
      </c>
      <c r="E5420" s="107" t="s">
        <v>9378</v>
      </c>
      <c r="F5420" s="108" t="s">
        <v>9379</v>
      </c>
      <c r="G5420" s="109" t="s">
        <v>114</v>
      </c>
      <c r="H5420" s="110">
        <v>10</v>
      </c>
      <c r="I5420" s="111">
        <v>689</v>
      </c>
      <c r="J5420" s="111">
        <f>ROUND(I5420*H5420,2)</f>
        <v>6890</v>
      </c>
      <c r="K5420" s="108" t="s">
        <v>3</v>
      </c>
      <c r="L5420" s="25"/>
      <c r="M5420" s="112" t="s">
        <v>3</v>
      </c>
      <c r="N5420" s="113" t="s">
        <v>40</v>
      </c>
      <c r="O5420" s="114">
        <v>0</v>
      </c>
      <c r="P5420" s="114">
        <f>O5420*H5420</f>
        <v>0</v>
      </c>
      <c r="Q5420" s="114">
        <v>0</v>
      </c>
      <c r="R5420" s="114">
        <f>Q5420*H5420</f>
        <v>0</v>
      </c>
      <c r="S5420" s="114">
        <v>0</v>
      </c>
      <c r="T5420" s="115">
        <f>S5420*H5420</f>
        <v>0</v>
      </c>
      <c r="U5420" s="24"/>
      <c r="V5420" s="24"/>
      <c r="W5420" s="24"/>
      <c r="X5420" s="24"/>
      <c r="Y5420" s="24"/>
      <c r="Z5420" s="24"/>
      <c r="AA5420" s="24"/>
      <c r="AB5420" s="24"/>
      <c r="AC5420" s="24"/>
      <c r="AD5420" s="24"/>
      <c r="AE5420" s="24"/>
      <c r="AR5420" s="116" t="s">
        <v>105</v>
      </c>
      <c r="AT5420" s="116" t="s">
        <v>100</v>
      </c>
      <c r="AU5420" s="116" t="s">
        <v>69</v>
      </c>
      <c r="AY5420" s="12" t="s">
        <v>106</v>
      </c>
      <c r="BE5420" s="117">
        <f>IF(N5420="základní",J5420,0)</f>
        <v>6890</v>
      </c>
      <c r="BF5420" s="117">
        <f>IF(N5420="snížená",J5420,0)</f>
        <v>0</v>
      </c>
      <c r="BG5420" s="117">
        <f>IF(N5420="zákl. přenesená",J5420,0)</f>
        <v>0</v>
      </c>
      <c r="BH5420" s="117">
        <f>IF(N5420="sníž. přenesená",J5420,0)</f>
        <v>0</v>
      </c>
      <c r="BI5420" s="117">
        <f>IF(N5420="nulová",J5420,0)</f>
        <v>0</v>
      </c>
      <c r="BJ5420" s="12" t="s">
        <v>77</v>
      </c>
      <c r="BK5420" s="117">
        <f>ROUND(I5420*H5420,2)</f>
        <v>6890</v>
      </c>
      <c r="BL5420" s="12" t="s">
        <v>105</v>
      </c>
      <c r="BM5420" s="116" t="s">
        <v>9380</v>
      </c>
    </row>
    <row r="5421" spans="1:65" s="2" customFormat="1" ht="11.25">
      <c r="A5421" s="24"/>
      <c r="B5421" s="25"/>
      <c r="C5421" s="24"/>
      <c r="D5421" s="118" t="s">
        <v>108</v>
      </c>
      <c r="E5421" s="24"/>
      <c r="F5421" s="119" t="s">
        <v>9379</v>
      </c>
      <c r="G5421" s="24"/>
      <c r="H5421" s="24"/>
      <c r="I5421" s="24"/>
      <c r="J5421" s="24"/>
      <c r="K5421" s="24"/>
      <c r="L5421" s="25"/>
      <c r="M5421" s="120"/>
      <c r="N5421" s="121"/>
      <c r="O5421" s="45"/>
      <c r="P5421" s="45"/>
      <c r="Q5421" s="45"/>
      <c r="R5421" s="45"/>
      <c r="S5421" s="45"/>
      <c r="T5421" s="46"/>
      <c r="U5421" s="24"/>
      <c r="V5421" s="24"/>
      <c r="W5421" s="24"/>
      <c r="X5421" s="24"/>
      <c r="Y5421" s="24"/>
      <c r="Z5421" s="24"/>
      <c r="AA5421" s="24"/>
      <c r="AB5421" s="24"/>
      <c r="AC5421" s="24"/>
      <c r="AD5421" s="24"/>
      <c r="AE5421" s="24"/>
      <c r="AT5421" s="12" t="s">
        <v>108</v>
      </c>
      <c r="AU5421" s="12" t="s">
        <v>69</v>
      </c>
    </row>
    <row r="5422" spans="1:65" s="2" customFormat="1" ht="16.5" customHeight="1">
      <c r="A5422" s="24"/>
      <c r="B5422" s="105"/>
      <c r="C5422" s="106" t="s">
        <v>9381</v>
      </c>
      <c r="D5422" s="106" t="s">
        <v>100</v>
      </c>
      <c r="E5422" s="107" t="s">
        <v>9382</v>
      </c>
      <c r="F5422" s="108" t="s">
        <v>9383</v>
      </c>
      <c r="G5422" s="109" t="s">
        <v>114</v>
      </c>
      <c r="H5422" s="110">
        <v>10</v>
      </c>
      <c r="I5422" s="111">
        <v>698</v>
      </c>
      <c r="J5422" s="111">
        <f>ROUND(I5422*H5422,2)</f>
        <v>6980</v>
      </c>
      <c r="K5422" s="108" t="s">
        <v>3</v>
      </c>
      <c r="L5422" s="25"/>
      <c r="M5422" s="112" t="s">
        <v>3</v>
      </c>
      <c r="N5422" s="113" t="s">
        <v>40</v>
      </c>
      <c r="O5422" s="114">
        <v>0</v>
      </c>
      <c r="P5422" s="114">
        <f>O5422*H5422</f>
        <v>0</v>
      </c>
      <c r="Q5422" s="114">
        <v>0</v>
      </c>
      <c r="R5422" s="114">
        <f>Q5422*H5422</f>
        <v>0</v>
      </c>
      <c r="S5422" s="114">
        <v>0</v>
      </c>
      <c r="T5422" s="115">
        <f>S5422*H5422</f>
        <v>0</v>
      </c>
      <c r="U5422" s="24"/>
      <c r="V5422" s="24"/>
      <c r="W5422" s="24"/>
      <c r="X5422" s="24"/>
      <c r="Y5422" s="24"/>
      <c r="Z5422" s="24"/>
      <c r="AA5422" s="24"/>
      <c r="AB5422" s="24"/>
      <c r="AC5422" s="24"/>
      <c r="AD5422" s="24"/>
      <c r="AE5422" s="24"/>
      <c r="AR5422" s="116" t="s">
        <v>105</v>
      </c>
      <c r="AT5422" s="116" t="s">
        <v>100</v>
      </c>
      <c r="AU5422" s="116" t="s">
        <v>69</v>
      </c>
      <c r="AY5422" s="12" t="s">
        <v>106</v>
      </c>
      <c r="BE5422" s="117">
        <f>IF(N5422="základní",J5422,0)</f>
        <v>6980</v>
      </c>
      <c r="BF5422" s="117">
        <f>IF(N5422="snížená",J5422,0)</f>
        <v>0</v>
      </c>
      <c r="BG5422" s="117">
        <f>IF(N5422="zákl. přenesená",J5422,0)</f>
        <v>0</v>
      </c>
      <c r="BH5422" s="117">
        <f>IF(N5422="sníž. přenesená",J5422,0)</f>
        <v>0</v>
      </c>
      <c r="BI5422" s="117">
        <f>IF(N5422="nulová",J5422,0)</f>
        <v>0</v>
      </c>
      <c r="BJ5422" s="12" t="s">
        <v>77</v>
      </c>
      <c r="BK5422" s="117">
        <f>ROUND(I5422*H5422,2)</f>
        <v>6980</v>
      </c>
      <c r="BL5422" s="12" t="s">
        <v>105</v>
      </c>
      <c r="BM5422" s="116" t="s">
        <v>9384</v>
      </c>
    </row>
    <row r="5423" spans="1:65" s="2" customFormat="1" ht="11.25">
      <c r="A5423" s="24"/>
      <c r="B5423" s="25"/>
      <c r="C5423" s="24"/>
      <c r="D5423" s="118" t="s">
        <v>108</v>
      </c>
      <c r="E5423" s="24"/>
      <c r="F5423" s="119" t="s">
        <v>9383</v>
      </c>
      <c r="G5423" s="24"/>
      <c r="H5423" s="24"/>
      <c r="I5423" s="24"/>
      <c r="J5423" s="24"/>
      <c r="K5423" s="24"/>
      <c r="L5423" s="25"/>
      <c r="M5423" s="120"/>
      <c r="N5423" s="121"/>
      <c r="O5423" s="45"/>
      <c r="P5423" s="45"/>
      <c r="Q5423" s="45"/>
      <c r="R5423" s="45"/>
      <c r="S5423" s="45"/>
      <c r="T5423" s="46"/>
      <c r="U5423" s="24"/>
      <c r="V5423" s="24"/>
      <c r="W5423" s="24"/>
      <c r="X5423" s="24"/>
      <c r="Y5423" s="24"/>
      <c r="Z5423" s="24"/>
      <c r="AA5423" s="24"/>
      <c r="AB5423" s="24"/>
      <c r="AC5423" s="24"/>
      <c r="AD5423" s="24"/>
      <c r="AE5423" s="24"/>
      <c r="AT5423" s="12" t="s">
        <v>108</v>
      </c>
      <c r="AU5423" s="12" t="s">
        <v>69</v>
      </c>
    </row>
    <row r="5424" spans="1:65" s="2" customFormat="1" ht="16.5" customHeight="1">
      <c r="A5424" s="24"/>
      <c r="B5424" s="105"/>
      <c r="C5424" s="106" t="s">
        <v>9385</v>
      </c>
      <c r="D5424" s="106" t="s">
        <v>100</v>
      </c>
      <c r="E5424" s="107" t="s">
        <v>9386</v>
      </c>
      <c r="F5424" s="108" t="s">
        <v>9387</v>
      </c>
      <c r="G5424" s="109" t="s">
        <v>114</v>
      </c>
      <c r="H5424" s="110">
        <v>10</v>
      </c>
      <c r="I5424" s="111">
        <v>696</v>
      </c>
      <c r="J5424" s="111">
        <f>ROUND(I5424*H5424,2)</f>
        <v>6960</v>
      </c>
      <c r="K5424" s="108" t="s">
        <v>3</v>
      </c>
      <c r="L5424" s="25"/>
      <c r="M5424" s="112" t="s">
        <v>3</v>
      </c>
      <c r="N5424" s="113" t="s">
        <v>40</v>
      </c>
      <c r="O5424" s="114">
        <v>0</v>
      </c>
      <c r="P5424" s="114">
        <f>O5424*H5424</f>
        <v>0</v>
      </c>
      <c r="Q5424" s="114">
        <v>0</v>
      </c>
      <c r="R5424" s="114">
        <f>Q5424*H5424</f>
        <v>0</v>
      </c>
      <c r="S5424" s="114">
        <v>0</v>
      </c>
      <c r="T5424" s="115">
        <f>S5424*H5424</f>
        <v>0</v>
      </c>
      <c r="U5424" s="24"/>
      <c r="V5424" s="24"/>
      <c r="W5424" s="24"/>
      <c r="X5424" s="24"/>
      <c r="Y5424" s="24"/>
      <c r="Z5424" s="24"/>
      <c r="AA5424" s="24"/>
      <c r="AB5424" s="24"/>
      <c r="AC5424" s="24"/>
      <c r="AD5424" s="24"/>
      <c r="AE5424" s="24"/>
      <c r="AR5424" s="116" t="s">
        <v>105</v>
      </c>
      <c r="AT5424" s="116" t="s">
        <v>100</v>
      </c>
      <c r="AU5424" s="116" t="s">
        <v>69</v>
      </c>
      <c r="AY5424" s="12" t="s">
        <v>106</v>
      </c>
      <c r="BE5424" s="117">
        <f>IF(N5424="základní",J5424,0)</f>
        <v>6960</v>
      </c>
      <c r="BF5424" s="117">
        <f>IF(N5424="snížená",J5424,0)</f>
        <v>0</v>
      </c>
      <c r="BG5424" s="117">
        <f>IF(N5424="zákl. přenesená",J5424,0)</f>
        <v>0</v>
      </c>
      <c r="BH5424" s="117">
        <f>IF(N5424="sníž. přenesená",J5424,0)</f>
        <v>0</v>
      </c>
      <c r="BI5424" s="117">
        <f>IF(N5424="nulová",J5424,0)</f>
        <v>0</v>
      </c>
      <c r="BJ5424" s="12" t="s">
        <v>77</v>
      </c>
      <c r="BK5424" s="117">
        <f>ROUND(I5424*H5424,2)</f>
        <v>6960</v>
      </c>
      <c r="BL5424" s="12" t="s">
        <v>105</v>
      </c>
      <c r="BM5424" s="116" t="s">
        <v>9388</v>
      </c>
    </row>
    <row r="5425" spans="1:65" s="2" customFormat="1" ht="11.25">
      <c r="A5425" s="24"/>
      <c r="B5425" s="25"/>
      <c r="C5425" s="24"/>
      <c r="D5425" s="118" t="s">
        <v>108</v>
      </c>
      <c r="E5425" s="24"/>
      <c r="F5425" s="119" t="s">
        <v>9387</v>
      </c>
      <c r="G5425" s="24"/>
      <c r="H5425" s="24"/>
      <c r="I5425" s="24"/>
      <c r="J5425" s="24"/>
      <c r="K5425" s="24"/>
      <c r="L5425" s="25"/>
      <c r="M5425" s="120"/>
      <c r="N5425" s="121"/>
      <c r="O5425" s="45"/>
      <c r="P5425" s="45"/>
      <c r="Q5425" s="45"/>
      <c r="R5425" s="45"/>
      <c r="S5425" s="45"/>
      <c r="T5425" s="46"/>
      <c r="U5425" s="24"/>
      <c r="V5425" s="24"/>
      <c r="W5425" s="24"/>
      <c r="X5425" s="24"/>
      <c r="Y5425" s="24"/>
      <c r="Z5425" s="24"/>
      <c r="AA5425" s="24"/>
      <c r="AB5425" s="24"/>
      <c r="AC5425" s="24"/>
      <c r="AD5425" s="24"/>
      <c r="AE5425" s="24"/>
      <c r="AT5425" s="12" t="s">
        <v>108</v>
      </c>
      <c r="AU5425" s="12" t="s">
        <v>69</v>
      </c>
    </row>
    <row r="5426" spans="1:65" s="2" customFormat="1" ht="16.5" customHeight="1">
      <c r="A5426" s="24"/>
      <c r="B5426" s="105"/>
      <c r="C5426" s="106" t="s">
        <v>9389</v>
      </c>
      <c r="D5426" s="106" t="s">
        <v>100</v>
      </c>
      <c r="E5426" s="107" t="s">
        <v>9390</v>
      </c>
      <c r="F5426" s="108" t="s">
        <v>9391</v>
      </c>
      <c r="G5426" s="109" t="s">
        <v>114</v>
      </c>
      <c r="H5426" s="110">
        <v>10</v>
      </c>
      <c r="I5426" s="111">
        <v>4000</v>
      </c>
      <c r="J5426" s="111">
        <f>ROUND(I5426*H5426,2)</f>
        <v>40000</v>
      </c>
      <c r="K5426" s="108" t="s">
        <v>3</v>
      </c>
      <c r="L5426" s="25"/>
      <c r="M5426" s="112" t="s">
        <v>3</v>
      </c>
      <c r="N5426" s="113" t="s">
        <v>40</v>
      </c>
      <c r="O5426" s="114">
        <v>0</v>
      </c>
      <c r="P5426" s="114">
        <f>O5426*H5426</f>
        <v>0</v>
      </c>
      <c r="Q5426" s="114">
        <v>0</v>
      </c>
      <c r="R5426" s="114">
        <f>Q5426*H5426</f>
        <v>0</v>
      </c>
      <c r="S5426" s="114">
        <v>0</v>
      </c>
      <c r="T5426" s="115">
        <f>S5426*H5426</f>
        <v>0</v>
      </c>
      <c r="U5426" s="24"/>
      <c r="V5426" s="24"/>
      <c r="W5426" s="24"/>
      <c r="X5426" s="24"/>
      <c r="Y5426" s="24"/>
      <c r="Z5426" s="24"/>
      <c r="AA5426" s="24"/>
      <c r="AB5426" s="24"/>
      <c r="AC5426" s="24"/>
      <c r="AD5426" s="24"/>
      <c r="AE5426" s="24"/>
      <c r="AR5426" s="116" t="s">
        <v>105</v>
      </c>
      <c r="AT5426" s="116" t="s">
        <v>100</v>
      </c>
      <c r="AU5426" s="116" t="s">
        <v>69</v>
      </c>
      <c r="AY5426" s="12" t="s">
        <v>106</v>
      </c>
      <c r="BE5426" s="117">
        <f>IF(N5426="základní",J5426,0)</f>
        <v>40000</v>
      </c>
      <c r="BF5426" s="117">
        <f>IF(N5426="snížená",J5426,0)</f>
        <v>0</v>
      </c>
      <c r="BG5426" s="117">
        <f>IF(N5426="zákl. přenesená",J5426,0)</f>
        <v>0</v>
      </c>
      <c r="BH5426" s="117">
        <f>IF(N5426="sníž. přenesená",J5426,0)</f>
        <v>0</v>
      </c>
      <c r="BI5426" s="117">
        <f>IF(N5426="nulová",J5426,0)</f>
        <v>0</v>
      </c>
      <c r="BJ5426" s="12" t="s">
        <v>77</v>
      </c>
      <c r="BK5426" s="117">
        <f>ROUND(I5426*H5426,2)</f>
        <v>40000</v>
      </c>
      <c r="BL5426" s="12" t="s">
        <v>105</v>
      </c>
      <c r="BM5426" s="116" t="s">
        <v>9392</v>
      </c>
    </row>
    <row r="5427" spans="1:65" s="2" customFormat="1" ht="11.25">
      <c r="A5427" s="24"/>
      <c r="B5427" s="25"/>
      <c r="C5427" s="24"/>
      <c r="D5427" s="118" t="s">
        <v>108</v>
      </c>
      <c r="E5427" s="24"/>
      <c r="F5427" s="119" t="s">
        <v>9393</v>
      </c>
      <c r="G5427" s="24"/>
      <c r="H5427" s="24"/>
      <c r="I5427" s="24"/>
      <c r="J5427" s="24"/>
      <c r="K5427" s="24"/>
      <c r="L5427" s="25"/>
      <c r="M5427" s="120"/>
      <c r="N5427" s="121"/>
      <c r="O5427" s="45"/>
      <c r="P5427" s="45"/>
      <c r="Q5427" s="45"/>
      <c r="R5427" s="45"/>
      <c r="S5427" s="45"/>
      <c r="T5427" s="46"/>
      <c r="U5427" s="24"/>
      <c r="V5427" s="24"/>
      <c r="W5427" s="24"/>
      <c r="X5427" s="24"/>
      <c r="Y5427" s="24"/>
      <c r="Z5427" s="24"/>
      <c r="AA5427" s="24"/>
      <c r="AB5427" s="24"/>
      <c r="AC5427" s="24"/>
      <c r="AD5427" s="24"/>
      <c r="AE5427" s="24"/>
      <c r="AT5427" s="12" t="s">
        <v>108</v>
      </c>
      <c r="AU5427" s="12" t="s">
        <v>69</v>
      </c>
    </row>
    <row r="5428" spans="1:65" s="2" customFormat="1" ht="16.5" customHeight="1">
      <c r="A5428" s="24"/>
      <c r="B5428" s="105"/>
      <c r="C5428" s="106" t="s">
        <v>9394</v>
      </c>
      <c r="D5428" s="106" t="s">
        <v>100</v>
      </c>
      <c r="E5428" s="107" t="s">
        <v>9395</v>
      </c>
      <c r="F5428" s="108" t="s">
        <v>9396</v>
      </c>
      <c r="G5428" s="109" t="s">
        <v>114</v>
      </c>
      <c r="H5428" s="110">
        <v>10</v>
      </c>
      <c r="I5428" s="111">
        <v>3900</v>
      </c>
      <c r="J5428" s="111">
        <f>ROUND(I5428*H5428,2)</f>
        <v>39000</v>
      </c>
      <c r="K5428" s="108" t="s">
        <v>3</v>
      </c>
      <c r="L5428" s="25"/>
      <c r="M5428" s="112" t="s">
        <v>3</v>
      </c>
      <c r="N5428" s="113" t="s">
        <v>40</v>
      </c>
      <c r="O5428" s="114">
        <v>0</v>
      </c>
      <c r="P5428" s="114">
        <f>O5428*H5428</f>
        <v>0</v>
      </c>
      <c r="Q5428" s="114">
        <v>0</v>
      </c>
      <c r="R5428" s="114">
        <f>Q5428*H5428</f>
        <v>0</v>
      </c>
      <c r="S5428" s="114">
        <v>0</v>
      </c>
      <c r="T5428" s="115">
        <f>S5428*H5428</f>
        <v>0</v>
      </c>
      <c r="U5428" s="24"/>
      <c r="V5428" s="24"/>
      <c r="W5428" s="24"/>
      <c r="X5428" s="24"/>
      <c r="Y5428" s="24"/>
      <c r="Z5428" s="24"/>
      <c r="AA5428" s="24"/>
      <c r="AB5428" s="24"/>
      <c r="AC5428" s="24"/>
      <c r="AD5428" s="24"/>
      <c r="AE5428" s="24"/>
      <c r="AR5428" s="116" t="s">
        <v>105</v>
      </c>
      <c r="AT5428" s="116" t="s">
        <v>100</v>
      </c>
      <c r="AU5428" s="116" t="s">
        <v>69</v>
      </c>
      <c r="AY5428" s="12" t="s">
        <v>106</v>
      </c>
      <c r="BE5428" s="117">
        <f>IF(N5428="základní",J5428,0)</f>
        <v>39000</v>
      </c>
      <c r="BF5428" s="117">
        <f>IF(N5428="snížená",J5428,0)</f>
        <v>0</v>
      </c>
      <c r="BG5428" s="117">
        <f>IF(N5428="zákl. přenesená",J5428,0)</f>
        <v>0</v>
      </c>
      <c r="BH5428" s="117">
        <f>IF(N5428="sníž. přenesená",J5428,0)</f>
        <v>0</v>
      </c>
      <c r="BI5428" s="117">
        <f>IF(N5428="nulová",J5428,0)</f>
        <v>0</v>
      </c>
      <c r="BJ5428" s="12" t="s">
        <v>77</v>
      </c>
      <c r="BK5428" s="117">
        <f>ROUND(I5428*H5428,2)</f>
        <v>39000</v>
      </c>
      <c r="BL5428" s="12" t="s">
        <v>105</v>
      </c>
      <c r="BM5428" s="116" t="s">
        <v>9397</v>
      </c>
    </row>
    <row r="5429" spans="1:65" s="2" customFormat="1" ht="11.25">
      <c r="A5429" s="24"/>
      <c r="B5429" s="25"/>
      <c r="C5429" s="24"/>
      <c r="D5429" s="118" t="s">
        <v>108</v>
      </c>
      <c r="E5429" s="24"/>
      <c r="F5429" s="119" t="s">
        <v>9398</v>
      </c>
      <c r="G5429" s="24"/>
      <c r="H5429" s="24"/>
      <c r="I5429" s="24"/>
      <c r="J5429" s="24"/>
      <c r="K5429" s="24"/>
      <c r="L5429" s="25"/>
      <c r="M5429" s="120"/>
      <c r="N5429" s="121"/>
      <c r="O5429" s="45"/>
      <c r="P5429" s="45"/>
      <c r="Q5429" s="45"/>
      <c r="R5429" s="45"/>
      <c r="S5429" s="45"/>
      <c r="T5429" s="46"/>
      <c r="U5429" s="24"/>
      <c r="V5429" s="24"/>
      <c r="W5429" s="24"/>
      <c r="X5429" s="24"/>
      <c r="Y5429" s="24"/>
      <c r="Z5429" s="24"/>
      <c r="AA5429" s="24"/>
      <c r="AB5429" s="24"/>
      <c r="AC5429" s="24"/>
      <c r="AD5429" s="24"/>
      <c r="AE5429" s="24"/>
      <c r="AT5429" s="12" t="s">
        <v>108</v>
      </c>
      <c r="AU5429" s="12" t="s">
        <v>69</v>
      </c>
    </row>
    <row r="5430" spans="1:65" s="2" customFormat="1" ht="16.5" customHeight="1">
      <c r="A5430" s="24"/>
      <c r="B5430" s="105"/>
      <c r="C5430" s="106" t="s">
        <v>9399</v>
      </c>
      <c r="D5430" s="106" t="s">
        <v>100</v>
      </c>
      <c r="E5430" s="107" t="s">
        <v>9400</v>
      </c>
      <c r="F5430" s="108" t="s">
        <v>9401</v>
      </c>
      <c r="G5430" s="109" t="s">
        <v>114</v>
      </c>
      <c r="H5430" s="110">
        <v>10</v>
      </c>
      <c r="I5430" s="111">
        <v>10400</v>
      </c>
      <c r="J5430" s="111">
        <f>ROUND(I5430*H5430,2)</f>
        <v>104000</v>
      </c>
      <c r="K5430" s="108" t="s">
        <v>3</v>
      </c>
      <c r="L5430" s="25"/>
      <c r="M5430" s="112" t="s">
        <v>3</v>
      </c>
      <c r="N5430" s="113" t="s">
        <v>40</v>
      </c>
      <c r="O5430" s="114">
        <v>0</v>
      </c>
      <c r="P5430" s="114">
        <f>O5430*H5430</f>
        <v>0</v>
      </c>
      <c r="Q5430" s="114">
        <v>0</v>
      </c>
      <c r="R5430" s="114">
        <f>Q5430*H5430</f>
        <v>0</v>
      </c>
      <c r="S5430" s="114">
        <v>0</v>
      </c>
      <c r="T5430" s="115">
        <f>S5430*H5430</f>
        <v>0</v>
      </c>
      <c r="U5430" s="24"/>
      <c r="V5430" s="24"/>
      <c r="W5430" s="24"/>
      <c r="X5430" s="24"/>
      <c r="Y5430" s="24"/>
      <c r="Z5430" s="24"/>
      <c r="AA5430" s="24"/>
      <c r="AB5430" s="24"/>
      <c r="AC5430" s="24"/>
      <c r="AD5430" s="24"/>
      <c r="AE5430" s="24"/>
      <c r="AR5430" s="116" t="s">
        <v>105</v>
      </c>
      <c r="AT5430" s="116" t="s">
        <v>100</v>
      </c>
      <c r="AU5430" s="116" t="s">
        <v>69</v>
      </c>
      <c r="AY5430" s="12" t="s">
        <v>106</v>
      </c>
      <c r="BE5430" s="117">
        <f>IF(N5430="základní",J5430,0)</f>
        <v>104000</v>
      </c>
      <c r="BF5430" s="117">
        <f>IF(N5430="snížená",J5430,0)</f>
        <v>0</v>
      </c>
      <c r="BG5430" s="117">
        <f>IF(N5430="zákl. přenesená",J5430,0)</f>
        <v>0</v>
      </c>
      <c r="BH5430" s="117">
        <f>IF(N5430="sníž. přenesená",J5430,0)</f>
        <v>0</v>
      </c>
      <c r="BI5430" s="117">
        <f>IF(N5430="nulová",J5430,0)</f>
        <v>0</v>
      </c>
      <c r="BJ5430" s="12" t="s">
        <v>77</v>
      </c>
      <c r="BK5430" s="117">
        <f>ROUND(I5430*H5430,2)</f>
        <v>104000</v>
      </c>
      <c r="BL5430" s="12" t="s">
        <v>105</v>
      </c>
      <c r="BM5430" s="116" t="s">
        <v>9402</v>
      </c>
    </row>
    <row r="5431" spans="1:65" s="2" customFormat="1" ht="11.25">
      <c r="A5431" s="24"/>
      <c r="B5431" s="25"/>
      <c r="C5431" s="24"/>
      <c r="D5431" s="118" t="s">
        <v>108</v>
      </c>
      <c r="E5431" s="24"/>
      <c r="F5431" s="119" t="s">
        <v>9401</v>
      </c>
      <c r="G5431" s="24"/>
      <c r="H5431" s="24"/>
      <c r="I5431" s="24"/>
      <c r="J5431" s="24"/>
      <c r="K5431" s="24"/>
      <c r="L5431" s="25"/>
      <c r="M5431" s="120"/>
      <c r="N5431" s="121"/>
      <c r="O5431" s="45"/>
      <c r="P5431" s="45"/>
      <c r="Q5431" s="45"/>
      <c r="R5431" s="45"/>
      <c r="S5431" s="45"/>
      <c r="T5431" s="46"/>
      <c r="U5431" s="24"/>
      <c r="V5431" s="24"/>
      <c r="W5431" s="24"/>
      <c r="X5431" s="24"/>
      <c r="Y5431" s="24"/>
      <c r="Z5431" s="24"/>
      <c r="AA5431" s="24"/>
      <c r="AB5431" s="24"/>
      <c r="AC5431" s="24"/>
      <c r="AD5431" s="24"/>
      <c r="AE5431" s="24"/>
      <c r="AT5431" s="12" t="s">
        <v>108</v>
      </c>
      <c r="AU5431" s="12" t="s">
        <v>69</v>
      </c>
    </row>
    <row r="5432" spans="1:65" s="2" customFormat="1" ht="16.5" customHeight="1">
      <c r="A5432" s="24"/>
      <c r="B5432" s="105"/>
      <c r="C5432" s="106" t="s">
        <v>9403</v>
      </c>
      <c r="D5432" s="106" t="s">
        <v>100</v>
      </c>
      <c r="E5432" s="107" t="s">
        <v>9404</v>
      </c>
      <c r="F5432" s="108" t="s">
        <v>9405</v>
      </c>
      <c r="G5432" s="109" t="s">
        <v>114</v>
      </c>
      <c r="H5432" s="110">
        <v>10</v>
      </c>
      <c r="I5432" s="111">
        <v>1200</v>
      </c>
      <c r="J5432" s="111">
        <f>ROUND(I5432*H5432,2)</f>
        <v>12000</v>
      </c>
      <c r="K5432" s="108" t="s">
        <v>3</v>
      </c>
      <c r="L5432" s="25"/>
      <c r="M5432" s="112" t="s">
        <v>3</v>
      </c>
      <c r="N5432" s="113" t="s">
        <v>40</v>
      </c>
      <c r="O5432" s="114">
        <v>0</v>
      </c>
      <c r="P5432" s="114">
        <f>O5432*H5432</f>
        <v>0</v>
      </c>
      <c r="Q5432" s="114">
        <v>0</v>
      </c>
      <c r="R5432" s="114">
        <f>Q5432*H5432</f>
        <v>0</v>
      </c>
      <c r="S5432" s="114">
        <v>0</v>
      </c>
      <c r="T5432" s="115">
        <f>S5432*H5432</f>
        <v>0</v>
      </c>
      <c r="U5432" s="24"/>
      <c r="V5432" s="24"/>
      <c r="W5432" s="24"/>
      <c r="X5432" s="24"/>
      <c r="Y5432" s="24"/>
      <c r="Z5432" s="24"/>
      <c r="AA5432" s="24"/>
      <c r="AB5432" s="24"/>
      <c r="AC5432" s="24"/>
      <c r="AD5432" s="24"/>
      <c r="AE5432" s="24"/>
      <c r="AR5432" s="116" t="s">
        <v>105</v>
      </c>
      <c r="AT5432" s="116" t="s">
        <v>100</v>
      </c>
      <c r="AU5432" s="116" t="s">
        <v>69</v>
      </c>
      <c r="AY5432" s="12" t="s">
        <v>106</v>
      </c>
      <c r="BE5432" s="117">
        <f>IF(N5432="základní",J5432,0)</f>
        <v>12000</v>
      </c>
      <c r="BF5432" s="117">
        <f>IF(N5432="snížená",J5432,0)</f>
        <v>0</v>
      </c>
      <c r="BG5432" s="117">
        <f>IF(N5432="zákl. přenesená",J5432,0)</f>
        <v>0</v>
      </c>
      <c r="BH5432" s="117">
        <f>IF(N5432="sníž. přenesená",J5432,0)</f>
        <v>0</v>
      </c>
      <c r="BI5432" s="117">
        <f>IF(N5432="nulová",J5432,0)</f>
        <v>0</v>
      </c>
      <c r="BJ5432" s="12" t="s">
        <v>77</v>
      </c>
      <c r="BK5432" s="117">
        <f>ROUND(I5432*H5432,2)</f>
        <v>12000</v>
      </c>
      <c r="BL5432" s="12" t="s">
        <v>105</v>
      </c>
      <c r="BM5432" s="116" t="s">
        <v>9406</v>
      </c>
    </row>
    <row r="5433" spans="1:65" s="2" customFormat="1" ht="11.25">
      <c r="A5433" s="24"/>
      <c r="B5433" s="25"/>
      <c r="C5433" s="24"/>
      <c r="D5433" s="118" t="s">
        <v>108</v>
      </c>
      <c r="E5433" s="24"/>
      <c r="F5433" s="119" t="s">
        <v>9405</v>
      </c>
      <c r="G5433" s="24"/>
      <c r="H5433" s="24"/>
      <c r="I5433" s="24"/>
      <c r="J5433" s="24"/>
      <c r="K5433" s="24"/>
      <c r="L5433" s="25"/>
      <c r="M5433" s="120"/>
      <c r="N5433" s="121"/>
      <c r="O5433" s="45"/>
      <c r="P5433" s="45"/>
      <c r="Q5433" s="45"/>
      <c r="R5433" s="45"/>
      <c r="S5433" s="45"/>
      <c r="T5433" s="46"/>
      <c r="U5433" s="24"/>
      <c r="V5433" s="24"/>
      <c r="W5433" s="24"/>
      <c r="X5433" s="24"/>
      <c r="Y5433" s="24"/>
      <c r="Z5433" s="24"/>
      <c r="AA5433" s="24"/>
      <c r="AB5433" s="24"/>
      <c r="AC5433" s="24"/>
      <c r="AD5433" s="24"/>
      <c r="AE5433" s="24"/>
      <c r="AT5433" s="12" t="s">
        <v>108</v>
      </c>
      <c r="AU5433" s="12" t="s">
        <v>69</v>
      </c>
    </row>
    <row r="5434" spans="1:65" s="2" customFormat="1" ht="16.5" customHeight="1">
      <c r="A5434" s="24"/>
      <c r="B5434" s="105"/>
      <c r="C5434" s="106" t="s">
        <v>9407</v>
      </c>
      <c r="D5434" s="106" t="s">
        <v>100</v>
      </c>
      <c r="E5434" s="107" t="s">
        <v>9408</v>
      </c>
      <c r="F5434" s="108" t="s">
        <v>9409</v>
      </c>
      <c r="G5434" s="109" t="s">
        <v>114</v>
      </c>
      <c r="H5434" s="110">
        <v>10</v>
      </c>
      <c r="I5434" s="111">
        <v>1170</v>
      </c>
      <c r="J5434" s="111">
        <f>ROUND(I5434*H5434,2)</f>
        <v>11700</v>
      </c>
      <c r="K5434" s="108" t="s">
        <v>3</v>
      </c>
      <c r="L5434" s="25"/>
      <c r="M5434" s="112" t="s">
        <v>3</v>
      </c>
      <c r="N5434" s="113" t="s">
        <v>40</v>
      </c>
      <c r="O5434" s="114">
        <v>0</v>
      </c>
      <c r="P5434" s="114">
        <f>O5434*H5434</f>
        <v>0</v>
      </c>
      <c r="Q5434" s="114">
        <v>0</v>
      </c>
      <c r="R5434" s="114">
        <f>Q5434*H5434</f>
        <v>0</v>
      </c>
      <c r="S5434" s="114">
        <v>0</v>
      </c>
      <c r="T5434" s="115">
        <f>S5434*H5434</f>
        <v>0</v>
      </c>
      <c r="U5434" s="24"/>
      <c r="V5434" s="24"/>
      <c r="W5434" s="24"/>
      <c r="X5434" s="24"/>
      <c r="Y5434" s="24"/>
      <c r="Z5434" s="24"/>
      <c r="AA5434" s="24"/>
      <c r="AB5434" s="24"/>
      <c r="AC5434" s="24"/>
      <c r="AD5434" s="24"/>
      <c r="AE5434" s="24"/>
      <c r="AR5434" s="116" t="s">
        <v>105</v>
      </c>
      <c r="AT5434" s="116" t="s">
        <v>100</v>
      </c>
      <c r="AU5434" s="116" t="s">
        <v>69</v>
      </c>
      <c r="AY5434" s="12" t="s">
        <v>106</v>
      </c>
      <c r="BE5434" s="117">
        <f>IF(N5434="základní",J5434,0)</f>
        <v>11700</v>
      </c>
      <c r="BF5434" s="117">
        <f>IF(N5434="snížená",J5434,0)</f>
        <v>0</v>
      </c>
      <c r="BG5434" s="117">
        <f>IF(N5434="zákl. přenesená",J5434,0)</f>
        <v>0</v>
      </c>
      <c r="BH5434" s="117">
        <f>IF(N5434="sníž. přenesená",J5434,0)</f>
        <v>0</v>
      </c>
      <c r="BI5434" s="117">
        <f>IF(N5434="nulová",J5434,0)</f>
        <v>0</v>
      </c>
      <c r="BJ5434" s="12" t="s">
        <v>77</v>
      </c>
      <c r="BK5434" s="117">
        <f>ROUND(I5434*H5434,2)</f>
        <v>11700</v>
      </c>
      <c r="BL5434" s="12" t="s">
        <v>105</v>
      </c>
      <c r="BM5434" s="116" t="s">
        <v>9410</v>
      </c>
    </row>
    <row r="5435" spans="1:65" s="2" customFormat="1" ht="11.25">
      <c r="A5435" s="24"/>
      <c r="B5435" s="25"/>
      <c r="C5435" s="24"/>
      <c r="D5435" s="118" t="s">
        <v>108</v>
      </c>
      <c r="E5435" s="24"/>
      <c r="F5435" s="119" t="s">
        <v>9409</v>
      </c>
      <c r="G5435" s="24"/>
      <c r="H5435" s="24"/>
      <c r="I5435" s="24"/>
      <c r="J5435" s="24"/>
      <c r="K5435" s="24"/>
      <c r="L5435" s="25"/>
      <c r="M5435" s="120"/>
      <c r="N5435" s="121"/>
      <c r="O5435" s="45"/>
      <c r="P5435" s="45"/>
      <c r="Q5435" s="45"/>
      <c r="R5435" s="45"/>
      <c r="S5435" s="45"/>
      <c r="T5435" s="46"/>
      <c r="U5435" s="24"/>
      <c r="V5435" s="24"/>
      <c r="W5435" s="24"/>
      <c r="X5435" s="24"/>
      <c r="Y5435" s="24"/>
      <c r="Z5435" s="24"/>
      <c r="AA5435" s="24"/>
      <c r="AB5435" s="24"/>
      <c r="AC5435" s="24"/>
      <c r="AD5435" s="24"/>
      <c r="AE5435" s="24"/>
      <c r="AT5435" s="12" t="s">
        <v>108</v>
      </c>
      <c r="AU5435" s="12" t="s">
        <v>69</v>
      </c>
    </row>
    <row r="5436" spans="1:65" s="2" customFormat="1" ht="16.5" customHeight="1">
      <c r="A5436" s="24"/>
      <c r="B5436" s="105"/>
      <c r="C5436" s="106" t="s">
        <v>9411</v>
      </c>
      <c r="D5436" s="106" t="s">
        <v>100</v>
      </c>
      <c r="E5436" s="107" t="s">
        <v>9412</v>
      </c>
      <c r="F5436" s="108" t="s">
        <v>9413</v>
      </c>
      <c r="G5436" s="109" t="s">
        <v>114</v>
      </c>
      <c r="H5436" s="110">
        <v>10</v>
      </c>
      <c r="I5436" s="111">
        <v>3110</v>
      </c>
      <c r="J5436" s="111">
        <f>ROUND(I5436*H5436,2)</f>
        <v>31100</v>
      </c>
      <c r="K5436" s="108" t="s">
        <v>3</v>
      </c>
      <c r="L5436" s="25"/>
      <c r="M5436" s="112" t="s">
        <v>3</v>
      </c>
      <c r="N5436" s="113" t="s">
        <v>40</v>
      </c>
      <c r="O5436" s="114">
        <v>0</v>
      </c>
      <c r="P5436" s="114">
        <f>O5436*H5436</f>
        <v>0</v>
      </c>
      <c r="Q5436" s="114">
        <v>0</v>
      </c>
      <c r="R5436" s="114">
        <f>Q5436*H5436</f>
        <v>0</v>
      </c>
      <c r="S5436" s="114">
        <v>0</v>
      </c>
      <c r="T5436" s="115">
        <f>S5436*H5436</f>
        <v>0</v>
      </c>
      <c r="U5436" s="24"/>
      <c r="V5436" s="24"/>
      <c r="W5436" s="24"/>
      <c r="X5436" s="24"/>
      <c r="Y5436" s="24"/>
      <c r="Z5436" s="24"/>
      <c r="AA5436" s="24"/>
      <c r="AB5436" s="24"/>
      <c r="AC5436" s="24"/>
      <c r="AD5436" s="24"/>
      <c r="AE5436" s="24"/>
      <c r="AR5436" s="116" t="s">
        <v>105</v>
      </c>
      <c r="AT5436" s="116" t="s">
        <v>100</v>
      </c>
      <c r="AU5436" s="116" t="s">
        <v>69</v>
      </c>
      <c r="AY5436" s="12" t="s">
        <v>106</v>
      </c>
      <c r="BE5436" s="117">
        <f>IF(N5436="základní",J5436,0)</f>
        <v>31100</v>
      </c>
      <c r="BF5436" s="117">
        <f>IF(N5436="snížená",J5436,0)</f>
        <v>0</v>
      </c>
      <c r="BG5436" s="117">
        <f>IF(N5436="zákl. přenesená",J5436,0)</f>
        <v>0</v>
      </c>
      <c r="BH5436" s="117">
        <f>IF(N5436="sníž. přenesená",J5436,0)</f>
        <v>0</v>
      </c>
      <c r="BI5436" s="117">
        <f>IF(N5436="nulová",J5436,0)</f>
        <v>0</v>
      </c>
      <c r="BJ5436" s="12" t="s">
        <v>77</v>
      </c>
      <c r="BK5436" s="117">
        <f>ROUND(I5436*H5436,2)</f>
        <v>31100</v>
      </c>
      <c r="BL5436" s="12" t="s">
        <v>105</v>
      </c>
      <c r="BM5436" s="116" t="s">
        <v>9414</v>
      </c>
    </row>
    <row r="5437" spans="1:65" s="2" customFormat="1" ht="11.25">
      <c r="A5437" s="24"/>
      <c r="B5437" s="25"/>
      <c r="C5437" s="24"/>
      <c r="D5437" s="118" t="s">
        <v>108</v>
      </c>
      <c r="E5437" s="24"/>
      <c r="F5437" s="119" t="s">
        <v>9413</v>
      </c>
      <c r="G5437" s="24"/>
      <c r="H5437" s="24"/>
      <c r="I5437" s="24"/>
      <c r="J5437" s="24"/>
      <c r="K5437" s="24"/>
      <c r="L5437" s="25"/>
      <c r="M5437" s="120"/>
      <c r="N5437" s="121"/>
      <c r="O5437" s="45"/>
      <c r="P5437" s="45"/>
      <c r="Q5437" s="45"/>
      <c r="R5437" s="45"/>
      <c r="S5437" s="45"/>
      <c r="T5437" s="46"/>
      <c r="U5437" s="24"/>
      <c r="V5437" s="24"/>
      <c r="W5437" s="24"/>
      <c r="X5437" s="24"/>
      <c r="Y5437" s="24"/>
      <c r="Z5437" s="24"/>
      <c r="AA5437" s="24"/>
      <c r="AB5437" s="24"/>
      <c r="AC5437" s="24"/>
      <c r="AD5437" s="24"/>
      <c r="AE5437" s="24"/>
      <c r="AT5437" s="12" t="s">
        <v>108</v>
      </c>
      <c r="AU5437" s="12" t="s">
        <v>69</v>
      </c>
    </row>
    <row r="5438" spans="1:65" s="2" customFormat="1" ht="16.5" customHeight="1">
      <c r="A5438" s="24"/>
      <c r="B5438" s="105"/>
      <c r="C5438" s="106" t="s">
        <v>9415</v>
      </c>
      <c r="D5438" s="106" t="s">
        <v>100</v>
      </c>
      <c r="E5438" s="107" t="s">
        <v>9416</v>
      </c>
      <c r="F5438" s="108" t="s">
        <v>9417</v>
      </c>
      <c r="G5438" s="109" t="s">
        <v>114</v>
      </c>
      <c r="H5438" s="110">
        <v>20</v>
      </c>
      <c r="I5438" s="111">
        <v>597</v>
      </c>
      <c r="J5438" s="111">
        <f>ROUND(I5438*H5438,2)</f>
        <v>11940</v>
      </c>
      <c r="K5438" s="108" t="s">
        <v>3</v>
      </c>
      <c r="L5438" s="25"/>
      <c r="M5438" s="112" t="s">
        <v>3</v>
      </c>
      <c r="N5438" s="113" t="s">
        <v>40</v>
      </c>
      <c r="O5438" s="114">
        <v>0</v>
      </c>
      <c r="P5438" s="114">
        <f>O5438*H5438</f>
        <v>0</v>
      </c>
      <c r="Q5438" s="114">
        <v>0</v>
      </c>
      <c r="R5438" s="114">
        <f>Q5438*H5438</f>
        <v>0</v>
      </c>
      <c r="S5438" s="114">
        <v>0</v>
      </c>
      <c r="T5438" s="115">
        <f>S5438*H5438</f>
        <v>0</v>
      </c>
      <c r="U5438" s="24"/>
      <c r="V5438" s="24"/>
      <c r="W5438" s="24"/>
      <c r="X5438" s="24"/>
      <c r="Y5438" s="24"/>
      <c r="Z5438" s="24"/>
      <c r="AA5438" s="24"/>
      <c r="AB5438" s="24"/>
      <c r="AC5438" s="24"/>
      <c r="AD5438" s="24"/>
      <c r="AE5438" s="24"/>
      <c r="AR5438" s="116" t="s">
        <v>105</v>
      </c>
      <c r="AT5438" s="116" t="s">
        <v>100</v>
      </c>
      <c r="AU5438" s="116" t="s">
        <v>69</v>
      </c>
      <c r="AY5438" s="12" t="s">
        <v>106</v>
      </c>
      <c r="BE5438" s="117">
        <f>IF(N5438="základní",J5438,0)</f>
        <v>11940</v>
      </c>
      <c r="BF5438" s="117">
        <f>IF(N5438="snížená",J5438,0)</f>
        <v>0</v>
      </c>
      <c r="BG5438" s="117">
        <f>IF(N5438="zákl. přenesená",J5438,0)</f>
        <v>0</v>
      </c>
      <c r="BH5438" s="117">
        <f>IF(N5438="sníž. přenesená",J5438,0)</f>
        <v>0</v>
      </c>
      <c r="BI5438" s="117">
        <f>IF(N5438="nulová",J5438,0)</f>
        <v>0</v>
      </c>
      <c r="BJ5438" s="12" t="s">
        <v>77</v>
      </c>
      <c r="BK5438" s="117">
        <f>ROUND(I5438*H5438,2)</f>
        <v>11940</v>
      </c>
      <c r="BL5438" s="12" t="s">
        <v>105</v>
      </c>
      <c r="BM5438" s="116" t="s">
        <v>9418</v>
      </c>
    </row>
    <row r="5439" spans="1:65" s="2" customFormat="1" ht="19.5">
      <c r="A5439" s="24"/>
      <c r="B5439" s="25"/>
      <c r="C5439" s="24"/>
      <c r="D5439" s="118" t="s">
        <v>108</v>
      </c>
      <c r="E5439" s="24"/>
      <c r="F5439" s="119" t="s">
        <v>9419</v>
      </c>
      <c r="G5439" s="24"/>
      <c r="H5439" s="24"/>
      <c r="I5439" s="24"/>
      <c r="J5439" s="24"/>
      <c r="K5439" s="24"/>
      <c r="L5439" s="25"/>
      <c r="M5439" s="120"/>
      <c r="N5439" s="121"/>
      <c r="O5439" s="45"/>
      <c r="P5439" s="45"/>
      <c r="Q5439" s="45"/>
      <c r="R5439" s="45"/>
      <c r="S5439" s="45"/>
      <c r="T5439" s="46"/>
      <c r="U5439" s="24"/>
      <c r="V5439" s="24"/>
      <c r="W5439" s="24"/>
      <c r="X5439" s="24"/>
      <c r="Y5439" s="24"/>
      <c r="Z5439" s="24"/>
      <c r="AA5439" s="24"/>
      <c r="AB5439" s="24"/>
      <c r="AC5439" s="24"/>
      <c r="AD5439" s="24"/>
      <c r="AE5439" s="24"/>
      <c r="AT5439" s="12" t="s">
        <v>108</v>
      </c>
      <c r="AU5439" s="12" t="s">
        <v>69</v>
      </c>
    </row>
    <row r="5440" spans="1:65" s="2" customFormat="1" ht="16.5" customHeight="1">
      <c r="A5440" s="24"/>
      <c r="B5440" s="105"/>
      <c r="C5440" s="106" t="s">
        <v>9420</v>
      </c>
      <c r="D5440" s="106" t="s">
        <v>100</v>
      </c>
      <c r="E5440" s="107" t="s">
        <v>9421</v>
      </c>
      <c r="F5440" s="108" t="s">
        <v>9422</v>
      </c>
      <c r="G5440" s="109" t="s">
        <v>114</v>
      </c>
      <c r="H5440" s="110">
        <v>20</v>
      </c>
      <c r="I5440" s="111">
        <v>637</v>
      </c>
      <c r="J5440" s="111">
        <f>ROUND(I5440*H5440,2)</f>
        <v>12740</v>
      </c>
      <c r="K5440" s="108" t="s">
        <v>3</v>
      </c>
      <c r="L5440" s="25"/>
      <c r="M5440" s="112" t="s">
        <v>3</v>
      </c>
      <c r="N5440" s="113" t="s">
        <v>40</v>
      </c>
      <c r="O5440" s="114">
        <v>0</v>
      </c>
      <c r="P5440" s="114">
        <f>O5440*H5440</f>
        <v>0</v>
      </c>
      <c r="Q5440" s="114">
        <v>0</v>
      </c>
      <c r="R5440" s="114">
        <f>Q5440*H5440</f>
        <v>0</v>
      </c>
      <c r="S5440" s="114">
        <v>0</v>
      </c>
      <c r="T5440" s="115">
        <f>S5440*H5440</f>
        <v>0</v>
      </c>
      <c r="U5440" s="24"/>
      <c r="V5440" s="24"/>
      <c r="W5440" s="24"/>
      <c r="X5440" s="24"/>
      <c r="Y5440" s="24"/>
      <c r="Z5440" s="24"/>
      <c r="AA5440" s="24"/>
      <c r="AB5440" s="24"/>
      <c r="AC5440" s="24"/>
      <c r="AD5440" s="24"/>
      <c r="AE5440" s="24"/>
      <c r="AR5440" s="116" t="s">
        <v>105</v>
      </c>
      <c r="AT5440" s="116" t="s">
        <v>100</v>
      </c>
      <c r="AU5440" s="116" t="s">
        <v>69</v>
      </c>
      <c r="AY5440" s="12" t="s">
        <v>106</v>
      </c>
      <c r="BE5440" s="117">
        <f>IF(N5440="základní",J5440,0)</f>
        <v>12740</v>
      </c>
      <c r="BF5440" s="117">
        <f>IF(N5440="snížená",J5440,0)</f>
        <v>0</v>
      </c>
      <c r="BG5440" s="117">
        <f>IF(N5440="zákl. přenesená",J5440,0)</f>
        <v>0</v>
      </c>
      <c r="BH5440" s="117">
        <f>IF(N5440="sníž. přenesená",J5440,0)</f>
        <v>0</v>
      </c>
      <c r="BI5440" s="117">
        <f>IF(N5440="nulová",J5440,0)</f>
        <v>0</v>
      </c>
      <c r="BJ5440" s="12" t="s">
        <v>77</v>
      </c>
      <c r="BK5440" s="117">
        <f>ROUND(I5440*H5440,2)</f>
        <v>12740</v>
      </c>
      <c r="BL5440" s="12" t="s">
        <v>105</v>
      </c>
      <c r="BM5440" s="116" t="s">
        <v>9423</v>
      </c>
    </row>
    <row r="5441" spans="1:65" s="2" customFormat="1" ht="11.25">
      <c r="A5441" s="24"/>
      <c r="B5441" s="25"/>
      <c r="C5441" s="24"/>
      <c r="D5441" s="118" t="s">
        <v>108</v>
      </c>
      <c r="E5441" s="24"/>
      <c r="F5441" s="119" t="s">
        <v>9424</v>
      </c>
      <c r="G5441" s="24"/>
      <c r="H5441" s="24"/>
      <c r="I5441" s="24"/>
      <c r="J5441" s="24"/>
      <c r="K5441" s="24"/>
      <c r="L5441" s="25"/>
      <c r="M5441" s="120"/>
      <c r="N5441" s="121"/>
      <c r="O5441" s="45"/>
      <c r="P5441" s="45"/>
      <c r="Q5441" s="45"/>
      <c r="R5441" s="45"/>
      <c r="S5441" s="45"/>
      <c r="T5441" s="46"/>
      <c r="U5441" s="24"/>
      <c r="V5441" s="24"/>
      <c r="W5441" s="24"/>
      <c r="X5441" s="24"/>
      <c r="Y5441" s="24"/>
      <c r="Z5441" s="24"/>
      <c r="AA5441" s="24"/>
      <c r="AB5441" s="24"/>
      <c r="AC5441" s="24"/>
      <c r="AD5441" s="24"/>
      <c r="AE5441" s="24"/>
      <c r="AT5441" s="12" t="s">
        <v>108</v>
      </c>
      <c r="AU5441" s="12" t="s">
        <v>69</v>
      </c>
    </row>
    <row r="5442" spans="1:65" s="2" customFormat="1" ht="16.5" customHeight="1">
      <c r="A5442" s="24"/>
      <c r="B5442" s="105"/>
      <c r="C5442" s="106" t="s">
        <v>9425</v>
      </c>
      <c r="D5442" s="106" t="s">
        <v>100</v>
      </c>
      <c r="E5442" s="107" t="s">
        <v>9426</v>
      </c>
      <c r="F5442" s="108" t="s">
        <v>9427</v>
      </c>
      <c r="G5442" s="109" t="s">
        <v>114</v>
      </c>
      <c r="H5442" s="110">
        <v>20</v>
      </c>
      <c r="I5442" s="111">
        <v>614</v>
      </c>
      <c r="J5442" s="111">
        <f>ROUND(I5442*H5442,2)</f>
        <v>12280</v>
      </c>
      <c r="K5442" s="108" t="s">
        <v>3</v>
      </c>
      <c r="L5442" s="25"/>
      <c r="M5442" s="112" t="s">
        <v>3</v>
      </c>
      <c r="N5442" s="113" t="s">
        <v>40</v>
      </c>
      <c r="O5442" s="114">
        <v>0</v>
      </c>
      <c r="P5442" s="114">
        <f>O5442*H5442</f>
        <v>0</v>
      </c>
      <c r="Q5442" s="114">
        <v>0</v>
      </c>
      <c r="R5442" s="114">
        <f>Q5442*H5442</f>
        <v>0</v>
      </c>
      <c r="S5442" s="114">
        <v>0</v>
      </c>
      <c r="T5442" s="115">
        <f>S5442*H5442</f>
        <v>0</v>
      </c>
      <c r="U5442" s="24"/>
      <c r="V5442" s="24"/>
      <c r="W5442" s="24"/>
      <c r="X5442" s="24"/>
      <c r="Y5442" s="24"/>
      <c r="Z5442" s="24"/>
      <c r="AA5442" s="24"/>
      <c r="AB5442" s="24"/>
      <c r="AC5442" s="24"/>
      <c r="AD5442" s="24"/>
      <c r="AE5442" s="24"/>
      <c r="AR5442" s="116" t="s">
        <v>105</v>
      </c>
      <c r="AT5442" s="116" t="s">
        <v>100</v>
      </c>
      <c r="AU5442" s="116" t="s">
        <v>69</v>
      </c>
      <c r="AY5442" s="12" t="s">
        <v>106</v>
      </c>
      <c r="BE5442" s="117">
        <f>IF(N5442="základní",J5442,0)</f>
        <v>12280</v>
      </c>
      <c r="BF5442" s="117">
        <f>IF(N5442="snížená",J5442,0)</f>
        <v>0</v>
      </c>
      <c r="BG5442" s="117">
        <f>IF(N5442="zákl. přenesená",J5442,0)</f>
        <v>0</v>
      </c>
      <c r="BH5442" s="117">
        <f>IF(N5442="sníž. přenesená",J5442,0)</f>
        <v>0</v>
      </c>
      <c r="BI5442" s="117">
        <f>IF(N5442="nulová",J5442,0)</f>
        <v>0</v>
      </c>
      <c r="BJ5442" s="12" t="s">
        <v>77</v>
      </c>
      <c r="BK5442" s="117">
        <f>ROUND(I5442*H5442,2)</f>
        <v>12280</v>
      </c>
      <c r="BL5442" s="12" t="s">
        <v>105</v>
      </c>
      <c r="BM5442" s="116" t="s">
        <v>9428</v>
      </c>
    </row>
    <row r="5443" spans="1:65" s="2" customFormat="1" ht="11.25">
      <c r="A5443" s="24"/>
      <c r="B5443" s="25"/>
      <c r="C5443" s="24"/>
      <c r="D5443" s="118" t="s">
        <v>108</v>
      </c>
      <c r="E5443" s="24"/>
      <c r="F5443" s="119" t="s">
        <v>9429</v>
      </c>
      <c r="G5443" s="24"/>
      <c r="H5443" s="24"/>
      <c r="I5443" s="24"/>
      <c r="J5443" s="24"/>
      <c r="K5443" s="24"/>
      <c r="L5443" s="25"/>
      <c r="M5443" s="120"/>
      <c r="N5443" s="121"/>
      <c r="O5443" s="45"/>
      <c r="P5443" s="45"/>
      <c r="Q5443" s="45"/>
      <c r="R5443" s="45"/>
      <c r="S5443" s="45"/>
      <c r="T5443" s="46"/>
      <c r="U5443" s="24"/>
      <c r="V5443" s="24"/>
      <c r="W5443" s="24"/>
      <c r="X5443" s="24"/>
      <c r="Y5443" s="24"/>
      <c r="Z5443" s="24"/>
      <c r="AA5443" s="24"/>
      <c r="AB5443" s="24"/>
      <c r="AC5443" s="24"/>
      <c r="AD5443" s="24"/>
      <c r="AE5443" s="24"/>
      <c r="AT5443" s="12" t="s">
        <v>108</v>
      </c>
      <c r="AU5443" s="12" t="s">
        <v>69</v>
      </c>
    </row>
    <row r="5444" spans="1:65" s="2" customFormat="1" ht="16.5" customHeight="1">
      <c r="A5444" s="24"/>
      <c r="B5444" s="105"/>
      <c r="C5444" s="106" t="s">
        <v>9430</v>
      </c>
      <c r="D5444" s="106" t="s">
        <v>100</v>
      </c>
      <c r="E5444" s="107" t="s">
        <v>9431</v>
      </c>
      <c r="F5444" s="108" t="s">
        <v>9432</v>
      </c>
      <c r="G5444" s="109" t="s">
        <v>114</v>
      </c>
      <c r="H5444" s="110">
        <v>20</v>
      </c>
      <c r="I5444" s="111">
        <v>614</v>
      </c>
      <c r="J5444" s="111">
        <f>ROUND(I5444*H5444,2)</f>
        <v>12280</v>
      </c>
      <c r="K5444" s="108" t="s">
        <v>3</v>
      </c>
      <c r="L5444" s="25"/>
      <c r="M5444" s="112" t="s">
        <v>3</v>
      </c>
      <c r="N5444" s="113" t="s">
        <v>40</v>
      </c>
      <c r="O5444" s="114">
        <v>0</v>
      </c>
      <c r="P5444" s="114">
        <f>O5444*H5444</f>
        <v>0</v>
      </c>
      <c r="Q5444" s="114">
        <v>0</v>
      </c>
      <c r="R5444" s="114">
        <f>Q5444*H5444</f>
        <v>0</v>
      </c>
      <c r="S5444" s="114">
        <v>0</v>
      </c>
      <c r="T5444" s="115">
        <f>S5444*H5444</f>
        <v>0</v>
      </c>
      <c r="U5444" s="24"/>
      <c r="V5444" s="24"/>
      <c r="W5444" s="24"/>
      <c r="X5444" s="24"/>
      <c r="Y5444" s="24"/>
      <c r="Z5444" s="24"/>
      <c r="AA5444" s="24"/>
      <c r="AB5444" s="24"/>
      <c r="AC5444" s="24"/>
      <c r="AD5444" s="24"/>
      <c r="AE5444" s="24"/>
      <c r="AR5444" s="116" t="s">
        <v>105</v>
      </c>
      <c r="AT5444" s="116" t="s">
        <v>100</v>
      </c>
      <c r="AU5444" s="116" t="s">
        <v>69</v>
      </c>
      <c r="AY5444" s="12" t="s">
        <v>106</v>
      </c>
      <c r="BE5444" s="117">
        <f>IF(N5444="základní",J5444,0)</f>
        <v>12280</v>
      </c>
      <c r="BF5444" s="117">
        <f>IF(N5444="snížená",J5444,0)</f>
        <v>0</v>
      </c>
      <c r="BG5444" s="117">
        <f>IF(N5444="zákl. přenesená",J5444,0)</f>
        <v>0</v>
      </c>
      <c r="BH5444" s="117">
        <f>IF(N5444="sníž. přenesená",J5444,0)</f>
        <v>0</v>
      </c>
      <c r="BI5444" s="117">
        <f>IF(N5444="nulová",J5444,0)</f>
        <v>0</v>
      </c>
      <c r="BJ5444" s="12" t="s">
        <v>77</v>
      </c>
      <c r="BK5444" s="117">
        <f>ROUND(I5444*H5444,2)</f>
        <v>12280</v>
      </c>
      <c r="BL5444" s="12" t="s">
        <v>105</v>
      </c>
      <c r="BM5444" s="116" t="s">
        <v>9433</v>
      </c>
    </row>
    <row r="5445" spans="1:65" s="2" customFormat="1" ht="19.5">
      <c r="A5445" s="24"/>
      <c r="B5445" s="25"/>
      <c r="C5445" s="24"/>
      <c r="D5445" s="118" t="s">
        <v>108</v>
      </c>
      <c r="E5445" s="24"/>
      <c r="F5445" s="119" t="s">
        <v>9434</v>
      </c>
      <c r="G5445" s="24"/>
      <c r="H5445" s="24"/>
      <c r="I5445" s="24"/>
      <c r="J5445" s="24"/>
      <c r="K5445" s="24"/>
      <c r="L5445" s="25"/>
      <c r="M5445" s="120"/>
      <c r="N5445" s="121"/>
      <c r="O5445" s="45"/>
      <c r="P5445" s="45"/>
      <c r="Q5445" s="45"/>
      <c r="R5445" s="45"/>
      <c r="S5445" s="45"/>
      <c r="T5445" s="46"/>
      <c r="U5445" s="24"/>
      <c r="V5445" s="24"/>
      <c r="W5445" s="24"/>
      <c r="X5445" s="24"/>
      <c r="Y5445" s="24"/>
      <c r="Z5445" s="24"/>
      <c r="AA5445" s="24"/>
      <c r="AB5445" s="24"/>
      <c r="AC5445" s="24"/>
      <c r="AD5445" s="24"/>
      <c r="AE5445" s="24"/>
      <c r="AT5445" s="12" t="s">
        <v>108</v>
      </c>
      <c r="AU5445" s="12" t="s">
        <v>69</v>
      </c>
    </row>
    <row r="5446" spans="1:65" s="2" customFormat="1" ht="16.5" customHeight="1">
      <c r="A5446" s="24"/>
      <c r="B5446" s="105"/>
      <c r="C5446" s="106" t="s">
        <v>9435</v>
      </c>
      <c r="D5446" s="106" t="s">
        <v>100</v>
      </c>
      <c r="E5446" s="107" t="s">
        <v>9436</v>
      </c>
      <c r="F5446" s="108" t="s">
        <v>9437</v>
      </c>
      <c r="G5446" s="109" t="s">
        <v>114</v>
      </c>
      <c r="H5446" s="110">
        <v>20</v>
      </c>
      <c r="I5446" s="111">
        <v>597</v>
      </c>
      <c r="J5446" s="111">
        <f>ROUND(I5446*H5446,2)</f>
        <v>11940</v>
      </c>
      <c r="K5446" s="108" t="s">
        <v>3</v>
      </c>
      <c r="L5446" s="25"/>
      <c r="M5446" s="112" t="s">
        <v>3</v>
      </c>
      <c r="N5446" s="113" t="s">
        <v>40</v>
      </c>
      <c r="O5446" s="114">
        <v>0</v>
      </c>
      <c r="P5446" s="114">
        <f>O5446*H5446</f>
        <v>0</v>
      </c>
      <c r="Q5446" s="114">
        <v>0</v>
      </c>
      <c r="R5446" s="114">
        <f>Q5446*H5446</f>
        <v>0</v>
      </c>
      <c r="S5446" s="114">
        <v>0</v>
      </c>
      <c r="T5446" s="115">
        <f>S5446*H5446</f>
        <v>0</v>
      </c>
      <c r="U5446" s="24"/>
      <c r="V5446" s="24"/>
      <c r="W5446" s="24"/>
      <c r="X5446" s="24"/>
      <c r="Y5446" s="24"/>
      <c r="Z5446" s="24"/>
      <c r="AA5446" s="24"/>
      <c r="AB5446" s="24"/>
      <c r="AC5446" s="24"/>
      <c r="AD5446" s="24"/>
      <c r="AE5446" s="24"/>
      <c r="AR5446" s="116" t="s">
        <v>105</v>
      </c>
      <c r="AT5446" s="116" t="s">
        <v>100</v>
      </c>
      <c r="AU5446" s="116" t="s">
        <v>69</v>
      </c>
      <c r="AY5446" s="12" t="s">
        <v>106</v>
      </c>
      <c r="BE5446" s="117">
        <f>IF(N5446="základní",J5446,0)</f>
        <v>11940</v>
      </c>
      <c r="BF5446" s="117">
        <f>IF(N5446="snížená",J5446,0)</f>
        <v>0</v>
      </c>
      <c r="BG5446" s="117">
        <f>IF(N5446="zákl. přenesená",J5446,0)</f>
        <v>0</v>
      </c>
      <c r="BH5446" s="117">
        <f>IF(N5446="sníž. přenesená",J5446,0)</f>
        <v>0</v>
      </c>
      <c r="BI5446" s="117">
        <f>IF(N5446="nulová",J5446,0)</f>
        <v>0</v>
      </c>
      <c r="BJ5446" s="12" t="s">
        <v>77</v>
      </c>
      <c r="BK5446" s="117">
        <f>ROUND(I5446*H5446,2)</f>
        <v>11940</v>
      </c>
      <c r="BL5446" s="12" t="s">
        <v>105</v>
      </c>
      <c r="BM5446" s="116" t="s">
        <v>9438</v>
      </c>
    </row>
    <row r="5447" spans="1:65" s="2" customFormat="1" ht="19.5">
      <c r="A5447" s="24"/>
      <c r="B5447" s="25"/>
      <c r="C5447" s="24"/>
      <c r="D5447" s="118" t="s">
        <v>108</v>
      </c>
      <c r="E5447" s="24"/>
      <c r="F5447" s="119" t="s">
        <v>9439</v>
      </c>
      <c r="G5447" s="24"/>
      <c r="H5447" s="24"/>
      <c r="I5447" s="24"/>
      <c r="J5447" s="24"/>
      <c r="K5447" s="24"/>
      <c r="L5447" s="25"/>
      <c r="M5447" s="120"/>
      <c r="N5447" s="121"/>
      <c r="O5447" s="45"/>
      <c r="P5447" s="45"/>
      <c r="Q5447" s="45"/>
      <c r="R5447" s="45"/>
      <c r="S5447" s="45"/>
      <c r="T5447" s="46"/>
      <c r="U5447" s="24"/>
      <c r="V5447" s="24"/>
      <c r="W5447" s="24"/>
      <c r="X5447" s="24"/>
      <c r="Y5447" s="24"/>
      <c r="Z5447" s="24"/>
      <c r="AA5447" s="24"/>
      <c r="AB5447" s="24"/>
      <c r="AC5447" s="24"/>
      <c r="AD5447" s="24"/>
      <c r="AE5447" s="24"/>
      <c r="AT5447" s="12" t="s">
        <v>108</v>
      </c>
      <c r="AU5447" s="12" t="s">
        <v>69</v>
      </c>
    </row>
    <row r="5448" spans="1:65" s="2" customFormat="1" ht="16.5" customHeight="1">
      <c r="A5448" s="24"/>
      <c r="B5448" s="105"/>
      <c r="C5448" s="106" t="s">
        <v>9440</v>
      </c>
      <c r="D5448" s="106" t="s">
        <v>100</v>
      </c>
      <c r="E5448" s="107" t="s">
        <v>9441</v>
      </c>
      <c r="F5448" s="108" t="s">
        <v>9442</v>
      </c>
      <c r="G5448" s="109" t="s">
        <v>114</v>
      </c>
      <c r="H5448" s="110">
        <v>20</v>
      </c>
      <c r="I5448" s="111">
        <v>1710</v>
      </c>
      <c r="J5448" s="111">
        <f>ROUND(I5448*H5448,2)</f>
        <v>34200</v>
      </c>
      <c r="K5448" s="108" t="s">
        <v>3</v>
      </c>
      <c r="L5448" s="25"/>
      <c r="M5448" s="112" t="s">
        <v>3</v>
      </c>
      <c r="N5448" s="113" t="s">
        <v>40</v>
      </c>
      <c r="O5448" s="114">
        <v>0</v>
      </c>
      <c r="P5448" s="114">
        <f>O5448*H5448</f>
        <v>0</v>
      </c>
      <c r="Q5448" s="114">
        <v>0</v>
      </c>
      <c r="R5448" s="114">
        <f>Q5448*H5448</f>
        <v>0</v>
      </c>
      <c r="S5448" s="114">
        <v>0</v>
      </c>
      <c r="T5448" s="115">
        <f>S5448*H5448</f>
        <v>0</v>
      </c>
      <c r="U5448" s="24"/>
      <c r="V5448" s="24"/>
      <c r="W5448" s="24"/>
      <c r="X5448" s="24"/>
      <c r="Y5448" s="24"/>
      <c r="Z5448" s="24"/>
      <c r="AA5448" s="24"/>
      <c r="AB5448" s="24"/>
      <c r="AC5448" s="24"/>
      <c r="AD5448" s="24"/>
      <c r="AE5448" s="24"/>
      <c r="AR5448" s="116" t="s">
        <v>105</v>
      </c>
      <c r="AT5448" s="116" t="s">
        <v>100</v>
      </c>
      <c r="AU5448" s="116" t="s">
        <v>69</v>
      </c>
      <c r="AY5448" s="12" t="s">
        <v>106</v>
      </c>
      <c r="BE5448" s="117">
        <f>IF(N5448="základní",J5448,0)</f>
        <v>34200</v>
      </c>
      <c r="BF5448" s="117">
        <f>IF(N5448="snížená",J5448,0)</f>
        <v>0</v>
      </c>
      <c r="BG5448" s="117">
        <f>IF(N5448="zákl. přenesená",J5448,0)</f>
        <v>0</v>
      </c>
      <c r="BH5448" s="117">
        <f>IF(N5448="sníž. přenesená",J5448,0)</f>
        <v>0</v>
      </c>
      <c r="BI5448" s="117">
        <f>IF(N5448="nulová",J5448,0)</f>
        <v>0</v>
      </c>
      <c r="BJ5448" s="12" t="s">
        <v>77</v>
      </c>
      <c r="BK5448" s="117">
        <f>ROUND(I5448*H5448,2)</f>
        <v>34200</v>
      </c>
      <c r="BL5448" s="12" t="s">
        <v>105</v>
      </c>
      <c r="BM5448" s="116" t="s">
        <v>9443</v>
      </c>
    </row>
    <row r="5449" spans="1:65" s="2" customFormat="1" ht="19.5">
      <c r="A5449" s="24"/>
      <c r="B5449" s="25"/>
      <c r="C5449" s="24"/>
      <c r="D5449" s="118" t="s">
        <v>108</v>
      </c>
      <c r="E5449" s="24"/>
      <c r="F5449" s="119" t="s">
        <v>9444</v>
      </c>
      <c r="G5449" s="24"/>
      <c r="H5449" s="24"/>
      <c r="I5449" s="24"/>
      <c r="J5449" s="24"/>
      <c r="K5449" s="24"/>
      <c r="L5449" s="25"/>
      <c r="M5449" s="120"/>
      <c r="N5449" s="121"/>
      <c r="O5449" s="45"/>
      <c r="P5449" s="45"/>
      <c r="Q5449" s="45"/>
      <c r="R5449" s="45"/>
      <c r="S5449" s="45"/>
      <c r="T5449" s="46"/>
      <c r="U5449" s="24"/>
      <c r="V5449" s="24"/>
      <c r="W5449" s="24"/>
      <c r="X5449" s="24"/>
      <c r="Y5449" s="24"/>
      <c r="Z5449" s="24"/>
      <c r="AA5449" s="24"/>
      <c r="AB5449" s="24"/>
      <c r="AC5449" s="24"/>
      <c r="AD5449" s="24"/>
      <c r="AE5449" s="24"/>
      <c r="AT5449" s="12" t="s">
        <v>108</v>
      </c>
      <c r="AU5449" s="12" t="s">
        <v>69</v>
      </c>
    </row>
    <row r="5450" spans="1:65" s="2" customFormat="1" ht="16.5" customHeight="1">
      <c r="A5450" s="24"/>
      <c r="B5450" s="105"/>
      <c r="C5450" s="106" t="s">
        <v>9445</v>
      </c>
      <c r="D5450" s="106" t="s">
        <v>100</v>
      </c>
      <c r="E5450" s="107" t="s">
        <v>9446</v>
      </c>
      <c r="F5450" s="108" t="s">
        <v>9447</v>
      </c>
      <c r="G5450" s="109" t="s">
        <v>114</v>
      </c>
      <c r="H5450" s="110">
        <v>20</v>
      </c>
      <c r="I5450" s="111">
        <v>1870</v>
      </c>
      <c r="J5450" s="111">
        <f>ROUND(I5450*H5450,2)</f>
        <v>37400</v>
      </c>
      <c r="K5450" s="108" t="s">
        <v>3</v>
      </c>
      <c r="L5450" s="25"/>
      <c r="M5450" s="112" t="s">
        <v>3</v>
      </c>
      <c r="N5450" s="113" t="s">
        <v>40</v>
      </c>
      <c r="O5450" s="114">
        <v>0</v>
      </c>
      <c r="P5450" s="114">
        <f>O5450*H5450</f>
        <v>0</v>
      </c>
      <c r="Q5450" s="114">
        <v>0</v>
      </c>
      <c r="R5450" s="114">
        <f>Q5450*H5450</f>
        <v>0</v>
      </c>
      <c r="S5450" s="114">
        <v>0</v>
      </c>
      <c r="T5450" s="115">
        <f>S5450*H5450</f>
        <v>0</v>
      </c>
      <c r="U5450" s="24"/>
      <c r="V5450" s="24"/>
      <c r="W5450" s="24"/>
      <c r="X5450" s="24"/>
      <c r="Y5450" s="24"/>
      <c r="Z5450" s="24"/>
      <c r="AA5450" s="24"/>
      <c r="AB5450" s="24"/>
      <c r="AC5450" s="24"/>
      <c r="AD5450" s="24"/>
      <c r="AE5450" s="24"/>
      <c r="AR5450" s="116" t="s">
        <v>105</v>
      </c>
      <c r="AT5450" s="116" t="s">
        <v>100</v>
      </c>
      <c r="AU5450" s="116" t="s">
        <v>69</v>
      </c>
      <c r="AY5450" s="12" t="s">
        <v>106</v>
      </c>
      <c r="BE5450" s="117">
        <f>IF(N5450="základní",J5450,0)</f>
        <v>37400</v>
      </c>
      <c r="BF5450" s="117">
        <f>IF(N5450="snížená",J5450,0)</f>
        <v>0</v>
      </c>
      <c r="BG5450" s="117">
        <f>IF(N5450="zákl. přenesená",J5450,0)</f>
        <v>0</v>
      </c>
      <c r="BH5450" s="117">
        <f>IF(N5450="sníž. přenesená",J5450,0)</f>
        <v>0</v>
      </c>
      <c r="BI5450" s="117">
        <f>IF(N5450="nulová",J5450,0)</f>
        <v>0</v>
      </c>
      <c r="BJ5450" s="12" t="s">
        <v>77</v>
      </c>
      <c r="BK5450" s="117">
        <f>ROUND(I5450*H5450,2)</f>
        <v>37400</v>
      </c>
      <c r="BL5450" s="12" t="s">
        <v>105</v>
      </c>
      <c r="BM5450" s="116" t="s">
        <v>9448</v>
      </c>
    </row>
    <row r="5451" spans="1:65" s="2" customFormat="1" ht="19.5">
      <c r="A5451" s="24"/>
      <c r="B5451" s="25"/>
      <c r="C5451" s="24"/>
      <c r="D5451" s="118" t="s">
        <v>108</v>
      </c>
      <c r="E5451" s="24"/>
      <c r="F5451" s="119" t="s">
        <v>9449</v>
      </c>
      <c r="G5451" s="24"/>
      <c r="H5451" s="24"/>
      <c r="I5451" s="24"/>
      <c r="J5451" s="24"/>
      <c r="K5451" s="24"/>
      <c r="L5451" s="25"/>
      <c r="M5451" s="120"/>
      <c r="N5451" s="121"/>
      <c r="O5451" s="45"/>
      <c r="P5451" s="45"/>
      <c r="Q5451" s="45"/>
      <c r="R5451" s="45"/>
      <c r="S5451" s="45"/>
      <c r="T5451" s="46"/>
      <c r="U5451" s="24"/>
      <c r="V5451" s="24"/>
      <c r="W5451" s="24"/>
      <c r="X5451" s="24"/>
      <c r="Y5451" s="24"/>
      <c r="Z5451" s="24"/>
      <c r="AA5451" s="24"/>
      <c r="AB5451" s="24"/>
      <c r="AC5451" s="24"/>
      <c r="AD5451" s="24"/>
      <c r="AE5451" s="24"/>
      <c r="AT5451" s="12" t="s">
        <v>108</v>
      </c>
      <c r="AU5451" s="12" t="s">
        <v>69</v>
      </c>
    </row>
    <row r="5452" spans="1:65" s="2" customFormat="1" ht="16.5" customHeight="1">
      <c r="A5452" s="24"/>
      <c r="B5452" s="105"/>
      <c r="C5452" s="106" t="s">
        <v>9450</v>
      </c>
      <c r="D5452" s="106" t="s">
        <v>100</v>
      </c>
      <c r="E5452" s="107" t="s">
        <v>9451</v>
      </c>
      <c r="F5452" s="108" t="s">
        <v>9452</v>
      </c>
      <c r="G5452" s="109" t="s">
        <v>114</v>
      </c>
      <c r="H5452" s="110">
        <v>20</v>
      </c>
      <c r="I5452" s="111">
        <v>698</v>
      </c>
      <c r="J5452" s="111">
        <f>ROUND(I5452*H5452,2)</f>
        <v>13960</v>
      </c>
      <c r="K5452" s="108" t="s">
        <v>3</v>
      </c>
      <c r="L5452" s="25"/>
      <c r="M5452" s="112" t="s">
        <v>3</v>
      </c>
      <c r="N5452" s="113" t="s">
        <v>40</v>
      </c>
      <c r="O5452" s="114">
        <v>0</v>
      </c>
      <c r="P5452" s="114">
        <f>O5452*H5452</f>
        <v>0</v>
      </c>
      <c r="Q5452" s="114">
        <v>0</v>
      </c>
      <c r="R5452" s="114">
        <f>Q5452*H5452</f>
        <v>0</v>
      </c>
      <c r="S5452" s="114">
        <v>0</v>
      </c>
      <c r="T5452" s="115">
        <f>S5452*H5452</f>
        <v>0</v>
      </c>
      <c r="U5452" s="24"/>
      <c r="V5452" s="24"/>
      <c r="W5452" s="24"/>
      <c r="X5452" s="24"/>
      <c r="Y5452" s="24"/>
      <c r="Z5452" s="24"/>
      <c r="AA5452" s="24"/>
      <c r="AB5452" s="24"/>
      <c r="AC5452" s="24"/>
      <c r="AD5452" s="24"/>
      <c r="AE5452" s="24"/>
      <c r="AR5452" s="116" t="s">
        <v>105</v>
      </c>
      <c r="AT5452" s="116" t="s">
        <v>100</v>
      </c>
      <c r="AU5452" s="116" t="s">
        <v>69</v>
      </c>
      <c r="AY5452" s="12" t="s">
        <v>106</v>
      </c>
      <c r="BE5452" s="117">
        <f>IF(N5452="základní",J5452,0)</f>
        <v>13960</v>
      </c>
      <c r="BF5452" s="117">
        <f>IF(N5452="snížená",J5452,0)</f>
        <v>0</v>
      </c>
      <c r="BG5452" s="117">
        <f>IF(N5452="zákl. přenesená",J5452,0)</f>
        <v>0</v>
      </c>
      <c r="BH5452" s="117">
        <f>IF(N5452="sníž. přenesená",J5452,0)</f>
        <v>0</v>
      </c>
      <c r="BI5452" s="117">
        <f>IF(N5452="nulová",J5452,0)</f>
        <v>0</v>
      </c>
      <c r="BJ5452" s="12" t="s">
        <v>77</v>
      </c>
      <c r="BK5452" s="117">
        <f>ROUND(I5452*H5452,2)</f>
        <v>13960</v>
      </c>
      <c r="BL5452" s="12" t="s">
        <v>105</v>
      </c>
      <c r="BM5452" s="116" t="s">
        <v>9453</v>
      </c>
    </row>
    <row r="5453" spans="1:65" s="2" customFormat="1" ht="19.5">
      <c r="A5453" s="24"/>
      <c r="B5453" s="25"/>
      <c r="C5453" s="24"/>
      <c r="D5453" s="118" t="s">
        <v>108</v>
      </c>
      <c r="E5453" s="24"/>
      <c r="F5453" s="119" t="s">
        <v>9454</v>
      </c>
      <c r="G5453" s="24"/>
      <c r="H5453" s="24"/>
      <c r="I5453" s="24"/>
      <c r="J5453" s="24"/>
      <c r="K5453" s="24"/>
      <c r="L5453" s="25"/>
      <c r="M5453" s="120"/>
      <c r="N5453" s="121"/>
      <c r="O5453" s="45"/>
      <c r="P5453" s="45"/>
      <c r="Q5453" s="45"/>
      <c r="R5453" s="45"/>
      <c r="S5453" s="45"/>
      <c r="T5453" s="46"/>
      <c r="U5453" s="24"/>
      <c r="V5453" s="24"/>
      <c r="W5453" s="24"/>
      <c r="X5453" s="24"/>
      <c r="Y5453" s="24"/>
      <c r="Z5453" s="24"/>
      <c r="AA5453" s="24"/>
      <c r="AB5453" s="24"/>
      <c r="AC5453" s="24"/>
      <c r="AD5453" s="24"/>
      <c r="AE5453" s="24"/>
      <c r="AT5453" s="12" t="s">
        <v>108</v>
      </c>
      <c r="AU5453" s="12" t="s">
        <v>69</v>
      </c>
    </row>
    <row r="5454" spans="1:65" s="2" customFormat="1" ht="16.5" customHeight="1">
      <c r="A5454" s="24"/>
      <c r="B5454" s="105"/>
      <c r="C5454" s="106" t="s">
        <v>9455</v>
      </c>
      <c r="D5454" s="106" t="s">
        <v>100</v>
      </c>
      <c r="E5454" s="107" t="s">
        <v>9456</v>
      </c>
      <c r="F5454" s="108" t="s">
        <v>9457</v>
      </c>
      <c r="G5454" s="109" t="s">
        <v>114</v>
      </c>
      <c r="H5454" s="110">
        <v>20</v>
      </c>
      <c r="I5454" s="111">
        <v>985</v>
      </c>
      <c r="J5454" s="111">
        <f>ROUND(I5454*H5454,2)</f>
        <v>19700</v>
      </c>
      <c r="K5454" s="108" t="s">
        <v>3</v>
      </c>
      <c r="L5454" s="25"/>
      <c r="M5454" s="112" t="s">
        <v>3</v>
      </c>
      <c r="N5454" s="113" t="s">
        <v>40</v>
      </c>
      <c r="O5454" s="114">
        <v>0</v>
      </c>
      <c r="P5454" s="114">
        <f>O5454*H5454</f>
        <v>0</v>
      </c>
      <c r="Q5454" s="114">
        <v>0</v>
      </c>
      <c r="R5454" s="114">
        <f>Q5454*H5454</f>
        <v>0</v>
      </c>
      <c r="S5454" s="114">
        <v>0</v>
      </c>
      <c r="T5454" s="115">
        <f>S5454*H5454</f>
        <v>0</v>
      </c>
      <c r="U5454" s="24"/>
      <c r="V5454" s="24"/>
      <c r="W5454" s="24"/>
      <c r="X5454" s="24"/>
      <c r="Y5454" s="24"/>
      <c r="Z5454" s="24"/>
      <c r="AA5454" s="24"/>
      <c r="AB5454" s="24"/>
      <c r="AC5454" s="24"/>
      <c r="AD5454" s="24"/>
      <c r="AE5454" s="24"/>
      <c r="AR5454" s="116" t="s">
        <v>105</v>
      </c>
      <c r="AT5454" s="116" t="s">
        <v>100</v>
      </c>
      <c r="AU5454" s="116" t="s">
        <v>69</v>
      </c>
      <c r="AY5454" s="12" t="s">
        <v>106</v>
      </c>
      <c r="BE5454" s="117">
        <f>IF(N5454="základní",J5454,0)</f>
        <v>19700</v>
      </c>
      <c r="BF5454" s="117">
        <f>IF(N5454="snížená",J5454,0)</f>
        <v>0</v>
      </c>
      <c r="BG5454" s="117">
        <f>IF(N5454="zákl. přenesená",J5454,0)</f>
        <v>0</v>
      </c>
      <c r="BH5454" s="117">
        <f>IF(N5454="sníž. přenesená",J5454,0)</f>
        <v>0</v>
      </c>
      <c r="BI5454" s="117">
        <f>IF(N5454="nulová",J5454,0)</f>
        <v>0</v>
      </c>
      <c r="BJ5454" s="12" t="s">
        <v>77</v>
      </c>
      <c r="BK5454" s="117">
        <f>ROUND(I5454*H5454,2)</f>
        <v>19700</v>
      </c>
      <c r="BL5454" s="12" t="s">
        <v>105</v>
      </c>
      <c r="BM5454" s="116" t="s">
        <v>9458</v>
      </c>
    </row>
    <row r="5455" spans="1:65" s="2" customFormat="1" ht="19.5">
      <c r="A5455" s="24"/>
      <c r="B5455" s="25"/>
      <c r="C5455" s="24"/>
      <c r="D5455" s="118" t="s">
        <v>108</v>
      </c>
      <c r="E5455" s="24"/>
      <c r="F5455" s="119" t="s">
        <v>9459</v>
      </c>
      <c r="G5455" s="24"/>
      <c r="H5455" s="24"/>
      <c r="I5455" s="24"/>
      <c r="J5455" s="24"/>
      <c r="K5455" s="24"/>
      <c r="L5455" s="25"/>
      <c r="M5455" s="120"/>
      <c r="N5455" s="121"/>
      <c r="O5455" s="45"/>
      <c r="P5455" s="45"/>
      <c r="Q5455" s="45"/>
      <c r="R5455" s="45"/>
      <c r="S5455" s="45"/>
      <c r="T5455" s="46"/>
      <c r="U5455" s="24"/>
      <c r="V5455" s="24"/>
      <c r="W5455" s="24"/>
      <c r="X5455" s="24"/>
      <c r="Y5455" s="24"/>
      <c r="Z5455" s="24"/>
      <c r="AA5455" s="24"/>
      <c r="AB5455" s="24"/>
      <c r="AC5455" s="24"/>
      <c r="AD5455" s="24"/>
      <c r="AE5455" s="24"/>
      <c r="AT5455" s="12" t="s">
        <v>108</v>
      </c>
      <c r="AU5455" s="12" t="s">
        <v>69</v>
      </c>
    </row>
    <row r="5456" spans="1:65" s="2" customFormat="1" ht="16.5" customHeight="1">
      <c r="A5456" s="24"/>
      <c r="B5456" s="105"/>
      <c r="C5456" s="106" t="s">
        <v>9460</v>
      </c>
      <c r="D5456" s="106" t="s">
        <v>100</v>
      </c>
      <c r="E5456" s="107" t="s">
        <v>9461</v>
      </c>
      <c r="F5456" s="108" t="s">
        <v>9462</v>
      </c>
      <c r="G5456" s="109" t="s">
        <v>114</v>
      </c>
      <c r="H5456" s="110">
        <v>20</v>
      </c>
      <c r="I5456" s="111">
        <v>514</v>
      </c>
      <c r="J5456" s="111">
        <f>ROUND(I5456*H5456,2)</f>
        <v>10280</v>
      </c>
      <c r="K5456" s="108" t="s">
        <v>3</v>
      </c>
      <c r="L5456" s="25"/>
      <c r="M5456" s="112" t="s">
        <v>3</v>
      </c>
      <c r="N5456" s="113" t="s">
        <v>40</v>
      </c>
      <c r="O5456" s="114">
        <v>0</v>
      </c>
      <c r="P5456" s="114">
        <f>O5456*H5456</f>
        <v>0</v>
      </c>
      <c r="Q5456" s="114">
        <v>0</v>
      </c>
      <c r="R5456" s="114">
        <f>Q5456*H5456</f>
        <v>0</v>
      </c>
      <c r="S5456" s="114">
        <v>0</v>
      </c>
      <c r="T5456" s="115">
        <f>S5456*H5456</f>
        <v>0</v>
      </c>
      <c r="U5456" s="24"/>
      <c r="V5456" s="24"/>
      <c r="W5456" s="24"/>
      <c r="X5456" s="24"/>
      <c r="Y5456" s="24"/>
      <c r="Z5456" s="24"/>
      <c r="AA5456" s="24"/>
      <c r="AB5456" s="24"/>
      <c r="AC5456" s="24"/>
      <c r="AD5456" s="24"/>
      <c r="AE5456" s="24"/>
      <c r="AR5456" s="116" t="s">
        <v>105</v>
      </c>
      <c r="AT5456" s="116" t="s">
        <v>100</v>
      </c>
      <c r="AU5456" s="116" t="s">
        <v>69</v>
      </c>
      <c r="AY5456" s="12" t="s">
        <v>106</v>
      </c>
      <c r="BE5456" s="117">
        <f>IF(N5456="základní",J5456,0)</f>
        <v>10280</v>
      </c>
      <c r="BF5456" s="117">
        <f>IF(N5456="snížená",J5456,0)</f>
        <v>0</v>
      </c>
      <c r="BG5456" s="117">
        <f>IF(N5456="zákl. přenesená",J5456,0)</f>
        <v>0</v>
      </c>
      <c r="BH5456" s="117">
        <f>IF(N5456="sníž. přenesená",J5456,0)</f>
        <v>0</v>
      </c>
      <c r="BI5456" s="117">
        <f>IF(N5456="nulová",J5456,0)</f>
        <v>0</v>
      </c>
      <c r="BJ5456" s="12" t="s">
        <v>77</v>
      </c>
      <c r="BK5456" s="117">
        <f>ROUND(I5456*H5456,2)</f>
        <v>10280</v>
      </c>
      <c r="BL5456" s="12" t="s">
        <v>105</v>
      </c>
      <c r="BM5456" s="116" t="s">
        <v>9463</v>
      </c>
    </row>
    <row r="5457" spans="1:65" s="2" customFormat="1" ht="11.25">
      <c r="A5457" s="24"/>
      <c r="B5457" s="25"/>
      <c r="C5457" s="24"/>
      <c r="D5457" s="118" t="s">
        <v>108</v>
      </c>
      <c r="E5457" s="24"/>
      <c r="F5457" s="119" t="s">
        <v>9462</v>
      </c>
      <c r="G5457" s="24"/>
      <c r="H5457" s="24"/>
      <c r="I5457" s="24"/>
      <c r="J5457" s="24"/>
      <c r="K5457" s="24"/>
      <c r="L5457" s="25"/>
      <c r="M5457" s="120"/>
      <c r="N5457" s="121"/>
      <c r="O5457" s="45"/>
      <c r="P5457" s="45"/>
      <c r="Q5457" s="45"/>
      <c r="R5457" s="45"/>
      <c r="S5457" s="45"/>
      <c r="T5457" s="46"/>
      <c r="U5457" s="24"/>
      <c r="V5457" s="24"/>
      <c r="W5457" s="24"/>
      <c r="X5457" s="24"/>
      <c r="Y5457" s="24"/>
      <c r="Z5457" s="24"/>
      <c r="AA5457" s="24"/>
      <c r="AB5457" s="24"/>
      <c r="AC5457" s="24"/>
      <c r="AD5457" s="24"/>
      <c r="AE5457" s="24"/>
      <c r="AT5457" s="12" t="s">
        <v>108</v>
      </c>
      <c r="AU5457" s="12" t="s">
        <v>69</v>
      </c>
    </row>
    <row r="5458" spans="1:65" s="2" customFormat="1" ht="16.5" customHeight="1">
      <c r="A5458" s="24"/>
      <c r="B5458" s="105"/>
      <c r="C5458" s="106" t="s">
        <v>9464</v>
      </c>
      <c r="D5458" s="106" t="s">
        <v>100</v>
      </c>
      <c r="E5458" s="107" t="s">
        <v>9465</v>
      </c>
      <c r="F5458" s="108" t="s">
        <v>9466</v>
      </c>
      <c r="G5458" s="109" t="s">
        <v>114</v>
      </c>
      <c r="H5458" s="110">
        <v>20</v>
      </c>
      <c r="I5458" s="111">
        <v>1150</v>
      </c>
      <c r="J5458" s="111">
        <f>ROUND(I5458*H5458,2)</f>
        <v>23000</v>
      </c>
      <c r="K5458" s="108" t="s">
        <v>3</v>
      </c>
      <c r="L5458" s="25"/>
      <c r="M5458" s="112" t="s">
        <v>3</v>
      </c>
      <c r="N5458" s="113" t="s">
        <v>40</v>
      </c>
      <c r="O5458" s="114">
        <v>0</v>
      </c>
      <c r="P5458" s="114">
        <f>O5458*H5458</f>
        <v>0</v>
      </c>
      <c r="Q5458" s="114">
        <v>0</v>
      </c>
      <c r="R5458" s="114">
        <f>Q5458*H5458</f>
        <v>0</v>
      </c>
      <c r="S5458" s="114">
        <v>0</v>
      </c>
      <c r="T5458" s="115">
        <f>S5458*H5458</f>
        <v>0</v>
      </c>
      <c r="U5458" s="24"/>
      <c r="V5458" s="24"/>
      <c r="W5458" s="24"/>
      <c r="X5458" s="24"/>
      <c r="Y5458" s="24"/>
      <c r="Z5458" s="24"/>
      <c r="AA5458" s="24"/>
      <c r="AB5458" s="24"/>
      <c r="AC5458" s="24"/>
      <c r="AD5458" s="24"/>
      <c r="AE5458" s="24"/>
      <c r="AR5458" s="116" t="s">
        <v>105</v>
      </c>
      <c r="AT5458" s="116" t="s">
        <v>100</v>
      </c>
      <c r="AU5458" s="116" t="s">
        <v>69</v>
      </c>
      <c r="AY5458" s="12" t="s">
        <v>106</v>
      </c>
      <c r="BE5458" s="117">
        <f>IF(N5458="základní",J5458,0)</f>
        <v>23000</v>
      </c>
      <c r="BF5458" s="117">
        <f>IF(N5458="snížená",J5458,0)</f>
        <v>0</v>
      </c>
      <c r="BG5458" s="117">
        <f>IF(N5458="zákl. přenesená",J5458,0)</f>
        <v>0</v>
      </c>
      <c r="BH5458" s="117">
        <f>IF(N5458="sníž. přenesená",J5458,0)</f>
        <v>0</v>
      </c>
      <c r="BI5458" s="117">
        <f>IF(N5458="nulová",J5458,0)</f>
        <v>0</v>
      </c>
      <c r="BJ5458" s="12" t="s">
        <v>77</v>
      </c>
      <c r="BK5458" s="117">
        <f>ROUND(I5458*H5458,2)</f>
        <v>23000</v>
      </c>
      <c r="BL5458" s="12" t="s">
        <v>105</v>
      </c>
      <c r="BM5458" s="116" t="s">
        <v>9467</v>
      </c>
    </row>
    <row r="5459" spans="1:65" s="2" customFormat="1" ht="11.25">
      <c r="A5459" s="24"/>
      <c r="B5459" s="25"/>
      <c r="C5459" s="24"/>
      <c r="D5459" s="118" t="s">
        <v>108</v>
      </c>
      <c r="E5459" s="24"/>
      <c r="F5459" s="119" t="s">
        <v>9466</v>
      </c>
      <c r="G5459" s="24"/>
      <c r="H5459" s="24"/>
      <c r="I5459" s="24"/>
      <c r="J5459" s="24"/>
      <c r="K5459" s="24"/>
      <c r="L5459" s="25"/>
      <c r="M5459" s="120"/>
      <c r="N5459" s="121"/>
      <c r="O5459" s="45"/>
      <c r="P5459" s="45"/>
      <c r="Q5459" s="45"/>
      <c r="R5459" s="45"/>
      <c r="S5459" s="45"/>
      <c r="T5459" s="46"/>
      <c r="U5459" s="24"/>
      <c r="V5459" s="24"/>
      <c r="W5459" s="24"/>
      <c r="X5459" s="24"/>
      <c r="Y5459" s="24"/>
      <c r="Z5459" s="24"/>
      <c r="AA5459" s="24"/>
      <c r="AB5459" s="24"/>
      <c r="AC5459" s="24"/>
      <c r="AD5459" s="24"/>
      <c r="AE5459" s="24"/>
      <c r="AT5459" s="12" t="s">
        <v>108</v>
      </c>
      <c r="AU5459" s="12" t="s">
        <v>69</v>
      </c>
    </row>
    <row r="5460" spans="1:65" s="2" customFormat="1" ht="16.5" customHeight="1">
      <c r="A5460" s="24"/>
      <c r="B5460" s="105"/>
      <c r="C5460" s="106" t="s">
        <v>9468</v>
      </c>
      <c r="D5460" s="106" t="s">
        <v>100</v>
      </c>
      <c r="E5460" s="107" t="s">
        <v>9469</v>
      </c>
      <c r="F5460" s="108" t="s">
        <v>9470</v>
      </c>
      <c r="G5460" s="109" t="s">
        <v>114</v>
      </c>
      <c r="H5460" s="110">
        <v>20</v>
      </c>
      <c r="I5460" s="111">
        <v>722</v>
      </c>
      <c r="J5460" s="111">
        <f>ROUND(I5460*H5460,2)</f>
        <v>14440</v>
      </c>
      <c r="K5460" s="108" t="s">
        <v>3</v>
      </c>
      <c r="L5460" s="25"/>
      <c r="M5460" s="112" t="s">
        <v>3</v>
      </c>
      <c r="N5460" s="113" t="s">
        <v>40</v>
      </c>
      <c r="O5460" s="114">
        <v>0</v>
      </c>
      <c r="P5460" s="114">
        <f>O5460*H5460</f>
        <v>0</v>
      </c>
      <c r="Q5460" s="114">
        <v>0</v>
      </c>
      <c r="R5460" s="114">
        <f>Q5460*H5460</f>
        <v>0</v>
      </c>
      <c r="S5460" s="114">
        <v>0</v>
      </c>
      <c r="T5460" s="115">
        <f>S5460*H5460</f>
        <v>0</v>
      </c>
      <c r="U5460" s="24"/>
      <c r="V5460" s="24"/>
      <c r="W5460" s="24"/>
      <c r="X5460" s="24"/>
      <c r="Y5460" s="24"/>
      <c r="Z5460" s="24"/>
      <c r="AA5460" s="24"/>
      <c r="AB5460" s="24"/>
      <c r="AC5460" s="24"/>
      <c r="AD5460" s="24"/>
      <c r="AE5460" s="24"/>
      <c r="AR5460" s="116" t="s">
        <v>105</v>
      </c>
      <c r="AT5460" s="116" t="s">
        <v>100</v>
      </c>
      <c r="AU5460" s="116" t="s">
        <v>69</v>
      </c>
      <c r="AY5460" s="12" t="s">
        <v>106</v>
      </c>
      <c r="BE5460" s="117">
        <f>IF(N5460="základní",J5460,0)</f>
        <v>14440</v>
      </c>
      <c r="BF5460" s="117">
        <f>IF(N5460="snížená",J5460,0)</f>
        <v>0</v>
      </c>
      <c r="BG5460" s="117">
        <f>IF(N5460="zákl. přenesená",J5460,0)</f>
        <v>0</v>
      </c>
      <c r="BH5460" s="117">
        <f>IF(N5460="sníž. přenesená",J5460,0)</f>
        <v>0</v>
      </c>
      <c r="BI5460" s="117">
        <f>IF(N5460="nulová",J5460,0)</f>
        <v>0</v>
      </c>
      <c r="BJ5460" s="12" t="s">
        <v>77</v>
      </c>
      <c r="BK5460" s="117">
        <f>ROUND(I5460*H5460,2)</f>
        <v>14440</v>
      </c>
      <c r="BL5460" s="12" t="s">
        <v>105</v>
      </c>
      <c r="BM5460" s="116" t="s">
        <v>9471</v>
      </c>
    </row>
    <row r="5461" spans="1:65" s="2" customFormat="1" ht="11.25">
      <c r="A5461" s="24"/>
      <c r="B5461" s="25"/>
      <c r="C5461" s="24"/>
      <c r="D5461" s="118" t="s">
        <v>108</v>
      </c>
      <c r="E5461" s="24"/>
      <c r="F5461" s="119" t="s">
        <v>9470</v>
      </c>
      <c r="G5461" s="24"/>
      <c r="H5461" s="24"/>
      <c r="I5461" s="24"/>
      <c r="J5461" s="24"/>
      <c r="K5461" s="24"/>
      <c r="L5461" s="25"/>
      <c r="M5461" s="120"/>
      <c r="N5461" s="121"/>
      <c r="O5461" s="45"/>
      <c r="P5461" s="45"/>
      <c r="Q5461" s="45"/>
      <c r="R5461" s="45"/>
      <c r="S5461" s="45"/>
      <c r="T5461" s="46"/>
      <c r="U5461" s="24"/>
      <c r="V5461" s="24"/>
      <c r="W5461" s="24"/>
      <c r="X5461" s="24"/>
      <c r="Y5461" s="24"/>
      <c r="Z5461" s="24"/>
      <c r="AA5461" s="24"/>
      <c r="AB5461" s="24"/>
      <c r="AC5461" s="24"/>
      <c r="AD5461" s="24"/>
      <c r="AE5461" s="24"/>
      <c r="AT5461" s="12" t="s">
        <v>108</v>
      </c>
      <c r="AU5461" s="12" t="s">
        <v>69</v>
      </c>
    </row>
    <row r="5462" spans="1:65" s="2" customFormat="1" ht="16.5" customHeight="1">
      <c r="A5462" s="24"/>
      <c r="B5462" s="105"/>
      <c r="C5462" s="106" t="s">
        <v>9472</v>
      </c>
      <c r="D5462" s="106" t="s">
        <v>100</v>
      </c>
      <c r="E5462" s="107" t="s">
        <v>9473</v>
      </c>
      <c r="F5462" s="108" t="s">
        <v>9474</v>
      </c>
      <c r="G5462" s="109" t="s">
        <v>114</v>
      </c>
      <c r="H5462" s="110">
        <v>20</v>
      </c>
      <c r="I5462" s="111">
        <v>210</v>
      </c>
      <c r="J5462" s="111">
        <f>ROUND(I5462*H5462,2)</f>
        <v>4200</v>
      </c>
      <c r="K5462" s="108" t="s">
        <v>3</v>
      </c>
      <c r="L5462" s="25"/>
      <c r="M5462" s="112" t="s">
        <v>3</v>
      </c>
      <c r="N5462" s="113" t="s">
        <v>40</v>
      </c>
      <c r="O5462" s="114">
        <v>0</v>
      </c>
      <c r="P5462" s="114">
        <f>O5462*H5462</f>
        <v>0</v>
      </c>
      <c r="Q5462" s="114">
        <v>0</v>
      </c>
      <c r="R5462" s="114">
        <f>Q5462*H5462</f>
        <v>0</v>
      </c>
      <c r="S5462" s="114">
        <v>0</v>
      </c>
      <c r="T5462" s="115">
        <f>S5462*H5462</f>
        <v>0</v>
      </c>
      <c r="U5462" s="24"/>
      <c r="V5462" s="24"/>
      <c r="W5462" s="24"/>
      <c r="X5462" s="24"/>
      <c r="Y5462" s="24"/>
      <c r="Z5462" s="24"/>
      <c r="AA5462" s="24"/>
      <c r="AB5462" s="24"/>
      <c r="AC5462" s="24"/>
      <c r="AD5462" s="24"/>
      <c r="AE5462" s="24"/>
      <c r="AR5462" s="116" t="s">
        <v>105</v>
      </c>
      <c r="AT5462" s="116" t="s">
        <v>100</v>
      </c>
      <c r="AU5462" s="116" t="s">
        <v>69</v>
      </c>
      <c r="AY5462" s="12" t="s">
        <v>106</v>
      </c>
      <c r="BE5462" s="117">
        <f>IF(N5462="základní",J5462,0)</f>
        <v>4200</v>
      </c>
      <c r="BF5462" s="117">
        <f>IF(N5462="snížená",J5462,0)</f>
        <v>0</v>
      </c>
      <c r="BG5462" s="117">
        <f>IF(N5462="zákl. přenesená",J5462,0)</f>
        <v>0</v>
      </c>
      <c r="BH5462" s="117">
        <f>IF(N5462="sníž. přenesená",J5462,0)</f>
        <v>0</v>
      </c>
      <c r="BI5462" s="117">
        <f>IF(N5462="nulová",J5462,0)</f>
        <v>0</v>
      </c>
      <c r="BJ5462" s="12" t="s">
        <v>77</v>
      </c>
      <c r="BK5462" s="117">
        <f>ROUND(I5462*H5462,2)</f>
        <v>4200</v>
      </c>
      <c r="BL5462" s="12" t="s">
        <v>105</v>
      </c>
      <c r="BM5462" s="116" t="s">
        <v>9475</v>
      </c>
    </row>
    <row r="5463" spans="1:65" s="2" customFormat="1" ht="11.25">
      <c r="A5463" s="24"/>
      <c r="B5463" s="25"/>
      <c r="C5463" s="24"/>
      <c r="D5463" s="118" t="s">
        <v>108</v>
      </c>
      <c r="E5463" s="24"/>
      <c r="F5463" s="119" t="s">
        <v>9474</v>
      </c>
      <c r="G5463" s="24"/>
      <c r="H5463" s="24"/>
      <c r="I5463" s="24"/>
      <c r="J5463" s="24"/>
      <c r="K5463" s="24"/>
      <c r="L5463" s="25"/>
      <c r="M5463" s="120"/>
      <c r="N5463" s="121"/>
      <c r="O5463" s="45"/>
      <c r="P5463" s="45"/>
      <c r="Q5463" s="45"/>
      <c r="R5463" s="45"/>
      <c r="S5463" s="45"/>
      <c r="T5463" s="46"/>
      <c r="U5463" s="24"/>
      <c r="V5463" s="24"/>
      <c r="W5463" s="24"/>
      <c r="X5463" s="24"/>
      <c r="Y5463" s="24"/>
      <c r="Z5463" s="24"/>
      <c r="AA5463" s="24"/>
      <c r="AB5463" s="24"/>
      <c r="AC5463" s="24"/>
      <c r="AD5463" s="24"/>
      <c r="AE5463" s="24"/>
      <c r="AT5463" s="12" t="s">
        <v>108</v>
      </c>
      <c r="AU5463" s="12" t="s">
        <v>69</v>
      </c>
    </row>
    <row r="5464" spans="1:65" s="2" customFormat="1" ht="16.5" customHeight="1">
      <c r="A5464" s="24"/>
      <c r="B5464" s="105"/>
      <c r="C5464" s="106" t="s">
        <v>9476</v>
      </c>
      <c r="D5464" s="106" t="s">
        <v>100</v>
      </c>
      <c r="E5464" s="107" t="s">
        <v>9477</v>
      </c>
      <c r="F5464" s="108" t="s">
        <v>9478</v>
      </c>
      <c r="G5464" s="109" t="s">
        <v>114</v>
      </c>
      <c r="H5464" s="110">
        <v>10</v>
      </c>
      <c r="I5464" s="111">
        <v>10700</v>
      </c>
      <c r="J5464" s="111">
        <f>ROUND(I5464*H5464,2)</f>
        <v>107000</v>
      </c>
      <c r="K5464" s="108" t="s">
        <v>3</v>
      </c>
      <c r="L5464" s="25"/>
      <c r="M5464" s="112" t="s">
        <v>3</v>
      </c>
      <c r="N5464" s="113" t="s">
        <v>40</v>
      </c>
      <c r="O5464" s="114">
        <v>0</v>
      </c>
      <c r="P5464" s="114">
        <f>O5464*H5464</f>
        <v>0</v>
      </c>
      <c r="Q5464" s="114">
        <v>0</v>
      </c>
      <c r="R5464" s="114">
        <f>Q5464*H5464</f>
        <v>0</v>
      </c>
      <c r="S5464" s="114">
        <v>0</v>
      </c>
      <c r="T5464" s="115">
        <f>S5464*H5464</f>
        <v>0</v>
      </c>
      <c r="U5464" s="24"/>
      <c r="V5464" s="24"/>
      <c r="W5464" s="24"/>
      <c r="X5464" s="24"/>
      <c r="Y5464" s="24"/>
      <c r="Z5464" s="24"/>
      <c r="AA5464" s="24"/>
      <c r="AB5464" s="24"/>
      <c r="AC5464" s="24"/>
      <c r="AD5464" s="24"/>
      <c r="AE5464" s="24"/>
      <c r="AR5464" s="116" t="s">
        <v>105</v>
      </c>
      <c r="AT5464" s="116" t="s">
        <v>100</v>
      </c>
      <c r="AU5464" s="116" t="s">
        <v>69</v>
      </c>
      <c r="AY5464" s="12" t="s">
        <v>106</v>
      </c>
      <c r="BE5464" s="117">
        <f>IF(N5464="základní",J5464,0)</f>
        <v>107000</v>
      </c>
      <c r="BF5464" s="117">
        <f>IF(N5464="snížená",J5464,0)</f>
        <v>0</v>
      </c>
      <c r="BG5464" s="117">
        <f>IF(N5464="zákl. přenesená",J5464,0)</f>
        <v>0</v>
      </c>
      <c r="BH5464" s="117">
        <f>IF(N5464="sníž. přenesená",J5464,0)</f>
        <v>0</v>
      </c>
      <c r="BI5464" s="117">
        <f>IF(N5464="nulová",J5464,0)</f>
        <v>0</v>
      </c>
      <c r="BJ5464" s="12" t="s">
        <v>77</v>
      </c>
      <c r="BK5464" s="117">
        <f>ROUND(I5464*H5464,2)</f>
        <v>107000</v>
      </c>
      <c r="BL5464" s="12" t="s">
        <v>105</v>
      </c>
      <c r="BM5464" s="116" t="s">
        <v>9479</v>
      </c>
    </row>
    <row r="5465" spans="1:65" s="2" customFormat="1" ht="19.5">
      <c r="A5465" s="24"/>
      <c r="B5465" s="25"/>
      <c r="C5465" s="24"/>
      <c r="D5465" s="118" t="s">
        <v>108</v>
      </c>
      <c r="E5465" s="24"/>
      <c r="F5465" s="119" t="s">
        <v>9480</v>
      </c>
      <c r="G5465" s="24"/>
      <c r="H5465" s="24"/>
      <c r="I5465" s="24"/>
      <c r="J5465" s="24"/>
      <c r="K5465" s="24"/>
      <c r="L5465" s="25"/>
      <c r="M5465" s="120"/>
      <c r="N5465" s="121"/>
      <c r="O5465" s="45"/>
      <c r="P5465" s="45"/>
      <c r="Q5465" s="45"/>
      <c r="R5465" s="45"/>
      <c r="S5465" s="45"/>
      <c r="T5465" s="46"/>
      <c r="U5465" s="24"/>
      <c r="V5465" s="24"/>
      <c r="W5465" s="24"/>
      <c r="X5465" s="24"/>
      <c r="Y5465" s="24"/>
      <c r="Z5465" s="24"/>
      <c r="AA5465" s="24"/>
      <c r="AB5465" s="24"/>
      <c r="AC5465" s="24"/>
      <c r="AD5465" s="24"/>
      <c r="AE5465" s="24"/>
      <c r="AT5465" s="12" t="s">
        <v>108</v>
      </c>
      <c r="AU5465" s="12" t="s">
        <v>69</v>
      </c>
    </row>
    <row r="5466" spans="1:65" s="2" customFormat="1" ht="16.5" customHeight="1">
      <c r="A5466" s="24"/>
      <c r="B5466" s="105"/>
      <c r="C5466" s="106" t="s">
        <v>9481</v>
      </c>
      <c r="D5466" s="106" t="s">
        <v>100</v>
      </c>
      <c r="E5466" s="107" t="s">
        <v>9482</v>
      </c>
      <c r="F5466" s="108" t="s">
        <v>9483</v>
      </c>
      <c r="G5466" s="109" t="s">
        <v>114</v>
      </c>
      <c r="H5466" s="110">
        <v>10</v>
      </c>
      <c r="I5466" s="111">
        <v>1830</v>
      </c>
      <c r="J5466" s="111">
        <f>ROUND(I5466*H5466,2)</f>
        <v>18300</v>
      </c>
      <c r="K5466" s="108" t="s">
        <v>3</v>
      </c>
      <c r="L5466" s="25"/>
      <c r="M5466" s="112" t="s">
        <v>3</v>
      </c>
      <c r="N5466" s="113" t="s">
        <v>40</v>
      </c>
      <c r="O5466" s="114">
        <v>0</v>
      </c>
      <c r="P5466" s="114">
        <f>O5466*H5466</f>
        <v>0</v>
      </c>
      <c r="Q5466" s="114">
        <v>0</v>
      </c>
      <c r="R5466" s="114">
        <f>Q5466*H5466</f>
        <v>0</v>
      </c>
      <c r="S5466" s="114">
        <v>0</v>
      </c>
      <c r="T5466" s="115">
        <f>S5466*H5466</f>
        <v>0</v>
      </c>
      <c r="U5466" s="24"/>
      <c r="V5466" s="24"/>
      <c r="W5466" s="24"/>
      <c r="X5466" s="24"/>
      <c r="Y5466" s="24"/>
      <c r="Z5466" s="24"/>
      <c r="AA5466" s="24"/>
      <c r="AB5466" s="24"/>
      <c r="AC5466" s="24"/>
      <c r="AD5466" s="24"/>
      <c r="AE5466" s="24"/>
      <c r="AR5466" s="116" t="s">
        <v>105</v>
      </c>
      <c r="AT5466" s="116" t="s">
        <v>100</v>
      </c>
      <c r="AU5466" s="116" t="s">
        <v>69</v>
      </c>
      <c r="AY5466" s="12" t="s">
        <v>106</v>
      </c>
      <c r="BE5466" s="117">
        <f>IF(N5466="základní",J5466,0)</f>
        <v>18300</v>
      </c>
      <c r="BF5466" s="117">
        <f>IF(N5466="snížená",J5466,0)</f>
        <v>0</v>
      </c>
      <c r="BG5466" s="117">
        <f>IF(N5466="zákl. přenesená",J5466,0)</f>
        <v>0</v>
      </c>
      <c r="BH5466" s="117">
        <f>IF(N5466="sníž. přenesená",J5466,0)</f>
        <v>0</v>
      </c>
      <c r="BI5466" s="117">
        <f>IF(N5466="nulová",J5466,0)</f>
        <v>0</v>
      </c>
      <c r="BJ5466" s="12" t="s">
        <v>77</v>
      </c>
      <c r="BK5466" s="117">
        <f>ROUND(I5466*H5466,2)</f>
        <v>18300</v>
      </c>
      <c r="BL5466" s="12" t="s">
        <v>105</v>
      </c>
      <c r="BM5466" s="116" t="s">
        <v>9484</v>
      </c>
    </row>
    <row r="5467" spans="1:65" s="2" customFormat="1" ht="19.5">
      <c r="A5467" s="24"/>
      <c r="B5467" s="25"/>
      <c r="C5467" s="24"/>
      <c r="D5467" s="118" t="s">
        <v>108</v>
      </c>
      <c r="E5467" s="24"/>
      <c r="F5467" s="119" t="s">
        <v>9485</v>
      </c>
      <c r="G5467" s="24"/>
      <c r="H5467" s="24"/>
      <c r="I5467" s="24"/>
      <c r="J5467" s="24"/>
      <c r="K5467" s="24"/>
      <c r="L5467" s="25"/>
      <c r="M5467" s="120"/>
      <c r="N5467" s="121"/>
      <c r="O5467" s="45"/>
      <c r="P5467" s="45"/>
      <c r="Q5467" s="45"/>
      <c r="R5467" s="45"/>
      <c r="S5467" s="45"/>
      <c r="T5467" s="46"/>
      <c r="U5467" s="24"/>
      <c r="V5467" s="24"/>
      <c r="W5467" s="24"/>
      <c r="X5467" s="24"/>
      <c r="Y5467" s="24"/>
      <c r="Z5467" s="24"/>
      <c r="AA5467" s="24"/>
      <c r="AB5467" s="24"/>
      <c r="AC5467" s="24"/>
      <c r="AD5467" s="24"/>
      <c r="AE5467" s="24"/>
      <c r="AT5467" s="12" t="s">
        <v>108</v>
      </c>
      <c r="AU5467" s="12" t="s">
        <v>69</v>
      </c>
    </row>
    <row r="5468" spans="1:65" s="2" customFormat="1" ht="16.5" customHeight="1">
      <c r="A5468" s="24"/>
      <c r="B5468" s="105"/>
      <c r="C5468" s="106" t="s">
        <v>9486</v>
      </c>
      <c r="D5468" s="106" t="s">
        <v>100</v>
      </c>
      <c r="E5468" s="107" t="s">
        <v>9487</v>
      </c>
      <c r="F5468" s="108" t="s">
        <v>9488</v>
      </c>
      <c r="G5468" s="109" t="s">
        <v>114</v>
      </c>
      <c r="H5468" s="110">
        <v>10</v>
      </c>
      <c r="I5468" s="111">
        <v>5140</v>
      </c>
      <c r="J5468" s="111">
        <f>ROUND(I5468*H5468,2)</f>
        <v>51400</v>
      </c>
      <c r="K5468" s="108" t="s">
        <v>3</v>
      </c>
      <c r="L5468" s="25"/>
      <c r="M5468" s="112" t="s">
        <v>3</v>
      </c>
      <c r="N5468" s="113" t="s">
        <v>40</v>
      </c>
      <c r="O5468" s="114">
        <v>0</v>
      </c>
      <c r="P5468" s="114">
        <f>O5468*H5468</f>
        <v>0</v>
      </c>
      <c r="Q5468" s="114">
        <v>0</v>
      </c>
      <c r="R5468" s="114">
        <f>Q5468*H5468</f>
        <v>0</v>
      </c>
      <c r="S5468" s="114">
        <v>0</v>
      </c>
      <c r="T5468" s="115">
        <f>S5468*H5468</f>
        <v>0</v>
      </c>
      <c r="U5468" s="24"/>
      <c r="V5468" s="24"/>
      <c r="W5468" s="24"/>
      <c r="X5468" s="24"/>
      <c r="Y5468" s="24"/>
      <c r="Z5468" s="24"/>
      <c r="AA5468" s="24"/>
      <c r="AB5468" s="24"/>
      <c r="AC5468" s="24"/>
      <c r="AD5468" s="24"/>
      <c r="AE5468" s="24"/>
      <c r="AR5468" s="116" t="s">
        <v>105</v>
      </c>
      <c r="AT5468" s="116" t="s">
        <v>100</v>
      </c>
      <c r="AU5468" s="116" t="s">
        <v>69</v>
      </c>
      <c r="AY5468" s="12" t="s">
        <v>106</v>
      </c>
      <c r="BE5468" s="117">
        <f>IF(N5468="základní",J5468,0)</f>
        <v>51400</v>
      </c>
      <c r="BF5468" s="117">
        <f>IF(N5468="snížená",J5468,0)</f>
        <v>0</v>
      </c>
      <c r="BG5468" s="117">
        <f>IF(N5468="zákl. přenesená",J5468,0)</f>
        <v>0</v>
      </c>
      <c r="BH5468" s="117">
        <f>IF(N5468="sníž. přenesená",J5468,0)</f>
        <v>0</v>
      </c>
      <c r="BI5468" s="117">
        <f>IF(N5468="nulová",J5468,0)</f>
        <v>0</v>
      </c>
      <c r="BJ5468" s="12" t="s">
        <v>77</v>
      </c>
      <c r="BK5468" s="117">
        <f>ROUND(I5468*H5468,2)</f>
        <v>51400</v>
      </c>
      <c r="BL5468" s="12" t="s">
        <v>105</v>
      </c>
      <c r="BM5468" s="116" t="s">
        <v>9489</v>
      </c>
    </row>
    <row r="5469" spans="1:65" s="2" customFormat="1" ht="19.5">
      <c r="A5469" s="24"/>
      <c r="B5469" s="25"/>
      <c r="C5469" s="24"/>
      <c r="D5469" s="118" t="s">
        <v>108</v>
      </c>
      <c r="E5469" s="24"/>
      <c r="F5469" s="119" t="s">
        <v>9490</v>
      </c>
      <c r="G5469" s="24"/>
      <c r="H5469" s="24"/>
      <c r="I5469" s="24"/>
      <c r="J5469" s="24"/>
      <c r="K5469" s="24"/>
      <c r="L5469" s="25"/>
      <c r="M5469" s="120"/>
      <c r="N5469" s="121"/>
      <c r="O5469" s="45"/>
      <c r="P5469" s="45"/>
      <c r="Q5469" s="45"/>
      <c r="R5469" s="45"/>
      <c r="S5469" s="45"/>
      <c r="T5469" s="46"/>
      <c r="U5469" s="24"/>
      <c r="V5469" s="24"/>
      <c r="W5469" s="24"/>
      <c r="X5469" s="24"/>
      <c r="Y5469" s="24"/>
      <c r="Z5469" s="24"/>
      <c r="AA5469" s="24"/>
      <c r="AB5469" s="24"/>
      <c r="AC5469" s="24"/>
      <c r="AD5469" s="24"/>
      <c r="AE5469" s="24"/>
      <c r="AT5469" s="12" t="s">
        <v>108</v>
      </c>
      <c r="AU5469" s="12" t="s">
        <v>69</v>
      </c>
    </row>
    <row r="5470" spans="1:65" s="2" customFormat="1" ht="16.5" customHeight="1">
      <c r="A5470" s="24"/>
      <c r="B5470" s="105"/>
      <c r="C5470" s="106" t="s">
        <v>9491</v>
      </c>
      <c r="D5470" s="106" t="s">
        <v>100</v>
      </c>
      <c r="E5470" s="107" t="s">
        <v>9492</v>
      </c>
      <c r="F5470" s="108" t="s">
        <v>9493</v>
      </c>
      <c r="G5470" s="109" t="s">
        <v>114</v>
      </c>
      <c r="H5470" s="110">
        <v>10</v>
      </c>
      <c r="I5470" s="111">
        <v>3060</v>
      </c>
      <c r="J5470" s="111">
        <f>ROUND(I5470*H5470,2)</f>
        <v>30600</v>
      </c>
      <c r="K5470" s="108" t="s">
        <v>3</v>
      </c>
      <c r="L5470" s="25"/>
      <c r="M5470" s="112" t="s">
        <v>3</v>
      </c>
      <c r="N5470" s="113" t="s">
        <v>40</v>
      </c>
      <c r="O5470" s="114">
        <v>0</v>
      </c>
      <c r="P5470" s="114">
        <f>O5470*H5470</f>
        <v>0</v>
      </c>
      <c r="Q5470" s="114">
        <v>0</v>
      </c>
      <c r="R5470" s="114">
        <f>Q5470*H5470</f>
        <v>0</v>
      </c>
      <c r="S5470" s="114">
        <v>0</v>
      </c>
      <c r="T5470" s="115">
        <f>S5470*H5470</f>
        <v>0</v>
      </c>
      <c r="U5470" s="24"/>
      <c r="V5470" s="24"/>
      <c r="W5470" s="24"/>
      <c r="X5470" s="24"/>
      <c r="Y5470" s="24"/>
      <c r="Z5470" s="24"/>
      <c r="AA5470" s="24"/>
      <c r="AB5470" s="24"/>
      <c r="AC5470" s="24"/>
      <c r="AD5470" s="24"/>
      <c r="AE5470" s="24"/>
      <c r="AR5470" s="116" t="s">
        <v>105</v>
      </c>
      <c r="AT5470" s="116" t="s">
        <v>100</v>
      </c>
      <c r="AU5470" s="116" t="s">
        <v>69</v>
      </c>
      <c r="AY5470" s="12" t="s">
        <v>106</v>
      </c>
      <c r="BE5470" s="117">
        <f>IF(N5470="základní",J5470,0)</f>
        <v>30600</v>
      </c>
      <c r="BF5470" s="117">
        <f>IF(N5470="snížená",J5470,0)</f>
        <v>0</v>
      </c>
      <c r="BG5470" s="117">
        <f>IF(N5470="zákl. přenesená",J5470,0)</f>
        <v>0</v>
      </c>
      <c r="BH5470" s="117">
        <f>IF(N5470="sníž. přenesená",J5470,0)</f>
        <v>0</v>
      </c>
      <c r="BI5470" s="117">
        <f>IF(N5470="nulová",J5470,0)</f>
        <v>0</v>
      </c>
      <c r="BJ5470" s="12" t="s">
        <v>77</v>
      </c>
      <c r="BK5470" s="117">
        <f>ROUND(I5470*H5470,2)</f>
        <v>30600</v>
      </c>
      <c r="BL5470" s="12" t="s">
        <v>105</v>
      </c>
      <c r="BM5470" s="116" t="s">
        <v>9494</v>
      </c>
    </row>
    <row r="5471" spans="1:65" s="2" customFormat="1" ht="11.25">
      <c r="A5471" s="24"/>
      <c r="B5471" s="25"/>
      <c r="C5471" s="24"/>
      <c r="D5471" s="118" t="s">
        <v>108</v>
      </c>
      <c r="E5471" s="24"/>
      <c r="F5471" s="119" t="s">
        <v>9493</v>
      </c>
      <c r="G5471" s="24"/>
      <c r="H5471" s="24"/>
      <c r="I5471" s="24"/>
      <c r="J5471" s="24"/>
      <c r="K5471" s="24"/>
      <c r="L5471" s="25"/>
      <c r="M5471" s="120"/>
      <c r="N5471" s="121"/>
      <c r="O5471" s="45"/>
      <c r="P5471" s="45"/>
      <c r="Q5471" s="45"/>
      <c r="R5471" s="45"/>
      <c r="S5471" s="45"/>
      <c r="T5471" s="46"/>
      <c r="U5471" s="24"/>
      <c r="V5471" s="24"/>
      <c r="W5471" s="24"/>
      <c r="X5471" s="24"/>
      <c r="Y5471" s="24"/>
      <c r="Z5471" s="24"/>
      <c r="AA5471" s="24"/>
      <c r="AB5471" s="24"/>
      <c r="AC5471" s="24"/>
      <c r="AD5471" s="24"/>
      <c r="AE5471" s="24"/>
      <c r="AT5471" s="12" t="s">
        <v>108</v>
      </c>
      <c r="AU5471" s="12" t="s">
        <v>69</v>
      </c>
    </row>
    <row r="5472" spans="1:65" s="2" customFormat="1" ht="16.5" customHeight="1">
      <c r="A5472" s="24"/>
      <c r="B5472" s="105"/>
      <c r="C5472" s="106" t="s">
        <v>9495</v>
      </c>
      <c r="D5472" s="106" t="s">
        <v>100</v>
      </c>
      <c r="E5472" s="107" t="s">
        <v>9496</v>
      </c>
      <c r="F5472" s="108" t="s">
        <v>9497</v>
      </c>
      <c r="G5472" s="109" t="s">
        <v>114</v>
      </c>
      <c r="H5472" s="110">
        <v>10</v>
      </c>
      <c r="I5472" s="111">
        <v>549</v>
      </c>
      <c r="J5472" s="111">
        <f>ROUND(I5472*H5472,2)</f>
        <v>5490</v>
      </c>
      <c r="K5472" s="108" t="s">
        <v>3</v>
      </c>
      <c r="L5472" s="25"/>
      <c r="M5472" s="112" t="s">
        <v>3</v>
      </c>
      <c r="N5472" s="113" t="s">
        <v>40</v>
      </c>
      <c r="O5472" s="114">
        <v>0</v>
      </c>
      <c r="P5472" s="114">
        <f>O5472*H5472</f>
        <v>0</v>
      </c>
      <c r="Q5472" s="114">
        <v>0</v>
      </c>
      <c r="R5472" s="114">
        <f>Q5472*H5472</f>
        <v>0</v>
      </c>
      <c r="S5472" s="114">
        <v>0</v>
      </c>
      <c r="T5472" s="115">
        <f>S5472*H5472</f>
        <v>0</v>
      </c>
      <c r="U5472" s="24"/>
      <c r="V5472" s="24"/>
      <c r="W5472" s="24"/>
      <c r="X5472" s="24"/>
      <c r="Y5472" s="24"/>
      <c r="Z5472" s="24"/>
      <c r="AA5472" s="24"/>
      <c r="AB5472" s="24"/>
      <c r="AC5472" s="24"/>
      <c r="AD5472" s="24"/>
      <c r="AE5472" s="24"/>
      <c r="AR5472" s="116" t="s">
        <v>105</v>
      </c>
      <c r="AT5472" s="116" t="s">
        <v>100</v>
      </c>
      <c r="AU5472" s="116" t="s">
        <v>69</v>
      </c>
      <c r="AY5472" s="12" t="s">
        <v>106</v>
      </c>
      <c r="BE5472" s="117">
        <f>IF(N5472="základní",J5472,0)</f>
        <v>5490</v>
      </c>
      <c r="BF5472" s="117">
        <f>IF(N5472="snížená",J5472,0)</f>
        <v>0</v>
      </c>
      <c r="BG5472" s="117">
        <f>IF(N5472="zákl. přenesená",J5472,0)</f>
        <v>0</v>
      </c>
      <c r="BH5472" s="117">
        <f>IF(N5472="sníž. přenesená",J5472,0)</f>
        <v>0</v>
      </c>
      <c r="BI5472" s="117">
        <f>IF(N5472="nulová",J5472,0)</f>
        <v>0</v>
      </c>
      <c r="BJ5472" s="12" t="s">
        <v>77</v>
      </c>
      <c r="BK5472" s="117">
        <f>ROUND(I5472*H5472,2)</f>
        <v>5490</v>
      </c>
      <c r="BL5472" s="12" t="s">
        <v>105</v>
      </c>
      <c r="BM5472" s="116" t="s">
        <v>9498</v>
      </c>
    </row>
    <row r="5473" spans="1:65" s="2" customFormat="1" ht="11.25">
      <c r="A5473" s="24"/>
      <c r="B5473" s="25"/>
      <c r="C5473" s="24"/>
      <c r="D5473" s="118" t="s">
        <v>108</v>
      </c>
      <c r="E5473" s="24"/>
      <c r="F5473" s="119" t="s">
        <v>9497</v>
      </c>
      <c r="G5473" s="24"/>
      <c r="H5473" s="24"/>
      <c r="I5473" s="24"/>
      <c r="J5473" s="24"/>
      <c r="K5473" s="24"/>
      <c r="L5473" s="25"/>
      <c r="M5473" s="120"/>
      <c r="N5473" s="121"/>
      <c r="O5473" s="45"/>
      <c r="P5473" s="45"/>
      <c r="Q5473" s="45"/>
      <c r="R5473" s="45"/>
      <c r="S5473" s="45"/>
      <c r="T5473" s="46"/>
      <c r="U5473" s="24"/>
      <c r="V5473" s="24"/>
      <c r="W5473" s="24"/>
      <c r="X5473" s="24"/>
      <c r="Y5473" s="24"/>
      <c r="Z5473" s="24"/>
      <c r="AA5473" s="24"/>
      <c r="AB5473" s="24"/>
      <c r="AC5473" s="24"/>
      <c r="AD5473" s="24"/>
      <c r="AE5473" s="24"/>
      <c r="AT5473" s="12" t="s">
        <v>108</v>
      </c>
      <c r="AU5473" s="12" t="s">
        <v>69</v>
      </c>
    </row>
    <row r="5474" spans="1:65" s="2" customFormat="1" ht="16.5" customHeight="1">
      <c r="A5474" s="24"/>
      <c r="B5474" s="105"/>
      <c r="C5474" s="106" t="s">
        <v>9499</v>
      </c>
      <c r="D5474" s="106" t="s">
        <v>100</v>
      </c>
      <c r="E5474" s="107" t="s">
        <v>9500</v>
      </c>
      <c r="F5474" s="108" t="s">
        <v>9501</v>
      </c>
      <c r="G5474" s="109" t="s">
        <v>114</v>
      </c>
      <c r="H5474" s="110">
        <v>10</v>
      </c>
      <c r="I5474" s="111">
        <v>1630</v>
      </c>
      <c r="J5474" s="111">
        <f>ROUND(I5474*H5474,2)</f>
        <v>16300</v>
      </c>
      <c r="K5474" s="108" t="s">
        <v>3</v>
      </c>
      <c r="L5474" s="25"/>
      <c r="M5474" s="112" t="s">
        <v>3</v>
      </c>
      <c r="N5474" s="113" t="s">
        <v>40</v>
      </c>
      <c r="O5474" s="114">
        <v>0</v>
      </c>
      <c r="P5474" s="114">
        <f>O5474*H5474</f>
        <v>0</v>
      </c>
      <c r="Q5474" s="114">
        <v>0</v>
      </c>
      <c r="R5474" s="114">
        <f>Q5474*H5474</f>
        <v>0</v>
      </c>
      <c r="S5474" s="114">
        <v>0</v>
      </c>
      <c r="T5474" s="115">
        <f>S5474*H5474</f>
        <v>0</v>
      </c>
      <c r="U5474" s="24"/>
      <c r="V5474" s="24"/>
      <c r="W5474" s="24"/>
      <c r="X5474" s="24"/>
      <c r="Y5474" s="24"/>
      <c r="Z5474" s="24"/>
      <c r="AA5474" s="24"/>
      <c r="AB5474" s="24"/>
      <c r="AC5474" s="24"/>
      <c r="AD5474" s="24"/>
      <c r="AE5474" s="24"/>
      <c r="AR5474" s="116" t="s">
        <v>105</v>
      </c>
      <c r="AT5474" s="116" t="s">
        <v>100</v>
      </c>
      <c r="AU5474" s="116" t="s">
        <v>69</v>
      </c>
      <c r="AY5474" s="12" t="s">
        <v>106</v>
      </c>
      <c r="BE5474" s="117">
        <f>IF(N5474="základní",J5474,0)</f>
        <v>16300</v>
      </c>
      <c r="BF5474" s="117">
        <f>IF(N5474="snížená",J5474,0)</f>
        <v>0</v>
      </c>
      <c r="BG5474" s="117">
        <f>IF(N5474="zákl. přenesená",J5474,0)</f>
        <v>0</v>
      </c>
      <c r="BH5474" s="117">
        <f>IF(N5474="sníž. přenesená",J5474,0)</f>
        <v>0</v>
      </c>
      <c r="BI5474" s="117">
        <f>IF(N5474="nulová",J5474,0)</f>
        <v>0</v>
      </c>
      <c r="BJ5474" s="12" t="s">
        <v>77</v>
      </c>
      <c r="BK5474" s="117">
        <f>ROUND(I5474*H5474,2)</f>
        <v>16300</v>
      </c>
      <c r="BL5474" s="12" t="s">
        <v>105</v>
      </c>
      <c r="BM5474" s="116" t="s">
        <v>9502</v>
      </c>
    </row>
    <row r="5475" spans="1:65" s="2" customFormat="1" ht="11.25">
      <c r="A5475" s="24"/>
      <c r="B5475" s="25"/>
      <c r="C5475" s="24"/>
      <c r="D5475" s="118" t="s">
        <v>108</v>
      </c>
      <c r="E5475" s="24"/>
      <c r="F5475" s="119" t="s">
        <v>9501</v>
      </c>
      <c r="G5475" s="24"/>
      <c r="H5475" s="24"/>
      <c r="I5475" s="24"/>
      <c r="J5475" s="24"/>
      <c r="K5475" s="24"/>
      <c r="L5475" s="25"/>
      <c r="M5475" s="120"/>
      <c r="N5475" s="121"/>
      <c r="O5475" s="45"/>
      <c r="P5475" s="45"/>
      <c r="Q5475" s="45"/>
      <c r="R5475" s="45"/>
      <c r="S5475" s="45"/>
      <c r="T5475" s="46"/>
      <c r="U5475" s="24"/>
      <c r="V5475" s="24"/>
      <c r="W5475" s="24"/>
      <c r="X5475" s="24"/>
      <c r="Y5475" s="24"/>
      <c r="Z5475" s="24"/>
      <c r="AA5475" s="24"/>
      <c r="AB5475" s="24"/>
      <c r="AC5475" s="24"/>
      <c r="AD5475" s="24"/>
      <c r="AE5475" s="24"/>
      <c r="AT5475" s="12" t="s">
        <v>108</v>
      </c>
      <c r="AU5475" s="12" t="s">
        <v>69</v>
      </c>
    </row>
    <row r="5476" spans="1:65" s="2" customFormat="1" ht="16.5" customHeight="1">
      <c r="A5476" s="24"/>
      <c r="B5476" s="105"/>
      <c r="C5476" s="106" t="s">
        <v>9503</v>
      </c>
      <c r="D5476" s="106" t="s">
        <v>100</v>
      </c>
      <c r="E5476" s="107" t="s">
        <v>9504</v>
      </c>
      <c r="F5476" s="108" t="s">
        <v>9505</v>
      </c>
      <c r="G5476" s="109" t="s">
        <v>114</v>
      </c>
      <c r="H5476" s="110">
        <v>20</v>
      </c>
      <c r="I5476" s="111">
        <v>2660</v>
      </c>
      <c r="J5476" s="111">
        <f>ROUND(I5476*H5476,2)</f>
        <v>53200</v>
      </c>
      <c r="K5476" s="108" t="s">
        <v>104</v>
      </c>
      <c r="L5476" s="25"/>
      <c r="M5476" s="112" t="s">
        <v>3</v>
      </c>
      <c r="N5476" s="113" t="s">
        <v>40</v>
      </c>
      <c r="O5476" s="114">
        <v>0</v>
      </c>
      <c r="P5476" s="114">
        <f>O5476*H5476</f>
        <v>0</v>
      </c>
      <c r="Q5476" s="114">
        <v>0</v>
      </c>
      <c r="R5476" s="114">
        <f>Q5476*H5476</f>
        <v>0</v>
      </c>
      <c r="S5476" s="114">
        <v>0</v>
      </c>
      <c r="T5476" s="115">
        <f>S5476*H5476</f>
        <v>0</v>
      </c>
      <c r="U5476" s="24"/>
      <c r="V5476" s="24"/>
      <c r="W5476" s="24"/>
      <c r="X5476" s="24"/>
      <c r="Y5476" s="24"/>
      <c r="Z5476" s="24"/>
      <c r="AA5476" s="24"/>
      <c r="AB5476" s="24"/>
      <c r="AC5476" s="24"/>
      <c r="AD5476" s="24"/>
      <c r="AE5476" s="24"/>
      <c r="AR5476" s="116" t="s">
        <v>436</v>
      </c>
      <c r="AT5476" s="116" t="s">
        <v>100</v>
      </c>
      <c r="AU5476" s="116" t="s">
        <v>69</v>
      </c>
      <c r="AY5476" s="12" t="s">
        <v>106</v>
      </c>
      <c r="BE5476" s="117">
        <f>IF(N5476="základní",J5476,0)</f>
        <v>53200</v>
      </c>
      <c r="BF5476" s="117">
        <f>IF(N5476="snížená",J5476,0)</f>
        <v>0</v>
      </c>
      <c r="BG5476" s="117">
        <f>IF(N5476="zákl. přenesená",J5476,0)</f>
        <v>0</v>
      </c>
      <c r="BH5476" s="117">
        <f>IF(N5476="sníž. přenesená",J5476,0)</f>
        <v>0</v>
      </c>
      <c r="BI5476" s="117">
        <f>IF(N5476="nulová",J5476,0)</f>
        <v>0</v>
      </c>
      <c r="BJ5476" s="12" t="s">
        <v>77</v>
      </c>
      <c r="BK5476" s="117">
        <f>ROUND(I5476*H5476,2)</f>
        <v>53200</v>
      </c>
      <c r="BL5476" s="12" t="s">
        <v>436</v>
      </c>
      <c r="BM5476" s="116" t="s">
        <v>9506</v>
      </c>
    </row>
    <row r="5477" spans="1:65" s="2" customFormat="1" ht="11.25">
      <c r="A5477" s="24"/>
      <c r="B5477" s="25"/>
      <c r="C5477" s="24"/>
      <c r="D5477" s="118" t="s">
        <v>108</v>
      </c>
      <c r="E5477" s="24"/>
      <c r="F5477" s="119" t="s">
        <v>9505</v>
      </c>
      <c r="G5477" s="24"/>
      <c r="H5477" s="24"/>
      <c r="I5477" s="24"/>
      <c r="J5477" s="24"/>
      <c r="K5477" s="24"/>
      <c r="L5477" s="25"/>
      <c r="M5477" s="120"/>
      <c r="N5477" s="121"/>
      <c r="O5477" s="45"/>
      <c r="P5477" s="45"/>
      <c r="Q5477" s="45"/>
      <c r="R5477" s="45"/>
      <c r="S5477" s="45"/>
      <c r="T5477" s="46"/>
      <c r="U5477" s="24"/>
      <c r="V5477" s="24"/>
      <c r="W5477" s="24"/>
      <c r="X5477" s="24"/>
      <c r="Y5477" s="24"/>
      <c r="Z5477" s="24"/>
      <c r="AA5477" s="24"/>
      <c r="AB5477" s="24"/>
      <c r="AC5477" s="24"/>
      <c r="AD5477" s="24"/>
      <c r="AE5477" s="24"/>
      <c r="AT5477" s="12" t="s">
        <v>108</v>
      </c>
      <c r="AU5477" s="12" t="s">
        <v>69</v>
      </c>
    </row>
    <row r="5478" spans="1:65" s="2" customFormat="1" ht="16.5" customHeight="1">
      <c r="A5478" s="24"/>
      <c r="B5478" s="105"/>
      <c r="C5478" s="106" t="s">
        <v>9507</v>
      </c>
      <c r="D5478" s="106" t="s">
        <v>100</v>
      </c>
      <c r="E5478" s="107" t="s">
        <v>9508</v>
      </c>
      <c r="F5478" s="108" t="s">
        <v>9509</v>
      </c>
      <c r="G5478" s="109" t="s">
        <v>114</v>
      </c>
      <c r="H5478" s="110">
        <v>20</v>
      </c>
      <c r="I5478" s="111">
        <v>659</v>
      </c>
      <c r="J5478" s="111">
        <f>ROUND(I5478*H5478,2)</f>
        <v>13180</v>
      </c>
      <c r="K5478" s="108" t="s">
        <v>104</v>
      </c>
      <c r="L5478" s="25"/>
      <c r="M5478" s="112" t="s">
        <v>3</v>
      </c>
      <c r="N5478" s="113" t="s">
        <v>40</v>
      </c>
      <c r="O5478" s="114">
        <v>0</v>
      </c>
      <c r="P5478" s="114">
        <f>O5478*H5478</f>
        <v>0</v>
      </c>
      <c r="Q5478" s="114">
        <v>0</v>
      </c>
      <c r="R5478" s="114">
        <f>Q5478*H5478</f>
        <v>0</v>
      </c>
      <c r="S5478" s="114">
        <v>0</v>
      </c>
      <c r="T5478" s="115">
        <f>S5478*H5478</f>
        <v>0</v>
      </c>
      <c r="U5478" s="24"/>
      <c r="V5478" s="24"/>
      <c r="W5478" s="24"/>
      <c r="X5478" s="24"/>
      <c r="Y5478" s="24"/>
      <c r="Z5478" s="24"/>
      <c r="AA5478" s="24"/>
      <c r="AB5478" s="24"/>
      <c r="AC5478" s="24"/>
      <c r="AD5478" s="24"/>
      <c r="AE5478" s="24"/>
      <c r="AR5478" s="116" t="s">
        <v>436</v>
      </c>
      <c r="AT5478" s="116" t="s">
        <v>100</v>
      </c>
      <c r="AU5478" s="116" t="s">
        <v>69</v>
      </c>
      <c r="AY5478" s="12" t="s">
        <v>106</v>
      </c>
      <c r="BE5478" s="117">
        <f>IF(N5478="základní",J5478,0)</f>
        <v>13180</v>
      </c>
      <c r="BF5478" s="117">
        <f>IF(N5478="snížená",J5478,0)</f>
        <v>0</v>
      </c>
      <c r="BG5478" s="117">
        <f>IF(N5478="zákl. přenesená",J5478,0)</f>
        <v>0</v>
      </c>
      <c r="BH5478" s="117">
        <f>IF(N5478="sníž. přenesená",J5478,0)</f>
        <v>0</v>
      </c>
      <c r="BI5478" s="117">
        <f>IF(N5478="nulová",J5478,0)</f>
        <v>0</v>
      </c>
      <c r="BJ5478" s="12" t="s">
        <v>77</v>
      </c>
      <c r="BK5478" s="117">
        <f>ROUND(I5478*H5478,2)</f>
        <v>13180</v>
      </c>
      <c r="BL5478" s="12" t="s">
        <v>436</v>
      </c>
      <c r="BM5478" s="116" t="s">
        <v>9510</v>
      </c>
    </row>
    <row r="5479" spans="1:65" s="2" customFormat="1" ht="11.25">
      <c r="A5479" s="24"/>
      <c r="B5479" s="25"/>
      <c r="C5479" s="24"/>
      <c r="D5479" s="118" t="s">
        <v>108</v>
      </c>
      <c r="E5479" s="24"/>
      <c r="F5479" s="119" t="s">
        <v>9509</v>
      </c>
      <c r="G5479" s="24"/>
      <c r="H5479" s="24"/>
      <c r="I5479" s="24"/>
      <c r="J5479" s="24"/>
      <c r="K5479" s="24"/>
      <c r="L5479" s="25"/>
      <c r="M5479" s="120"/>
      <c r="N5479" s="121"/>
      <c r="O5479" s="45"/>
      <c r="P5479" s="45"/>
      <c r="Q5479" s="45"/>
      <c r="R5479" s="45"/>
      <c r="S5479" s="45"/>
      <c r="T5479" s="46"/>
      <c r="U5479" s="24"/>
      <c r="V5479" s="24"/>
      <c r="W5479" s="24"/>
      <c r="X5479" s="24"/>
      <c r="Y5479" s="24"/>
      <c r="Z5479" s="24"/>
      <c r="AA5479" s="24"/>
      <c r="AB5479" s="24"/>
      <c r="AC5479" s="24"/>
      <c r="AD5479" s="24"/>
      <c r="AE5479" s="24"/>
      <c r="AT5479" s="12" t="s">
        <v>108</v>
      </c>
      <c r="AU5479" s="12" t="s">
        <v>69</v>
      </c>
    </row>
    <row r="5480" spans="1:65" s="2" customFormat="1" ht="16.5" customHeight="1">
      <c r="A5480" s="24"/>
      <c r="B5480" s="105"/>
      <c r="C5480" s="106" t="s">
        <v>9511</v>
      </c>
      <c r="D5480" s="106" t="s">
        <v>100</v>
      </c>
      <c r="E5480" s="107" t="s">
        <v>9512</v>
      </c>
      <c r="F5480" s="108" t="s">
        <v>9513</v>
      </c>
      <c r="G5480" s="109" t="s">
        <v>114</v>
      </c>
      <c r="H5480" s="110">
        <v>20</v>
      </c>
      <c r="I5480" s="111">
        <v>798</v>
      </c>
      <c r="J5480" s="111">
        <f>ROUND(I5480*H5480,2)</f>
        <v>15960</v>
      </c>
      <c r="K5480" s="108" t="s">
        <v>104</v>
      </c>
      <c r="L5480" s="25"/>
      <c r="M5480" s="112" t="s">
        <v>3</v>
      </c>
      <c r="N5480" s="113" t="s">
        <v>40</v>
      </c>
      <c r="O5480" s="114">
        <v>0</v>
      </c>
      <c r="P5480" s="114">
        <f>O5480*H5480</f>
        <v>0</v>
      </c>
      <c r="Q5480" s="114">
        <v>0</v>
      </c>
      <c r="R5480" s="114">
        <f>Q5480*H5480</f>
        <v>0</v>
      </c>
      <c r="S5480" s="114">
        <v>0</v>
      </c>
      <c r="T5480" s="115">
        <f>S5480*H5480</f>
        <v>0</v>
      </c>
      <c r="U5480" s="24"/>
      <c r="V5480" s="24"/>
      <c r="W5480" s="24"/>
      <c r="X5480" s="24"/>
      <c r="Y5480" s="24"/>
      <c r="Z5480" s="24"/>
      <c r="AA5480" s="24"/>
      <c r="AB5480" s="24"/>
      <c r="AC5480" s="24"/>
      <c r="AD5480" s="24"/>
      <c r="AE5480" s="24"/>
      <c r="AR5480" s="116" t="s">
        <v>436</v>
      </c>
      <c r="AT5480" s="116" t="s">
        <v>100</v>
      </c>
      <c r="AU5480" s="116" t="s">
        <v>69</v>
      </c>
      <c r="AY5480" s="12" t="s">
        <v>106</v>
      </c>
      <c r="BE5480" s="117">
        <f>IF(N5480="základní",J5480,0)</f>
        <v>15960</v>
      </c>
      <c r="BF5480" s="117">
        <f>IF(N5480="snížená",J5480,0)</f>
        <v>0</v>
      </c>
      <c r="BG5480" s="117">
        <f>IF(N5480="zákl. přenesená",J5480,0)</f>
        <v>0</v>
      </c>
      <c r="BH5480" s="117">
        <f>IF(N5480="sníž. přenesená",J5480,0)</f>
        <v>0</v>
      </c>
      <c r="BI5480" s="117">
        <f>IF(N5480="nulová",J5480,0)</f>
        <v>0</v>
      </c>
      <c r="BJ5480" s="12" t="s">
        <v>77</v>
      </c>
      <c r="BK5480" s="117">
        <f>ROUND(I5480*H5480,2)</f>
        <v>15960</v>
      </c>
      <c r="BL5480" s="12" t="s">
        <v>436</v>
      </c>
      <c r="BM5480" s="116" t="s">
        <v>9514</v>
      </c>
    </row>
    <row r="5481" spans="1:65" s="2" customFormat="1" ht="11.25">
      <c r="A5481" s="24"/>
      <c r="B5481" s="25"/>
      <c r="C5481" s="24"/>
      <c r="D5481" s="118" t="s">
        <v>108</v>
      </c>
      <c r="E5481" s="24"/>
      <c r="F5481" s="119" t="s">
        <v>9513</v>
      </c>
      <c r="G5481" s="24"/>
      <c r="H5481" s="24"/>
      <c r="I5481" s="24"/>
      <c r="J5481" s="24"/>
      <c r="K5481" s="24"/>
      <c r="L5481" s="25"/>
      <c r="M5481" s="120"/>
      <c r="N5481" s="121"/>
      <c r="O5481" s="45"/>
      <c r="P5481" s="45"/>
      <c r="Q5481" s="45"/>
      <c r="R5481" s="45"/>
      <c r="S5481" s="45"/>
      <c r="T5481" s="46"/>
      <c r="U5481" s="24"/>
      <c r="V5481" s="24"/>
      <c r="W5481" s="24"/>
      <c r="X5481" s="24"/>
      <c r="Y5481" s="24"/>
      <c r="Z5481" s="24"/>
      <c r="AA5481" s="24"/>
      <c r="AB5481" s="24"/>
      <c r="AC5481" s="24"/>
      <c r="AD5481" s="24"/>
      <c r="AE5481" s="24"/>
      <c r="AT5481" s="12" t="s">
        <v>108</v>
      </c>
      <c r="AU5481" s="12" t="s">
        <v>69</v>
      </c>
    </row>
    <row r="5482" spans="1:65" s="2" customFormat="1" ht="16.5" customHeight="1">
      <c r="A5482" s="24"/>
      <c r="B5482" s="105"/>
      <c r="C5482" s="106" t="s">
        <v>9515</v>
      </c>
      <c r="D5482" s="106" t="s">
        <v>100</v>
      </c>
      <c r="E5482" s="107" t="s">
        <v>9516</v>
      </c>
      <c r="F5482" s="108" t="s">
        <v>9517</v>
      </c>
      <c r="G5482" s="109" t="s">
        <v>114</v>
      </c>
      <c r="H5482" s="110">
        <v>20</v>
      </c>
      <c r="I5482" s="111">
        <v>198</v>
      </c>
      <c r="J5482" s="111">
        <f>ROUND(I5482*H5482,2)</f>
        <v>3960</v>
      </c>
      <c r="K5482" s="108" t="s">
        <v>104</v>
      </c>
      <c r="L5482" s="25"/>
      <c r="M5482" s="112" t="s">
        <v>3</v>
      </c>
      <c r="N5482" s="113" t="s">
        <v>40</v>
      </c>
      <c r="O5482" s="114">
        <v>0</v>
      </c>
      <c r="P5482" s="114">
        <f>O5482*H5482</f>
        <v>0</v>
      </c>
      <c r="Q5482" s="114">
        <v>0</v>
      </c>
      <c r="R5482" s="114">
        <f>Q5482*H5482</f>
        <v>0</v>
      </c>
      <c r="S5482" s="114">
        <v>0</v>
      </c>
      <c r="T5482" s="115">
        <f>S5482*H5482</f>
        <v>0</v>
      </c>
      <c r="U5482" s="24"/>
      <c r="V5482" s="24"/>
      <c r="W5482" s="24"/>
      <c r="X5482" s="24"/>
      <c r="Y5482" s="24"/>
      <c r="Z5482" s="24"/>
      <c r="AA5482" s="24"/>
      <c r="AB5482" s="24"/>
      <c r="AC5482" s="24"/>
      <c r="AD5482" s="24"/>
      <c r="AE5482" s="24"/>
      <c r="AR5482" s="116" t="s">
        <v>436</v>
      </c>
      <c r="AT5482" s="116" t="s">
        <v>100</v>
      </c>
      <c r="AU5482" s="116" t="s">
        <v>69</v>
      </c>
      <c r="AY5482" s="12" t="s">
        <v>106</v>
      </c>
      <c r="BE5482" s="117">
        <f>IF(N5482="základní",J5482,0)</f>
        <v>3960</v>
      </c>
      <c r="BF5482" s="117">
        <f>IF(N5482="snížená",J5482,0)</f>
        <v>0</v>
      </c>
      <c r="BG5482" s="117">
        <f>IF(N5482="zákl. přenesená",J5482,0)</f>
        <v>0</v>
      </c>
      <c r="BH5482" s="117">
        <f>IF(N5482="sníž. přenesená",J5482,0)</f>
        <v>0</v>
      </c>
      <c r="BI5482" s="117">
        <f>IF(N5482="nulová",J5482,0)</f>
        <v>0</v>
      </c>
      <c r="BJ5482" s="12" t="s">
        <v>77</v>
      </c>
      <c r="BK5482" s="117">
        <f>ROUND(I5482*H5482,2)</f>
        <v>3960</v>
      </c>
      <c r="BL5482" s="12" t="s">
        <v>436</v>
      </c>
      <c r="BM5482" s="116" t="s">
        <v>9518</v>
      </c>
    </row>
    <row r="5483" spans="1:65" s="2" customFormat="1" ht="11.25">
      <c r="A5483" s="24"/>
      <c r="B5483" s="25"/>
      <c r="C5483" s="24"/>
      <c r="D5483" s="118" t="s">
        <v>108</v>
      </c>
      <c r="E5483" s="24"/>
      <c r="F5483" s="119" t="s">
        <v>9517</v>
      </c>
      <c r="G5483" s="24"/>
      <c r="H5483" s="24"/>
      <c r="I5483" s="24"/>
      <c r="J5483" s="24"/>
      <c r="K5483" s="24"/>
      <c r="L5483" s="25"/>
      <c r="M5483" s="120"/>
      <c r="N5483" s="121"/>
      <c r="O5483" s="45"/>
      <c r="P5483" s="45"/>
      <c r="Q5483" s="45"/>
      <c r="R5483" s="45"/>
      <c r="S5483" s="45"/>
      <c r="T5483" s="46"/>
      <c r="U5483" s="24"/>
      <c r="V5483" s="24"/>
      <c r="W5483" s="24"/>
      <c r="X5483" s="24"/>
      <c r="Y5483" s="24"/>
      <c r="Z5483" s="24"/>
      <c r="AA5483" s="24"/>
      <c r="AB5483" s="24"/>
      <c r="AC5483" s="24"/>
      <c r="AD5483" s="24"/>
      <c r="AE5483" s="24"/>
      <c r="AT5483" s="12" t="s">
        <v>108</v>
      </c>
      <c r="AU5483" s="12" t="s">
        <v>69</v>
      </c>
    </row>
    <row r="5484" spans="1:65" s="2" customFormat="1" ht="24.2" customHeight="1">
      <c r="A5484" s="24"/>
      <c r="B5484" s="105"/>
      <c r="C5484" s="106" t="s">
        <v>9519</v>
      </c>
      <c r="D5484" s="106" t="s">
        <v>100</v>
      </c>
      <c r="E5484" s="107" t="s">
        <v>9520</v>
      </c>
      <c r="F5484" s="108" t="s">
        <v>9521</v>
      </c>
      <c r="G5484" s="109" t="s">
        <v>114</v>
      </c>
      <c r="H5484" s="110">
        <v>20</v>
      </c>
      <c r="I5484" s="111">
        <v>5230</v>
      </c>
      <c r="J5484" s="111">
        <f>ROUND(I5484*H5484,2)</f>
        <v>104600</v>
      </c>
      <c r="K5484" s="108" t="s">
        <v>3</v>
      </c>
      <c r="L5484" s="25"/>
      <c r="M5484" s="112" t="s">
        <v>3</v>
      </c>
      <c r="N5484" s="113" t="s">
        <v>40</v>
      </c>
      <c r="O5484" s="114">
        <v>0</v>
      </c>
      <c r="P5484" s="114">
        <f>O5484*H5484</f>
        <v>0</v>
      </c>
      <c r="Q5484" s="114">
        <v>0</v>
      </c>
      <c r="R5484" s="114">
        <f>Q5484*H5484</f>
        <v>0</v>
      </c>
      <c r="S5484" s="114">
        <v>0</v>
      </c>
      <c r="T5484" s="115">
        <f>S5484*H5484</f>
        <v>0</v>
      </c>
      <c r="U5484" s="24"/>
      <c r="V5484" s="24"/>
      <c r="W5484" s="24"/>
      <c r="X5484" s="24"/>
      <c r="Y5484" s="24"/>
      <c r="Z5484" s="24"/>
      <c r="AA5484" s="24"/>
      <c r="AB5484" s="24"/>
      <c r="AC5484" s="24"/>
      <c r="AD5484" s="24"/>
      <c r="AE5484" s="24"/>
      <c r="AR5484" s="116" t="s">
        <v>105</v>
      </c>
      <c r="AT5484" s="116" t="s">
        <v>100</v>
      </c>
      <c r="AU5484" s="116" t="s">
        <v>69</v>
      </c>
      <c r="AY5484" s="12" t="s">
        <v>106</v>
      </c>
      <c r="BE5484" s="117">
        <f>IF(N5484="základní",J5484,0)</f>
        <v>104600</v>
      </c>
      <c r="BF5484" s="117">
        <f>IF(N5484="snížená",J5484,0)</f>
        <v>0</v>
      </c>
      <c r="BG5484" s="117">
        <f>IF(N5484="zákl. přenesená",J5484,0)</f>
        <v>0</v>
      </c>
      <c r="BH5484" s="117">
        <f>IF(N5484="sníž. přenesená",J5484,0)</f>
        <v>0</v>
      </c>
      <c r="BI5484" s="117">
        <f>IF(N5484="nulová",J5484,0)</f>
        <v>0</v>
      </c>
      <c r="BJ5484" s="12" t="s">
        <v>77</v>
      </c>
      <c r="BK5484" s="117">
        <f>ROUND(I5484*H5484,2)</f>
        <v>104600</v>
      </c>
      <c r="BL5484" s="12" t="s">
        <v>105</v>
      </c>
      <c r="BM5484" s="116" t="s">
        <v>9522</v>
      </c>
    </row>
    <row r="5485" spans="1:65" s="2" customFormat="1" ht="29.25">
      <c r="A5485" s="24"/>
      <c r="B5485" s="25"/>
      <c r="C5485" s="24"/>
      <c r="D5485" s="118" t="s">
        <v>108</v>
      </c>
      <c r="E5485" s="24"/>
      <c r="F5485" s="119" t="s">
        <v>9523</v>
      </c>
      <c r="G5485" s="24"/>
      <c r="H5485" s="24"/>
      <c r="I5485" s="24"/>
      <c r="J5485" s="24"/>
      <c r="K5485" s="24"/>
      <c r="L5485" s="25"/>
      <c r="M5485" s="120"/>
      <c r="N5485" s="121"/>
      <c r="O5485" s="45"/>
      <c r="P5485" s="45"/>
      <c r="Q5485" s="45"/>
      <c r="R5485" s="45"/>
      <c r="S5485" s="45"/>
      <c r="T5485" s="46"/>
      <c r="U5485" s="24"/>
      <c r="V5485" s="24"/>
      <c r="W5485" s="24"/>
      <c r="X5485" s="24"/>
      <c r="Y5485" s="24"/>
      <c r="Z5485" s="24"/>
      <c r="AA5485" s="24"/>
      <c r="AB5485" s="24"/>
      <c r="AC5485" s="24"/>
      <c r="AD5485" s="24"/>
      <c r="AE5485" s="24"/>
      <c r="AT5485" s="12" t="s">
        <v>108</v>
      </c>
      <c r="AU5485" s="12" t="s">
        <v>69</v>
      </c>
    </row>
    <row r="5486" spans="1:65" s="2" customFormat="1" ht="24.2" customHeight="1">
      <c r="A5486" s="24"/>
      <c r="B5486" s="105"/>
      <c r="C5486" s="106" t="s">
        <v>9524</v>
      </c>
      <c r="D5486" s="106" t="s">
        <v>100</v>
      </c>
      <c r="E5486" s="107" t="s">
        <v>9525</v>
      </c>
      <c r="F5486" s="108" t="s">
        <v>9526</v>
      </c>
      <c r="G5486" s="109" t="s">
        <v>114</v>
      </c>
      <c r="H5486" s="110">
        <v>20</v>
      </c>
      <c r="I5486" s="111">
        <v>11100</v>
      </c>
      <c r="J5486" s="111">
        <f>ROUND(I5486*H5486,2)</f>
        <v>222000</v>
      </c>
      <c r="K5486" s="108" t="s">
        <v>3</v>
      </c>
      <c r="L5486" s="25"/>
      <c r="M5486" s="112" t="s">
        <v>3</v>
      </c>
      <c r="N5486" s="113" t="s">
        <v>40</v>
      </c>
      <c r="O5486" s="114">
        <v>0</v>
      </c>
      <c r="P5486" s="114">
        <f>O5486*H5486</f>
        <v>0</v>
      </c>
      <c r="Q5486" s="114">
        <v>0</v>
      </c>
      <c r="R5486" s="114">
        <f>Q5486*H5486</f>
        <v>0</v>
      </c>
      <c r="S5486" s="114">
        <v>0</v>
      </c>
      <c r="T5486" s="115">
        <f>S5486*H5486</f>
        <v>0</v>
      </c>
      <c r="U5486" s="24"/>
      <c r="V5486" s="24"/>
      <c r="W5486" s="24"/>
      <c r="X5486" s="24"/>
      <c r="Y5486" s="24"/>
      <c r="Z5486" s="24"/>
      <c r="AA5486" s="24"/>
      <c r="AB5486" s="24"/>
      <c r="AC5486" s="24"/>
      <c r="AD5486" s="24"/>
      <c r="AE5486" s="24"/>
      <c r="AR5486" s="116" t="s">
        <v>105</v>
      </c>
      <c r="AT5486" s="116" t="s">
        <v>100</v>
      </c>
      <c r="AU5486" s="116" t="s">
        <v>69</v>
      </c>
      <c r="AY5486" s="12" t="s">
        <v>106</v>
      </c>
      <c r="BE5486" s="117">
        <f>IF(N5486="základní",J5486,0)</f>
        <v>222000</v>
      </c>
      <c r="BF5486" s="117">
        <f>IF(N5486="snížená",J5486,0)</f>
        <v>0</v>
      </c>
      <c r="BG5486" s="117">
        <f>IF(N5486="zákl. přenesená",J5486,0)</f>
        <v>0</v>
      </c>
      <c r="BH5486" s="117">
        <f>IF(N5486="sníž. přenesená",J5486,0)</f>
        <v>0</v>
      </c>
      <c r="BI5486" s="117">
        <f>IF(N5486="nulová",J5486,0)</f>
        <v>0</v>
      </c>
      <c r="BJ5486" s="12" t="s">
        <v>77</v>
      </c>
      <c r="BK5486" s="117">
        <f>ROUND(I5486*H5486,2)</f>
        <v>222000</v>
      </c>
      <c r="BL5486" s="12" t="s">
        <v>105</v>
      </c>
      <c r="BM5486" s="116" t="s">
        <v>9527</v>
      </c>
    </row>
    <row r="5487" spans="1:65" s="2" customFormat="1" ht="29.25">
      <c r="A5487" s="24"/>
      <c r="B5487" s="25"/>
      <c r="C5487" s="24"/>
      <c r="D5487" s="118" t="s">
        <v>108</v>
      </c>
      <c r="E5487" s="24"/>
      <c r="F5487" s="119" t="s">
        <v>9528</v>
      </c>
      <c r="G5487" s="24"/>
      <c r="H5487" s="24"/>
      <c r="I5487" s="24"/>
      <c r="J5487" s="24"/>
      <c r="K5487" s="24"/>
      <c r="L5487" s="25"/>
      <c r="M5487" s="120"/>
      <c r="N5487" s="121"/>
      <c r="O5487" s="45"/>
      <c r="P5487" s="45"/>
      <c r="Q5487" s="45"/>
      <c r="R5487" s="45"/>
      <c r="S5487" s="45"/>
      <c r="T5487" s="46"/>
      <c r="U5487" s="24"/>
      <c r="V5487" s="24"/>
      <c r="W5487" s="24"/>
      <c r="X5487" s="24"/>
      <c r="Y5487" s="24"/>
      <c r="Z5487" s="24"/>
      <c r="AA5487" s="24"/>
      <c r="AB5487" s="24"/>
      <c r="AC5487" s="24"/>
      <c r="AD5487" s="24"/>
      <c r="AE5487" s="24"/>
      <c r="AT5487" s="12" t="s">
        <v>108</v>
      </c>
      <c r="AU5487" s="12" t="s">
        <v>69</v>
      </c>
    </row>
    <row r="5488" spans="1:65" s="2" customFormat="1" ht="24.2" customHeight="1">
      <c r="A5488" s="24"/>
      <c r="B5488" s="105"/>
      <c r="C5488" s="106" t="s">
        <v>9529</v>
      </c>
      <c r="D5488" s="106" t="s">
        <v>100</v>
      </c>
      <c r="E5488" s="107" t="s">
        <v>9530</v>
      </c>
      <c r="F5488" s="108" t="s">
        <v>9531</v>
      </c>
      <c r="G5488" s="109" t="s">
        <v>114</v>
      </c>
      <c r="H5488" s="110">
        <v>20</v>
      </c>
      <c r="I5488" s="111">
        <v>8820</v>
      </c>
      <c r="J5488" s="111">
        <f>ROUND(I5488*H5488,2)</f>
        <v>176400</v>
      </c>
      <c r="K5488" s="108" t="s">
        <v>3</v>
      </c>
      <c r="L5488" s="25"/>
      <c r="M5488" s="112" t="s">
        <v>3</v>
      </c>
      <c r="N5488" s="113" t="s">
        <v>40</v>
      </c>
      <c r="O5488" s="114">
        <v>0</v>
      </c>
      <c r="P5488" s="114">
        <f>O5488*H5488</f>
        <v>0</v>
      </c>
      <c r="Q5488" s="114">
        <v>0</v>
      </c>
      <c r="R5488" s="114">
        <f>Q5488*H5488</f>
        <v>0</v>
      </c>
      <c r="S5488" s="114">
        <v>0</v>
      </c>
      <c r="T5488" s="115">
        <f>S5488*H5488</f>
        <v>0</v>
      </c>
      <c r="U5488" s="24"/>
      <c r="V5488" s="24"/>
      <c r="W5488" s="24"/>
      <c r="X5488" s="24"/>
      <c r="Y5488" s="24"/>
      <c r="Z5488" s="24"/>
      <c r="AA5488" s="24"/>
      <c r="AB5488" s="24"/>
      <c r="AC5488" s="24"/>
      <c r="AD5488" s="24"/>
      <c r="AE5488" s="24"/>
      <c r="AR5488" s="116" t="s">
        <v>105</v>
      </c>
      <c r="AT5488" s="116" t="s">
        <v>100</v>
      </c>
      <c r="AU5488" s="116" t="s">
        <v>69</v>
      </c>
      <c r="AY5488" s="12" t="s">
        <v>106</v>
      </c>
      <c r="BE5488" s="117">
        <f>IF(N5488="základní",J5488,0)</f>
        <v>176400</v>
      </c>
      <c r="BF5488" s="117">
        <f>IF(N5488="snížená",J5488,0)</f>
        <v>0</v>
      </c>
      <c r="BG5488" s="117">
        <f>IF(N5488="zákl. přenesená",J5488,0)</f>
        <v>0</v>
      </c>
      <c r="BH5488" s="117">
        <f>IF(N5488="sníž. přenesená",J5488,0)</f>
        <v>0</v>
      </c>
      <c r="BI5488" s="117">
        <f>IF(N5488="nulová",J5488,0)</f>
        <v>0</v>
      </c>
      <c r="BJ5488" s="12" t="s">
        <v>77</v>
      </c>
      <c r="BK5488" s="117">
        <f>ROUND(I5488*H5488,2)</f>
        <v>176400</v>
      </c>
      <c r="BL5488" s="12" t="s">
        <v>105</v>
      </c>
      <c r="BM5488" s="116" t="s">
        <v>9532</v>
      </c>
    </row>
    <row r="5489" spans="1:65" s="2" customFormat="1" ht="29.25">
      <c r="A5489" s="24"/>
      <c r="B5489" s="25"/>
      <c r="C5489" s="24"/>
      <c r="D5489" s="118" t="s">
        <v>108</v>
      </c>
      <c r="E5489" s="24"/>
      <c r="F5489" s="119" t="s">
        <v>9533</v>
      </c>
      <c r="G5489" s="24"/>
      <c r="H5489" s="24"/>
      <c r="I5489" s="24"/>
      <c r="J5489" s="24"/>
      <c r="K5489" s="24"/>
      <c r="L5489" s="25"/>
      <c r="M5489" s="120"/>
      <c r="N5489" s="121"/>
      <c r="O5489" s="45"/>
      <c r="P5489" s="45"/>
      <c r="Q5489" s="45"/>
      <c r="R5489" s="45"/>
      <c r="S5489" s="45"/>
      <c r="T5489" s="46"/>
      <c r="U5489" s="24"/>
      <c r="V5489" s="24"/>
      <c r="W5489" s="24"/>
      <c r="X5489" s="24"/>
      <c r="Y5489" s="24"/>
      <c r="Z5489" s="24"/>
      <c r="AA5489" s="24"/>
      <c r="AB5489" s="24"/>
      <c r="AC5489" s="24"/>
      <c r="AD5489" s="24"/>
      <c r="AE5489" s="24"/>
      <c r="AT5489" s="12" t="s">
        <v>108</v>
      </c>
      <c r="AU5489" s="12" t="s">
        <v>69</v>
      </c>
    </row>
    <row r="5490" spans="1:65" s="2" customFormat="1" ht="16.5" customHeight="1">
      <c r="A5490" s="24"/>
      <c r="B5490" s="105"/>
      <c r="C5490" s="106" t="s">
        <v>9534</v>
      </c>
      <c r="D5490" s="106" t="s">
        <v>100</v>
      </c>
      <c r="E5490" s="107" t="s">
        <v>9535</v>
      </c>
      <c r="F5490" s="108" t="s">
        <v>9536</v>
      </c>
      <c r="G5490" s="109" t="s">
        <v>114</v>
      </c>
      <c r="H5490" s="110">
        <v>20</v>
      </c>
      <c r="I5490" s="111">
        <v>1110</v>
      </c>
      <c r="J5490" s="111">
        <f>ROUND(I5490*H5490,2)</f>
        <v>22200</v>
      </c>
      <c r="K5490" s="108" t="s">
        <v>3</v>
      </c>
      <c r="L5490" s="25"/>
      <c r="M5490" s="112" t="s">
        <v>3</v>
      </c>
      <c r="N5490" s="113" t="s">
        <v>40</v>
      </c>
      <c r="O5490" s="114">
        <v>0</v>
      </c>
      <c r="P5490" s="114">
        <f>O5490*H5490</f>
        <v>0</v>
      </c>
      <c r="Q5490" s="114">
        <v>0</v>
      </c>
      <c r="R5490" s="114">
        <f>Q5490*H5490</f>
        <v>0</v>
      </c>
      <c r="S5490" s="114">
        <v>0</v>
      </c>
      <c r="T5490" s="115">
        <f>S5490*H5490</f>
        <v>0</v>
      </c>
      <c r="U5490" s="24"/>
      <c r="V5490" s="24"/>
      <c r="W5490" s="24"/>
      <c r="X5490" s="24"/>
      <c r="Y5490" s="24"/>
      <c r="Z5490" s="24"/>
      <c r="AA5490" s="24"/>
      <c r="AB5490" s="24"/>
      <c r="AC5490" s="24"/>
      <c r="AD5490" s="24"/>
      <c r="AE5490" s="24"/>
      <c r="AR5490" s="116" t="s">
        <v>105</v>
      </c>
      <c r="AT5490" s="116" t="s">
        <v>100</v>
      </c>
      <c r="AU5490" s="116" t="s">
        <v>69</v>
      </c>
      <c r="AY5490" s="12" t="s">
        <v>106</v>
      </c>
      <c r="BE5490" s="117">
        <f>IF(N5490="základní",J5490,0)</f>
        <v>22200</v>
      </c>
      <c r="BF5490" s="117">
        <f>IF(N5490="snížená",J5490,0)</f>
        <v>0</v>
      </c>
      <c r="BG5490" s="117">
        <f>IF(N5490="zákl. přenesená",J5490,0)</f>
        <v>0</v>
      </c>
      <c r="BH5490" s="117">
        <f>IF(N5490="sníž. přenesená",J5490,0)</f>
        <v>0</v>
      </c>
      <c r="BI5490" s="117">
        <f>IF(N5490="nulová",J5490,0)</f>
        <v>0</v>
      </c>
      <c r="BJ5490" s="12" t="s">
        <v>77</v>
      </c>
      <c r="BK5490" s="117">
        <f>ROUND(I5490*H5490,2)</f>
        <v>22200</v>
      </c>
      <c r="BL5490" s="12" t="s">
        <v>105</v>
      </c>
      <c r="BM5490" s="116" t="s">
        <v>9537</v>
      </c>
    </row>
    <row r="5491" spans="1:65" s="2" customFormat="1" ht="11.25">
      <c r="A5491" s="24"/>
      <c r="B5491" s="25"/>
      <c r="C5491" s="24"/>
      <c r="D5491" s="118" t="s">
        <v>108</v>
      </c>
      <c r="E5491" s="24"/>
      <c r="F5491" s="119" t="s">
        <v>9536</v>
      </c>
      <c r="G5491" s="24"/>
      <c r="H5491" s="24"/>
      <c r="I5491" s="24"/>
      <c r="J5491" s="24"/>
      <c r="K5491" s="24"/>
      <c r="L5491" s="25"/>
      <c r="M5491" s="120"/>
      <c r="N5491" s="121"/>
      <c r="O5491" s="45"/>
      <c r="P5491" s="45"/>
      <c r="Q5491" s="45"/>
      <c r="R5491" s="45"/>
      <c r="S5491" s="45"/>
      <c r="T5491" s="46"/>
      <c r="U5491" s="24"/>
      <c r="V5491" s="24"/>
      <c r="W5491" s="24"/>
      <c r="X5491" s="24"/>
      <c r="Y5491" s="24"/>
      <c r="Z5491" s="24"/>
      <c r="AA5491" s="24"/>
      <c r="AB5491" s="24"/>
      <c r="AC5491" s="24"/>
      <c r="AD5491" s="24"/>
      <c r="AE5491" s="24"/>
      <c r="AT5491" s="12" t="s">
        <v>108</v>
      </c>
      <c r="AU5491" s="12" t="s">
        <v>69</v>
      </c>
    </row>
    <row r="5492" spans="1:65" s="2" customFormat="1" ht="24.2" customHeight="1">
      <c r="A5492" s="24"/>
      <c r="B5492" s="105"/>
      <c r="C5492" s="106" t="s">
        <v>9538</v>
      </c>
      <c r="D5492" s="106" t="s">
        <v>100</v>
      </c>
      <c r="E5492" s="107" t="s">
        <v>9539</v>
      </c>
      <c r="F5492" s="108" t="s">
        <v>9540</v>
      </c>
      <c r="G5492" s="109" t="s">
        <v>114</v>
      </c>
      <c r="H5492" s="110">
        <v>20</v>
      </c>
      <c r="I5492" s="111">
        <v>3440</v>
      </c>
      <c r="J5492" s="111">
        <f>ROUND(I5492*H5492,2)</f>
        <v>68800</v>
      </c>
      <c r="K5492" s="108" t="s">
        <v>3</v>
      </c>
      <c r="L5492" s="25"/>
      <c r="M5492" s="112" t="s">
        <v>3</v>
      </c>
      <c r="N5492" s="113" t="s">
        <v>40</v>
      </c>
      <c r="O5492" s="114">
        <v>0</v>
      </c>
      <c r="P5492" s="114">
        <f>O5492*H5492</f>
        <v>0</v>
      </c>
      <c r="Q5492" s="114">
        <v>0</v>
      </c>
      <c r="R5492" s="114">
        <f>Q5492*H5492</f>
        <v>0</v>
      </c>
      <c r="S5492" s="114">
        <v>0</v>
      </c>
      <c r="T5492" s="115">
        <f>S5492*H5492</f>
        <v>0</v>
      </c>
      <c r="U5492" s="24"/>
      <c r="V5492" s="24"/>
      <c r="W5492" s="24"/>
      <c r="X5492" s="24"/>
      <c r="Y5492" s="24"/>
      <c r="Z5492" s="24"/>
      <c r="AA5492" s="24"/>
      <c r="AB5492" s="24"/>
      <c r="AC5492" s="24"/>
      <c r="AD5492" s="24"/>
      <c r="AE5492" s="24"/>
      <c r="AR5492" s="116" t="s">
        <v>105</v>
      </c>
      <c r="AT5492" s="116" t="s">
        <v>100</v>
      </c>
      <c r="AU5492" s="116" t="s">
        <v>69</v>
      </c>
      <c r="AY5492" s="12" t="s">
        <v>106</v>
      </c>
      <c r="BE5492" s="117">
        <f>IF(N5492="základní",J5492,0)</f>
        <v>68800</v>
      </c>
      <c r="BF5492" s="117">
        <f>IF(N5492="snížená",J5492,0)</f>
        <v>0</v>
      </c>
      <c r="BG5492" s="117">
        <f>IF(N5492="zákl. přenesená",J5492,0)</f>
        <v>0</v>
      </c>
      <c r="BH5492" s="117">
        <f>IF(N5492="sníž. přenesená",J5492,0)</f>
        <v>0</v>
      </c>
      <c r="BI5492" s="117">
        <f>IF(N5492="nulová",J5492,0)</f>
        <v>0</v>
      </c>
      <c r="BJ5492" s="12" t="s">
        <v>77</v>
      </c>
      <c r="BK5492" s="117">
        <f>ROUND(I5492*H5492,2)</f>
        <v>68800</v>
      </c>
      <c r="BL5492" s="12" t="s">
        <v>105</v>
      </c>
      <c r="BM5492" s="116" t="s">
        <v>9541</v>
      </c>
    </row>
    <row r="5493" spans="1:65" s="2" customFormat="1" ht="19.5">
      <c r="A5493" s="24"/>
      <c r="B5493" s="25"/>
      <c r="C5493" s="24"/>
      <c r="D5493" s="118" t="s">
        <v>108</v>
      </c>
      <c r="E5493" s="24"/>
      <c r="F5493" s="119" t="s">
        <v>9542</v>
      </c>
      <c r="G5493" s="24"/>
      <c r="H5493" s="24"/>
      <c r="I5493" s="24"/>
      <c r="J5493" s="24"/>
      <c r="K5493" s="24"/>
      <c r="L5493" s="25"/>
      <c r="M5493" s="120"/>
      <c r="N5493" s="121"/>
      <c r="O5493" s="45"/>
      <c r="P5493" s="45"/>
      <c r="Q5493" s="45"/>
      <c r="R5493" s="45"/>
      <c r="S5493" s="45"/>
      <c r="T5493" s="46"/>
      <c r="U5493" s="24"/>
      <c r="V5493" s="24"/>
      <c r="W5493" s="24"/>
      <c r="X5493" s="24"/>
      <c r="Y5493" s="24"/>
      <c r="Z5493" s="24"/>
      <c r="AA5493" s="24"/>
      <c r="AB5493" s="24"/>
      <c r="AC5493" s="24"/>
      <c r="AD5493" s="24"/>
      <c r="AE5493" s="24"/>
      <c r="AT5493" s="12" t="s">
        <v>108</v>
      </c>
      <c r="AU5493" s="12" t="s">
        <v>69</v>
      </c>
    </row>
    <row r="5494" spans="1:65" s="2" customFormat="1" ht="21.75" customHeight="1">
      <c r="A5494" s="24"/>
      <c r="B5494" s="105"/>
      <c r="C5494" s="106" t="s">
        <v>9543</v>
      </c>
      <c r="D5494" s="106" t="s">
        <v>100</v>
      </c>
      <c r="E5494" s="107" t="s">
        <v>9544</v>
      </c>
      <c r="F5494" s="108" t="s">
        <v>9545</v>
      </c>
      <c r="G5494" s="109" t="s">
        <v>114</v>
      </c>
      <c r="H5494" s="110">
        <v>20</v>
      </c>
      <c r="I5494" s="111">
        <v>5720</v>
      </c>
      <c r="J5494" s="111">
        <f>ROUND(I5494*H5494,2)</f>
        <v>114400</v>
      </c>
      <c r="K5494" s="108" t="s">
        <v>3</v>
      </c>
      <c r="L5494" s="25"/>
      <c r="M5494" s="112" t="s">
        <v>3</v>
      </c>
      <c r="N5494" s="113" t="s">
        <v>40</v>
      </c>
      <c r="O5494" s="114">
        <v>0</v>
      </c>
      <c r="P5494" s="114">
        <f>O5494*H5494</f>
        <v>0</v>
      </c>
      <c r="Q5494" s="114">
        <v>0</v>
      </c>
      <c r="R5494" s="114">
        <f>Q5494*H5494</f>
        <v>0</v>
      </c>
      <c r="S5494" s="114">
        <v>0</v>
      </c>
      <c r="T5494" s="115">
        <f>S5494*H5494</f>
        <v>0</v>
      </c>
      <c r="U5494" s="24"/>
      <c r="V5494" s="24"/>
      <c r="W5494" s="24"/>
      <c r="X5494" s="24"/>
      <c r="Y5494" s="24"/>
      <c r="Z5494" s="24"/>
      <c r="AA5494" s="24"/>
      <c r="AB5494" s="24"/>
      <c r="AC5494" s="24"/>
      <c r="AD5494" s="24"/>
      <c r="AE5494" s="24"/>
      <c r="AR5494" s="116" t="s">
        <v>105</v>
      </c>
      <c r="AT5494" s="116" t="s">
        <v>100</v>
      </c>
      <c r="AU5494" s="116" t="s">
        <v>69</v>
      </c>
      <c r="AY5494" s="12" t="s">
        <v>106</v>
      </c>
      <c r="BE5494" s="117">
        <f>IF(N5494="základní",J5494,0)</f>
        <v>114400</v>
      </c>
      <c r="BF5494" s="117">
        <f>IF(N5494="snížená",J5494,0)</f>
        <v>0</v>
      </c>
      <c r="BG5494" s="117">
        <f>IF(N5494="zákl. přenesená",J5494,0)</f>
        <v>0</v>
      </c>
      <c r="BH5494" s="117">
        <f>IF(N5494="sníž. přenesená",J5494,0)</f>
        <v>0</v>
      </c>
      <c r="BI5494" s="117">
        <f>IF(N5494="nulová",J5494,0)</f>
        <v>0</v>
      </c>
      <c r="BJ5494" s="12" t="s">
        <v>77</v>
      </c>
      <c r="BK5494" s="117">
        <f>ROUND(I5494*H5494,2)</f>
        <v>114400</v>
      </c>
      <c r="BL5494" s="12" t="s">
        <v>105</v>
      </c>
      <c r="BM5494" s="116" t="s">
        <v>9546</v>
      </c>
    </row>
    <row r="5495" spans="1:65" s="2" customFormat="1" ht="19.5">
      <c r="A5495" s="24"/>
      <c r="B5495" s="25"/>
      <c r="C5495" s="24"/>
      <c r="D5495" s="118" t="s">
        <v>108</v>
      </c>
      <c r="E5495" s="24"/>
      <c r="F5495" s="119" t="s">
        <v>9547</v>
      </c>
      <c r="G5495" s="24"/>
      <c r="H5495" s="24"/>
      <c r="I5495" s="24"/>
      <c r="J5495" s="24"/>
      <c r="K5495" s="24"/>
      <c r="L5495" s="25"/>
      <c r="M5495" s="120"/>
      <c r="N5495" s="121"/>
      <c r="O5495" s="45"/>
      <c r="P5495" s="45"/>
      <c r="Q5495" s="45"/>
      <c r="R5495" s="45"/>
      <c r="S5495" s="45"/>
      <c r="T5495" s="46"/>
      <c r="U5495" s="24"/>
      <c r="V5495" s="24"/>
      <c r="W5495" s="24"/>
      <c r="X5495" s="24"/>
      <c r="Y5495" s="24"/>
      <c r="Z5495" s="24"/>
      <c r="AA5495" s="24"/>
      <c r="AB5495" s="24"/>
      <c r="AC5495" s="24"/>
      <c r="AD5495" s="24"/>
      <c r="AE5495" s="24"/>
      <c r="AT5495" s="12" t="s">
        <v>108</v>
      </c>
      <c r="AU5495" s="12" t="s">
        <v>69</v>
      </c>
    </row>
    <row r="5496" spans="1:65" s="2" customFormat="1" ht="24.2" customHeight="1">
      <c r="A5496" s="24"/>
      <c r="B5496" s="105"/>
      <c r="C5496" s="106" t="s">
        <v>9548</v>
      </c>
      <c r="D5496" s="106" t="s">
        <v>100</v>
      </c>
      <c r="E5496" s="107" t="s">
        <v>9549</v>
      </c>
      <c r="F5496" s="108" t="s">
        <v>9550</v>
      </c>
      <c r="G5496" s="109" t="s">
        <v>114</v>
      </c>
      <c r="H5496" s="110">
        <v>20</v>
      </c>
      <c r="I5496" s="111">
        <v>18300</v>
      </c>
      <c r="J5496" s="111">
        <f>ROUND(I5496*H5496,2)</f>
        <v>366000</v>
      </c>
      <c r="K5496" s="108" t="s">
        <v>3</v>
      </c>
      <c r="L5496" s="25"/>
      <c r="M5496" s="112" t="s">
        <v>3</v>
      </c>
      <c r="N5496" s="113" t="s">
        <v>40</v>
      </c>
      <c r="O5496" s="114">
        <v>0</v>
      </c>
      <c r="P5496" s="114">
        <f>O5496*H5496</f>
        <v>0</v>
      </c>
      <c r="Q5496" s="114">
        <v>0</v>
      </c>
      <c r="R5496" s="114">
        <f>Q5496*H5496</f>
        <v>0</v>
      </c>
      <c r="S5496" s="114">
        <v>0</v>
      </c>
      <c r="T5496" s="115">
        <f>S5496*H5496</f>
        <v>0</v>
      </c>
      <c r="U5496" s="24"/>
      <c r="V5496" s="24"/>
      <c r="W5496" s="24"/>
      <c r="X5496" s="24"/>
      <c r="Y5496" s="24"/>
      <c r="Z5496" s="24"/>
      <c r="AA5496" s="24"/>
      <c r="AB5496" s="24"/>
      <c r="AC5496" s="24"/>
      <c r="AD5496" s="24"/>
      <c r="AE5496" s="24"/>
      <c r="AR5496" s="116" t="s">
        <v>105</v>
      </c>
      <c r="AT5496" s="116" t="s">
        <v>100</v>
      </c>
      <c r="AU5496" s="116" t="s">
        <v>69</v>
      </c>
      <c r="AY5496" s="12" t="s">
        <v>106</v>
      </c>
      <c r="BE5496" s="117">
        <f>IF(N5496="základní",J5496,0)</f>
        <v>366000</v>
      </c>
      <c r="BF5496" s="117">
        <f>IF(N5496="snížená",J5496,0)</f>
        <v>0</v>
      </c>
      <c r="BG5496" s="117">
        <f>IF(N5496="zákl. přenesená",J5496,0)</f>
        <v>0</v>
      </c>
      <c r="BH5496" s="117">
        <f>IF(N5496="sníž. přenesená",J5496,0)</f>
        <v>0</v>
      </c>
      <c r="BI5496" s="117">
        <f>IF(N5496="nulová",J5496,0)</f>
        <v>0</v>
      </c>
      <c r="BJ5496" s="12" t="s">
        <v>77</v>
      </c>
      <c r="BK5496" s="117">
        <f>ROUND(I5496*H5496,2)</f>
        <v>366000</v>
      </c>
      <c r="BL5496" s="12" t="s">
        <v>105</v>
      </c>
      <c r="BM5496" s="116" t="s">
        <v>9551</v>
      </c>
    </row>
    <row r="5497" spans="1:65" s="2" customFormat="1" ht="19.5">
      <c r="A5497" s="24"/>
      <c r="B5497" s="25"/>
      <c r="C5497" s="24"/>
      <c r="D5497" s="118" t="s">
        <v>108</v>
      </c>
      <c r="E5497" s="24"/>
      <c r="F5497" s="119" t="s">
        <v>9552</v>
      </c>
      <c r="G5497" s="24"/>
      <c r="H5497" s="24"/>
      <c r="I5497" s="24"/>
      <c r="J5497" s="24"/>
      <c r="K5497" s="24"/>
      <c r="L5497" s="25"/>
      <c r="M5497" s="120"/>
      <c r="N5497" s="121"/>
      <c r="O5497" s="45"/>
      <c r="P5497" s="45"/>
      <c r="Q5497" s="45"/>
      <c r="R5497" s="45"/>
      <c r="S5497" s="45"/>
      <c r="T5497" s="46"/>
      <c r="U5497" s="24"/>
      <c r="V5497" s="24"/>
      <c r="W5497" s="24"/>
      <c r="X5497" s="24"/>
      <c r="Y5497" s="24"/>
      <c r="Z5497" s="24"/>
      <c r="AA5497" s="24"/>
      <c r="AB5497" s="24"/>
      <c r="AC5497" s="24"/>
      <c r="AD5497" s="24"/>
      <c r="AE5497" s="24"/>
      <c r="AT5497" s="12" t="s">
        <v>108</v>
      </c>
      <c r="AU5497" s="12" t="s">
        <v>69</v>
      </c>
    </row>
    <row r="5498" spans="1:65" s="2" customFormat="1" ht="16.5" customHeight="1">
      <c r="A5498" s="24"/>
      <c r="B5498" s="105"/>
      <c r="C5498" s="106" t="s">
        <v>9553</v>
      </c>
      <c r="D5498" s="106" t="s">
        <v>100</v>
      </c>
      <c r="E5498" s="107" t="s">
        <v>9554</v>
      </c>
      <c r="F5498" s="108" t="s">
        <v>9555</v>
      </c>
      <c r="G5498" s="109" t="s">
        <v>114</v>
      </c>
      <c r="H5498" s="110">
        <v>20</v>
      </c>
      <c r="I5498" s="111">
        <v>740</v>
      </c>
      <c r="J5498" s="111">
        <f>ROUND(I5498*H5498,2)</f>
        <v>14800</v>
      </c>
      <c r="K5498" s="108" t="s">
        <v>3</v>
      </c>
      <c r="L5498" s="25"/>
      <c r="M5498" s="112" t="s">
        <v>3</v>
      </c>
      <c r="N5498" s="113" t="s">
        <v>40</v>
      </c>
      <c r="O5498" s="114">
        <v>0</v>
      </c>
      <c r="P5498" s="114">
        <f>O5498*H5498</f>
        <v>0</v>
      </c>
      <c r="Q5498" s="114">
        <v>0</v>
      </c>
      <c r="R5498" s="114">
        <f>Q5498*H5498</f>
        <v>0</v>
      </c>
      <c r="S5498" s="114">
        <v>0</v>
      </c>
      <c r="T5498" s="115">
        <f>S5498*H5498</f>
        <v>0</v>
      </c>
      <c r="U5498" s="24"/>
      <c r="V5498" s="24"/>
      <c r="W5498" s="24"/>
      <c r="X5498" s="24"/>
      <c r="Y5498" s="24"/>
      <c r="Z5498" s="24"/>
      <c r="AA5498" s="24"/>
      <c r="AB5498" s="24"/>
      <c r="AC5498" s="24"/>
      <c r="AD5498" s="24"/>
      <c r="AE5498" s="24"/>
      <c r="AR5498" s="116" t="s">
        <v>105</v>
      </c>
      <c r="AT5498" s="116" t="s">
        <v>100</v>
      </c>
      <c r="AU5498" s="116" t="s">
        <v>69</v>
      </c>
      <c r="AY5498" s="12" t="s">
        <v>106</v>
      </c>
      <c r="BE5498" s="117">
        <f>IF(N5498="základní",J5498,0)</f>
        <v>14800</v>
      </c>
      <c r="BF5498" s="117">
        <f>IF(N5498="snížená",J5498,0)</f>
        <v>0</v>
      </c>
      <c r="BG5498" s="117">
        <f>IF(N5498="zákl. přenesená",J5498,0)</f>
        <v>0</v>
      </c>
      <c r="BH5498" s="117">
        <f>IF(N5498="sníž. přenesená",J5498,0)</f>
        <v>0</v>
      </c>
      <c r="BI5498" s="117">
        <f>IF(N5498="nulová",J5498,0)</f>
        <v>0</v>
      </c>
      <c r="BJ5498" s="12" t="s">
        <v>77</v>
      </c>
      <c r="BK5498" s="117">
        <f>ROUND(I5498*H5498,2)</f>
        <v>14800</v>
      </c>
      <c r="BL5498" s="12" t="s">
        <v>105</v>
      </c>
      <c r="BM5498" s="116" t="s">
        <v>9556</v>
      </c>
    </row>
    <row r="5499" spans="1:65" s="2" customFormat="1" ht="11.25">
      <c r="A5499" s="24"/>
      <c r="B5499" s="25"/>
      <c r="C5499" s="24"/>
      <c r="D5499" s="118" t="s">
        <v>108</v>
      </c>
      <c r="E5499" s="24"/>
      <c r="F5499" s="119" t="s">
        <v>9555</v>
      </c>
      <c r="G5499" s="24"/>
      <c r="H5499" s="24"/>
      <c r="I5499" s="24"/>
      <c r="J5499" s="24"/>
      <c r="K5499" s="24"/>
      <c r="L5499" s="25"/>
      <c r="M5499" s="120"/>
      <c r="N5499" s="121"/>
      <c r="O5499" s="45"/>
      <c r="P5499" s="45"/>
      <c r="Q5499" s="45"/>
      <c r="R5499" s="45"/>
      <c r="S5499" s="45"/>
      <c r="T5499" s="46"/>
      <c r="U5499" s="24"/>
      <c r="V5499" s="24"/>
      <c r="W5499" s="24"/>
      <c r="X5499" s="24"/>
      <c r="Y5499" s="24"/>
      <c r="Z5499" s="24"/>
      <c r="AA5499" s="24"/>
      <c r="AB5499" s="24"/>
      <c r="AC5499" s="24"/>
      <c r="AD5499" s="24"/>
      <c r="AE5499" s="24"/>
      <c r="AT5499" s="12" t="s">
        <v>108</v>
      </c>
      <c r="AU5499" s="12" t="s">
        <v>69</v>
      </c>
    </row>
    <row r="5500" spans="1:65" s="2" customFormat="1" ht="16.5" customHeight="1">
      <c r="A5500" s="24"/>
      <c r="B5500" s="105"/>
      <c r="C5500" s="106" t="s">
        <v>9557</v>
      </c>
      <c r="D5500" s="106" t="s">
        <v>100</v>
      </c>
      <c r="E5500" s="107" t="s">
        <v>9558</v>
      </c>
      <c r="F5500" s="108" t="s">
        <v>9559</v>
      </c>
      <c r="G5500" s="109" t="s">
        <v>114</v>
      </c>
      <c r="H5500" s="110">
        <v>200</v>
      </c>
      <c r="I5500" s="111">
        <v>487</v>
      </c>
      <c r="J5500" s="111">
        <f>ROUND(I5500*H5500,2)</f>
        <v>97400</v>
      </c>
      <c r="K5500" s="108" t="s">
        <v>3</v>
      </c>
      <c r="L5500" s="25"/>
      <c r="M5500" s="112" t="s">
        <v>3</v>
      </c>
      <c r="N5500" s="113" t="s">
        <v>40</v>
      </c>
      <c r="O5500" s="114">
        <v>0</v>
      </c>
      <c r="P5500" s="114">
        <f>O5500*H5500</f>
        <v>0</v>
      </c>
      <c r="Q5500" s="114">
        <v>0</v>
      </c>
      <c r="R5500" s="114">
        <f>Q5500*H5500</f>
        <v>0</v>
      </c>
      <c r="S5500" s="114">
        <v>0</v>
      </c>
      <c r="T5500" s="115">
        <f>S5500*H5500</f>
        <v>0</v>
      </c>
      <c r="U5500" s="24"/>
      <c r="V5500" s="24"/>
      <c r="W5500" s="24"/>
      <c r="X5500" s="24"/>
      <c r="Y5500" s="24"/>
      <c r="Z5500" s="24"/>
      <c r="AA5500" s="24"/>
      <c r="AB5500" s="24"/>
      <c r="AC5500" s="24"/>
      <c r="AD5500" s="24"/>
      <c r="AE5500" s="24"/>
      <c r="AR5500" s="116" t="s">
        <v>105</v>
      </c>
      <c r="AT5500" s="116" t="s">
        <v>100</v>
      </c>
      <c r="AU5500" s="116" t="s">
        <v>69</v>
      </c>
      <c r="AY5500" s="12" t="s">
        <v>106</v>
      </c>
      <c r="BE5500" s="117">
        <f>IF(N5500="základní",J5500,0)</f>
        <v>97400</v>
      </c>
      <c r="BF5500" s="117">
        <f>IF(N5500="snížená",J5500,0)</f>
        <v>0</v>
      </c>
      <c r="BG5500" s="117">
        <f>IF(N5500="zákl. přenesená",J5500,0)</f>
        <v>0</v>
      </c>
      <c r="BH5500" s="117">
        <f>IF(N5500="sníž. přenesená",J5500,0)</f>
        <v>0</v>
      </c>
      <c r="BI5500" s="117">
        <f>IF(N5500="nulová",J5500,0)</f>
        <v>0</v>
      </c>
      <c r="BJ5500" s="12" t="s">
        <v>77</v>
      </c>
      <c r="BK5500" s="117">
        <f>ROUND(I5500*H5500,2)</f>
        <v>97400</v>
      </c>
      <c r="BL5500" s="12" t="s">
        <v>105</v>
      </c>
      <c r="BM5500" s="116" t="s">
        <v>9560</v>
      </c>
    </row>
    <row r="5501" spans="1:65" s="2" customFormat="1" ht="11.25">
      <c r="A5501" s="24"/>
      <c r="B5501" s="25"/>
      <c r="C5501" s="24"/>
      <c r="D5501" s="118" t="s">
        <v>108</v>
      </c>
      <c r="E5501" s="24"/>
      <c r="F5501" s="119" t="s">
        <v>9559</v>
      </c>
      <c r="G5501" s="24"/>
      <c r="H5501" s="24"/>
      <c r="I5501" s="24"/>
      <c r="J5501" s="24"/>
      <c r="K5501" s="24"/>
      <c r="L5501" s="25"/>
      <c r="M5501" s="120"/>
      <c r="N5501" s="121"/>
      <c r="O5501" s="45"/>
      <c r="P5501" s="45"/>
      <c r="Q5501" s="45"/>
      <c r="R5501" s="45"/>
      <c r="S5501" s="45"/>
      <c r="T5501" s="46"/>
      <c r="U5501" s="24"/>
      <c r="V5501" s="24"/>
      <c r="W5501" s="24"/>
      <c r="X5501" s="24"/>
      <c r="Y5501" s="24"/>
      <c r="Z5501" s="24"/>
      <c r="AA5501" s="24"/>
      <c r="AB5501" s="24"/>
      <c r="AC5501" s="24"/>
      <c r="AD5501" s="24"/>
      <c r="AE5501" s="24"/>
      <c r="AT5501" s="12" t="s">
        <v>108</v>
      </c>
      <c r="AU5501" s="12" t="s">
        <v>69</v>
      </c>
    </row>
    <row r="5502" spans="1:65" s="2" customFormat="1" ht="24.2" customHeight="1">
      <c r="A5502" s="24"/>
      <c r="B5502" s="105"/>
      <c r="C5502" s="106" t="s">
        <v>9561</v>
      </c>
      <c r="D5502" s="106" t="s">
        <v>100</v>
      </c>
      <c r="E5502" s="107" t="s">
        <v>9562</v>
      </c>
      <c r="F5502" s="108" t="s">
        <v>9563</v>
      </c>
      <c r="G5502" s="109" t="s">
        <v>114</v>
      </c>
      <c r="H5502" s="110">
        <v>200</v>
      </c>
      <c r="I5502" s="111">
        <v>313</v>
      </c>
      <c r="J5502" s="111">
        <f>ROUND(I5502*H5502,2)</f>
        <v>62600</v>
      </c>
      <c r="K5502" s="108" t="s">
        <v>3</v>
      </c>
      <c r="L5502" s="25"/>
      <c r="M5502" s="112" t="s">
        <v>3</v>
      </c>
      <c r="N5502" s="113" t="s">
        <v>40</v>
      </c>
      <c r="O5502" s="114">
        <v>0</v>
      </c>
      <c r="P5502" s="114">
        <f>O5502*H5502</f>
        <v>0</v>
      </c>
      <c r="Q5502" s="114">
        <v>0</v>
      </c>
      <c r="R5502" s="114">
        <f>Q5502*H5502</f>
        <v>0</v>
      </c>
      <c r="S5502" s="114">
        <v>0</v>
      </c>
      <c r="T5502" s="115">
        <f>S5502*H5502</f>
        <v>0</v>
      </c>
      <c r="U5502" s="24"/>
      <c r="V5502" s="24"/>
      <c r="W5502" s="24"/>
      <c r="X5502" s="24"/>
      <c r="Y5502" s="24"/>
      <c r="Z5502" s="24"/>
      <c r="AA5502" s="24"/>
      <c r="AB5502" s="24"/>
      <c r="AC5502" s="24"/>
      <c r="AD5502" s="24"/>
      <c r="AE5502" s="24"/>
      <c r="AR5502" s="116" t="s">
        <v>105</v>
      </c>
      <c r="AT5502" s="116" t="s">
        <v>100</v>
      </c>
      <c r="AU5502" s="116" t="s">
        <v>69</v>
      </c>
      <c r="AY5502" s="12" t="s">
        <v>106</v>
      </c>
      <c r="BE5502" s="117">
        <f>IF(N5502="základní",J5502,0)</f>
        <v>62600</v>
      </c>
      <c r="BF5502" s="117">
        <f>IF(N5502="snížená",J5502,0)</f>
        <v>0</v>
      </c>
      <c r="BG5502" s="117">
        <f>IF(N5502="zákl. přenesená",J5502,0)</f>
        <v>0</v>
      </c>
      <c r="BH5502" s="117">
        <f>IF(N5502="sníž. přenesená",J5502,0)</f>
        <v>0</v>
      </c>
      <c r="BI5502" s="117">
        <f>IF(N5502="nulová",J5502,0)</f>
        <v>0</v>
      </c>
      <c r="BJ5502" s="12" t="s">
        <v>77</v>
      </c>
      <c r="BK5502" s="117">
        <f>ROUND(I5502*H5502,2)</f>
        <v>62600</v>
      </c>
      <c r="BL5502" s="12" t="s">
        <v>105</v>
      </c>
      <c r="BM5502" s="116" t="s">
        <v>9564</v>
      </c>
    </row>
    <row r="5503" spans="1:65" s="2" customFormat="1" ht="19.5">
      <c r="A5503" s="24"/>
      <c r="B5503" s="25"/>
      <c r="C5503" s="24"/>
      <c r="D5503" s="118" t="s">
        <v>108</v>
      </c>
      <c r="E5503" s="24"/>
      <c r="F5503" s="119" t="s">
        <v>9565</v>
      </c>
      <c r="G5503" s="24"/>
      <c r="H5503" s="24"/>
      <c r="I5503" s="24"/>
      <c r="J5503" s="24"/>
      <c r="K5503" s="24"/>
      <c r="L5503" s="25"/>
      <c r="M5503" s="120"/>
      <c r="N5503" s="121"/>
      <c r="O5503" s="45"/>
      <c r="P5503" s="45"/>
      <c r="Q5503" s="45"/>
      <c r="R5503" s="45"/>
      <c r="S5503" s="45"/>
      <c r="T5503" s="46"/>
      <c r="U5503" s="24"/>
      <c r="V5503" s="24"/>
      <c r="W5503" s="24"/>
      <c r="X5503" s="24"/>
      <c r="Y5503" s="24"/>
      <c r="Z5503" s="24"/>
      <c r="AA5503" s="24"/>
      <c r="AB5503" s="24"/>
      <c r="AC5503" s="24"/>
      <c r="AD5503" s="24"/>
      <c r="AE5503" s="24"/>
      <c r="AT5503" s="12" t="s">
        <v>108</v>
      </c>
      <c r="AU5503" s="12" t="s">
        <v>69</v>
      </c>
    </row>
    <row r="5504" spans="1:65" s="2" customFormat="1" ht="16.5" customHeight="1">
      <c r="A5504" s="24"/>
      <c r="B5504" s="105"/>
      <c r="C5504" s="106" t="s">
        <v>9566</v>
      </c>
      <c r="D5504" s="106" t="s">
        <v>100</v>
      </c>
      <c r="E5504" s="107" t="s">
        <v>9567</v>
      </c>
      <c r="F5504" s="108" t="s">
        <v>9568</v>
      </c>
      <c r="G5504" s="109" t="s">
        <v>114</v>
      </c>
      <c r="H5504" s="110">
        <v>200</v>
      </c>
      <c r="I5504" s="111">
        <v>437</v>
      </c>
      <c r="J5504" s="111">
        <f>ROUND(I5504*H5504,2)</f>
        <v>87400</v>
      </c>
      <c r="K5504" s="108" t="s">
        <v>104</v>
      </c>
      <c r="L5504" s="25"/>
      <c r="M5504" s="112" t="s">
        <v>3</v>
      </c>
      <c r="N5504" s="113" t="s">
        <v>40</v>
      </c>
      <c r="O5504" s="114">
        <v>0</v>
      </c>
      <c r="P5504" s="114">
        <f>O5504*H5504</f>
        <v>0</v>
      </c>
      <c r="Q5504" s="114">
        <v>0</v>
      </c>
      <c r="R5504" s="114">
        <f>Q5504*H5504</f>
        <v>0</v>
      </c>
      <c r="S5504" s="114">
        <v>0</v>
      </c>
      <c r="T5504" s="115">
        <f>S5504*H5504</f>
        <v>0</v>
      </c>
      <c r="U5504" s="24"/>
      <c r="V5504" s="24"/>
      <c r="W5504" s="24"/>
      <c r="X5504" s="24"/>
      <c r="Y5504" s="24"/>
      <c r="Z5504" s="24"/>
      <c r="AA5504" s="24"/>
      <c r="AB5504" s="24"/>
      <c r="AC5504" s="24"/>
      <c r="AD5504" s="24"/>
      <c r="AE5504" s="24"/>
      <c r="AR5504" s="116" t="s">
        <v>436</v>
      </c>
      <c r="AT5504" s="116" t="s">
        <v>100</v>
      </c>
      <c r="AU5504" s="116" t="s">
        <v>69</v>
      </c>
      <c r="AY5504" s="12" t="s">
        <v>106</v>
      </c>
      <c r="BE5504" s="117">
        <f>IF(N5504="základní",J5504,0)</f>
        <v>87400</v>
      </c>
      <c r="BF5504" s="117">
        <f>IF(N5504="snížená",J5504,0)</f>
        <v>0</v>
      </c>
      <c r="BG5504" s="117">
        <f>IF(N5504="zákl. přenesená",J5504,0)</f>
        <v>0</v>
      </c>
      <c r="BH5504" s="117">
        <f>IF(N5504="sníž. přenesená",J5504,0)</f>
        <v>0</v>
      </c>
      <c r="BI5504" s="117">
        <f>IF(N5504="nulová",J5504,0)</f>
        <v>0</v>
      </c>
      <c r="BJ5504" s="12" t="s">
        <v>77</v>
      </c>
      <c r="BK5504" s="117">
        <f>ROUND(I5504*H5504,2)</f>
        <v>87400</v>
      </c>
      <c r="BL5504" s="12" t="s">
        <v>436</v>
      </c>
      <c r="BM5504" s="116" t="s">
        <v>9569</v>
      </c>
    </row>
    <row r="5505" spans="1:65" s="2" customFormat="1" ht="11.25">
      <c r="A5505" s="24"/>
      <c r="B5505" s="25"/>
      <c r="C5505" s="24"/>
      <c r="D5505" s="118" t="s">
        <v>108</v>
      </c>
      <c r="E5505" s="24"/>
      <c r="F5505" s="119" t="s">
        <v>9568</v>
      </c>
      <c r="G5505" s="24"/>
      <c r="H5505" s="24"/>
      <c r="I5505" s="24"/>
      <c r="J5505" s="24"/>
      <c r="K5505" s="24"/>
      <c r="L5505" s="25"/>
      <c r="M5505" s="120"/>
      <c r="N5505" s="121"/>
      <c r="O5505" s="45"/>
      <c r="P5505" s="45"/>
      <c r="Q5505" s="45"/>
      <c r="R5505" s="45"/>
      <c r="S5505" s="45"/>
      <c r="T5505" s="46"/>
      <c r="U5505" s="24"/>
      <c r="V5505" s="24"/>
      <c r="W5505" s="24"/>
      <c r="X5505" s="24"/>
      <c r="Y5505" s="24"/>
      <c r="Z5505" s="24"/>
      <c r="AA5505" s="24"/>
      <c r="AB5505" s="24"/>
      <c r="AC5505" s="24"/>
      <c r="AD5505" s="24"/>
      <c r="AE5505" s="24"/>
      <c r="AT5505" s="12" t="s">
        <v>108</v>
      </c>
      <c r="AU5505" s="12" t="s">
        <v>69</v>
      </c>
    </row>
    <row r="5506" spans="1:65" s="2" customFormat="1" ht="16.5" customHeight="1">
      <c r="A5506" s="24"/>
      <c r="B5506" s="105"/>
      <c r="C5506" s="106" t="s">
        <v>9570</v>
      </c>
      <c r="D5506" s="106" t="s">
        <v>100</v>
      </c>
      <c r="E5506" s="107" t="s">
        <v>9571</v>
      </c>
      <c r="F5506" s="108" t="s">
        <v>9572</v>
      </c>
      <c r="G5506" s="109" t="s">
        <v>114</v>
      </c>
      <c r="H5506" s="110">
        <v>200</v>
      </c>
      <c r="I5506" s="111">
        <v>1890</v>
      </c>
      <c r="J5506" s="111">
        <f>ROUND(I5506*H5506,2)</f>
        <v>378000</v>
      </c>
      <c r="K5506" s="108" t="s">
        <v>104</v>
      </c>
      <c r="L5506" s="25"/>
      <c r="M5506" s="112" t="s">
        <v>3</v>
      </c>
      <c r="N5506" s="113" t="s">
        <v>40</v>
      </c>
      <c r="O5506" s="114">
        <v>0</v>
      </c>
      <c r="P5506" s="114">
        <f>O5506*H5506</f>
        <v>0</v>
      </c>
      <c r="Q5506" s="114">
        <v>0</v>
      </c>
      <c r="R5506" s="114">
        <f>Q5506*H5506</f>
        <v>0</v>
      </c>
      <c r="S5506" s="114">
        <v>0</v>
      </c>
      <c r="T5506" s="115">
        <f>S5506*H5506</f>
        <v>0</v>
      </c>
      <c r="U5506" s="24"/>
      <c r="V5506" s="24"/>
      <c r="W5506" s="24"/>
      <c r="X5506" s="24"/>
      <c r="Y5506" s="24"/>
      <c r="Z5506" s="24"/>
      <c r="AA5506" s="24"/>
      <c r="AB5506" s="24"/>
      <c r="AC5506" s="24"/>
      <c r="AD5506" s="24"/>
      <c r="AE5506" s="24"/>
      <c r="AR5506" s="116" t="s">
        <v>436</v>
      </c>
      <c r="AT5506" s="116" t="s">
        <v>100</v>
      </c>
      <c r="AU5506" s="116" t="s">
        <v>69</v>
      </c>
      <c r="AY5506" s="12" t="s">
        <v>106</v>
      </c>
      <c r="BE5506" s="117">
        <f>IF(N5506="základní",J5506,0)</f>
        <v>378000</v>
      </c>
      <c r="BF5506" s="117">
        <f>IF(N5506="snížená",J5506,0)</f>
        <v>0</v>
      </c>
      <c r="BG5506" s="117">
        <f>IF(N5506="zákl. přenesená",J5506,0)</f>
        <v>0</v>
      </c>
      <c r="BH5506" s="117">
        <f>IF(N5506="sníž. přenesená",J5506,0)</f>
        <v>0</v>
      </c>
      <c r="BI5506" s="117">
        <f>IF(N5506="nulová",J5506,0)</f>
        <v>0</v>
      </c>
      <c r="BJ5506" s="12" t="s">
        <v>77</v>
      </c>
      <c r="BK5506" s="117">
        <f>ROUND(I5506*H5506,2)</f>
        <v>378000</v>
      </c>
      <c r="BL5506" s="12" t="s">
        <v>436</v>
      </c>
      <c r="BM5506" s="116" t="s">
        <v>9573</v>
      </c>
    </row>
    <row r="5507" spans="1:65" s="2" customFormat="1" ht="19.5">
      <c r="A5507" s="24"/>
      <c r="B5507" s="25"/>
      <c r="C5507" s="24"/>
      <c r="D5507" s="118" t="s">
        <v>108</v>
      </c>
      <c r="E5507" s="24"/>
      <c r="F5507" s="119" t="s">
        <v>9574</v>
      </c>
      <c r="G5507" s="24"/>
      <c r="H5507" s="24"/>
      <c r="I5507" s="24"/>
      <c r="J5507" s="24"/>
      <c r="K5507" s="24"/>
      <c r="L5507" s="25"/>
      <c r="M5507" s="120"/>
      <c r="N5507" s="121"/>
      <c r="O5507" s="45"/>
      <c r="P5507" s="45"/>
      <c r="Q5507" s="45"/>
      <c r="R5507" s="45"/>
      <c r="S5507" s="45"/>
      <c r="T5507" s="46"/>
      <c r="U5507" s="24"/>
      <c r="V5507" s="24"/>
      <c r="W5507" s="24"/>
      <c r="X5507" s="24"/>
      <c r="Y5507" s="24"/>
      <c r="Z5507" s="24"/>
      <c r="AA5507" s="24"/>
      <c r="AB5507" s="24"/>
      <c r="AC5507" s="24"/>
      <c r="AD5507" s="24"/>
      <c r="AE5507" s="24"/>
      <c r="AT5507" s="12" t="s">
        <v>108</v>
      </c>
      <c r="AU5507" s="12" t="s">
        <v>69</v>
      </c>
    </row>
    <row r="5508" spans="1:65" s="2" customFormat="1" ht="16.5" customHeight="1">
      <c r="A5508" s="24"/>
      <c r="B5508" s="105"/>
      <c r="C5508" s="106" t="s">
        <v>9575</v>
      </c>
      <c r="D5508" s="106" t="s">
        <v>100</v>
      </c>
      <c r="E5508" s="107" t="s">
        <v>9576</v>
      </c>
      <c r="F5508" s="108" t="s">
        <v>9577</v>
      </c>
      <c r="G5508" s="109" t="s">
        <v>103</v>
      </c>
      <c r="H5508" s="110">
        <v>100</v>
      </c>
      <c r="I5508" s="111">
        <v>933</v>
      </c>
      <c r="J5508" s="111">
        <f>ROUND(I5508*H5508,2)</f>
        <v>93300</v>
      </c>
      <c r="K5508" s="108" t="s">
        <v>104</v>
      </c>
      <c r="L5508" s="25"/>
      <c r="M5508" s="112" t="s">
        <v>3</v>
      </c>
      <c r="N5508" s="113" t="s">
        <v>40</v>
      </c>
      <c r="O5508" s="114">
        <v>0</v>
      </c>
      <c r="P5508" s="114">
        <f>O5508*H5508</f>
        <v>0</v>
      </c>
      <c r="Q5508" s="114">
        <v>0</v>
      </c>
      <c r="R5508" s="114">
        <f>Q5508*H5508</f>
        <v>0</v>
      </c>
      <c r="S5508" s="114">
        <v>0</v>
      </c>
      <c r="T5508" s="115">
        <f>S5508*H5508</f>
        <v>0</v>
      </c>
      <c r="U5508" s="24"/>
      <c r="V5508" s="24"/>
      <c r="W5508" s="24"/>
      <c r="X5508" s="24"/>
      <c r="Y5508" s="24"/>
      <c r="Z5508" s="24"/>
      <c r="AA5508" s="24"/>
      <c r="AB5508" s="24"/>
      <c r="AC5508" s="24"/>
      <c r="AD5508" s="24"/>
      <c r="AE5508" s="24"/>
      <c r="AR5508" s="116" t="s">
        <v>436</v>
      </c>
      <c r="AT5508" s="116" t="s">
        <v>100</v>
      </c>
      <c r="AU5508" s="116" t="s">
        <v>69</v>
      </c>
      <c r="AY5508" s="12" t="s">
        <v>106</v>
      </c>
      <c r="BE5508" s="117">
        <f>IF(N5508="základní",J5508,0)</f>
        <v>93300</v>
      </c>
      <c r="BF5508" s="117">
        <f>IF(N5508="snížená",J5508,0)</f>
        <v>0</v>
      </c>
      <c r="BG5508" s="117">
        <f>IF(N5508="zákl. přenesená",J5508,0)</f>
        <v>0</v>
      </c>
      <c r="BH5508" s="117">
        <f>IF(N5508="sníž. přenesená",J5508,0)</f>
        <v>0</v>
      </c>
      <c r="BI5508" s="117">
        <f>IF(N5508="nulová",J5508,0)</f>
        <v>0</v>
      </c>
      <c r="BJ5508" s="12" t="s">
        <v>77</v>
      </c>
      <c r="BK5508" s="117">
        <f>ROUND(I5508*H5508,2)</f>
        <v>93300</v>
      </c>
      <c r="BL5508" s="12" t="s">
        <v>436</v>
      </c>
      <c r="BM5508" s="116" t="s">
        <v>9578</v>
      </c>
    </row>
    <row r="5509" spans="1:65" s="2" customFormat="1" ht="11.25">
      <c r="A5509" s="24"/>
      <c r="B5509" s="25"/>
      <c r="C5509" s="24"/>
      <c r="D5509" s="118" t="s">
        <v>108</v>
      </c>
      <c r="E5509" s="24"/>
      <c r="F5509" s="119" t="s">
        <v>9577</v>
      </c>
      <c r="G5509" s="24"/>
      <c r="H5509" s="24"/>
      <c r="I5509" s="24"/>
      <c r="J5509" s="24"/>
      <c r="K5509" s="24"/>
      <c r="L5509" s="25"/>
      <c r="M5509" s="120"/>
      <c r="N5509" s="121"/>
      <c r="O5509" s="45"/>
      <c r="P5509" s="45"/>
      <c r="Q5509" s="45"/>
      <c r="R5509" s="45"/>
      <c r="S5509" s="45"/>
      <c r="T5509" s="46"/>
      <c r="U5509" s="24"/>
      <c r="V5509" s="24"/>
      <c r="W5509" s="24"/>
      <c r="X5509" s="24"/>
      <c r="Y5509" s="24"/>
      <c r="Z5509" s="24"/>
      <c r="AA5509" s="24"/>
      <c r="AB5509" s="24"/>
      <c r="AC5509" s="24"/>
      <c r="AD5509" s="24"/>
      <c r="AE5509" s="24"/>
      <c r="AT5509" s="12" t="s">
        <v>108</v>
      </c>
      <c r="AU5509" s="12" t="s">
        <v>69</v>
      </c>
    </row>
    <row r="5510" spans="1:65" s="2" customFormat="1" ht="16.5" customHeight="1">
      <c r="A5510" s="24"/>
      <c r="B5510" s="105"/>
      <c r="C5510" s="123" t="s">
        <v>9579</v>
      </c>
      <c r="D5510" s="123" t="s">
        <v>9580</v>
      </c>
      <c r="E5510" s="124" t="s">
        <v>9581</v>
      </c>
      <c r="F5510" s="125" t="s">
        <v>9582</v>
      </c>
      <c r="G5510" s="126" t="s">
        <v>114</v>
      </c>
      <c r="H5510" s="127">
        <v>100</v>
      </c>
      <c r="I5510" s="128">
        <v>380</v>
      </c>
      <c r="J5510" s="128">
        <f>ROUND(I5510*H5510,2)</f>
        <v>38000</v>
      </c>
      <c r="K5510" s="125" t="s">
        <v>104</v>
      </c>
      <c r="L5510" s="129"/>
      <c r="M5510" s="130" t="s">
        <v>3</v>
      </c>
      <c r="N5510" s="131" t="s">
        <v>40</v>
      </c>
      <c r="O5510" s="114">
        <v>0</v>
      </c>
      <c r="P5510" s="114">
        <f>O5510*H5510</f>
        <v>0</v>
      </c>
      <c r="Q5510" s="114">
        <v>4.4999999999999998E-2</v>
      </c>
      <c r="R5510" s="114">
        <f>Q5510*H5510</f>
        <v>4.5</v>
      </c>
      <c r="S5510" s="114">
        <v>0</v>
      </c>
      <c r="T5510" s="115">
        <f>S5510*H5510</f>
        <v>0</v>
      </c>
      <c r="U5510" s="24"/>
      <c r="V5510" s="24"/>
      <c r="W5510" s="24"/>
      <c r="X5510" s="24"/>
      <c r="Y5510" s="24"/>
      <c r="Z5510" s="24"/>
      <c r="AA5510" s="24"/>
      <c r="AB5510" s="24"/>
      <c r="AC5510" s="24"/>
      <c r="AD5510" s="24"/>
      <c r="AE5510" s="24"/>
      <c r="AR5510" s="116" t="s">
        <v>142</v>
      </c>
      <c r="AT5510" s="116" t="s">
        <v>9580</v>
      </c>
      <c r="AU5510" s="116" t="s">
        <v>69</v>
      </c>
      <c r="AY5510" s="12" t="s">
        <v>106</v>
      </c>
      <c r="BE5510" s="117">
        <f>IF(N5510="základní",J5510,0)</f>
        <v>38000</v>
      </c>
      <c r="BF5510" s="117">
        <f>IF(N5510="snížená",J5510,0)</f>
        <v>0</v>
      </c>
      <c r="BG5510" s="117">
        <f>IF(N5510="zákl. přenesená",J5510,0)</f>
        <v>0</v>
      </c>
      <c r="BH5510" s="117">
        <f>IF(N5510="sníž. přenesená",J5510,0)</f>
        <v>0</v>
      </c>
      <c r="BI5510" s="117">
        <f>IF(N5510="nulová",J5510,0)</f>
        <v>0</v>
      </c>
      <c r="BJ5510" s="12" t="s">
        <v>77</v>
      </c>
      <c r="BK5510" s="117">
        <f>ROUND(I5510*H5510,2)</f>
        <v>38000</v>
      </c>
      <c r="BL5510" s="12" t="s">
        <v>105</v>
      </c>
      <c r="BM5510" s="116" t="s">
        <v>9583</v>
      </c>
    </row>
    <row r="5511" spans="1:65" s="2" customFormat="1" ht="11.25">
      <c r="A5511" s="24"/>
      <c r="B5511" s="25"/>
      <c r="C5511" s="24"/>
      <c r="D5511" s="118" t="s">
        <v>108</v>
      </c>
      <c r="E5511" s="24"/>
      <c r="F5511" s="119" t="s">
        <v>9582</v>
      </c>
      <c r="G5511" s="24"/>
      <c r="H5511" s="24"/>
      <c r="I5511" s="24"/>
      <c r="J5511" s="24"/>
      <c r="K5511" s="24"/>
      <c r="L5511" s="25"/>
      <c r="M5511" s="120"/>
      <c r="N5511" s="121"/>
      <c r="O5511" s="45"/>
      <c r="P5511" s="45"/>
      <c r="Q5511" s="45"/>
      <c r="R5511" s="45"/>
      <c r="S5511" s="45"/>
      <c r="T5511" s="46"/>
      <c r="U5511" s="24"/>
      <c r="V5511" s="24"/>
      <c r="W5511" s="24"/>
      <c r="X5511" s="24"/>
      <c r="Y5511" s="24"/>
      <c r="Z5511" s="24"/>
      <c r="AA5511" s="24"/>
      <c r="AB5511" s="24"/>
      <c r="AC5511" s="24"/>
      <c r="AD5511" s="24"/>
      <c r="AE5511" s="24"/>
      <c r="AT5511" s="12" t="s">
        <v>108</v>
      </c>
      <c r="AU5511" s="12" t="s">
        <v>69</v>
      </c>
    </row>
    <row r="5512" spans="1:65" s="2" customFormat="1" ht="16.5" customHeight="1">
      <c r="A5512" s="24"/>
      <c r="B5512" s="105"/>
      <c r="C5512" s="123" t="s">
        <v>9584</v>
      </c>
      <c r="D5512" s="123" t="s">
        <v>9580</v>
      </c>
      <c r="E5512" s="124" t="s">
        <v>9585</v>
      </c>
      <c r="F5512" s="125" t="s">
        <v>9586</v>
      </c>
      <c r="G5512" s="126" t="s">
        <v>114</v>
      </c>
      <c r="H5512" s="127">
        <v>50</v>
      </c>
      <c r="I5512" s="128">
        <v>320</v>
      </c>
      <c r="J5512" s="128">
        <f>ROUND(I5512*H5512,2)</f>
        <v>16000</v>
      </c>
      <c r="K5512" s="125" t="s">
        <v>104</v>
      </c>
      <c r="L5512" s="129"/>
      <c r="M5512" s="130" t="s">
        <v>3</v>
      </c>
      <c r="N5512" s="131" t="s">
        <v>40</v>
      </c>
      <c r="O5512" s="114">
        <v>0</v>
      </c>
      <c r="P5512" s="114">
        <f>O5512*H5512</f>
        <v>0</v>
      </c>
      <c r="Q5512" s="114">
        <v>0</v>
      </c>
      <c r="R5512" s="114">
        <f>Q5512*H5512</f>
        <v>0</v>
      </c>
      <c r="S5512" s="114">
        <v>0</v>
      </c>
      <c r="T5512" s="115">
        <f>S5512*H5512</f>
        <v>0</v>
      </c>
      <c r="U5512" s="24"/>
      <c r="V5512" s="24"/>
      <c r="W5512" s="24"/>
      <c r="X5512" s="24"/>
      <c r="Y5512" s="24"/>
      <c r="Z5512" s="24"/>
      <c r="AA5512" s="24"/>
      <c r="AB5512" s="24"/>
      <c r="AC5512" s="24"/>
      <c r="AD5512" s="24"/>
      <c r="AE5512" s="24"/>
      <c r="AR5512" s="116" t="s">
        <v>142</v>
      </c>
      <c r="AT5512" s="116" t="s">
        <v>9580</v>
      </c>
      <c r="AU5512" s="116" t="s">
        <v>69</v>
      </c>
      <c r="AY5512" s="12" t="s">
        <v>106</v>
      </c>
      <c r="BE5512" s="117">
        <f>IF(N5512="základní",J5512,0)</f>
        <v>16000</v>
      </c>
      <c r="BF5512" s="117">
        <f>IF(N5512="snížená",J5512,0)</f>
        <v>0</v>
      </c>
      <c r="BG5512" s="117">
        <f>IF(N5512="zákl. přenesená",J5512,0)</f>
        <v>0</v>
      </c>
      <c r="BH5512" s="117">
        <f>IF(N5512="sníž. přenesená",J5512,0)</f>
        <v>0</v>
      </c>
      <c r="BI5512" s="117">
        <f>IF(N5512="nulová",J5512,0)</f>
        <v>0</v>
      </c>
      <c r="BJ5512" s="12" t="s">
        <v>77</v>
      </c>
      <c r="BK5512" s="117">
        <f>ROUND(I5512*H5512,2)</f>
        <v>16000</v>
      </c>
      <c r="BL5512" s="12" t="s">
        <v>105</v>
      </c>
      <c r="BM5512" s="116" t="s">
        <v>9587</v>
      </c>
    </row>
    <row r="5513" spans="1:65" s="2" customFormat="1" ht="11.25">
      <c r="A5513" s="24"/>
      <c r="B5513" s="25"/>
      <c r="C5513" s="24"/>
      <c r="D5513" s="118" t="s">
        <v>108</v>
      </c>
      <c r="E5513" s="24"/>
      <c r="F5513" s="119" t="s">
        <v>9586</v>
      </c>
      <c r="G5513" s="24"/>
      <c r="H5513" s="24"/>
      <c r="I5513" s="24"/>
      <c r="J5513" s="24"/>
      <c r="K5513" s="24"/>
      <c r="L5513" s="25"/>
      <c r="M5513" s="120"/>
      <c r="N5513" s="121"/>
      <c r="O5513" s="45"/>
      <c r="P5513" s="45"/>
      <c r="Q5513" s="45"/>
      <c r="R5513" s="45"/>
      <c r="S5513" s="45"/>
      <c r="T5513" s="46"/>
      <c r="U5513" s="24"/>
      <c r="V5513" s="24"/>
      <c r="W5513" s="24"/>
      <c r="X5513" s="24"/>
      <c r="Y5513" s="24"/>
      <c r="Z5513" s="24"/>
      <c r="AA5513" s="24"/>
      <c r="AB5513" s="24"/>
      <c r="AC5513" s="24"/>
      <c r="AD5513" s="24"/>
      <c r="AE5513" s="24"/>
      <c r="AT5513" s="12" t="s">
        <v>108</v>
      </c>
      <c r="AU5513" s="12" t="s">
        <v>69</v>
      </c>
    </row>
    <row r="5514" spans="1:65" s="2" customFormat="1" ht="16.5" customHeight="1">
      <c r="A5514" s="24"/>
      <c r="B5514" s="105"/>
      <c r="C5514" s="123" t="s">
        <v>9588</v>
      </c>
      <c r="D5514" s="123" t="s">
        <v>9580</v>
      </c>
      <c r="E5514" s="124" t="s">
        <v>9589</v>
      </c>
      <c r="F5514" s="125" t="s">
        <v>9590</v>
      </c>
      <c r="G5514" s="126" t="s">
        <v>163</v>
      </c>
      <c r="H5514" s="127">
        <v>1000</v>
      </c>
      <c r="I5514" s="128">
        <v>85.3</v>
      </c>
      <c r="J5514" s="128">
        <f>ROUND(I5514*H5514,2)</f>
        <v>85300</v>
      </c>
      <c r="K5514" s="125" t="s">
        <v>104</v>
      </c>
      <c r="L5514" s="129"/>
      <c r="M5514" s="130" t="s">
        <v>3</v>
      </c>
      <c r="N5514" s="131" t="s">
        <v>40</v>
      </c>
      <c r="O5514" s="114">
        <v>0</v>
      </c>
      <c r="P5514" s="114">
        <f>O5514*H5514</f>
        <v>0</v>
      </c>
      <c r="Q5514" s="114">
        <v>0.01</v>
      </c>
      <c r="R5514" s="114">
        <f>Q5514*H5514</f>
        <v>10</v>
      </c>
      <c r="S5514" s="114">
        <v>0</v>
      </c>
      <c r="T5514" s="115">
        <f>S5514*H5514</f>
        <v>0</v>
      </c>
      <c r="U5514" s="24"/>
      <c r="V5514" s="24"/>
      <c r="W5514" s="24"/>
      <c r="X5514" s="24"/>
      <c r="Y5514" s="24"/>
      <c r="Z5514" s="24"/>
      <c r="AA5514" s="24"/>
      <c r="AB5514" s="24"/>
      <c r="AC5514" s="24"/>
      <c r="AD5514" s="24"/>
      <c r="AE5514" s="24"/>
      <c r="AR5514" s="116" t="s">
        <v>142</v>
      </c>
      <c r="AT5514" s="116" t="s">
        <v>9580</v>
      </c>
      <c r="AU5514" s="116" t="s">
        <v>69</v>
      </c>
      <c r="AY5514" s="12" t="s">
        <v>106</v>
      </c>
      <c r="BE5514" s="117">
        <f>IF(N5514="základní",J5514,0)</f>
        <v>85300</v>
      </c>
      <c r="BF5514" s="117">
        <f>IF(N5514="snížená",J5514,0)</f>
        <v>0</v>
      </c>
      <c r="BG5514" s="117">
        <f>IF(N5514="zákl. přenesená",J5514,0)</f>
        <v>0</v>
      </c>
      <c r="BH5514" s="117">
        <f>IF(N5514="sníž. přenesená",J5514,0)</f>
        <v>0</v>
      </c>
      <c r="BI5514" s="117">
        <f>IF(N5514="nulová",J5514,0)</f>
        <v>0</v>
      </c>
      <c r="BJ5514" s="12" t="s">
        <v>77</v>
      </c>
      <c r="BK5514" s="117">
        <f>ROUND(I5514*H5514,2)</f>
        <v>85300</v>
      </c>
      <c r="BL5514" s="12" t="s">
        <v>105</v>
      </c>
      <c r="BM5514" s="116" t="s">
        <v>9591</v>
      </c>
    </row>
    <row r="5515" spans="1:65" s="2" customFormat="1" ht="11.25">
      <c r="A5515" s="24"/>
      <c r="B5515" s="25"/>
      <c r="C5515" s="24"/>
      <c r="D5515" s="118" t="s">
        <v>108</v>
      </c>
      <c r="E5515" s="24"/>
      <c r="F5515" s="119" t="s">
        <v>9590</v>
      </c>
      <c r="G5515" s="24"/>
      <c r="H5515" s="24"/>
      <c r="I5515" s="24"/>
      <c r="J5515" s="24"/>
      <c r="K5515" s="24"/>
      <c r="L5515" s="25"/>
      <c r="M5515" s="120"/>
      <c r="N5515" s="121"/>
      <c r="O5515" s="45"/>
      <c r="P5515" s="45"/>
      <c r="Q5515" s="45"/>
      <c r="R5515" s="45"/>
      <c r="S5515" s="45"/>
      <c r="T5515" s="46"/>
      <c r="U5515" s="24"/>
      <c r="V5515" s="24"/>
      <c r="W5515" s="24"/>
      <c r="X5515" s="24"/>
      <c r="Y5515" s="24"/>
      <c r="Z5515" s="24"/>
      <c r="AA5515" s="24"/>
      <c r="AB5515" s="24"/>
      <c r="AC5515" s="24"/>
      <c r="AD5515" s="24"/>
      <c r="AE5515" s="24"/>
      <c r="AT5515" s="12" t="s">
        <v>108</v>
      </c>
      <c r="AU5515" s="12" t="s">
        <v>69</v>
      </c>
    </row>
    <row r="5516" spans="1:65" s="2" customFormat="1" ht="16.5" customHeight="1">
      <c r="A5516" s="24"/>
      <c r="B5516" s="105"/>
      <c r="C5516" s="123" t="s">
        <v>9592</v>
      </c>
      <c r="D5516" s="123" t="s">
        <v>9580</v>
      </c>
      <c r="E5516" s="124" t="s">
        <v>9593</v>
      </c>
      <c r="F5516" s="125" t="s">
        <v>9594</v>
      </c>
      <c r="G5516" s="126" t="s">
        <v>9595</v>
      </c>
      <c r="H5516" s="127">
        <v>10</v>
      </c>
      <c r="I5516" s="128">
        <v>289</v>
      </c>
      <c r="J5516" s="128">
        <f>ROUND(I5516*H5516,2)</f>
        <v>2890</v>
      </c>
      <c r="K5516" s="125" t="s">
        <v>104</v>
      </c>
      <c r="L5516" s="129"/>
      <c r="M5516" s="130" t="s">
        <v>3</v>
      </c>
      <c r="N5516" s="131" t="s">
        <v>40</v>
      </c>
      <c r="O5516" s="114">
        <v>0</v>
      </c>
      <c r="P5516" s="114">
        <f>O5516*H5516</f>
        <v>0</v>
      </c>
      <c r="Q5516" s="114">
        <v>1E-3</v>
      </c>
      <c r="R5516" s="114">
        <f>Q5516*H5516</f>
        <v>0.01</v>
      </c>
      <c r="S5516" s="114">
        <v>0</v>
      </c>
      <c r="T5516" s="115">
        <f>S5516*H5516</f>
        <v>0</v>
      </c>
      <c r="U5516" s="24"/>
      <c r="V5516" s="24"/>
      <c r="W5516" s="24"/>
      <c r="X5516" s="24"/>
      <c r="Y5516" s="24"/>
      <c r="Z5516" s="24"/>
      <c r="AA5516" s="24"/>
      <c r="AB5516" s="24"/>
      <c r="AC5516" s="24"/>
      <c r="AD5516" s="24"/>
      <c r="AE5516" s="24"/>
      <c r="AR5516" s="116" t="s">
        <v>142</v>
      </c>
      <c r="AT5516" s="116" t="s">
        <v>9580</v>
      </c>
      <c r="AU5516" s="116" t="s">
        <v>69</v>
      </c>
      <c r="AY5516" s="12" t="s">
        <v>106</v>
      </c>
      <c r="BE5516" s="117">
        <f>IF(N5516="základní",J5516,0)</f>
        <v>2890</v>
      </c>
      <c r="BF5516" s="117">
        <f>IF(N5516="snížená",J5516,0)</f>
        <v>0</v>
      </c>
      <c r="BG5516" s="117">
        <f>IF(N5516="zákl. přenesená",J5516,0)</f>
        <v>0</v>
      </c>
      <c r="BH5516" s="117">
        <f>IF(N5516="sníž. přenesená",J5516,0)</f>
        <v>0</v>
      </c>
      <c r="BI5516" s="117">
        <f>IF(N5516="nulová",J5516,0)</f>
        <v>0</v>
      </c>
      <c r="BJ5516" s="12" t="s">
        <v>77</v>
      </c>
      <c r="BK5516" s="117">
        <f>ROUND(I5516*H5516,2)</f>
        <v>2890</v>
      </c>
      <c r="BL5516" s="12" t="s">
        <v>105</v>
      </c>
      <c r="BM5516" s="116" t="s">
        <v>9596</v>
      </c>
    </row>
    <row r="5517" spans="1:65" s="2" customFormat="1" ht="11.25">
      <c r="A5517" s="24"/>
      <c r="B5517" s="25"/>
      <c r="C5517" s="24"/>
      <c r="D5517" s="118" t="s">
        <v>108</v>
      </c>
      <c r="E5517" s="24"/>
      <c r="F5517" s="119" t="s">
        <v>9594</v>
      </c>
      <c r="G5517" s="24"/>
      <c r="H5517" s="24"/>
      <c r="I5517" s="24"/>
      <c r="J5517" s="24"/>
      <c r="K5517" s="24"/>
      <c r="L5517" s="25"/>
      <c r="M5517" s="120"/>
      <c r="N5517" s="121"/>
      <c r="O5517" s="45"/>
      <c r="P5517" s="45"/>
      <c r="Q5517" s="45"/>
      <c r="R5517" s="45"/>
      <c r="S5517" s="45"/>
      <c r="T5517" s="46"/>
      <c r="U5517" s="24"/>
      <c r="V5517" s="24"/>
      <c r="W5517" s="24"/>
      <c r="X5517" s="24"/>
      <c r="Y5517" s="24"/>
      <c r="Z5517" s="24"/>
      <c r="AA5517" s="24"/>
      <c r="AB5517" s="24"/>
      <c r="AC5517" s="24"/>
      <c r="AD5517" s="24"/>
      <c r="AE5517" s="24"/>
      <c r="AT5517" s="12" t="s">
        <v>108</v>
      </c>
      <c r="AU5517" s="12" t="s">
        <v>69</v>
      </c>
    </row>
    <row r="5518" spans="1:65" s="2" customFormat="1" ht="16.5" customHeight="1">
      <c r="A5518" s="24"/>
      <c r="B5518" s="105"/>
      <c r="C5518" s="123" t="s">
        <v>9597</v>
      </c>
      <c r="D5518" s="123" t="s">
        <v>9580</v>
      </c>
      <c r="E5518" s="124" t="s">
        <v>9598</v>
      </c>
      <c r="F5518" s="125" t="s">
        <v>9599</v>
      </c>
      <c r="G5518" s="126" t="s">
        <v>114</v>
      </c>
      <c r="H5518" s="127">
        <v>5</v>
      </c>
      <c r="I5518" s="128">
        <v>60</v>
      </c>
      <c r="J5518" s="128">
        <f>ROUND(I5518*H5518,2)</f>
        <v>300</v>
      </c>
      <c r="K5518" s="125" t="s">
        <v>104</v>
      </c>
      <c r="L5518" s="129"/>
      <c r="M5518" s="130" t="s">
        <v>3</v>
      </c>
      <c r="N5518" s="131" t="s">
        <v>40</v>
      </c>
      <c r="O5518" s="114">
        <v>0</v>
      </c>
      <c r="P5518" s="114">
        <f>O5518*H5518</f>
        <v>0</v>
      </c>
      <c r="Q5518" s="114">
        <v>2E-3</v>
      </c>
      <c r="R5518" s="114">
        <f>Q5518*H5518</f>
        <v>0.01</v>
      </c>
      <c r="S5518" s="114">
        <v>0</v>
      </c>
      <c r="T5518" s="115">
        <f>S5518*H5518</f>
        <v>0</v>
      </c>
      <c r="U5518" s="24"/>
      <c r="V5518" s="24"/>
      <c r="W5518" s="24"/>
      <c r="X5518" s="24"/>
      <c r="Y5518" s="24"/>
      <c r="Z5518" s="24"/>
      <c r="AA5518" s="24"/>
      <c r="AB5518" s="24"/>
      <c r="AC5518" s="24"/>
      <c r="AD5518" s="24"/>
      <c r="AE5518" s="24"/>
      <c r="AR5518" s="116" t="s">
        <v>142</v>
      </c>
      <c r="AT5518" s="116" t="s">
        <v>9580</v>
      </c>
      <c r="AU5518" s="116" t="s">
        <v>69</v>
      </c>
      <c r="AY5518" s="12" t="s">
        <v>106</v>
      </c>
      <c r="BE5518" s="117">
        <f>IF(N5518="základní",J5518,0)</f>
        <v>300</v>
      </c>
      <c r="BF5518" s="117">
        <f>IF(N5518="snížená",J5518,0)</f>
        <v>0</v>
      </c>
      <c r="BG5518" s="117">
        <f>IF(N5518="zákl. přenesená",J5518,0)</f>
        <v>0</v>
      </c>
      <c r="BH5518" s="117">
        <f>IF(N5518="sníž. přenesená",J5518,0)</f>
        <v>0</v>
      </c>
      <c r="BI5518" s="117">
        <f>IF(N5518="nulová",J5518,0)</f>
        <v>0</v>
      </c>
      <c r="BJ5518" s="12" t="s">
        <v>77</v>
      </c>
      <c r="BK5518" s="117">
        <f>ROUND(I5518*H5518,2)</f>
        <v>300</v>
      </c>
      <c r="BL5518" s="12" t="s">
        <v>105</v>
      </c>
      <c r="BM5518" s="116" t="s">
        <v>9600</v>
      </c>
    </row>
    <row r="5519" spans="1:65" s="2" customFormat="1" ht="11.25">
      <c r="A5519" s="24"/>
      <c r="B5519" s="25"/>
      <c r="C5519" s="24"/>
      <c r="D5519" s="118" t="s">
        <v>108</v>
      </c>
      <c r="E5519" s="24"/>
      <c r="F5519" s="119" t="s">
        <v>9599</v>
      </c>
      <c r="G5519" s="24"/>
      <c r="H5519" s="24"/>
      <c r="I5519" s="24"/>
      <c r="J5519" s="24"/>
      <c r="K5519" s="24"/>
      <c r="L5519" s="25"/>
      <c r="M5519" s="120"/>
      <c r="N5519" s="121"/>
      <c r="O5519" s="45"/>
      <c r="P5519" s="45"/>
      <c r="Q5519" s="45"/>
      <c r="R5519" s="45"/>
      <c r="S5519" s="45"/>
      <c r="T5519" s="46"/>
      <c r="U5519" s="24"/>
      <c r="V5519" s="24"/>
      <c r="W5519" s="24"/>
      <c r="X5519" s="24"/>
      <c r="Y5519" s="24"/>
      <c r="Z5519" s="24"/>
      <c r="AA5519" s="24"/>
      <c r="AB5519" s="24"/>
      <c r="AC5519" s="24"/>
      <c r="AD5519" s="24"/>
      <c r="AE5519" s="24"/>
      <c r="AT5519" s="12" t="s">
        <v>108</v>
      </c>
      <c r="AU5519" s="12" t="s">
        <v>69</v>
      </c>
    </row>
    <row r="5520" spans="1:65" s="2" customFormat="1" ht="16.5" customHeight="1">
      <c r="A5520" s="24"/>
      <c r="B5520" s="105"/>
      <c r="C5520" s="123" t="s">
        <v>9601</v>
      </c>
      <c r="D5520" s="123" t="s">
        <v>9580</v>
      </c>
      <c r="E5520" s="124" t="s">
        <v>9602</v>
      </c>
      <c r="F5520" s="125" t="s">
        <v>9603</v>
      </c>
      <c r="G5520" s="126" t="s">
        <v>114</v>
      </c>
      <c r="H5520" s="127">
        <v>5</v>
      </c>
      <c r="I5520" s="128">
        <v>55</v>
      </c>
      <c r="J5520" s="128">
        <f>ROUND(I5520*H5520,2)</f>
        <v>275</v>
      </c>
      <c r="K5520" s="125" t="s">
        <v>104</v>
      </c>
      <c r="L5520" s="129"/>
      <c r="M5520" s="130" t="s">
        <v>3</v>
      </c>
      <c r="N5520" s="131" t="s">
        <v>40</v>
      </c>
      <c r="O5520" s="114">
        <v>0</v>
      </c>
      <c r="P5520" s="114">
        <f>O5520*H5520</f>
        <v>0</v>
      </c>
      <c r="Q5520" s="114">
        <v>2E-3</v>
      </c>
      <c r="R5520" s="114">
        <f>Q5520*H5520</f>
        <v>0.01</v>
      </c>
      <c r="S5520" s="114">
        <v>0</v>
      </c>
      <c r="T5520" s="115">
        <f>S5520*H5520</f>
        <v>0</v>
      </c>
      <c r="U5520" s="24"/>
      <c r="V5520" s="24"/>
      <c r="W5520" s="24"/>
      <c r="X5520" s="24"/>
      <c r="Y5520" s="24"/>
      <c r="Z5520" s="24"/>
      <c r="AA5520" s="24"/>
      <c r="AB5520" s="24"/>
      <c r="AC5520" s="24"/>
      <c r="AD5520" s="24"/>
      <c r="AE5520" s="24"/>
      <c r="AR5520" s="116" t="s">
        <v>142</v>
      </c>
      <c r="AT5520" s="116" t="s">
        <v>9580</v>
      </c>
      <c r="AU5520" s="116" t="s">
        <v>69</v>
      </c>
      <c r="AY5520" s="12" t="s">
        <v>106</v>
      </c>
      <c r="BE5520" s="117">
        <f>IF(N5520="základní",J5520,0)</f>
        <v>275</v>
      </c>
      <c r="BF5520" s="117">
        <f>IF(N5520="snížená",J5520,0)</f>
        <v>0</v>
      </c>
      <c r="BG5520" s="117">
        <f>IF(N5520="zákl. přenesená",J5520,0)</f>
        <v>0</v>
      </c>
      <c r="BH5520" s="117">
        <f>IF(N5520="sníž. přenesená",J5520,0)</f>
        <v>0</v>
      </c>
      <c r="BI5520" s="117">
        <f>IF(N5520="nulová",J5520,0)</f>
        <v>0</v>
      </c>
      <c r="BJ5520" s="12" t="s">
        <v>77</v>
      </c>
      <c r="BK5520" s="117">
        <f>ROUND(I5520*H5520,2)</f>
        <v>275</v>
      </c>
      <c r="BL5520" s="12" t="s">
        <v>105</v>
      </c>
      <c r="BM5520" s="116" t="s">
        <v>9604</v>
      </c>
    </row>
    <row r="5521" spans="1:65" s="2" customFormat="1" ht="11.25">
      <c r="A5521" s="24"/>
      <c r="B5521" s="25"/>
      <c r="C5521" s="24"/>
      <c r="D5521" s="118" t="s">
        <v>108</v>
      </c>
      <c r="E5521" s="24"/>
      <c r="F5521" s="119" t="s">
        <v>9603</v>
      </c>
      <c r="G5521" s="24"/>
      <c r="H5521" s="24"/>
      <c r="I5521" s="24"/>
      <c r="J5521" s="24"/>
      <c r="K5521" s="24"/>
      <c r="L5521" s="25"/>
      <c r="M5521" s="120"/>
      <c r="N5521" s="121"/>
      <c r="O5521" s="45"/>
      <c r="P5521" s="45"/>
      <c r="Q5521" s="45"/>
      <c r="R5521" s="45"/>
      <c r="S5521" s="45"/>
      <c r="T5521" s="46"/>
      <c r="U5521" s="24"/>
      <c r="V5521" s="24"/>
      <c r="W5521" s="24"/>
      <c r="X5521" s="24"/>
      <c r="Y5521" s="24"/>
      <c r="Z5521" s="24"/>
      <c r="AA5521" s="24"/>
      <c r="AB5521" s="24"/>
      <c r="AC5521" s="24"/>
      <c r="AD5521" s="24"/>
      <c r="AE5521" s="24"/>
      <c r="AT5521" s="12" t="s">
        <v>108</v>
      </c>
      <c r="AU5521" s="12" t="s">
        <v>69</v>
      </c>
    </row>
    <row r="5522" spans="1:65" s="2" customFormat="1" ht="16.5" customHeight="1">
      <c r="A5522" s="24"/>
      <c r="B5522" s="105"/>
      <c r="C5522" s="123" t="s">
        <v>9605</v>
      </c>
      <c r="D5522" s="123" t="s">
        <v>9580</v>
      </c>
      <c r="E5522" s="124" t="s">
        <v>9606</v>
      </c>
      <c r="F5522" s="125" t="s">
        <v>9607</v>
      </c>
      <c r="G5522" s="126" t="s">
        <v>114</v>
      </c>
      <c r="H5522" s="127">
        <v>5</v>
      </c>
      <c r="I5522" s="128">
        <v>8.0399999999999991</v>
      </c>
      <c r="J5522" s="128">
        <f>ROUND(I5522*H5522,2)</f>
        <v>40.200000000000003</v>
      </c>
      <c r="K5522" s="125" t="s">
        <v>104</v>
      </c>
      <c r="L5522" s="129"/>
      <c r="M5522" s="130" t="s">
        <v>3</v>
      </c>
      <c r="N5522" s="131" t="s">
        <v>40</v>
      </c>
      <c r="O5522" s="114">
        <v>0</v>
      </c>
      <c r="P5522" s="114">
        <f>O5522*H5522</f>
        <v>0</v>
      </c>
      <c r="Q5522" s="114">
        <v>4.0000000000000003E-5</v>
      </c>
      <c r="R5522" s="114">
        <f>Q5522*H5522</f>
        <v>2.0000000000000001E-4</v>
      </c>
      <c r="S5522" s="114">
        <v>0</v>
      </c>
      <c r="T5522" s="115">
        <f>S5522*H5522</f>
        <v>0</v>
      </c>
      <c r="U5522" s="24"/>
      <c r="V5522" s="24"/>
      <c r="W5522" s="24"/>
      <c r="X5522" s="24"/>
      <c r="Y5522" s="24"/>
      <c r="Z5522" s="24"/>
      <c r="AA5522" s="24"/>
      <c r="AB5522" s="24"/>
      <c r="AC5522" s="24"/>
      <c r="AD5522" s="24"/>
      <c r="AE5522" s="24"/>
      <c r="AR5522" s="116" t="s">
        <v>781</v>
      </c>
      <c r="AT5522" s="116" t="s">
        <v>9580</v>
      </c>
      <c r="AU5522" s="116" t="s">
        <v>69</v>
      </c>
      <c r="AY5522" s="12" t="s">
        <v>106</v>
      </c>
      <c r="BE5522" s="117">
        <f>IF(N5522="základní",J5522,0)</f>
        <v>40.200000000000003</v>
      </c>
      <c r="BF5522" s="117">
        <f>IF(N5522="snížená",J5522,0)</f>
        <v>0</v>
      </c>
      <c r="BG5522" s="117">
        <f>IF(N5522="zákl. přenesená",J5522,0)</f>
        <v>0</v>
      </c>
      <c r="BH5522" s="117">
        <f>IF(N5522="sníž. přenesená",J5522,0)</f>
        <v>0</v>
      </c>
      <c r="BI5522" s="117">
        <f>IF(N5522="nulová",J5522,0)</f>
        <v>0</v>
      </c>
      <c r="BJ5522" s="12" t="s">
        <v>77</v>
      </c>
      <c r="BK5522" s="117">
        <f>ROUND(I5522*H5522,2)</f>
        <v>40.200000000000003</v>
      </c>
      <c r="BL5522" s="12" t="s">
        <v>781</v>
      </c>
      <c r="BM5522" s="116" t="s">
        <v>9608</v>
      </c>
    </row>
    <row r="5523" spans="1:65" s="2" customFormat="1" ht="11.25">
      <c r="A5523" s="24"/>
      <c r="B5523" s="25"/>
      <c r="C5523" s="24"/>
      <c r="D5523" s="118" t="s">
        <v>108</v>
      </c>
      <c r="E5523" s="24"/>
      <c r="F5523" s="119" t="s">
        <v>9607</v>
      </c>
      <c r="G5523" s="24"/>
      <c r="H5523" s="24"/>
      <c r="I5523" s="24"/>
      <c r="J5523" s="24"/>
      <c r="K5523" s="24"/>
      <c r="L5523" s="25"/>
      <c r="M5523" s="120"/>
      <c r="N5523" s="121"/>
      <c r="O5523" s="45"/>
      <c r="P5523" s="45"/>
      <c r="Q5523" s="45"/>
      <c r="R5523" s="45"/>
      <c r="S5523" s="45"/>
      <c r="T5523" s="46"/>
      <c r="U5523" s="24"/>
      <c r="V5523" s="24"/>
      <c r="W5523" s="24"/>
      <c r="X5523" s="24"/>
      <c r="Y5523" s="24"/>
      <c r="Z5523" s="24"/>
      <c r="AA5523" s="24"/>
      <c r="AB5523" s="24"/>
      <c r="AC5523" s="24"/>
      <c r="AD5523" s="24"/>
      <c r="AE5523" s="24"/>
      <c r="AT5523" s="12" t="s">
        <v>108</v>
      </c>
      <c r="AU5523" s="12" t="s">
        <v>69</v>
      </c>
    </row>
    <row r="5524" spans="1:65" s="2" customFormat="1" ht="16.5" customHeight="1">
      <c r="A5524" s="24"/>
      <c r="B5524" s="105"/>
      <c r="C5524" s="123" t="s">
        <v>9609</v>
      </c>
      <c r="D5524" s="123" t="s">
        <v>9580</v>
      </c>
      <c r="E5524" s="124" t="s">
        <v>9610</v>
      </c>
      <c r="F5524" s="125" t="s">
        <v>9611</v>
      </c>
      <c r="G5524" s="126" t="s">
        <v>114</v>
      </c>
      <c r="H5524" s="127">
        <v>5</v>
      </c>
      <c r="I5524" s="128">
        <v>53.7</v>
      </c>
      <c r="J5524" s="128">
        <f>ROUND(I5524*H5524,2)</f>
        <v>268.5</v>
      </c>
      <c r="K5524" s="125" t="s">
        <v>104</v>
      </c>
      <c r="L5524" s="129"/>
      <c r="M5524" s="130" t="s">
        <v>3</v>
      </c>
      <c r="N5524" s="131" t="s">
        <v>40</v>
      </c>
      <c r="O5524" s="114">
        <v>0</v>
      </c>
      <c r="P5524" s="114">
        <f>O5524*H5524</f>
        <v>0</v>
      </c>
      <c r="Q5524" s="114">
        <v>3.3999999999999998E-3</v>
      </c>
      <c r="R5524" s="114">
        <f>Q5524*H5524</f>
        <v>1.6999999999999998E-2</v>
      </c>
      <c r="S5524" s="114">
        <v>0</v>
      </c>
      <c r="T5524" s="115">
        <f>S5524*H5524</f>
        <v>0</v>
      </c>
      <c r="U5524" s="24"/>
      <c r="V5524" s="24"/>
      <c r="W5524" s="24"/>
      <c r="X5524" s="24"/>
      <c r="Y5524" s="24"/>
      <c r="Z5524" s="24"/>
      <c r="AA5524" s="24"/>
      <c r="AB5524" s="24"/>
      <c r="AC5524" s="24"/>
      <c r="AD5524" s="24"/>
      <c r="AE5524" s="24"/>
      <c r="AR5524" s="116" t="s">
        <v>781</v>
      </c>
      <c r="AT5524" s="116" t="s">
        <v>9580</v>
      </c>
      <c r="AU5524" s="116" t="s">
        <v>69</v>
      </c>
      <c r="AY5524" s="12" t="s">
        <v>106</v>
      </c>
      <c r="BE5524" s="117">
        <f>IF(N5524="základní",J5524,0)</f>
        <v>268.5</v>
      </c>
      <c r="BF5524" s="117">
        <f>IF(N5524="snížená",J5524,0)</f>
        <v>0</v>
      </c>
      <c r="BG5524" s="117">
        <f>IF(N5524="zákl. přenesená",J5524,0)</f>
        <v>0</v>
      </c>
      <c r="BH5524" s="117">
        <f>IF(N5524="sníž. přenesená",J5524,0)</f>
        <v>0</v>
      </c>
      <c r="BI5524" s="117">
        <f>IF(N5524="nulová",J5524,0)</f>
        <v>0</v>
      </c>
      <c r="BJ5524" s="12" t="s">
        <v>77</v>
      </c>
      <c r="BK5524" s="117">
        <f>ROUND(I5524*H5524,2)</f>
        <v>268.5</v>
      </c>
      <c r="BL5524" s="12" t="s">
        <v>781</v>
      </c>
      <c r="BM5524" s="116" t="s">
        <v>9612</v>
      </c>
    </row>
    <row r="5525" spans="1:65" s="2" customFormat="1" ht="11.25">
      <c r="A5525" s="24"/>
      <c r="B5525" s="25"/>
      <c r="C5525" s="24"/>
      <c r="D5525" s="118" t="s">
        <v>108</v>
      </c>
      <c r="E5525" s="24"/>
      <c r="F5525" s="119" t="s">
        <v>9611</v>
      </c>
      <c r="G5525" s="24"/>
      <c r="H5525" s="24"/>
      <c r="I5525" s="24"/>
      <c r="J5525" s="24"/>
      <c r="K5525" s="24"/>
      <c r="L5525" s="25"/>
      <c r="M5525" s="120"/>
      <c r="N5525" s="121"/>
      <c r="O5525" s="45"/>
      <c r="P5525" s="45"/>
      <c r="Q5525" s="45"/>
      <c r="R5525" s="45"/>
      <c r="S5525" s="45"/>
      <c r="T5525" s="46"/>
      <c r="U5525" s="24"/>
      <c r="V5525" s="24"/>
      <c r="W5525" s="24"/>
      <c r="X5525" s="24"/>
      <c r="Y5525" s="24"/>
      <c r="Z5525" s="24"/>
      <c r="AA5525" s="24"/>
      <c r="AB5525" s="24"/>
      <c r="AC5525" s="24"/>
      <c r="AD5525" s="24"/>
      <c r="AE5525" s="24"/>
      <c r="AT5525" s="12" t="s">
        <v>108</v>
      </c>
      <c r="AU5525" s="12" t="s">
        <v>69</v>
      </c>
    </row>
    <row r="5526" spans="1:65" s="2" customFormat="1" ht="16.5" customHeight="1">
      <c r="A5526" s="24"/>
      <c r="B5526" s="105"/>
      <c r="C5526" s="123" t="s">
        <v>9613</v>
      </c>
      <c r="D5526" s="123" t="s">
        <v>9580</v>
      </c>
      <c r="E5526" s="124" t="s">
        <v>9614</v>
      </c>
      <c r="F5526" s="125" t="s">
        <v>9615</v>
      </c>
      <c r="G5526" s="126" t="s">
        <v>114</v>
      </c>
      <c r="H5526" s="127">
        <v>5</v>
      </c>
      <c r="I5526" s="128">
        <v>129</v>
      </c>
      <c r="J5526" s="128">
        <f>ROUND(I5526*H5526,2)</f>
        <v>645</v>
      </c>
      <c r="K5526" s="125" t="s">
        <v>104</v>
      </c>
      <c r="L5526" s="129"/>
      <c r="M5526" s="130" t="s">
        <v>3</v>
      </c>
      <c r="N5526" s="131" t="s">
        <v>40</v>
      </c>
      <c r="O5526" s="114">
        <v>0</v>
      </c>
      <c r="P5526" s="114">
        <f>O5526*H5526</f>
        <v>0</v>
      </c>
      <c r="Q5526" s="114">
        <v>3.5000000000000001E-3</v>
      </c>
      <c r="R5526" s="114">
        <f>Q5526*H5526</f>
        <v>1.7500000000000002E-2</v>
      </c>
      <c r="S5526" s="114">
        <v>0</v>
      </c>
      <c r="T5526" s="115">
        <f>S5526*H5526</f>
        <v>0</v>
      </c>
      <c r="U5526" s="24"/>
      <c r="V5526" s="24"/>
      <c r="W5526" s="24"/>
      <c r="X5526" s="24"/>
      <c r="Y5526" s="24"/>
      <c r="Z5526" s="24"/>
      <c r="AA5526" s="24"/>
      <c r="AB5526" s="24"/>
      <c r="AC5526" s="24"/>
      <c r="AD5526" s="24"/>
      <c r="AE5526" s="24"/>
      <c r="AR5526" s="116" t="s">
        <v>781</v>
      </c>
      <c r="AT5526" s="116" t="s">
        <v>9580</v>
      </c>
      <c r="AU5526" s="116" t="s">
        <v>69</v>
      </c>
      <c r="AY5526" s="12" t="s">
        <v>106</v>
      </c>
      <c r="BE5526" s="117">
        <f>IF(N5526="základní",J5526,0)</f>
        <v>645</v>
      </c>
      <c r="BF5526" s="117">
        <f>IF(N5526="snížená",J5526,0)</f>
        <v>0</v>
      </c>
      <c r="BG5526" s="117">
        <f>IF(N5526="zákl. přenesená",J5526,0)</f>
        <v>0</v>
      </c>
      <c r="BH5526" s="117">
        <f>IF(N5526="sníž. přenesená",J5526,0)</f>
        <v>0</v>
      </c>
      <c r="BI5526" s="117">
        <f>IF(N5526="nulová",J5526,0)</f>
        <v>0</v>
      </c>
      <c r="BJ5526" s="12" t="s">
        <v>77</v>
      </c>
      <c r="BK5526" s="117">
        <f>ROUND(I5526*H5526,2)</f>
        <v>645</v>
      </c>
      <c r="BL5526" s="12" t="s">
        <v>781</v>
      </c>
      <c r="BM5526" s="116" t="s">
        <v>9616</v>
      </c>
    </row>
    <row r="5527" spans="1:65" s="2" customFormat="1" ht="11.25">
      <c r="A5527" s="24"/>
      <c r="B5527" s="25"/>
      <c r="C5527" s="24"/>
      <c r="D5527" s="118" t="s">
        <v>108</v>
      </c>
      <c r="E5527" s="24"/>
      <c r="F5527" s="119" t="s">
        <v>9615</v>
      </c>
      <c r="G5527" s="24"/>
      <c r="H5527" s="24"/>
      <c r="I5527" s="24"/>
      <c r="J5527" s="24"/>
      <c r="K5527" s="24"/>
      <c r="L5527" s="25"/>
      <c r="M5527" s="120"/>
      <c r="N5527" s="121"/>
      <c r="O5527" s="45"/>
      <c r="P5527" s="45"/>
      <c r="Q5527" s="45"/>
      <c r="R5527" s="45"/>
      <c r="S5527" s="45"/>
      <c r="T5527" s="46"/>
      <c r="U5527" s="24"/>
      <c r="V5527" s="24"/>
      <c r="W5527" s="24"/>
      <c r="X5527" s="24"/>
      <c r="Y5527" s="24"/>
      <c r="Z5527" s="24"/>
      <c r="AA5527" s="24"/>
      <c r="AB5527" s="24"/>
      <c r="AC5527" s="24"/>
      <c r="AD5527" s="24"/>
      <c r="AE5527" s="24"/>
      <c r="AT5527" s="12" t="s">
        <v>108</v>
      </c>
      <c r="AU5527" s="12" t="s">
        <v>69</v>
      </c>
    </row>
    <row r="5528" spans="1:65" s="2" customFormat="1" ht="16.5" customHeight="1">
      <c r="A5528" s="24"/>
      <c r="B5528" s="105"/>
      <c r="C5528" s="123" t="s">
        <v>9617</v>
      </c>
      <c r="D5528" s="123" t="s">
        <v>9580</v>
      </c>
      <c r="E5528" s="124" t="s">
        <v>9618</v>
      </c>
      <c r="F5528" s="125" t="s">
        <v>9619</v>
      </c>
      <c r="G5528" s="126" t="s">
        <v>114</v>
      </c>
      <c r="H5528" s="127">
        <v>5</v>
      </c>
      <c r="I5528" s="128">
        <v>95</v>
      </c>
      <c r="J5528" s="128">
        <f>ROUND(I5528*H5528,2)</f>
        <v>475</v>
      </c>
      <c r="K5528" s="125" t="s">
        <v>104</v>
      </c>
      <c r="L5528" s="129"/>
      <c r="M5528" s="130" t="s">
        <v>3</v>
      </c>
      <c r="N5528" s="131" t="s">
        <v>40</v>
      </c>
      <c r="O5528" s="114">
        <v>0</v>
      </c>
      <c r="P5528" s="114">
        <f>O5528*H5528</f>
        <v>0</v>
      </c>
      <c r="Q5528" s="114">
        <v>2E-3</v>
      </c>
      <c r="R5528" s="114">
        <f>Q5528*H5528</f>
        <v>0.01</v>
      </c>
      <c r="S5528" s="114">
        <v>0</v>
      </c>
      <c r="T5528" s="115">
        <f>S5528*H5528</f>
        <v>0</v>
      </c>
      <c r="U5528" s="24"/>
      <c r="V5528" s="24"/>
      <c r="W5528" s="24"/>
      <c r="X5528" s="24"/>
      <c r="Y5528" s="24"/>
      <c r="Z5528" s="24"/>
      <c r="AA5528" s="24"/>
      <c r="AB5528" s="24"/>
      <c r="AC5528" s="24"/>
      <c r="AD5528" s="24"/>
      <c r="AE5528" s="24"/>
      <c r="AR5528" s="116" t="s">
        <v>781</v>
      </c>
      <c r="AT5528" s="116" t="s">
        <v>9580</v>
      </c>
      <c r="AU5528" s="116" t="s">
        <v>69</v>
      </c>
      <c r="AY5528" s="12" t="s">
        <v>106</v>
      </c>
      <c r="BE5528" s="117">
        <f>IF(N5528="základní",J5528,0)</f>
        <v>475</v>
      </c>
      <c r="BF5528" s="117">
        <f>IF(N5528="snížená",J5528,0)</f>
        <v>0</v>
      </c>
      <c r="BG5528" s="117">
        <f>IF(N5528="zákl. přenesená",J5528,0)</f>
        <v>0</v>
      </c>
      <c r="BH5528" s="117">
        <f>IF(N5528="sníž. přenesená",J5528,0)</f>
        <v>0</v>
      </c>
      <c r="BI5528" s="117">
        <f>IF(N5528="nulová",J5528,0)</f>
        <v>0</v>
      </c>
      <c r="BJ5528" s="12" t="s">
        <v>77</v>
      </c>
      <c r="BK5528" s="117">
        <f>ROUND(I5528*H5528,2)</f>
        <v>475</v>
      </c>
      <c r="BL5528" s="12" t="s">
        <v>781</v>
      </c>
      <c r="BM5528" s="116" t="s">
        <v>9620</v>
      </c>
    </row>
    <row r="5529" spans="1:65" s="2" customFormat="1" ht="11.25">
      <c r="A5529" s="24"/>
      <c r="B5529" s="25"/>
      <c r="C5529" s="24"/>
      <c r="D5529" s="118" t="s">
        <v>108</v>
      </c>
      <c r="E5529" s="24"/>
      <c r="F5529" s="119" t="s">
        <v>9619</v>
      </c>
      <c r="G5529" s="24"/>
      <c r="H5529" s="24"/>
      <c r="I5529" s="24"/>
      <c r="J5529" s="24"/>
      <c r="K5529" s="24"/>
      <c r="L5529" s="25"/>
      <c r="M5529" s="120"/>
      <c r="N5529" s="121"/>
      <c r="O5529" s="45"/>
      <c r="P5529" s="45"/>
      <c r="Q5529" s="45"/>
      <c r="R5529" s="45"/>
      <c r="S5529" s="45"/>
      <c r="T5529" s="46"/>
      <c r="U5529" s="24"/>
      <c r="V5529" s="24"/>
      <c r="W5529" s="24"/>
      <c r="X5529" s="24"/>
      <c r="Y5529" s="24"/>
      <c r="Z5529" s="24"/>
      <c r="AA5529" s="24"/>
      <c r="AB5529" s="24"/>
      <c r="AC5529" s="24"/>
      <c r="AD5529" s="24"/>
      <c r="AE5529" s="24"/>
      <c r="AT5529" s="12" t="s">
        <v>108</v>
      </c>
      <c r="AU5529" s="12" t="s">
        <v>69</v>
      </c>
    </row>
    <row r="5530" spans="1:65" s="2" customFormat="1" ht="16.5" customHeight="1">
      <c r="A5530" s="24"/>
      <c r="B5530" s="105"/>
      <c r="C5530" s="123" t="s">
        <v>9621</v>
      </c>
      <c r="D5530" s="123" t="s">
        <v>9580</v>
      </c>
      <c r="E5530" s="124" t="s">
        <v>9622</v>
      </c>
      <c r="F5530" s="125" t="s">
        <v>9623</v>
      </c>
      <c r="G5530" s="126" t="s">
        <v>4454</v>
      </c>
      <c r="H5530" s="127">
        <v>20000</v>
      </c>
      <c r="I5530" s="128">
        <v>419</v>
      </c>
      <c r="J5530" s="128">
        <f>ROUND(I5530*H5530,2)</f>
        <v>8380000</v>
      </c>
      <c r="K5530" s="125" t="s">
        <v>104</v>
      </c>
      <c r="L5530" s="129"/>
      <c r="M5530" s="130" t="s">
        <v>3</v>
      </c>
      <c r="N5530" s="131" t="s">
        <v>40</v>
      </c>
      <c r="O5530" s="114">
        <v>0</v>
      </c>
      <c r="P5530" s="114">
        <f>O5530*H5530</f>
        <v>0</v>
      </c>
      <c r="Q5530" s="114">
        <v>1</v>
      </c>
      <c r="R5530" s="114">
        <f>Q5530*H5530</f>
        <v>20000</v>
      </c>
      <c r="S5530" s="114">
        <v>0</v>
      </c>
      <c r="T5530" s="115">
        <f>S5530*H5530</f>
        <v>0</v>
      </c>
      <c r="U5530" s="24"/>
      <c r="V5530" s="24"/>
      <c r="W5530" s="24"/>
      <c r="X5530" s="24"/>
      <c r="Y5530" s="24"/>
      <c r="Z5530" s="24"/>
      <c r="AA5530" s="24"/>
      <c r="AB5530" s="24"/>
      <c r="AC5530" s="24"/>
      <c r="AD5530" s="24"/>
      <c r="AE5530" s="24"/>
      <c r="AR5530" s="116" t="s">
        <v>781</v>
      </c>
      <c r="AT5530" s="116" t="s">
        <v>9580</v>
      </c>
      <c r="AU5530" s="116" t="s">
        <v>69</v>
      </c>
      <c r="AY5530" s="12" t="s">
        <v>106</v>
      </c>
      <c r="BE5530" s="117">
        <f>IF(N5530="základní",J5530,0)</f>
        <v>8380000</v>
      </c>
      <c r="BF5530" s="117">
        <f>IF(N5530="snížená",J5530,0)</f>
        <v>0</v>
      </c>
      <c r="BG5530" s="117">
        <f>IF(N5530="zákl. přenesená",J5530,0)</f>
        <v>0</v>
      </c>
      <c r="BH5530" s="117">
        <f>IF(N5530="sníž. přenesená",J5530,0)</f>
        <v>0</v>
      </c>
      <c r="BI5530" s="117">
        <f>IF(N5530="nulová",J5530,0)</f>
        <v>0</v>
      </c>
      <c r="BJ5530" s="12" t="s">
        <v>77</v>
      </c>
      <c r="BK5530" s="117">
        <f>ROUND(I5530*H5530,2)</f>
        <v>8380000</v>
      </c>
      <c r="BL5530" s="12" t="s">
        <v>781</v>
      </c>
      <c r="BM5530" s="116" t="s">
        <v>9624</v>
      </c>
    </row>
    <row r="5531" spans="1:65" s="2" customFormat="1" ht="11.25">
      <c r="A5531" s="24"/>
      <c r="B5531" s="25"/>
      <c r="C5531" s="24"/>
      <c r="D5531" s="118" t="s">
        <v>108</v>
      </c>
      <c r="E5531" s="24"/>
      <c r="F5531" s="119" t="s">
        <v>9623</v>
      </c>
      <c r="G5531" s="24"/>
      <c r="H5531" s="24"/>
      <c r="I5531" s="24"/>
      <c r="J5531" s="24"/>
      <c r="K5531" s="24"/>
      <c r="L5531" s="25"/>
      <c r="M5531" s="120"/>
      <c r="N5531" s="121"/>
      <c r="O5531" s="45"/>
      <c r="P5531" s="45"/>
      <c r="Q5531" s="45"/>
      <c r="R5531" s="45"/>
      <c r="S5531" s="45"/>
      <c r="T5531" s="46"/>
      <c r="U5531" s="24"/>
      <c r="V5531" s="24"/>
      <c r="W5531" s="24"/>
      <c r="X5531" s="24"/>
      <c r="Y5531" s="24"/>
      <c r="Z5531" s="24"/>
      <c r="AA5531" s="24"/>
      <c r="AB5531" s="24"/>
      <c r="AC5531" s="24"/>
      <c r="AD5531" s="24"/>
      <c r="AE5531" s="24"/>
      <c r="AT5531" s="12" t="s">
        <v>108</v>
      </c>
      <c r="AU5531" s="12" t="s">
        <v>69</v>
      </c>
    </row>
    <row r="5532" spans="1:65" s="2" customFormat="1" ht="16.5" customHeight="1">
      <c r="A5532" s="24"/>
      <c r="B5532" s="105"/>
      <c r="C5532" s="123" t="s">
        <v>9625</v>
      </c>
      <c r="D5532" s="123" t="s">
        <v>9580</v>
      </c>
      <c r="E5532" s="124" t="s">
        <v>9626</v>
      </c>
      <c r="F5532" s="125" t="s">
        <v>9627</v>
      </c>
      <c r="G5532" s="126" t="s">
        <v>4454</v>
      </c>
      <c r="H5532" s="127">
        <v>100</v>
      </c>
      <c r="I5532" s="128">
        <v>282</v>
      </c>
      <c r="J5532" s="128">
        <f>ROUND(I5532*H5532,2)</f>
        <v>28200</v>
      </c>
      <c r="K5532" s="125" t="s">
        <v>104</v>
      </c>
      <c r="L5532" s="129"/>
      <c r="M5532" s="130" t="s">
        <v>3</v>
      </c>
      <c r="N5532" s="131" t="s">
        <v>40</v>
      </c>
      <c r="O5532" s="114">
        <v>0</v>
      </c>
      <c r="P5532" s="114">
        <f>O5532*H5532</f>
        <v>0</v>
      </c>
      <c r="Q5532" s="114">
        <v>1</v>
      </c>
      <c r="R5532" s="114">
        <f>Q5532*H5532</f>
        <v>100</v>
      </c>
      <c r="S5532" s="114">
        <v>0</v>
      </c>
      <c r="T5532" s="115">
        <f>S5532*H5532</f>
        <v>0</v>
      </c>
      <c r="U5532" s="24"/>
      <c r="V5532" s="24"/>
      <c r="W5532" s="24"/>
      <c r="X5532" s="24"/>
      <c r="Y5532" s="24"/>
      <c r="Z5532" s="24"/>
      <c r="AA5532" s="24"/>
      <c r="AB5532" s="24"/>
      <c r="AC5532" s="24"/>
      <c r="AD5532" s="24"/>
      <c r="AE5532" s="24"/>
      <c r="AR5532" s="116" t="s">
        <v>781</v>
      </c>
      <c r="AT5532" s="116" t="s">
        <v>9580</v>
      </c>
      <c r="AU5532" s="116" t="s">
        <v>69</v>
      </c>
      <c r="AY5532" s="12" t="s">
        <v>106</v>
      </c>
      <c r="BE5532" s="117">
        <f>IF(N5532="základní",J5532,0)</f>
        <v>28200</v>
      </c>
      <c r="BF5532" s="117">
        <f>IF(N5532="snížená",J5532,0)</f>
        <v>0</v>
      </c>
      <c r="BG5532" s="117">
        <f>IF(N5532="zákl. přenesená",J5532,0)</f>
        <v>0</v>
      </c>
      <c r="BH5532" s="117">
        <f>IF(N5532="sníž. přenesená",J5532,0)</f>
        <v>0</v>
      </c>
      <c r="BI5532" s="117">
        <f>IF(N5532="nulová",J5532,0)</f>
        <v>0</v>
      </c>
      <c r="BJ5532" s="12" t="s">
        <v>77</v>
      </c>
      <c r="BK5532" s="117">
        <f>ROUND(I5532*H5532,2)</f>
        <v>28200</v>
      </c>
      <c r="BL5532" s="12" t="s">
        <v>781</v>
      </c>
      <c r="BM5532" s="116" t="s">
        <v>9628</v>
      </c>
    </row>
    <row r="5533" spans="1:65" s="2" customFormat="1" ht="11.25">
      <c r="A5533" s="24"/>
      <c r="B5533" s="25"/>
      <c r="C5533" s="24"/>
      <c r="D5533" s="118" t="s">
        <v>108</v>
      </c>
      <c r="E5533" s="24"/>
      <c r="F5533" s="119" t="s">
        <v>9627</v>
      </c>
      <c r="G5533" s="24"/>
      <c r="H5533" s="24"/>
      <c r="I5533" s="24"/>
      <c r="J5533" s="24"/>
      <c r="K5533" s="24"/>
      <c r="L5533" s="25"/>
      <c r="M5533" s="120"/>
      <c r="N5533" s="121"/>
      <c r="O5533" s="45"/>
      <c r="P5533" s="45"/>
      <c r="Q5533" s="45"/>
      <c r="R5533" s="45"/>
      <c r="S5533" s="45"/>
      <c r="T5533" s="46"/>
      <c r="U5533" s="24"/>
      <c r="V5533" s="24"/>
      <c r="W5533" s="24"/>
      <c r="X5533" s="24"/>
      <c r="Y5533" s="24"/>
      <c r="Z5533" s="24"/>
      <c r="AA5533" s="24"/>
      <c r="AB5533" s="24"/>
      <c r="AC5533" s="24"/>
      <c r="AD5533" s="24"/>
      <c r="AE5533" s="24"/>
      <c r="AT5533" s="12" t="s">
        <v>108</v>
      </c>
      <c r="AU5533" s="12" t="s">
        <v>69</v>
      </c>
    </row>
    <row r="5534" spans="1:65" s="2" customFormat="1" ht="16.5" customHeight="1">
      <c r="A5534" s="24"/>
      <c r="B5534" s="105"/>
      <c r="C5534" s="123" t="s">
        <v>9629</v>
      </c>
      <c r="D5534" s="123" t="s">
        <v>9580</v>
      </c>
      <c r="E5534" s="124" t="s">
        <v>9630</v>
      </c>
      <c r="F5534" s="125" t="s">
        <v>9631</v>
      </c>
      <c r="G5534" s="126" t="s">
        <v>4454</v>
      </c>
      <c r="H5534" s="127">
        <v>100</v>
      </c>
      <c r="I5534" s="128">
        <v>191</v>
      </c>
      <c r="J5534" s="128">
        <f>ROUND(I5534*H5534,2)</f>
        <v>19100</v>
      </c>
      <c r="K5534" s="125" t="s">
        <v>104</v>
      </c>
      <c r="L5534" s="129"/>
      <c r="M5534" s="130" t="s">
        <v>3</v>
      </c>
      <c r="N5534" s="131" t="s">
        <v>40</v>
      </c>
      <c r="O5534" s="114">
        <v>0</v>
      </c>
      <c r="P5534" s="114">
        <f>O5534*H5534</f>
        <v>0</v>
      </c>
      <c r="Q5534" s="114">
        <v>1</v>
      </c>
      <c r="R5534" s="114">
        <f>Q5534*H5534</f>
        <v>100</v>
      </c>
      <c r="S5534" s="114">
        <v>0</v>
      </c>
      <c r="T5534" s="115">
        <f>S5534*H5534</f>
        <v>0</v>
      </c>
      <c r="U5534" s="24"/>
      <c r="V5534" s="24"/>
      <c r="W5534" s="24"/>
      <c r="X5534" s="24"/>
      <c r="Y5534" s="24"/>
      <c r="Z5534" s="24"/>
      <c r="AA5534" s="24"/>
      <c r="AB5534" s="24"/>
      <c r="AC5534" s="24"/>
      <c r="AD5534" s="24"/>
      <c r="AE5534" s="24"/>
      <c r="AR5534" s="116" t="s">
        <v>781</v>
      </c>
      <c r="AT5534" s="116" t="s">
        <v>9580</v>
      </c>
      <c r="AU5534" s="116" t="s">
        <v>69</v>
      </c>
      <c r="AY5534" s="12" t="s">
        <v>106</v>
      </c>
      <c r="BE5534" s="117">
        <f>IF(N5534="základní",J5534,0)</f>
        <v>19100</v>
      </c>
      <c r="BF5534" s="117">
        <f>IF(N5534="snížená",J5534,0)</f>
        <v>0</v>
      </c>
      <c r="BG5534" s="117">
        <f>IF(N5534="zákl. přenesená",J5534,0)</f>
        <v>0</v>
      </c>
      <c r="BH5534" s="117">
        <f>IF(N5534="sníž. přenesená",J5534,0)</f>
        <v>0</v>
      </c>
      <c r="BI5534" s="117">
        <f>IF(N5534="nulová",J5534,0)</f>
        <v>0</v>
      </c>
      <c r="BJ5534" s="12" t="s">
        <v>77</v>
      </c>
      <c r="BK5534" s="117">
        <f>ROUND(I5534*H5534,2)</f>
        <v>19100</v>
      </c>
      <c r="BL5534" s="12" t="s">
        <v>781</v>
      </c>
      <c r="BM5534" s="116" t="s">
        <v>9632</v>
      </c>
    </row>
    <row r="5535" spans="1:65" s="2" customFormat="1" ht="11.25">
      <c r="A5535" s="24"/>
      <c r="B5535" s="25"/>
      <c r="C5535" s="24"/>
      <c r="D5535" s="118" t="s">
        <v>108</v>
      </c>
      <c r="E5535" s="24"/>
      <c r="F5535" s="119" t="s">
        <v>9631</v>
      </c>
      <c r="G5535" s="24"/>
      <c r="H5535" s="24"/>
      <c r="I5535" s="24"/>
      <c r="J5535" s="24"/>
      <c r="K5535" s="24"/>
      <c r="L5535" s="25"/>
      <c r="M5535" s="120"/>
      <c r="N5535" s="121"/>
      <c r="O5535" s="45"/>
      <c r="P5535" s="45"/>
      <c r="Q5535" s="45"/>
      <c r="R5535" s="45"/>
      <c r="S5535" s="45"/>
      <c r="T5535" s="46"/>
      <c r="U5535" s="24"/>
      <c r="V5535" s="24"/>
      <c r="W5535" s="24"/>
      <c r="X5535" s="24"/>
      <c r="Y5535" s="24"/>
      <c r="Z5535" s="24"/>
      <c r="AA5535" s="24"/>
      <c r="AB5535" s="24"/>
      <c r="AC5535" s="24"/>
      <c r="AD5535" s="24"/>
      <c r="AE5535" s="24"/>
      <c r="AT5535" s="12" t="s">
        <v>108</v>
      </c>
      <c r="AU5535" s="12" t="s">
        <v>69</v>
      </c>
    </row>
    <row r="5536" spans="1:65" s="2" customFormat="1" ht="16.5" customHeight="1">
      <c r="A5536" s="24"/>
      <c r="B5536" s="105"/>
      <c r="C5536" s="123" t="s">
        <v>9633</v>
      </c>
      <c r="D5536" s="123" t="s">
        <v>9580</v>
      </c>
      <c r="E5536" s="124" t="s">
        <v>9634</v>
      </c>
      <c r="F5536" s="125" t="s">
        <v>9635</v>
      </c>
      <c r="G5536" s="126" t="s">
        <v>4454</v>
      </c>
      <c r="H5536" s="127">
        <v>100</v>
      </c>
      <c r="I5536" s="128">
        <v>255</v>
      </c>
      <c r="J5536" s="128">
        <f>ROUND(I5536*H5536,2)</f>
        <v>25500</v>
      </c>
      <c r="K5536" s="125" t="s">
        <v>104</v>
      </c>
      <c r="L5536" s="129"/>
      <c r="M5536" s="130" t="s">
        <v>3</v>
      </c>
      <c r="N5536" s="131" t="s">
        <v>40</v>
      </c>
      <c r="O5536" s="114">
        <v>0</v>
      </c>
      <c r="P5536" s="114">
        <f>O5536*H5536</f>
        <v>0</v>
      </c>
      <c r="Q5536" s="114">
        <v>1</v>
      </c>
      <c r="R5536" s="114">
        <f>Q5536*H5536</f>
        <v>100</v>
      </c>
      <c r="S5536" s="114">
        <v>0</v>
      </c>
      <c r="T5536" s="115">
        <f>S5536*H5536</f>
        <v>0</v>
      </c>
      <c r="U5536" s="24"/>
      <c r="V5536" s="24"/>
      <c r="W5536" s="24"/>
      <c r="X5536" s="24"/>
      <c r="Y5536" s="24"/>
      <c r="Z5536" s="24"/>
      <c r="AA5536" s="24"/>
      <c r="AB5536" s="24"/>
      <c r="AC5536" s="24"/>
      <c r="AD5536" s="24"/>
      <c r="AE5536" s="24"/>
      <c r="AR5536" s="116" t="s">
        <v>781</v>
      </c>
      <c r="AT5536" s="116" t="s">
        <v>9580</v>
      </c>
      <c r="AU5536" s="116" t="s">
        <v>69</v>
      </c>
      <c r="AY5536" s="12" t="s">
        <v>106</v>
      </c>
      <c r="BE5536" s="117">
        <f>IF(N5536="základní",J5536,0)</f>
        <v>25500</v>
      </c>
      <c r="BF5536" s="117">
        <f>IF(N5536="snížená",J5536,0)</f>
        <v>0</v>
      </c>
      <c r="BG5536" s="117">
        <f>IF(N5536="zákl. přenesená",J5536,0)</f>
        <v>0</v>
      </c>
      <c r="BH5536" s="117">
        <f>IF(N5536="sníž. přenesená",J5536,0)</f>
        <v>0</v>
      </c>
      <c r="BI5536" s="117">
        <f>IF(N5536="nulová",J5536,0)</f>
        <v>0</v>
      </c>
      <c r="BJ5536" s="12" t="s">
        <v>77</v>
      </c>
      <c r="BK5536" s="117">
        <f>ROUND(I5536*H5536,2)</f>
        <v>25500</v>
      </c>
      <c r="BL5536" s="12" t="s">
        <v>781</v>
      </c>
      <c r="BM5536" s="116" t="s">
        <v>9636</v>
      </c>
    </row>
    <row r="5537" spans="1:65" s="2" customFormat="1" ht="11.25">
      <c r="A5537" s="24"/>
      <c r="B5537" s="25"/>
      <c r="C5537" s="24"/>
      <c r="D5537" s="118" t="s">
        <v>108</v>
      </c>
      <c r="E5537" s="24"/>
      <c r="F5537" s="119" t="s">
        <v>9635</v>
      </c>
      <c r="G5537" s="24"/>
      <c r="H5537" s="24"/>
      <c r="I5537" s="24"/>
      <c r="J5537" s="24"/>
      <c r="K5537" s="24"/>
      <c r="L5537" s="25"/>
      <c r="M5537" s="120"/>
      <c r="N5537" s="121"/>
      <c r="O5537" s="45"/>
      <c r="P5537" s="45"/>
      <c r="Q5537" s="45"/>
      <c r="R5537" s="45"/>
      <c r="S5537" s="45"/>
      <c r="T5537" s="46"/>
      <c r="U5537" s="24"/>
      <c r="V5537" s="24"/>
      <c r="W5537" s="24"/>
      <c r="X5537" s="24"/>
      <c r="Y5537" s="24"/>
      <c r="Z5537" s="24"/>
      <c r="AA5537" s="24"/>
      <c r="AB5537" s="24"/>
      <c r="AC5537" s="24"/>
      <c r="AD5537" s="24"/>
      <c r="AE5537" s="24"/>
      <c r="AT5537" s="12" t="s">
        <v>108</v>
      </c>
      <c r="AU5537" s="12" t="s">
        <v>69</v>
      </c>
    </row>
    <row r="5538" spans="1:65" s="2" customFormat="1" ht="16.5" customHeight="1">
      <c r="A5538" s="24"/>
      <c r="B5538" s="105"/>
      <c r="C5538" s="123" t="s">
        <v>9637</v>
      </c>
      <c r="D5538" s="123" t="s">
        <v>9580</v>
      </c>
      <c r="E5538" s="124" t="s">
        <v>9638</v>
      </c>
      <c r="F5538" s="125" t="s">
        <v>9639</v>
      </c>
      <c r="G5538" s="126" t="s">
        <v>4454</v>
      </c>
      <c r="H5538" s="127">
        <v>100</v>
      </c>
      <c r="I5538" s="128">
        <v>396</v>
      </c>
      <c r="J5538" s="128">
        <f>ROUND(I5538*H5538,2)</f>
        <v>39600</v>
      </c>
      <c r="K5538" s="125" t="s">
        <v>104</v>
      </c>
      <c r="L5538" s="129"/>
      <c r="M5538" s="130" t="s">
        <v>3</v>
      </c>
      <c r="N5538" s="131" t="s">
        <v>40</v>
      </c>
      <c r="O5538" s="114">
        <v>0</v>
      </c>
      <c r="P5538" s="114">
        <f>O5538*H5538</f>
        <v>0</v>
      </c>
      <c r="Q5538" s="114">
        <v>1</v>
      </c>
      <c r="R5538" s="114">
        <f>Q5538*H5538</f>
        <v>100</v>
      </c>
      <c r="S5538" s="114">
        <v>0</v>
      </c>
      <c r="T5538" s="115">
        <f>S5538*H5538</f>
        <v>0</v>
      </c>
      <c r="U5538" s="24"/>
      <c r="V5538" s="24"/>
      <c r="W5538" s="24"/>
      <c r="X5538" s="24"/>
      <c r="Y5538" s="24"/>
      <c r="Z5538" s="24"/>
      <c r="AA5538" s="24"/>
      <c r="AB5538" s="24"/>
      <c r="AC5538" s="24"/>
      <c r="AD5538" s="24"/>
      <c r="AE5538" s="24"/>
      <c r="AR5538" s="116" t="s">
        <v>781</v>
      </c>
      <c r="AT5538" s="116" t="s">
        <v>9580</v>
      </c>
      <c r="AU5538" s="116" t="s">
        <v>69</v>
      </c>
      <c r="AY5538" s="12" t="s">
        <v>106</v>
      </c>
      <c r="BE5538" s="117">
        <f>IF(N5538="základní",J5538,0)</f>
        <v>39600</v>
      </c>
      <c r="BF5538" s="117">
        <f>IF(N5538="snížená",J5538,0)</f>
        <v>0</v>
      </c>
      <c r="BG5538" s="117">
        <f>IF(N5538="zákl. přenesená",J5538,0)</f>
        <v>0</v>
      </c>
      <c r="BH5538" s="117">
        <f>IF(N5538="sníž. přenesená",J5538,0)</f>
        <v>0</v>
      </c>
      <c r="BI5538" s="117">
        <f>IF(N5538="nulová",J5538,0)</f>
        <v>0</v>
      </c>
      <c r="BJ5538" s="12" t="s">
        <v>77</v>
      </c>
      <c r="BK5538" s="117">
        <f>ROUND(I5538*H5538,2)</f>
        <v>39600</v>
      </c>
      <c r="BL5538" s="12" t="s">
        <v>781</v>
      </c>
      <c r="BM5538" s="116" t="s">
        <v>9640</v>
      </c>
    </row>
    <row r="5539" spans="1:65" s="2" customFormat="1" ht="11.25">
      <c r="A5539" s="24"/>
      <c r="B5539" s="25"/>
      <c r="C5539" s="24"/>
      <c r="D5539" s="118" t="s">
        <v>108</v>
      </c>
      <c r="E5539" s="24"/>
      <c r="F5539" s="119" t="s">
        <v>9639</v>
      </c>
      <c r="G5539" s="24"/>
      <c r="H5539" s="24"/>
      <c r="I5539" s="24"/>
      <c r="J5539" s="24"/>
      <c r="K5539" s="24"/>
      <c r="L5539" s="25"/>
      <c r="M5539" s="120"/>
      <c r="N5539" s="121"/>
      <c r="O5539" s="45"/>
      <c r="P5539" s="45"/>
      <c r="Q5539" s="45"/>
      <c r="R5539" s="45"/>
      <c r="S5539" s="45"/>
      <c r="T5539" s="46"/>
      <c r="U5539" s="24"/>
      <c r="V5539" s="24"/>
      <c r="W5539" s="24"/>
      <c r="X5539" s="24"/>
      <c r="Y5539" s="24"/>
      <c r="Z5539" s="24"/>
      <c r="AA5539" s="24"/>
      <c r="AB5539" s="24"/>
      <c r="AC5539" s="24"/>
      <c r="AD5539" s="24"/>
      <c r="AE5539" s="24"/>
      <c r="AT5539" s="12" t="s">
        <v>108</v>
      </c>
      <c r="AU5539" s="12" t="s">
        <v>69</v>
      </c>
    </row>
    <row r="5540" spans="1:65" s="2" customFormat="1" ht="16.5" customHeight="1">
      <c r="A5540" s="24"/>
      <c r="B5540" s="105"/>
      <c r="C5540" s="123" t="s">
        <v>9641</v>
      </c>
      <c r="D5540" s="123" t="s">
        <v>9580</v>
      </c>
      <c r="E5540" s="124" t="s">
        <v>9642</v>
      </c>
      <c r="F5540" s="125" t="s">
        <v>9643</v>
      </c>
      <c r="G5540" s="126" t="s">
        <v>4454</v>
      </c>
      <c r="H5540" s="127">
        <v>200</v>
      </c>
      <c r="I5540" s="128">
        <v>299</v>
      </c>
      <c r="J5540" s="128">
        <f>ROUND(I5540*H5540,2)</f>
        <v>59800</v>
      </c>
      <c r="K5540" s="125" t="s">
        <v>104</v>
      </c>
      <c r="L5540" s="129"/>
      <c r="M5540" s="130" t="s">
        <v>3</v>
      </c>
      <c r="N5540" s="131" t="s">
        <v>40</v>
      </c>
      <c r="O5540" s="114">
        <v>0</v>
      </c>
      <c r="P5540" s="114">
        <f>O5540*H5540</f>
        <v>0</v>
      </c>
      <c r="Q5540" s="114">
        <v>1</v>
      </c>
      <c r="R5540" s="114">
        <f>Q5540*H5540</f>
        <v>200</v>
      </c>
      <c r="S5540" s="114">
        <v>0</v>
      </c>
      <c r="T5540" s="115">
        <f>S5540*H5540</f>
        <v>0</v>
      </c>
      <c r="U5540" s="24"/>
      <c r="V5540" s="24"/>
      <c r="W5540" s="24"/>
      <c r="X5540" s="24"/>
      <c r="Y5540" s="24"/>
      <c r="Z5540" s="24"/>
      <c r="AA5540" s="24"/>
      <c r="AB5540" s="24"/>
      <c r="AC5540" s="24"/>
      <c r="AD5540" s="24"/>
      <c r="AE5540" s="24"/>
      <c r="AR5540" s="116" t="s">
        <v>781</v>
      </c>
      <c r="AT5540" s="116" t="s">
        <v>9580</v>
      </c>
      <c r="AU5540" s="116" t="s">
        <v>69</v>
      </c>
      <c r="AY5540" s="12" t="s">
        <v>106</v>
      </c>
      <c r="BE5540" s="117">
        <f>IF(N5540="základní",J5540,0)</f>
        <v>59800</v>
      </c>
      <c r="BF5540" s="117">
        <f>IF(N5540="snížená",J5540,0)</f>
        <v>0</v>
      </c>
      <c r="BG5540" s="117">
        <f>IF(N5540="zákl. přenesená",J5540,0)</f>
        <v>0</v>
      </c>
      <c r="BH5540" s="117">
        <f>IF(N5540="sníž. přenesená",J5540,0)</f>
        <v>0</v>
      </c>
      <c r="BI5540" s="117">
        <f>IF(N5540="nulová",J5540,0)</f>
        <v>0</v>
      </c>
      <c r="BJ5540" s="12" t="s">
        <v>77</v>
      </c>
      <c r="BK5540" s="117">
        <f>ROUND(I5540*H5540,2)</f>
        <v>59800</v>
      </c>
      <c r="BL5540" s="12" t="s">
        <v>781</v>
      </c>
      <c r="BM5540" s="116" t="s">
        <v>9644</v>
      </c>
    </row>
    <row r="5541" spans="1:65" s="2" customFormat="1" ht="11.25">
      <c r="A5541" s="24"/>
      <c r="B5541" s="25"/>
      <c r="C5541" s="24"/>
      <c r="D5541" s="118" t="s">
        <v>108</v>
      </c>
      <c r="E5541" s="24"/>
      <c r="F5541" s="119" t="s">
        <v>9643</v>
      </c>
      <c r="G5541" s="24"/>
      <c r="H5541" s="24"/>
      <c r="I5541" s="24"/>
      <c r="J5541" s="24"/>
      <c r="K5541" s="24"/>
      <c r="L5541" s="25"/>
      <c r="M5541" s="120"/>
      <c r="N5541" s="121"/>
      <c r="O5541" s="45"/>
      <c r="P5541" s="45"/>
      <c r="Q5541" s="45"/>
      <c r="R5541" s="45"/>
      <c r="S5541" s="45"/>
      <c r="T5541" s="46"/>
      <c r="U5541" s="24"/>
      <c r="V5541" s="24"/>
      <c r="W5541" s="24"/>
      <c r="X5541" s="24"/>
      <c r="Y5541" s="24"/>
      <c r="Z5541" s="24"/>
      <c r="AA5541" s="24"/>
      <c r="AB5541" s="24"/>
      <c r="AC5541" s="24"/>
      <c r="AD5541" s="24"/>
      <c r="AE5541" s="24"/>
      <c r="AT5541" s="12" t="s">
        <v>108</v>
      </c>
      <c r="AU5541" s="12" t="s">
        <v>69</v>
      </c>
    </row>
    <row r="5542" spans="1:65" s="2" customFormat="1" ht="16.5" customHeight="1">
      <c r="A5542" s="24"/>
      <c r="B5542" s="105"/>
      <c r="C5542" s="123" t="s">
        <v>9645</v>
      </c>
      <c r="D5542" s="123" t="s">
        <v>9580</v>
      </c>
      <c r="E5542" s="124" t="s">
        <v>9646</v>
      </c>
      <c r="F5542" s="125" t="s">
        <v>9647</v>
      </c>
      <c r="G5542" s="126" t="s">
        <v>4454</v>
      </c>
      <c r="H5542" s="127">
        <v>100</v>
      </c>
      <c r="I5542" s="128">
        <v>269</v>
      </c>
      <c r="J5542" s="128">
        <f>ROUND(I5542*H5542,2)</f>
        <v>26900</v>
      </c>
      <c r="K5542" s="125" t="s">
        <v>104</v>
      </c>
      <c r="L5542" s="129"/>
      <c r="M5542" s="130" t="s">
        <v>3</v>
      </c>
      <c r="N5542" s="131" t="s">
        <v>40</v>
      </c>
      <c r="O5542" s="114">
        <v>0</v>
      </c>
      <c r="P5542" s="114">
        <f>O5542*H5542</f>
        <v>0</v>
      </c>
      <c r="Q5542" s="114">
        <v>1</v>
      </c>
      <c r="R5542" s="114">
        <f>Q5542*H5542</f>
        <v>100</v>
      </c>
      <c r="S5542" s="114">
        <v>0</v>
      </c>
      <c r="T5542" s="115">
        <f>S5542*H5542</f>
        <v>0</v>
      </c>
      <c r="U5542" s="24"/>
      <c r="V5542" s="24"/>
      <c r="W5542" s="24"/>
      <c r="X5542" s="24"/>
      <c r="Y5542" s="24"/>
      <c r="Z5542" s="24"/>
      <c r="AA5542" s="24"/>
      <c r="AB5542" s="24"/>
      <c r="AC5542" s="24"/>
      <c r="AD5542" s="24"/>
      <c r="AE5542" s="24"/>
      <c r="AR5542" s="116" t="s">
        <v>781</v>
      </c>
      <c r="AT5542" s="116" t="s">
        <v>9580</v>
      </c>
      <c r="AU5542" s="116" t="s">
        <v>69</v>
      </c>
      <c r="AY5542" s="12" t="s">
        <v>106</v>
      </c>
      <c r="BE5542" s="117">
        <f>IF(N5542="základní",J5542,0)</f>
        <v>26900</v>
      </c>
      <c r="BF5542" s="117">
        <f>IF(N5542="snížená",J5542,0)</f>
        <v>0</v>
      </c>
      <c r="BG5542" s="117">
        <f>IF(N5542="zákl. přenesená",J5542,0)</f>
        <v>0</v>
      </c>
      <c r="BH5542" s="117">
        <f>IF(N5542="sníž. přenesená",J5542,0)</f>
        <v>0</v>
      </c>
      <c r="BI5542" s="117">
        <f>IF(N5542="nulová",J5542,0)</f>
        <v>0</v>
      </c>
      <c r="BJ5542" s="12" t="s">
        <v>77</v>
      </c>
      <c r="BK5542" s="117">
        <f>ROUND(I5542*H5542,2)</f>
        <v>26900</v>
      </c>
      <c r="BL5542" s="12" t="s">
        <v>781</v>
      </c>
      <c r="BM5542" s="116" t="s">
        <v>9648</v>
      </c>
    </row>
    <row r="5543" spans="1:65" s="2" customFormat="1" ht="11.25">
      <c r="A5543" s="24"/>
      <c r="B5543" s="25"/>
      <c r="C5543" s="24"/>
      <c r="D5543" s="118" t="s">
        <v>108</v>
      </c>
      <c r="E5543" s="24"/>
      <c r="F5543" s="119" t="s">
        <v>9647</v>
      </c>
      <c r="G5543" s="24"/>
      <c r="H5543" s="24"/>
      <c r="I5543" s="24"/>
      <c r="J5543" s="24"/>
      <c r="K5543" s="24"/>
      <c r="L5543" s="25"/>
      <c r="M5543" s="120"/>
      <c r="N5543" s="121"/>
      <c r="O5543" s="45"/>
      <c r="P5543" s="45"/>
      <c r="Q5543" s="45"/>
      <c r="R5543" s="45"/>
      <c r="S5543" s="45"/>
      <c r="T5543" s="46"/>
      <c r="U5543" s="24"/>
      <c r="V5543" s="24"/>
      <c r="W5543" s="24"/>
      <c r="X5543" s="24"/>
      <c r="Y5543" s="24"/>
      <c r="Z5543" s="24"/>
      <c r="AA5543" s="24"/>
      <c r="AB5543" s="24"/>
      <c r="AC5543" s="24"/>
      <c r="AD5543" s="24"/>
      <c r="AE5543" s="24"/>
      <c r="AT5543" s="12" t="s">
        <v>108</v>
      </c>
      <c r="AU5543" s="12" t="s">
        <v>69</v>
      </c>
    </row>
    <row r="5544" spans="1:65" s="2" customFormat="1" ht="16.5" customHeight="1">
      <c r="A5544" s="24"/>
      <c r="B5544" s="105"/>
      <c r="C5544" s="123" t="s">
        <v>9649</v>
      </c>
      <c r="D5544" s="123" t="s">
        <v>9580</v>
      </c>
      <c r="E5544" s="124" t="s">
        <v>9650</v>
      </c>
      <c r="F5544" s="125" t="s">
        <v>9651</v>
      </c>
      <c r="G5544" s="126" t="s">
        <v>4454</v>
      </c>
      <c r="H5544" s="127">
        <v>50</v>
      </c>
      <c r="I5544" s="128">
        <v>504</v>
      </c>
      <c r="J5544" s="128">
        <f>ROUND(I5544*H5544,2)</f>
        <v>25200</v>
      </c>
      <c r="K5544" s="125" t="s">
        <v>104</v>
      </c>
      <c r="L5544" s="129"/>
      <c r="M5544" s="130" t="s">
        <v>3</v>
      </c>
      <c r="N5544" s="131" t="s">
        <v>40</v>
      </c>
      <c r="O5544" s="114">
        <v>0</v>
      </c>
      <c r="P5544" s="114">
        <f>O5544*H5544</f>
        <v>0</v>
      </c>
      <c r="Q5544" s="114">
        <v>1</v>
      </c>
      <c r="R5544" s="114">
        <f>Q5544*H5544</f>
        <v>50</v>
      </c>
      <c r="S5544" s="114">
        <v>0</v>
      </c>
      <c r="T5544" s="115">
        <f>S5544*H5544</f>
        <v>0</v>
      </c>
      <c r="U5544" s="24"/>
      <c r="V5544" s="24"/>
      <c r="W5544" s="24"/>
      <c r="X5544" s="24"/>
      <c r="Y5544" s="24"/>
      <c r="Z5544" s="24"/>
      <c r="AA5544" s="24"/>
      <c r="AB5544" s="24"/>
      <c r="AC5544" s="24"/>
      <c r="AD5544" s="24"/>
      <c r="AE5544" s="24"/>
      <c r="AR5544" s="116" t="s">
        <v>781</v>
      </c>
      <c r="AT5544" s="116" t="s">
        <v>9580</v>
      </c>
      <c r="AU5544" s="116" t="s">
        <v>69</v>
      </c>
      <c r="AY5544" s="12" t="s">
        <v>106</v>
      </c>
      <c r="BE5544" s="117">
        <f>IF(N5544="základní",J5544,0)</f>
        <v>25200</v>
      </c>
      <c r="BF5544" s="117">
        <f>IF(N5544="snížená",J5544,0)</f>
        <v>0</v>
      </c>
      <c r="BG5544" s="117">
        <f>IF(N5544="zákl. přenesená",J5544,0)</f>
        <v>0</v>
      </c>
      <c r="BH5544" s="117">
        <f>IF(N5544="sníž. přenesená",J5544,0)</f>
        <v>0</v>
      </c>
      <c r="BI5544" s="117">
        <f>IF(N5544="nulová",J5544,0)</f>
        <v>0</v>
      </c>
      <c r="BJ5544" s="12" t="s">
        <v>77</v>
      </c>
      <c r="BK5544" s="117">
        <f>ROUND(I5544*H5544,2)</f>
        <v>25200</v>
      </c>
      <c r="BL5544" s="12" t="s">
        <v>781</v>
      </c>
      <c r="BM5544" s="116" t="s">
        <v>9652</v>
      </c>
    </row>
    <row r="5545" spans="1:65" s="2" customFormat="1" ht="11.25">
      <c r="A5545" s="24"/>
      <c r="B5545" s="25"/>
      <c r="C5545" s="24"/>
      <c r="D5545" s="118" t="s">
        <v>108</v>
      </c>
      <c r="E5545" s="24"/>
      <c r="F5545" s="119" t="s">
        <v>9651</v>
      </c>
      <c r="G5545" s="24"/>
      <c r="H5545" s="24"/>
      <c r="I5545" s="24"/>
      <c r="J5545" s="24"/>
      <c r="K5545" s="24"/>
      <c r="L5545" s="25"/>
      <c r="M5545" s="120"/>
      <c r="N5545" s="121"/>
      <c r="O5545" s="45"/>
      <c r="P5545" s="45"/>
      <c r="Q5545" s="45"/>
      <c r="R5545" s="45"/>
      <c r="S5545" s="45"/>
      <c r="T5545" s="46"/>
      <c r="U5545" s="24"/>
      <c r="V5545" s="24"/>
      <c r="W5545" s="24"/>
      <c r="X5545" s="24"/>
      <c r="Y5545" s="24"/>
      <c r="Z5545" s="24"/>
      <c r="AA5545" s="24"/>
      <c r="AB5545" s="24"/>
      <c r="AC5545" s="24"/>
      <c r="AD5545" s="24"/>
      <c r="AE5545" s="24"/>
      <c r="AT5545" s="12" t="s">
        <v>108</v>
      </c>
      <c r="AU5545" s="12" t="s">
        <v>69</v>
      </c>
    </row>
    <row r="5546" spans="1:65" s="2" customFormat="1" ht="16.5" customHeight="1">
      <c r="A5546" s="24"/>
      <c r="B5546" s="105"/>
      <c r="C5546" s="123" t="s">
        <v>9653</v>
      </c>
      <c r="D5546" s="123" t="s">
        <v>9580</v>
      </c>
      <c r="E5546" s="124" t="s">
        <v>9654</v>
      </c>
      <c r="F5546" s="125" t="s">
        <v>9655</v>
      </c>
      <c r="G5546" s="126" t="s">
        <v>4454</v>
      </c>
      <c r="H5546" s="127">
        <v>50</v>
      </c>
      <c r="I5546" s="128">
        <v>350</v>
      </c>
      <c r="J5546" s="128">
        <f>ROUND(I5546*H5546,2)</f>
        <v>17500</v>
      </c>
      <c r="K5546" s="125" t="s">
        <v>104</v>
      </c>
      <c r="L5546" s="129"/>
      <c r="M5546" s="130" t="s">
        <v>3</v>
      </c>
      <c r="N5546" s="131" t="s">
        <v>40</v>
      </c>
      <c r="O5546" s="114">
        <v>0</v>
      </c>
      <c r="P5546" s="114">
        <f>O5546*H5546</f>
        <v>0</v>
      </c>
      <c r="Q5546" s="114">
        <v>1</v>
      </c>
      <c r="R5546" s="114">
        <f>Q5546*H5546</f>
        <v>50</v>
      </c>
      <c r="S5546" s="114">
        <v>0</v>
      </c>
      <c r="T5546" s="115">
        <f>S5546*H5546</f>
        <v>0</v>
      </c>
      <c r="U5546" s="24"/>
      <c r="V5546" s="24"/>
      <c r="W5546" s="24"/>
      <c r="X5546" s="24"/>
      <c r="Y5546" s="24"/>
      <c r="Z5546" s="24"/>
      <c r="AA5546" s="24"/>
      <c r="AB5546" s="24"/>
      <c r="AC5546" s="24"/>
      <c r="AD5546" s="24"/>
      <c r="AE5546" s="24"/>
      <c r="AR5546" s="116" t="s">
        <v>781</v>
      </c>
      <c r="AT5546" s="116" t="s">
        <v>9580</v>
      </c>
      <c r="AU5546" s="116" t="s">
        <v>69</v>
      </c>
      <c r="AY5546" s="12" t="s">
        <v>106</v>
      </c>
      <c r="BE5546" s="117">
        <f>IF(N5546="základní",J5546,0)</f>
        <v>17500</v>
      </c>
      <c r="BF5546" s="117">
        <f>IF(N5546="snížená",J5546,0)</f>
        <v>0</v>
      </c>
      <c r="BG5546" s="117">
        <f>IF(N5546="zákl. přenesená",J5546,0)</f>
        <v>0</v>
      </c>
      <c r="BH5546" s="117">
        <f>IF(N5546="sníž. přenesená",J5546,0)</f>
        <v>0</v>
      </c>
      <c r="BI5546" s="117">
        <f>IF(N5546="nulová",J5546,0)</f>
        <v>0</v>
      </c>
      <c r="BJ5546" s="12" t="s">
        <v>77</v>
      </c>
      <c r="BK5546" s="117">
        <f>ROUND(I5546*H5546,2)</f>
        <v>17500</v>
      </c>
      <c r="BL5546" s="12" t="s">
        <v>781</v>
      </c>
      <c r="BM5546" s="116" t="s">
        <v>9656</v>
      </c>
    </row>
    <row r="5547" spans="1:65" s="2" customFormat="1" ht="11.25">
      <c r="A5547" s="24"/>
      <c r="B5547" s="25"/>
      <c r="C5547" s="24"/>
      <c r="D5547" s="118" t="s">
        <v>108</v>
      </c>
      <c r="E5547" s="24"/>
      <c r="F5547" s="119" t="s">
        <v>9655</v>
      </c>
      <c r="G5547" s="24"/>
      <c r="H5547" s="24"/>
      <c r="I5547" s="24"/>
      <c r="J5547" s="24"/>
      <c r="K5547" s="24"/>
      <c r="L5547" s="25"/>
      <c r="M5547" s="120"/>
      <c r="N5547" s="121"/>
      <c r="O5547" s="45"/>
      <c r="P5547" s="45"/>
      <c r="Q5547" s="45"/>
      <c r="R5547" s="45"/>
      <c r="S5547" s="45"/>
      <c r="T5547" s="46"/>
      <c r="U5547" s="24"/>
      <c r="V5547" s="24"/>
      <c r="W5547" s="24"/>
      <c r="X5547" s="24"/>
      <c r="Y5547" s="24"/>
      <c r="Z5547" s="24"/>
      <c r="AA5547" s="24"/>
      <c r="AB5547" s="24"/>
      <c r="AC5547" s="24"/>
      <c r="AD5547" s="24"/>
      <c r="AE5547" s="24"/>
      <c r="AT5547" s="12" t="s">
        <v>108</v>
      </c>
      <c r="AU5547" s="12" t="s">
        <v>69</v>
      </c>
    </row>
    <row r="5548" spans="1:65" s="2" customFormat="1" ht="16.5" customHeight="1">
      <c r="A5548" s="24"/>
      <c r="B5548" s="105"/>
      <c r="C5548" s="123" t="s">
        <v>9657</v>
      </c>
      <c r="D5548" s="123" t="s">
        <v>9580</v>
      </c>
      <c r="E5548" s="124" t="s">
        <v>9658</v>
      </c>
      <c r="F5548" s="125" t="s">
        <v>9659</v>
      </c>
      <c r="G5548" s="126" t="s">
        <v>114</v>
      </c>
      <c r="H5548" s="127">
        <v>500</v>
      </c>
      <c r="I5548" s="128">
        <v>2530</v>
      </c>
      <c r="J5548" s="128">
        <f>ROUND(I5548*H5548,2)</f>
        <v>1265000</v>
      </c>
      <c r="K5548" s="125" t="s">
        <v>104</v>
      </c>
      <c r="L5548" s="129"/>
      <c r="M5548" s="130" t="s">
        <v>3</v>
      </c>
      <c r="N5548" s="131" t="s">
        <v>40</v>
      </c>
      <c r="O5548" s="114">
        <v>0</v>
      </c>
      <c r="P5548" s="114">
        <f>O5548*H5548</f>
        <v>0</v>
      </c>
      <c r="Q5548" s="114">
        <v>0.10299999999999999</v>
      </c>
      <c r="R5548" s="114">
        <f>Q5548*H5548</f>
        <v>51.5</v>
      </c>
      <c r="S5548" s="114">
        <v>0</v>
      </c>
      <c r="T5548" s="115">
        <f>S5548*H5548</f>
        <v>0</v>
      </c>
      <c r="U5548" s="24"/>
      <c r="V5548" s="24"/>
      <c r="W5548" s="24"/>
      <c r="X5548" s="24"/>
      <c r="Y5548" s="24"/>
      <c r="Z5548" s="24"/>
      <c r="AA5548" s="24"/>
      <c r="AB5548" s="24"/>
      <c r="AC5548" s="24"/>
      <c r="AD5548" s="24"/>
      <c r="AE5548" s="24"/>
      <c r="AR5548" s="116" t="s">
        <v>781</v>
      </c>
      <c r="AT5548" s="116" t="s">
        <v>9580</v>
      </c>
      <c r="AU5548" s="116" t="s">
        <v>69</v>
      </c>
      <c r="AY5548" s="12" t="s">
        <v>106</v>
      </c>
      <c r="BE5548" s="117">
        <f>IF(N5548="základní",J5548,0)</f>
        <v>1265000</v>
      </c>
      <c r="BF5548" s="117">
        <f>IF(N5548="snížená",J5548,0)</f>
        <v>0</v>
      </c>
      <c r="BG5548" s="117">
        <f>IF(N5548="zákl. přenesená",J5548,0)</f>
        <v>0</v>
      </c>
      <c r="BH5548" s="117">
        <f>IF(N5548="sníž. přenesená",J5548,0)</f>
        <v>0</v>
      </c>
      <c r="BI5548" s="117">
        <f>IF(N5548="nulová",J5548,0)</f>
        <v>0</v>
      </c>
      <c r="BJ5548" s="12" t="s">
        <v>77</v>
      </c>
      <c r="BK5548" s="117">
        <f>ROUND(I5548*H5548,2)</f>
        <v>1265000</v>
      </c>
      <c r="BL5548" s="12" t="s">
        <v>781</v>
      </c>
      <c r="BM5548" s="116" t="s">
        <v>9660</v>
      </c>
    </row>
    <row r="5549" spans="1:65" s="2" customFormat="1" ht="11.25">
      <c r="A5549" s="24"/>
      <c r="B5549" s="25"/>
      <c r="C5549" s="24"/>
      <c r="D5549" s="118" t="s">
        <v>108</v>
      </c>
      <c r="E5549" s="24"/>
      <c r="F5549" s="119" t="s">
        <v>9659</v>
      </c>
      <c r="G5549" s="24"/>
      <c r="H5549" s="24"/>
      <c r="I5549" s="24"/>
      <c r="J5549" s="24"/>
      <c r="K5549" s="24"/>
      <c r="L5549" s="25"/>
      <c r="M5549" s="120"/>
      <c r="N5549" s="121"/>
      <c r="O5549" s="45"/>
      <c r="P5549" s="45"/>
      <c r="Q5549" s="45"/>
      <c r="R5549" s="45"/>
      <c r="S5549" s="45"/>
      <c r="T5549" s="46"/>
      <c r="U5549" s="24"/>
      <c r="V5549" s="24"/>
      <c r="W5549" s="24"/>
      <c r="X5549" s="24"/>
      <c r="Y5549" s="24"/>
      <c r="Z5549" s="24"/>
      <c r="AA5549" s="24"/>
      <c r="AB5549" s="24"/>
      <c r="AC5549" s="24"/>
      <c r="AD5549" s="24"/>
      <c r="AE5549" s="24"/>
      <c r="AT5549" s="12" t="s">
        <v>108</v>
      </c>
      <c r="AU5549" s="12" t="s">
        <v>69</v>
      </c>
    </row>
    <row r="5550" spans="1:65" s="2" customFormat="1" ht="16.5" customHeight="1">
      <c r="A5550" s="24"/>
      <c r="B5550" s="105"/>
      <c r="C5550" s="123" t="s">
        <v>9661</v>
      </c>
      <c r="D5550" s="123" t="s">
        <v>9580</v>
      </c>
      <c r="E5550" s="124" t="s">
        <v>9662</v>
      </c>
      <c r="F5550" s="125" t="s">
        <v>9663</v>
      </c>
      <c r="G5550" s="126" t="s">
        <v>114</v>
      </c>
      <c r="H5550" s="127">
        <v>500</v>
      </c>
      <c r="I5550" s="128">
        <v>2390</v>
      </c>
      <c r="J5550" s="128">
        <f>ROUND(I5550*H5550,2)</f>
        <v>1195000</v>
      </c>
      <c r="K5550" s="125" t="s">
        <v>104</v>
      </c>
      <c r="L5550" s="129"/>
      <c r="M5550" s="130" t="s">
        <v>3</v>
      </c>
      <c r="N5550" s="131" t="s">
        <v>40</v>
      </c>
      <c r="O5550" s="114">
        <v>0</v>
      </c>
      <c r="P5550" s="114">
        <f>O5550*H5550</f>
        <v>0</v>
      </c>
      <c r="Q5550" s="114">
        <v>9.7000000000000003E-2</v>
      </c>
      <c r="R5550" s="114">
        <f>Q5550*H5550</f>
        <v>48.5</v>
      </c>
      <c r="S5550" s="114">
        <v>0</v>
      </c>
      <c r="T5550" s="115">
        <f>S5550*H5550</f>
        <v>0</v>
      </c>
      <c r="U5550" s="24"/>
      <c r="V5550" s="24"/>
      <c r="W5550" s="24"/>
      <c r="X5550" s="24"/>
      <c r="Y5550" s="24"/>
      <c r="Z5550" s="24"/>
      <c r="AA5550" s="24"/>
      <c r="AB5550" s="24"/>
      <c r="AC5550" s="24"/>
      <c r="AD5550" s="24"/>
      <c r="AE5550" s="24"/>
      <c r="AR5550" s="116" t="s">
        <v>781</v>
      </c>
      <c r="AT5550" s="116" t="s">
        <v>9580</v>
      </c>
      <c r="AU5550" s="116" t="s">
        <v>69</v>
      </c>
      <c r="AY5550" s="12" t="s">
        <v>106</v>
      </c>
      <c r="BE5550" s="117">
        <f>IF(N5550="základní",J5550,0)</f>
        <v>1195000</v>
      </c>
      <c r="BF5550" s="117">
        <f>IF(N5550="snížená",J5550,0)</f>
        <v>0</v>
      </c>
      <c r="BG5550" s="117">
        <f>IF(N5550="zákl. přenesená",J5550,0)</f>
        <v>0</v>
      </c>
      <c r="BH5550" s="117">
        <f>IF(N5550="sníž. přenesená",J5550,0)</f>
        <v>0</v>
      </c>
      <c r="BI5550" s="117">
        <f>IF(N5550="nulová",J5550,0)</f>
        <v>0</v>
      </c>
      <c r="BJ5550" s="12" t="s">
        <v>77</v>
      </c>
      <c r="BK5550" s="117">
        <f>ROUND(I5550*H5550,2)</f>
        <v>1195000</v>
      </c>
      <c r="BL5550" s="12" t="s">
        <v>781</v>
      </c>
      <c r="BM5550" s="116" t="s">
        <v>9664</v>
      </c>
    </row>
    <row r="5551" spans="1:65" s="2" customFormat="1" ht="11.25">
      <c r="A5551" s="24"/>
      <c r="B5551" s="25"/>
      <c r="C5551" s="24"/>
      <c r="D5551" s="118" t="s">
        <v>108</v>
      </c>
      <c r="E5551" s="24"/>
      <c r="F5551" s="119" t="s">
        <v>9663</v>
      </c>
      <c r="G5551" s="24"/>
      <c r="H5551" s="24"/>
      <c r="I5551" s="24"/>
      <c r="J5551" s="24"/>
      <c r="K5551" s="24"/>
      <c r="L5551" s="25"/>
      <c r="M5551" s="120"/>
      <c r="N5551" s="121"/>
      <c r="O5551" s="45"/>
      <c r="P5551" s="45"/>
      <c r="Q5551" s="45"/>
      <c r="R5551" s="45"/>
      <c r="S5551" s="45"/>
      <c r="T5551" s="46"/>
      <c r="U5551" s="24"/>
      <c r="V5551" s="24"/>
      <c r="W5551" s="24"/>
      <c r="X5551" s="24"/>
      <c r="Y5551" s="24"/>
      <c r="Z5551" s="24"/>
      <c r="AA5551" s="24"/>
      <c r="AB5551" s="24"/>
      <c r="AC5551" s="24"/>
      <c r="AD5551" s="24"/>
      <c r="AE5551" s="24"/>
      <c r="AT5551" s="12" t="s">
        <v>108</v>
      </c>
      <c r="AU5551" s="12" t="s">
        <v>69</v>
      </c>
    </row>
    <row r="5552" spans="1:65" s="2" customFormat="1" ht="16.5" customHeight="1">
      <c r="A5552" s="24"/>
      <c r="B5552" s="105"/>
      <c r="C5552" s="123" t="s">
        <v>9665</v>
      </c>
      <c r="D5552" s="123" t="s">
        <v>9580</v>
      </c>
      <c r="E5552" s="124" t="s">
        <v>9666</v>
      </c>
      <c r="F5552" s="125" t="s">
        <v>9667</v>
      </c>
      <c r="G5552" s="126" t="s">
        <v>114</v>
      </c>
      <c r="H5552" s="127">
        <v>10</v>
      </c>
      <c r="I5552" s="128">
        <v>2290</v>
      </c>
      <c r="J5552" s="128">
        <f>ROUND(I5552*H5552,2)</f>
        <v>22900</v>
      </c>
      <c r="K5552" s="125" t="s">
        <v>104</v>
      </c>
      <c r="L5552" s="129"/>
      <c r="M5552" s="130" t="s">
        <v>3</v>
      </c>
      <c r="N5552" s="131" t="s">
        <v>40</v>
      </c>
      <c r="O5552" s="114">
        <v>0</v>
      </c>
      <c r="P5552" s="114">
        <f>O5552*H5552</f>
        <v>0</v>
      </c>
      <c r="Q5552" s="114">
        <v>0.10299999999999999</v>
      </c>
      <c r="R5552" s="114">
        <f>Q5552*H5552</f>
        <v>1.03</v>
      </c>
      <c r="S5552" s="114">
        <v>0</v>
      </c>
      <c r="T5552" s="115">
        <f>S5552*H5552</f>
        <v>0</v>
      </c>
      <c r="U5552" s="24"/>
      <c r="V5552" s="24"/>
      <c r="W5552" s="24"/>
      <c r="X5552" s="24"/>
      <c r="Y5552" s="24"/>
      <c r="Z5552" s="24"/>
      <c r="AA5552" s="24"/>
      <c r="AB5552" s="24"/>
      <c r="AC5552" s="24"/>
      <c r="AD5552" s="24"/>
      <c r="AE5552" s="24"/>
      <c r="AR5552" s="116" t="s">
        <v>781</v>
      </c>
      <c r="AT5552" s="116" t="s">
        <v>9580</v>
      </c>
      <c r="AU5552" s="116" t="s">
        <v>69</v>
      </c>
      <c r="AY5552" s="12" t="s">
        <v>106</v>
      </c>
      <c r="BE5552" s="117">
        <f>IF(N5552="základní",J5552,0)</f>
        <v>22900</v>
      </c>
      <c r="BF5552" s="117">
        <f>IF(N5552="snížená",J5552,0)</f>
        <v>0</v>
      </c>
      <c r="BG5552" s="117">
        <f>IF(N5552="zákl. přenesená",J5552,0)</f>
        <v>0</v>
      </c>
      <c r="BH5552" s="117">
        <f>IF(N5552="sníž. přenesená",J5552,0)</f>
        <v>0</v>
      </c>
      <c r="BI5552" s="117">
        <f>IF(N5552="nulová",J5552,0)</f>
        <v>0</v>
      </c>
      <c r="BJ5552" s="12" t="s">
        <v>77</v>
      </c>
      <c r="BK5552" s="117">
        <f>ROUND(I5552*H5552,2)</f>
        <v>22900</v>
      </c>
      <c r="BL5552" s="12" t="s">
        <v>781</v>
      </c>
      <c r="BM5552" s="116" t="s">
        <v>9668</v>
      </c>
    </row>
    <row r="5553" spans="1:65" s="2" customFormat="1" ht="11.25">
      <c r="A5553" s="24"/>
      <c r="B5553" s="25"/>
      <c r="C5553" s="24"/>
      <c r="D5553" s="118" t="s">
        <v>108</v>
      </c>
      <c r="E5553" s="24"/>
      <c r="F5553" s="119" t="s">
        <v>9667</v>
      </c>
      <c r="G5553" s="24"/>
      <c r="H5553" s="24"/>
      <c r="I5553" s="24"/>
      <c r="J5553" s="24"/>
      <c r="K5553" s="24"/>
      <c r="L5553" s="25"/>
      <c r="M5553" s="120"/>
      <c r="N5553" s="121"/>
      <c r="O5553" s="45"/>
      <c r="P5553" s="45"/>
      <c r="Q5553" s="45"/>
      <c r="R5553" s="45"/>
      <c r="S5553" s="45"/>
      <c r="T5553" s="46"/>
      <c r="U5553" s="24"/>
      <c r="V5553" s="24"/>
      <c r="W5553" s="24"/>
      <c r="X5553" s="24"/>
      <c r="Y5553" s="24"/>
      <c r="Z5553" s="24"/>
      <c r="AA5553" s="24"/>
      <c r="AB5553" s="24"/>
      <c r="AC5553" s="24"/>
      <c r="AD5553" s="24"/>
      <c r="AE5553" s="24"/>
      <c r="AT5553" s="12" t="s">
        <v>108</v>
      </c>
      <c r="AU5553" s="12" t="s">
        <v>69</v>
      </c>
    </row>
    <row r="5554" spans="1:65" s="2" customFormat="1" ht="16.5" customHeight="1">
      <c r="A5554" s="24"/>
      <c r="B5554" s="105"/>
      <c r="C5554" s="123" t="s">
        <v>9669</v>
      </c>
      <c r="D5554" s="123" t="s">
        <v>9580</v>
      </c>
      <c r="E5554" s="124" t="s">
        <v>9670</v>
      </c>
      <c r="F5554" s="125" t="s">
        <v>9671</v>
      </c>
      <c r="G5554" s="126" t="s">
        <v>145</v>
      </c>
      <c r="H5554" s="127">
        <v>2</v>
      </c>
      <c r="I5554" s="128">
        <v>24700</v>
      </c>
      <c r="J5554" s="128">
        <f>ROUND(I5554*H5554,2)</f>
        <v>49400</v>
      </c>
      <c r="K5554" s="125" t="s">
        <v>104</v>
      </c>
      <c r="L5554" s="129"/>
      <c r="M5554" s="130" t="s">
        <v>3</v>
      </c>
      <c r="N5554" s="131" t="s">
        <v>40</v>
      </c>
      <c r="O5554" s="114">
        <v>0</v>
      </c>
      <c r="P5554" s="114">
        <f>O5554*H5554</f>
        <v>0</v>
      </c>
      <c r="Q5554" s="114">
        <v>0.95499999999999996</v>
      </c>
      <c r="R5554" s="114">
        <f>Q5554*H5554</f>
        <v>1.91</v>
      </c>
      <c r="S5554" s="114">
        <v>0</v>
      </c>
      <c r="T5554" s="115">
        <f>S5554*H5554</f>
        <v>0</v>
      </c>
      <c r="U5554" s="24"/>
      <c r="V5554" s="24"/>
      <c r="W5554" s="24"/>
      <c r="X5554" s="24"/>
      <c r="Y5554" s="24"/>
      <c r="Z5554" s="24"/>
      <c r="AA5554" s="24"/>
      <c r="AB5554" s="24"/>
      <c r="AC5554" s="24"/>
      <c r="AD5554" s="24"/>
      <c r="AE5554" s="24"/>
      <c r="AR5554" s="116" t="s">
        <v>781</v>
      </c>
      <c r="AT5554" s="116" t="s">
        <v>9580</v>
      </c>
      <c r="AU5554" s="116" t="s">
        <v>69</v>
      </c>
      <c r="AY5554" s="12" t="s">
        <v>106</v>
      </c>
      <c r="BE5554" s="117">
        <f>IF(N5554="základní",J5554,0)</f>
        <v>49400</v>
      </c>
      <c r="BF5554" s="117">
        <f>IF(N5554="snížená",J5554,0)</f>
        <v>0</v>
      </c>
      <c r="BG5554" s="117">
        <f>IF(N5554="zákl. přenesená",J5554,0)</f>
        <v>0</v>
      </c>
      <c r="BH5554" s="117">
        <f>IF(N5554="sníž. přenesená",J5554,0)</f>
        <v>0</v>
      </c>
      <c r="BI5554" s="117">
        <f>IF(N5554="nulová",J5554,0)</f>
        <v>0</v>
      </c>
      <c r="BJ5554" s="12" t="s">
        <v>77</v>
      </c>
      <c r="BK5554" s="117">
        <f>ROUND(I5554*H5554,2)</f>
        <v>49400</v>
      </c>
      <c r="BL5554" s="12" t="s">
        <v>781</v>
      </c>
      <c r="BM5554" s="116" t="s">
        <v>9672</v>
      </c>
    </row>
    <row r="5555" spans="1:65" s="2" customFormat="1" ht="11.25">
      <c r="A5555" s="24"/>
      <c r="B5555" s="25"/>
      <c r="C5555" s="24"/>
      <c r="D5555" s="118" t="s">
        <v>108</v>
      </c>
      <c r="E5555" s="24"/>
      <c r="F5555" s="119" t="s">
        <v>9671</v>
      </c>
      <c r="G5555" s="24"/>
      <c r="H5555" s="24"/>
      <c r="I5555" s="24"/>
      <c r="J5555" s="24"/>
      <c r="K5555" s="24"/>
      <c r="L5555" s="25"/>
      <c r="M5555" s="120"/>
      <c r="N5555" s="121"/>
      <c r="O5555" s="45"/>
      <c r="P5555" s="45"/>
      <c r="Q5555" s="45"/>
      <c r="R5555" s="45"/>
      <c r="S5555" s="45"/>
      <c r="T5555" s="46"/>
      <c r="U5555" s="24"/>
      <c r="V5555" s="24"/>
      <c r="W5555" s="24"/>
      <c r="X5555" s="24"/>
      <c r="Y5555" s="24"/>
      <c r="Z5555" s="24"/>
      <c r="AA5555" s="24"/>
      <c r="AB5555" s="24"/>
      <c r="AC5555" s="24"/>
      <c r="AD5555" s="24"/>
      <c r="AE5555" s="24"/>
      <c r="AT5555" s="12" t="s">
        <v>108</v>
      </c>
      <c r="AU5555" s="12" t="s">
        <v>69</v>
      </c>
    </row>
    <row r="5556" spans="1:65" s="2" customFormat="1" ht="16.5" customHeight="1">
      <c r="A5556" s="24"/>
      <c r="B5556" s="105"/>
      <c r="C5556" s="123" t="s">
        <v>9673</v>
      </c>
      <c r="D5556" s="123" t="s">
        <v>9580</v>
      </c>
      <c r="E5556" s="124" t="s">
        <v>9674</v>
      </c>
      <c r="F5556" s="125" t="s">
        <v>9675</v>
      </c>
      <c r="G5556" s="126" t="s">
        <v>145</v>
      </c>
      <c r="H5556" s="127">
        <v>50</v>
      </c>
      <c r="I5556" s="128">
        <v>19500</v>
      </c>
      <c r="J5556" s="128">
        <f>ROUND(I5556*H5556,2)</f>
        <v>975000</v>
      </c>
      <c r="K5556" s="125" t="s">
        <v>104</v>
      </c>
      <c r="L5556" s="129"/>
      <c r="M5556" s="130" t="s">
        <v>3</v>
      </c>
      <c r="N5556" s="131" t="s">
        <v>40</v>
      </c>
      <c r="O5556" s="114">
        <v>0</v>
      </c>
      <c r="P5556" s="114">
        <f>O5556*H5556</f>
        <v>0</v>
      </c>
      <c r="Q5556" s="114">
        <v>0.95499999999999996</v>
      </c>
      <c r="R5556" s="114">
        <f>Q5556*H5556</f>
        <v>47.75</v>
      </c>
      <c r="S5556" s="114">
        <v>0</v>
      </c>
      <c r="T5556" s="115">
        <f>S5556*H5556</f>
        <v>0</v>
      </c>
      <c r="U5556" s="24"/>
      <c r="V5556" s="24"/>
      <c r="W5556" s="24"/>
      <c r="X5556" s="24"/>
      <c r="Y5556" s="24"/>
      <c r="Z5556" s="24"/>
      <c r="AA5556" s="24"/>
      <c r="AB5556" s="24"/>
      <c r="AC5556" s="24"/>
      <c r="AD5556" s="24"/>
      <c r="AE5556" s="24"/>
      <c r="AR5556" s="116" t="s">
        <v>781</v>
      </c>
      <c r="AT5556" s="116" t="s">
        <v>9580</v>
      </c>
      <c r="AU5556" s="116" t="s">
        <v>69</v>
      </c>
      <c r="AY5556" s="12" t="s">
        <v>106</v>
      </c>
      <c r="BE5556" s="117">
        <f>IF(N5556="základní",J5556,0)</f>
        <v>975000</v>
      </c>
      <c r="BF5556" s="117">
        <f>IF(N5556="snížená",J5556,0)</f>
        <v>0</v>
      </c>
      <c r="BG5556" s="117">
        <f>IF(N5556="zákl. přenesená",J5556,0)</f>
        <v>0</v>
      </c>
      <c r="BH5556" s="117">
        <f>IF(N5556="sníž. přenesená",J5556,0)</f>
        <v>0</v>
      </c>
      <c r="BI5556" s="117">
        <f>IF(N5556="nulová",J5556,0)</f>
        <v>0</v>
      </c>
      <c r="BJ5556" s="12" t="s">
        <v>77</v>
      </c>
      <c r="BK5556" s="117">
        <f>ROUND(I5556*H5556,2)</f>
        <v>975000</v>
      </c>
      <c r="BL5556" s="12" t="s">
        <v>781</v>
      </c>
      <c r="BM5556" s="116" t="s">
        <v>9676</v>
      </c>
    </row>
    <row r="5557" spans="1:65" s="2" customFormat="1" ht="11.25">
      <c r="A5557" s="24"/>
      <c r="B5557" s="25"/>
      <c r="C5557" s="24"/>
      <c r="D5557" s="118" t="s">
        <v>108</v>
      </c>
      <c r="E5557" s="24"/>
      <c r="F5557" s="119" t="s">
        <v>9675</v>
      </c>
      <c r="G5557" s="24"/>
      <c r="H5557" s="24"/>
      <c r="I5557" s="24"/>
      <c r="J5557" s="24"/>
      <c r="K5557" s="24"/>
      <c r="L5557" s="25"/>
      <c r="M5557" s="120"/>
      <c r="N5557" s="121"/>
      <c r="O5557" s="45"/>
      <c r="P5557" s="45"/>
      <c r="Q5557" s="45"/>
      <c r="R5557" s="45"/>
      <c r="S5557" s="45"/>
      <c r="T5557" s="46"/>
      <c r="U5557" s="24"/>
      <c r="V5557" s="24"/>
      <c r="W5557" s="24"/>
      <c r="X5557" s="24"/>
      <c r="Y5557" s="24"/>
      <c r="Z5557" s="24"/>
      <c r="AA5557" s="24"/>
      <c r="AB5557" s="24"/>
      <c r="AC5557" s="24"/>
      <c r="AD5557" s="24"/>
      <c r="AE5557" s="24"/>
      <c r="AT5557" s="12" t="s">
        <v>108</v>
      </c>
      <c r="AU5557" s="12" t="s">
        <v>69</v>
      </c>
    </row>
    <row r="5558" spans="1:65" s="2" customFormat="1" ht="16.5" customHeight="1">
      <c r="A5558" s="24"/>
      <c r="B5558" s="105"/>
      <c r="C5558" s="123" t="s">
        <v>9677</v>
      </c>
      <c r="D5558" s="123" t="s">
        <v>9580</v>
      </c>
      <c r="E5558" s="124" t="s">
        <v>9678</v>
      </c>
      <c r="F5558" s="125" t="s">
        <v>9679</v>
      </c>
      <c r="G5558" s="126" t="s">
        <v>145</v>
      </c>
      <c r="H5558" s="127">
        <v>10</v>
      </c>
      <c r="I5558" s="128">
        <v>25000</v>
      </c>
      <c r="J5558" s="128">
        <f>ROUND(I5558*H5558,2)</f>
        <v>250000</v>
      </c>
      <c r="K5558" s="125" t="s">
        <v>104</v>
      </c>
      <c r="L5558" s="129"/>
      <c r="M5558" s="130" t="s">
        <v>3</v>
      </c>
      <c r="N5558" s="131" t="s">
        <v>40</v>
      </c>
      <c r="O5558" s="114">
        <v>0</v>
      </c>
      <c r="P5558" s="114">
        <f>O5558*H5558</f>
        <v>0</v>
      </c>
      <c r="Q5558" s="114">
        <v>0.95499999999999996</v>
      </c>
      <c r="R5558" s="114">
        <f>Q5558*H5558</f>
        <v>9.5499999999999989</v>
      </c>
      <c r="S5558" s="114">
        <v>0</v>
      </c>
      <c r="T5558" s="115">
        <f>S5558*H5558</f>
        <v>0</v>
      </c>
      <c r="U5558" s="24"/>
      <c r="V5558" s="24"/>
      <c r="W5558" s="24"/>
      <c r="X5558" s="24"/>
      <c r="Y5558" s="24"/>
      <c r="Z5558" s="24"/>
      <c r="AA5558" s="24"/>
      <c r="AB5558" s="24"/>
      <c r="AC5558" s="24"/>
      <c r="AD5558" s="24"/>
      <c r="AE5558" s="24"/>
      <c r="AR5558" s="116" t="s">
        <v>781</v>
      </c>
      <c r="AT5558" s="116" t="s">
        <v>9580</v>
      </c>
      <c r="AU5558" s="116" t="s">
        <v>69</v>
      </c>
      <c r="AY5558" s="12" t="s">
        <v>106</v>
      </c>
      <c r="BE5558" s="117">
        <f>IF(N5558="základní",J5558,0)</f>
        <v>250000</v>
      </c>
      <c r="BF5558" s="117">
        <f>IF(N5558="snížená",J5558,0)</f>
        <v>0</v>
      </c>
      <c r="BG5558" s="117">
        <f>IF(N5558="zákl. přenesená",J5558,0)</f>
        <v>0</v>
      </c>
      <c r="BH5558" s="117">
        <f>IF(N5558="sníž. přenesená",J5558,0)</f>
        <v>0</v>
      </c>
      <c r="BI5558" s="117">
        <f>IF(N5558="nulová",J5558,0)</f>
        <v>0</v>
      </c>
      <c r="BJ5558" s="12" t="s">
        <v>77</v>
      </c>
      <c r="BK5558" s="117">
        <f>ROUND(I5558*H5558,2)</f>
        <v>250000</v>
      </c>
      <c r="BL5558" s="12" t="s">
        <v>781</v>
      </c>
      <c r="BM5558" s="116" t="s">
        <v>9680</v>
      </c>
    </row>
    <row r="5559" spans="1:65" s="2" customFormat="1" ht="11.25">
      <c r="A5559" s="24"/>
      <c r="B5559" s="25"/>
      <c r="C5559" s="24"/>
      <c r="D5559" s="118" t="s">
        <v>108</v>
      </c>
      <c r="E5559" s="24"/>
      <c r="F5559" s="119" t="s">
        <v>9679</v>
      </c>
      <c r="G5559" s="24"/>
      <c r="H5559" s="24"/>
      <c r="I5559" s="24"/>
      <c r="J5559" s="24"/>
      <c r="K5559" s="24"/>
      <c r="L5559" s="25"/>
      <c r="M5559" s="120"/>
      <c r="N5559" s="121"/>
      <c r="O5559" s="45"/>
      <c r="P5559" s="45"/>
      <c r="Q5559" s="45"/>
      <c r="R5559" s="45"/>
      <c r="S5559" s="45"/>
      <c r="T5559" s="46"/>
      <c r="U5559" s="24"/>
      <c r="V5559" s="24"/>
      <c r="W5559" s="24"/>
      <c r="X5559" s="24"/>
      <c r="Y5559" s="24"/>
      <c r="Z5559" s="24"/>
      <c r="AA5559" s="24"/>
      <c r="AB5559" s="24"/>
      <c r="AC5559" s="24"/>
      <c r="AD5559" s="24"/>
      <c r="AE5559" s="24"/>
      <c r="AT5559" s="12" t="s">
        <v>108</v>
      </c>
      <c r="AU5559" s="12" t="s">
        <v>69</v>
      </c>
    </row>
    <row r="5560" spans="1:65" s="2" customFormat="1" ht="16.5" customHeight="1">
      <c r="A5560" s="24"/>
      <c r="B5560" s="105"/>
      <c r="C5560" s="123" t="s">
        <v>9681</v>
      </c>
      <c r="D5560" s="123" t="s">
        <v>9580</v>
      </c>
      <c r="E5560" s="124" t="s">
        <v>9682</v>
      </c>
      <c r="F5560" s="125" t="s">
        <v>9683</v>
      </c>
      <c r="G5560" s="126" t="s">
        <v>114</v>
      </c>
      <c r="H5560" s="127">
        <v>10</v>
      </c>
      <c r="I5560" s="128">
        <v>2680</v>
      </c>
      <c r="J5560" s="128">
        <f>ROUND(I5560*H5560,2)</f>
        <v>26800</v>
      </c>
      <c r="K5560" s="125" t="s">
        <v>104</v>
      </c>
      <c r="L5560" s="129"/>
      <c r="M5560" s="130" t="s">
        <v>3</v>
      </c>
      <c r="N5560" s="131" t="s">
        <v>40</v>
      </c>
      <c r="O5560" s="114">
        <v>0</v>
      </c>
      <c r="P5560" s="114">
        <f>O5560*H5560</f>
        <v>0</v>
      </c>
      <c r="Q5560" s="114">
        <v>9.5079999999999998E-2</v>
      </c>
      <c r="R5560" s="114">
        <f>Q5560*H5560</f>
        <v>0.95079999999999998</v>
      </c>
      <c r="S5560" s="114">
        <v>0</v>
      </c>
      <c r="T5560" s="115">
        <f>S5560*H5560</f>
        <v>0</v>
      </c>
      <c r="U5560" s="24"/>
      <c r="V5560" s="24"/>
      <c r="W5560" s="24"/>
      <c r="X5560" s="24"/>
      <c r="Y5560" s="24"/>
      <c r="Z5560" s="24"/>
      <c r="AA5560" s="24"/>
      <c r="AB5560" s="24"/>
      <c r="AC5560" s="24"/>
      <c r="AD5560" s="24"/>
      <c r="AE5560" s="24"/>
      <c r="AR5560" s="116" t="s">
        <v>781</v>
      </c>
      <c r="AT5560" s="116" t="s">
        <v>9580</v>
      </c>
      <c r="AU5560" s="116" t="s">
        <v>69</v>
      </c>
      <c r="AY5560" s="12" t="s">
        <v>106</v>
      </c>
      <c r="BE5560" s="117">
        <f>IF(N5560="základní",J5560,0)</f>
        <v>26800</v>
      </c>
      <c r="BF5560" s="117">
        <f>IF(N5560="snížená",J5560,0)</f>
        <v>0</v>
      </c>
      <c r="BG5560" s="117">
        <f>IF(N5560="zákl. přenesená",J5560,0)</f>
        <v>0</v>
      </c>
      <c r="BH5560" s="117">
        <f>IF(N5560="sníž. přenesená",J5560,0)</f>
        <v>0</v>
      </c>
      <c r="BI5560" s="117">
        <f>IF(N5560="nulová",J5560,0)</f>
        <v>0</v>
      </c>
      <c r="BJ5560" s="12" t="s">
        <v>77</v>
      </c>
      <c r="BK5560" s="117">
        <f>ROUND(I5560*H5560,2)</f>
        <v>26800</v>
      </c>
      <c r="BL5560" s="12" t="s">
        <v>781</v>
      </c>
      <c r="BM5560" s="116" t="s">
        <v>9684</v>
      </c>
    </row>
    <row r="5561" spans="1:65" s="2" customFormat="1" ht="11.25">
      <c r="A5561" s="24"/>
      <c r="B5561" s="25"/>
      <c r="C5561" s="24"/>
      <c r="D5561" s="118" t="s">
        <v>108</v>
      </c>
      <c r="E5561" s="24"/>
      <c r="F5561" s="119" t="s">
        <v>9683</v>
      </c>
      <c r="G5561" s="24"/>
      <c r="H5561" s="24"/>
      <c r="I5561" s="24"/>
      <c r="J5561" s="24"/>
      <c r="K5561" s="24"/>
      <c r="L5561" s="25"/>
      <c r="M5561" s="120"/>
      <c r="N5561" s="121"/>
      <c r="O5561" s="45"/>
      <c r="P5561" s="45"/>
      <c r="Q5561" s="45"/>
      <c r="R5561" s="45"/>
      <c r="S5561" s="45"/>
      <c r="T5561" s="46"/>
      <c r="U5561" s="24"/>
      <c r="V5561" s="24"/>
      <c r="W5561" s="24"/>
      <c r="X5561" s="24"/>
      <c r="Y5561" s="24"/>
      <c r="Z5561" s="24"/>
      <c r="AA5561" s="24"/>
      <c r="AB5561" s="24"/>
      <c r="AC5561" s="24"/>
      <c r="AD5561" s="24"/>
      <c r="AE5561" s="24"/>
      <c r="AT5561" s="12" t="s">
        <v>108</v>
      </c>
      <c r="AU5561" s="12" t="s">
        <v>69</v>
      </c>
    </row>
    <row r="5562" spans="1:65" s="2" customFormat="1" ht="16.5" customHeight="1">
      <c r="A5562" s="24"/>
      <c r="B5562" s="105"/>
      <c r="C5562" s="123" t="s">
        <v>9685</v>
      </c>
      <c r="D5562" s="123" t="s">
        <v>9580</v>
      </c>
      <c r="E5562" s="124" t="s">
        <v>9686</v>
      </c>
      <c r="F5562" s="125" t="s">
        <v>9687</v>
      </c>
      <c r="G5562" s="126" t="s">
        <v>114</v>
      </c>
      <c r="H5562" s="127">
        <v>20</v>
      </c>
      <c r="I5562" s="128">
        <v>2790</v>
      </c>
      <c r="J5562" s="128">
        <f>ROUND(I5562*H5562,2)</f>
        <v>55800</v>
      </c>
      <c r="K5562" s="125" t="s">
        <v>104</v>
      </c>
      <c r="L5562" s="129"/>
      <c r="M5562" s="130" t="s">
        <v>3</v>
      </c>
      <c r="N5562" s="131" t="s">
        <v>40</v>
      </c>
      <c r="O5562" s="114">
        <v>0</v>
      </c>
      <c r="P5562" s="114">
        <f>O5562*H5562</f>
        <v>0</v>
      </c>
      <c r="Q5562" s="114">
        <v>9.9040000000000003E-2</v>
      </c>
      <c r="R5562" s="114">
        <f>Q5562*H5562</f>
        <v>1.9808000000000001</v>
      </c>
      <c r="S5562" s="114">
        <v>0</v>
      </c>
      <c r="T5562" s="115">
        <f>S5562*H5562</f>
        <v>0</v>
      </c>
      <c r="U5562" s="24"/>
      <c r="V5562" s="24"/>
      <c r="W5562" s="24"/>
      <c r="X5562" s="24"/>
      <c r="Y5562" s="24"/>
      <c r="Z5562" s="24"/>
      <c r="AA5562" s="24"/>
      <c r="AB5562" s="24"/>
      <c r="AC5562" s="24"/>
      <c r="AD5562" s="24"/>
      <c r="AE5562" s="24"/>
      <c r="AR5562" s="116" t="s">
        <v>781</v>
      </c>
      <c r="AT5562" s="116" t="s">
        <v>9580</v>
      </c>
      <c r="AU5562" s="116" t="s">
        <v>69</v>
      </c>
      <c r="AY5562" s="12" t="s">
        <v>106</v>
      </c>
      <c r="BE5562" s="117">
        <f>IF(N5562="základní",J5562,0)</f>
        <v>55800</v>
      </c>
      <c r="BF5562" s="117">
        <f>IF(N5562="snížená",J5562,0)</f>
        <v>0</v>
      </c>
      <c r="BG5562" s="117">
        <f>IF(N5562="zákl. přenesená",J5562,0)</f>
        <v>0</v>
      </c>
      <c r="BH5562" s="117">
        <f>IF(N5562="sníž. přenesená",J5562,0)</f>
        <v>0</v>
      </c>
      <c r="BI5562" s="117">
        <f>IF(N5562="nulová",J5562,0)</f>
        <v>0</v>
      </c>
      <c r="BJ5562" s="12" t="s">
        <v>77</v>
      </c>
      <c r="BK5562" s="117">
        <f>ROUND(I5562*H5562,2)</f>
        <v>55800</v>
      </c>
      <c r="BL5562" s="12" t="s">
        <v>781</v>
      </c>
      <c r="BM5562" s="116" t="s">
        <v>9688</v>
      </c>
    </row>
    <row r="5563" spans="1:65" s="2" customFormat="1" ht="11.25">
      <c r="A5563" s="24"/>
      <c r="B5563" s="25"/>
      <c r="C5563" s="24"/>
      <c r="D5563" s="118" t="s">
        <v>108</v>
      </c>
      <c r="E5563" s="24"/>
      <c r="F5563" s="119" t="s">
        <v>9687</v>
      </c>
      <c r="G5563" s="24"/>
      <c r="H5563" s="24"/>
      <c r="I5563" s="24"/>
      <c r="J5563" s="24"/>
      <c r="K5563" s="24"/>
      <c r="L5563" s="25"/>
      <c r="M5563" s="120"/>
      <c r="N5563" s="121"/>
      <c r="O5563" s="45"/>
      <c r="P5563" s="45"/>
      <c r="Q5563" s="45"/>
      <c r="R5563" s="45"/>
      <c r="S5563" s="45"/>
      <c r="T5563" s="46"/>
      <c r="U5563" s="24"/>
      <c r="V5563" s="24"/>
      <c r="W5563" s="24"/>
      <c r="X5563" s="24"/>
      <c r="Y5563" s="24"/>
      <c r="Z5563" s="24"/>
      <c r="AA5563" s="24"/>
      <c r="AB5563" s="24"/>
      <c r="AC5563" s="24"/>
      <c r="AD5563" s="24"/>
      <c r="AE5563" s="24"/>
      <c r="AT5563" s="12" t="s">
        <v>108</v>
      </c>
      <c r="AU5563" s="12" t="s">
        <v>69</v>
      </c>
    </row>
    <row r="5564" spans="1:65" s="2" customFormat="1" ht="16.5" customHeight="1">
      <c r="A5564" s="24"/>
      <c r="B5564" s="105"/>
      <c r="C5564" s="123" t="s">
        <v>9689</v>
      </c>
      <c r="D5564" s="123" t="s">
        <v>9580</v>
      </c>
      <c r="E5564" s="124" t="s">
        <v>9690</v>
      </c>
      <c r="F5564" s="125" t="s">
        <v>9691</v>
      </c>
      <c r="G5564" s="126" t="s">
        <v>114</v>
      </c>
      <c r="H5564" s="127">
        <v>200</v>
      </c>
      <c r="I5564" s="128">
        <v>2900</v>
      </c>
      <c r="J5564" s="128">
        <f>ROUND(I5564*H5564,2)</f>
        <v>580000</v>
      </c>
      <c r="K5564" s="125" t="s">
        <v>104</v>
      </c>
      <c r="L5564" s="129"/>
      <c r="M5564" s="130" t="s">
        <v>3</v>
      </c>
      <c r="N5564" s="131" t="s">
        <v>40</v>
      </c>
      <c r="O5564" s="114">
        <v>0</v>
      </c>
      <c r="P5564" s="114">
        <f>O5564*H5564</f>
        <v>0</v>
      </c>
      <c r="Q5564" s="114">
        <v>0.10299999999999999</v>
      </c>
      <c r="R5564" s="114">
        <f>Q5564*H5564</f>
        <v>20.599999999999998</v>
      </c>
      <c r="S5564" s="114">
        <v>0</v>
      </c>
      <c r="T5564" s="115">
        <f>S5564*H5564</f>
        <v>0</v>
      </c>
      <c r="U5564" s="24"/>
      <c r="V5564" s="24"/>
      <c r="W5564" s="24"/>
      <c r="X5564" s="24"/>
      <c r="Y5564" s="24"/>
      <c r="Z5564" s="24"/>
      <c r="AA5564" s="24"/>
      <c r="AB5564" s="24"/>
      <c r="AC5564" s="24"/>
      <c r="AD5564" s="24"/>
      <c r="AE5564" s="24"/>
      <c r="AR5564" s="116" t="s">
        <v>781</v>
      </c>
      <c r="AT5564" s="116" t="s">
        <v>9580</v>
      </c>
      <c r="AU5564" s="116" t="s">
        <v>69</v>
      </c>
      <c r="AY5564" s="12" t="s">
        <v>106</v>
      </c>
      <c r="BE5564" s="117">
        <f>IF(N5564="základní",J5564,0)</f>
        <v>580000</v>
      </c>
      <c r="BF5564" s="117">
        <f>IF(N5564="snížená",J5564,0)</f>
        <v>0</v>
      </c>
      <c r="BG5564" s="117">
        <f>IF(N5564="zákl. přenesená",J5564,0)</f>
        <v>0</v>
      </c>
      <c r="BH5564" s="117">
        <f>IF(N5564="sníž. přenesená",J5564,0)</f>
        <v>0</v>
      </c>
      <c r="BI5564" s="117">
        <f>IF(N5564="nulová",J5564,0)</f>
        <v>0</v>
      </c>
      <c r="BJ5564" s="12" t="s">
        <v>77</v>
      </c>
      <c r="BK5564" s="117">
        <f>ROUND(I5564*H5564,2)</f>
        <v>580000</v>
      </c>
      <c r="BL5564" s="12" t="s">
        <v>781</v>
      </c>
      <c r="BM5564" s="116" t="s">
        <v>9692</v>
      </c>
    </row>
    <row r="5565" spans="1:65" s="2" customFormat="1" ht="11.25">
      <c r="A5565" s="24"/>
      <c r="B5565" s="25"/>
      <c r="C5565" s="24"/>
      <c r="D5565" s="118" t="s">
        <v>108</v>
      </c>
      <c r="E5565" s="24"/>
      <c r="F5565" s="119" t="s">
        <v>9691</v>
      </c>
      <c r="G5565" s="24"/>
      <c r="H5565" s="24"/>
      <c r="I5565" s="24"/>
      <c r="J5565" s="24"/>
      <c r="K5565" s="24"/>
      <c r="L5565" s="25"/>
      <c r="M5565" s="120"/>
      <c r="N5565" s="121"/>
      <c r="O5565" s="45"/>
      <c r="P5565" s="45"/>
      <c r="Q5565" s="45"/>
      <c r="R5565" s="45"/>
      <c r="S5565" s="45"/>
      <c r="T5565" s="46"/>
      <c r="U5565" s="24"/>
      <c r="V5565" s="24"/>
      <c r="W5565" s="24"/>
      <c r="X5565" s="24"/>
      <c r="Y5565" s="24"/>
      <c r="Z5565" s="24"/>
      <c r="AA5565" s="24"/>
      <c r="AB5565" s="24"/>
      <c r="AC5565" s="24"/>
      <c r="AD5565" s="24"/>
      <c r="AE5565" s="24"/>
      <c r="AT5565" s="12" t="s">
        <v>108</v>
      </c>
      <c r="AU5565" s="12" t="s">
        <v>69</v>
      </c>
    </row>
    <row r="5566" spans="1:65" s="2" customFormat="1" ht="16.5" customHeight="1">
      <c r="A5566" s="24"/>
      <c r="B5566" s="105"/>
      <c r="C5566" s="123" t="s">
        <v>9693</v>
      </c>
      <c r="D5566" s="123" t="s">
        <v>9580</v>
      </c>
      <c r="E5566" s="124" t="s">
        <v>9694</v>
      </c>
      <c r="F5566" s="125" t="s">
        <v>9695</v>
      </c>
      <c r="G5566" s="126" t="s">
        <v>114</v>
      </c>
      <c r="H5566" s="127">
        <v>200</v>
      </c>
      <c r="I5566" s="128">
        <v>3010</v>
      </c>
      <c r="J5566" s="128">
        <f>ROUND(I5566*H5566,2)</f>
        <v>602000</v>
      </c>
      <c r="K5566" s="125" t="s">
        <v>104</v>
      </c>
      <c r="L5566" s="129"/>
      <c r="M5566" s="130" t="s">
        <v>3</v>
      </c>
      <c r="N5566" s="131" t="s">
        <v>40</v>
      </c>
      <c r="O5566" s="114">
        <v>0</v>
      </c>
      <c r="P5566" s="114">
        <f>O5566*H5566</f>
        <v>0</v>
      </c>
      <c r="Q5566" s="114">
        <v>0.10696</v>
      </c>
      <c r="R5566" s="114">
        <f>Q5566*H5566</f>
        <v>21.391999999999999</v>
      </c>
      <c r="S5566" s="114">
        <v>0</v>
      </c>
      <c r="T5566" s="115">
        <f>S5566*H5566</f>
        <v>0</v>
      </c>
      <c r="U5566" s="24"/>
      <c r="V5566" s="24"/>
      <c r="W5566" s="24"/>
      <c r="X5566" s="24"/>
      <c r="Y5566" s="24"/>
      <c r="Z5566" s="24"/>
      <c r="AA5566" s="24"/>
      <c r="AB5566" s="24"/>
      <c r="AC5566" s="24"/>
      <c r="AD5566" s="24"/>
      <c r="AE5566" s="24"/>
      <c r="AR5566" s="116" t="s">
        <v>781</v>
      </c>
      <c r="AT5566" s="116" t="s">
        <v>9580</v>
      </c>
      <c r="AU5566" s="116" t="s">
        <v>69</v>
      </c>
      <c r="AY5566" s="12" t="s">
        <v>106</v>
      </c>
      <c r="BE5566" s="117">
        <f>IF(N5566="základní",J5566,0)</f>
        <v>602000</v>
      </c>
      <c r="BF5566" s="117">
        <f>IF(N5566="snížená",J5566,0)</f>
        <v>0</v>
      </c>
      <c r="BG5566" s="117">
        <f>IF(N5566="zákl. přenesená",J5566,0)</f>
        <v>0</v>
      </c>
      <c r="BH5566" s="117">
        <f>IF(N5566="sníž. přenesená",J5566,0)</f>
        <v>0</v>
      </c>
      <c r="BI5566" s="117">
        <f>IF(N5566="nulová",J5566,0)</f>
        <v>0</v>
      </c>
      <c r="BJ5566" s="12" t="s">
        <v>77</v>
      </c>
      <c r="BK5566" s="117">
        <f>ROUND(I5566*H5566,2)</f>
        <v>602000</v>
      </c>
      <c r="BL5566" s="12" t="s">
        <v>781</v>
      </c>
      <c r="BM5566" s="116" t="s">
        <v>9696</v>
      </c>
    </row>
    <row r="5567" spans="1:65" s="2" customFormat="1" ht="11.25">
      <c r="A5567" s="24"/>
      <c r="B5567" s="25"/>
      <c r="C5567" s="24"/>
      <c r="D5567" s="118" t="s">
        <v>108</v>
      </c>
      <c r="E5567" s="24"/>
      <c r="F5567" s="119" t="s">
        <v>9695</v>
      </c>
      <c r="G5567" s="24"/>
      <c r="H5567" s="24"/>
      <c r="I5567" s="24"/>
      <c r="J5567" s="24"/>
      <c r="K5567" s="24"/>
      <c r="L5567" s="25"/>
      <c r="M5567" s="120"/>
      <c r="N5567" s="121"/>
      <c r="O5567" s="45"/>
      <c r="P5567" s="45"/>
      <c r="Q5567" s="45"/>
      <c r="R5567" s="45"/>
      <c r="S5567" s="45"/>
      <c r="T5567" s="46"/>
      <c r="U5567" s="24"/>
      <c r="V5567" s="24"/>
      <c r="W5567" s="24"/>
      <c r="X5567" s="24"/>
      <c r="Y5567" s="24"/>
      <c r="Z5567" s="24"/>
      <c r="AA5567" s="24"/>
      <c r="AB5567" s="24"/>
      <c r="AC5567" s="24"/>
      <c r="AD5567" s="24"/>
      <c r="AE5567" s="24"/>
      <c r="AT5567" s="12" t="s">
        <v>108</v>
      </c>
      <c r="AU5567" s="12" t="s">
        <v>69</v>
      </c>
    </row>
    <row r="5568" spans="1:65" s="2" customFormat="1" ht="16.5" customHeight="1">
      <c r="A5568" s="24"/>
      <c r="B5568" s="105"/>
      <c r="C5568" s="123" t="s">
        <v>9697</v>
      </c>
      <c r="D5568" s="123" t="s">
        <v>9580</v>
      </c>
      <c r="E5568" s="124" t="s">
        <v>9698</v>
      </c>
      <c r="F5568" s="125" t="s">
        <v>9699</v>
      </c>
      <c r="G5568" s="126" t="s">
        <v>114</v>
      </c>
      <c r="H5568" s="127">
        <v>150</v>
      </c>
      <c r="I5568" s="128">
        <v>3120</v>
      </c>
      <c r="J5568" s="128">
        <f>ROUND(I5568*H5568,2)</f>
        <v>468000</v>
      </c>
      <c r="K5568" s="125" t="s">
        <v>104</v>
      </c>
      <c r="L5568" s="129"/>
      <c r="M5568" s="130" t="s">
        <v>3</v>
      </c>
      <c r="N5568" s="131" t="s">
        <v>40</v>
      </c>
      <c r="O5568" s="114">
        <v>0</v>
      </c>
      <c r="P5568" s="114">
        <f>O5568*H5568</f>
        <v>0</v>
      </c>
      <c r="Q5568" s="114">
        <v>0.11092</v>
      </c>
      <c r="R5568" s="114">
        <f>Q5568*H5568</f>
        <v>16.638000000000002</v>
      </c>
      <c r="S5568" s="114">
        <v>0</v>
      </c>
      <c r="T5568" s="115">
        <f>S5568*H5568</f>
        <v>0</v>
      </c>
      <c r="U5568" s="24"/>
      <c r="V5568" s="24"/>
      <c r="W5568" s="24"/>
      <c r="X5568" s="24"/>
      <c r="Y5568" s="24"/>
      <c r="Z5568" s="24"/>
      <c r="AA5568" s="24"/>
      <c r="AB5568" s="24"/>
      <c r="AC5568" s="24"/>
      <c r="AD5568" s="24"/>
      <c r="AE5568" s="24"/>
      <c r="AR5568" s="116" t="s">
        <v>781</v>
      </c>
      <c r="AT5568" s="116" t="s">
        <v>9580</v>
      </c>
      <c r="AU5568" s="116" t="s">
        <v>69</v>
      </c>
      <c r="AY5568" s="12" t="s">
        <v>106</v>
      </c>
      <c r="BE5568" s="117">
        <f>IF(N5568="základní",J5568,0)</f>
        <v>468000</v>
      </c>
      <c r="BF5568" s="117">
        <f>IF(N5568="snížená",J5568,0)</f>
        <v>0</v>
      </c>
      <c r="BG5568" s="117">
        <f>IF(N5568="zákl. přenesená",J5568,0)</f>
        <v>0</v>
      </c>
      <c r="BH5568" s="117">
        <f>IF(N5568="sníž. přenesená",J5568,0)</f>
        <v>0</v>
      </c>
      <c r="BI5568" s="117">
        <f>IF(N5568="nulová",J5568,0)</f>
        <v>0</v>
      </c>
      <c r="BJ5568" s="12" t="s">
        <v>77</v>
      </c>
      <c r="BK5568" s="117">
        <f>ROUND(I5568*H5568,2)</f>
        <v>468000</v>
      </c>
      <c r="BL5568" s="12" t="s">
        <v>781</v>
      </c>
      <c r="BM5568" s="116" t="s">
        <v>9700</v>
      </c>
    </row>
    <row r="5569" spans="1:65" s="2" customFormat="1" ht="11.25">
      <c r="A5569" s="24"/>
      <c r="B5569" s="25"/>
      <c r="C5569" s="24"/>
      <c r="D5569" s="118" t="s">
        <v>108</v>
      </c>
      <c r="E5569" s="24"/>
      <c r="F5569" s="119" t="s">
        <v>9699</v>
      </c>
      <c r="G5569" s="24"/>
      <c r="H5569" s="24"/>
      <c r="I5569" s="24"/>
      <c r="J5569" s="24"/>
      <c r="K5569" s="24"/>
      <c r="L5569" s="25"/>
      <c r="M5569" s="120"/>
      <c r="N5569" s="121"/>
      <c r="O5569" s="45"/>
      <c r="P5569" s="45"/>
      <c r="Q5569" s="45"/>
      <c r="R5569" s="45"/>
      <c r="S5569" s="45"/>
      <c r="T5569" s="46"/>
      <c r="U5569" s="24"/>
      <c r="V5569" s="24"/>
      <c r="W5569" s="24"/>
      <c r="X5569" s="24"/>
      <c r="Y5569" s="24"/>
      <c r="Z5569" s="24"/>
      <c r="AA5569" s="24"/>
      <c r="AB5569" s="24"/>
      <c r="AC5569" s="24"/>
      <c r="AD5569" s="24"/>
      <c r="AE5569" s="24"/>
      <c r="AT5569" s="12" t="s">
        <v>108</v>
      </c>
      <c r="AU5569" s="12" t="s">
        <v>69</v>
      </c>
    </row>
    <row r="5570" spans="1:65" s="2" customFormat="1" ht="16.5" customHeight="1">
      <c r="A5570" s="24"/>
      <c r="B5570" s="105"/>
      <c r="C5570" s="123" t="s">
        <v>9701</v>
      </c>
      <c r="D5570" s="123" t="s">
        <v>9580</v>
      </c>
      <c r="E5570" s="124" t="s">
        <v>9702</v>
      </c>
      <c r="F5570" s="125" t="s">
        <v>9703</v>
      </c>
      <c r="G5570" s="126" t="s">
        <v>114</v>
      </c>
      <c r="H5570" s="127">
        <v>150</v>
      </c>
      <c r="I5570" s="128">
        <v>3230</v>
      </c>
      <c r="J5570" s="128">
        <f>ROUND(I5570*H5570,2)</f>
        <v>484500</v>
      </c>
      <c r="K5570" s="125" t="s">
        <v>104</v>
      </c>
      <c r="L5570" s="129"/>
      <c r="M5570" s="130" t="s">
        <v>3</v>
      </c>
      <c r="N5570" s="131" t="s">
        <v>40</v>
      </c>
      <c r="O5570" s="114">
        <v>0</v>
      </c>
      <c r="P5570" s="114">
        <f>O5570*H5570</f>
        <v>0</v>
      </c>
      <c r="Q5570" s="114">
        <v>0.11488</v>
      </c>
      <c r="R5570" s="114">
        <f>Q5570*H5570</f>
        <v>17.231999999999999</v>
      </c>
      <c r="S5570" s="114">
        <v>0</v>
      </c>
      <c r="T5570" s="115">
        <f>S5570*H5570</f>
        <v>0</v>
      </c>
      <c r="U5570" s="24"/>
      <c r="V5570" s="24"/>
      <c r="W5570" s="24"/>
      <c r="X5570" s="24"/>
      <c r="Y5570" s="24"/>
      <c r="Z5570" s="24"/>
      <c r="AA5570" s="24"/>
      <c r="AB5570" s="24"/>
      <c r="AC5570" s="24"/>
      <c r="AD5570" s="24"/>
      <c r="AE5570" s="24"/>
      <c r="AR5570" s="116" t="s">
        <v>781</v>
      </c>
      <c r="AT5570" s="116" t="s">
        <v>9580</v>
      </c>
      <c r="AU5570" s="116" t="s">
        <v>69</v>
      </c>
      <c r="AY5570" s="12" t="s">
        <v>106</v>
      </c>
      <c r="BE5570" s="117">
        <f>IF(N5570="základní",J5570,0)</f>
        <v>484500</v>
      </c>
      <c r="BF5570" s="117">
        <f>IF(N5570="snížená",J5570,0)</f>
        <v>0</v>
      </c>
      <c r="BG5570" s="117">
        <f>IF(N5570="zákl. přenesená",J5570,0)</f>
        <v>0</v>
      </c>
      <c r="BH5570" s="117">
        <f>IF(N5570="sníž. přenesená",J5570,0)</f>
        <v>0</v>
      </c>
      <c r="BI5570" s="117">
        <f>IF(N5570="nulová",J5570,0)</f>
        <v>0</v>
      </c>
      <c r="BJ5570" s="12" t="s">
        <v>77</v>
      </c>
      <c r="BK5570" s="117">
        <f>ROUND(I5570*H5570,2)</f>
        <v>484500</v>
      </c>
      <c r="BL5570" s="12" t="s">
        <v>781</v>
      </c>
      <c r="BM5570" s="116" t="s">
        <v>9704</v>
      </c>
    </row>
    <row r="5571" spans="1:65" s="2" customFormat="1" ht="11.25">
      <c r="A5571" s="24"/>
      <c r="B5571" s="25"/>
      <c r="C5571" s="24"/>
      <c r="D5571" s="118" t="s">
        <v>108</v>
      </c>
      <c r="E5571" s="24"/>
      <c r="F5571" s="119" t="s">
        <v>9703</v>
      </c>
      <c r="G5571" s="24"/>
      <c r="H5571" s="24"/>
      <c r="I5571" s="24"/>
      <c r="J5571" s="24"/>
      <c r="K5571" s="24"/>
      <c r="L5571" s="25"/>
      <c r="M5571" s="120"/>
      <c r="N5571" s="121"/>
      <c r="O5571" s="45"/>
      <c r="P5571" s="45"/>
      <c r="Q5571" s="45"/>
      <c r="R5571" s="45"/>
      <c r="S5571" s="45"/>
      <c r="T5571" s="46"/>
      <c r="U5571" s="24"/>
      <c r="V5571" s="24"/>
      <c r="W5571" s="24"/>
      <c r="X5571" s="24"/>
      <c r="Y5571" s="24"/>
      <c r="Z5571" s="24"/>
      <c r="AA5571" s="24"/>
      <c r="AB5571" s="24"/>
      <c r="AC5571" s="24"/>
      <c r="AD5571" s="24"/>
      <c r="AE5571" s="24"/>
      <c r="AT5571" s="12" t="s">
        <v>108</v>
      </c>
      <c r="AU5571" s="12" t="s">
        <v>69</v>
      </c>
    </row>
    <row r="5572" spans="1:65" s="2" customFormat="1" ht="16.5" customHeight="1">
      <c r="A5572" s="24"/>
      <c r="B5572" s="105"/>
      <c r="C5572" s="123" t="s">
        <v>9705</v>
      </c>
      <c r="D5572" s="123" t="s">
        <v>9580</v>
      </c>
      <c r="E5572" s="124" t="s">
        <v>9706</v>
      </c>
      <c r="F5572" s="125" t="s">
        <v>9707</v>
      </c>
      <c r="G5572" s="126" t="s">
        <v>114</v>
      </c>
      <c r="H5572" s="127">
        <v>150</v>
      </c>
      <c r="I5572" s="128">
        <v>3340</v>
      </c>
      <c r="J5572" s="128">
        <f>ROUND(I5572*H5572,2)</f>
        <v>501000</v>
      </c>
      <c r="K5572" s="125" t="s">
        <v>104</v>
      </c>
      <c r="L5572" s="129"/>
      <c r="M5572" s="130" t="s">
        <v>3</v>
      </c>
      <c r="N5572" s="131" t="s">
        <v>40</v>
      </c>
      <c r="O5572" s="114">
        <v>0</v>
      </c>
      <c r="P5572" s="114">
        <f>O5572*H5572</f>
        <v>0</v>
      </c>
      <c r="Q5572" s="114">
        <v>0.11885</v>
      </c>
      <c r="R5572" s="114">
        <f>Q5572*H5572</f>
        <v>17.827500000000001</v>
      </c>
      <c r="S5572" s="114">
        <v>0</v>
      </c>
      <c r="T5572" s="115">
        <f>S5572*H5572</f>
        <v>0</v>
      </c>
      <c r="U5572" s="24"/>
      <c r="V5572" s="24"/>
      <c r="W5572" s="24"/>
      <c r="X5572" s="24"/>
      <c r="Y5572" s="24"/>
      <c r="Z5572" s="24"/>
      <c r="AA5572" s="24"/>
      <c r="AB5572" s="24"/>
      <c r="AC5572" s="24"/>
      <c r="AD5572" s="24"/>
      <c r="AE5572" s="24"/>
      <c r="AR5572" s="116" t="s">
        <v>781</v>
      </c>
      <c r="AT5572" s="116" t="s">
        <v>9580</v>
      </c>
      <c r="AU5572" s="116" t="s">
        <v>69</v>
      </c>
      <c r="AY5572" s="12" t="s">
        <v>106</v>
      </c>
      <c r="BE5572" s="117">
        <f>IF(N5572="základní",J5572,0)</f>
        <v>501000</v>
      </c>
      <c r="BF5572" s="117">
        <f>IF(N5572="snížená",J5572,0)</f>
        <v>0</v>
      </c>
      <c r="BG5572" s="117">
        <f>IF(N5572="zákl. přenesená",J5572,0)</f>
        <v>0</v>
      </c>
      <c r="BH5572" s="117">
        <f>IF(N5572="sníž. přenesená",J5572,0)</f>
        <v>0</v>
      </c>
      <c r="BI5572" s="117">
        <f>IF(N5572="nulová",J5572,0)</f>
        <v>0</v>
      </c>
      <c r="BJ5572" s="12" t="s">
        <v>77</v>
      </c>
      <c r="BK5572" s="117">
        <f>ROUND(I5572*H5572,2)</f>
        <v>501000</v>
      </c>
      <c r="BL5572" s="12" t="s">
        <v>781</v>
      </c>
      <c r="BM5572" s="116" t="s">
        <v>9708</v>
      </c>
    </row>
    <row r="5573" spans="1:65" s="2" customFormat="1" ht="11.25">
      <c r="A5573" s="24"/>
      <c r="B5573" s="25"/>
      <c r="C5573" s="24"/>
      <c r="D5573" s="118" t="s">
        <v>108</v>
      </c>
      <c r="E5573" s="24"/>
      <c r="F5573" s="119" t="s">
        <v>9707</v>
      </c>
      <c r="G5573" s="24"/>
      <c r="H5573" s="24"/>
      <c r="I5573" s="24"/>
      <c r="J5573" s="24"/>
      <c r="K5573" s="24"/>
      <c r="L5573" s="25"/>
      <c r="M5573" s="120"/>
      <c r="N5573" s="121"/>
      <c r="O5573" s="45"/>
      <c r="P5573" s="45"/>
      <c r="Q5573" s="45"/>
      <c r="R5573" s="45"/>
      <c r="S5573" s="45"/>
      <c r="T5573" s="46"/>
      <c r="U5573" s="24"/>
      <c r="V5573" s="24"/>
      <c r="W5573" s="24"/>
      <c r="X5573" s="24"/>
      <c r="Y5573" s="24"/>
      <c r="Z5573" s="24"/>
      <c r="AA5573" s="24"/>
      <c r="AB5573" s="24"/>
      <c r="AC5573" s="24"/>
      <c r="AD5573" s="24"/>
      <c r="AE5573" s="24"/>
      <c r="AT5573" s="12" t="s">
        <v>108</v>
      </c>
      <c r="AU5573" s="12" t="s">
        <v>69</v>
      </c>
    </row>
    <row r="5574" spans="1:65" s="2" customFormat="1" ht="16.5" customHeight="1">
      <c r="A5574" s="24"/>
      <c r="B5574" s="105"/>
      <c r="C5574" s="123" t="s">
        <v>9709</v>
      </c>
      <c r="D5574" s="123" t="s">
        <v>9580</v>
      </c>
      <c r="E5574" s="124" t="s">
        <v>9710</v>
      </c>
      <c r="F5574" s="125" t="s">
        <v>9711</v>
      </c>
      <c r="G5574" s="126" t="s">
        <v>114</v>
      </c>
      <c r="H5574" s="127">
        <v>100</v>
      </c>
      <c r="I5574" s="128">
        <v>3450</v>
      </c>
      <c r="J5574" s="128">
        <f>ROUND(I5574*H5574,2)</f>
        <v>345000</v>
      </c>
      <c r="K5574" s="125" t="s">
        <v>104</v>
      </c>
      <c r="L5574" s="129"/>
      <c r="M5574" s="130" t="s">
        <v>3</v>
      </c>
      <c r="N5574" s="131" t="s">
        <v>40</v>
      </c>
      <c r="O5574" s="114">
        <v>0</v>
      </c>
      <c r="P5574" s="114">
        <f>O5574*H5574</f>
        <v>0</v>
      </c>
      <c r="Q5574" s="114">
        <v>0.12281</v>
      </c>
      <c r="R5574" s="114">
        <f>Q5574*H5574</f>
        <v>12.281000000000001</v>
      </c>
      <c r="S5574" s="114">
        <v>0</v>
      </c>
      <c r="T5574" s="115">
        <f>S5574*H5574</f>
        <v>0</v>
      </c>
      <c r="U5574" s="24"/>
      <c r="V5574" s="24"/>
      <c r="W5574" s="24"/>
      <c r="X5574" s="24"/>
      <c r="Y5574" s="24"/>
      <c r="Z5574" s="24"/>
      <c r="AA5574" s="24"/>
      <c r="AB5574" s="24"/>
      <c r="AC5574" s="24"/>
      <c r="AD5574" s="24"/>
      <c r="AE5574" s="24"/>
      <c r="AR5574" s="116" t="s">
        <v>781</v>
      </c>
      <c r="AT5574" s="116" t="s">
        <v>9580</v>
      </c>
      <c r="AU5574" s="116" t="s">
        <v>69</v>
      </c>
      <c r="AY5574" s="12" t="s">
        <v>106</v>
      </c>
      <c r="BE5574" s="117">
        <f>IF(N5574="základní",J5574,0)</f>
        <v>345000</v>
      </c>
      <c r="BF5574" s="117">
        <f>IF(N5574="snížená",J5574,0)</f>
        <v>0</v>
      </c>
      <c r="BG5574" s="117">
        <f>IF(N5574="zákl. přenesená",J5574,0)</f>
        <v>0</v>
      </c>
      <c r="BH5574" s="117">
        <f>IF(N5574="sníž. přenesená",J5574,0)</f>
        <v>0</v>
      </c>
      <c r="BI5574" s="117">
        <f>IF(N5574="nulová",J5574,0)</f>
        <v>0</v>
      </c>
      <c r="BJ5574" s="12" t="s">
        <v>77</v>
      </c>
      <c r="BK5574" s="117">
        <f>ROUND(I5574*H5574,2)</f>
        <v>345000</v>
      </c>
      <c r="BL5574" s="12" t="s">
        <v>781</v>
      </c>
      <c r="BM5574" s="116" t="s">
        <v>9712</v>
      </c>
    </row>
    <row r="5575" spans="1:65" s="2" customFormat="1" ht="11.25">
      <c r="A5575" s="24"/>
      <c r="B5575" s="25"/>
      <c r="C5575" s="24"/>
      <c r="D5575" s="118" t="s">
        <v>108</v>
      </c>
      <c r="E5575" s="24"/>
      <c r="F5575" s="119" t="s">
        <v>9711</v>
      </c>
      <c r="G5575" s="24"/>
      <c r="H5575" s="24"/>
      <c r="I5575" s="24"/>
      <c r="J5575" s="24"/>
      <c r="K5575" s="24"/>
      <c r="L5575" s="25"/>
      <c r="M5575" s="120"/>
      <c r="N5575" s="121"/>
      <c r="O5575" s="45"/>
      <c r="P5575" s="45"/>
      <c r="Q5575" s="45"/>
      <c r="R5575" s="45"/>
      <c r="S5575" s="45"/>
      <c r="T5575" s="46"/>
      <c r="U5575" s="24"/>
      <c r="V5575" s="24"/>
      <c r="W5575" s="24"/>
      <c r="X5575" s="24"/>
      <c r="Y5575" s="24"/>
      <c r="Z5575" s="24"/>
      <c r="AA5575" s="24"/>
      <c r="AB5575" s="24"/>
      <c r="AC5575" s="24"/>
      <c r="AD5575" s="24"/>
      <c r="AE5575" s="24"/>
      <c r="AT5575" s="12" t="s">
        <v>108</v>
      </c>
      <c r="AU5575" s="12" t="s">
        <v>69</v>
      </c>
    </row>
    <row r="5576" spans="1:65" s="2" customFormat="1" ht="16.5" customHeight="1">
      <c r="A5576" s="24"/>
      <c r="B5576" s="105"/>
      <c r="C5576" s="123" t="s">
        <v>9713</v>
      </c>
      <c r="D5576" s="123" t="s">
        <v>9580</v>
      </c>
      <c r="E5576" s="124" t="s">
        <v>9714</v>
      </c>
      <c r="F5576" s="125" t="s">
        <v>9715</v>
      </c>
      <c r="G5576" s="126" t="s">
        <v>114</v>
      </c>
      <c r="H5576" s="127">
        <v>100</v>
      </c>
      <c r="I5576" s="128">
        <v>3560</v>
      </c>
      <c r="J5576" s="128">
        <f>ROUND(I5576*H5576,2)</f>
        <v>356000</v>
      </c>
      <c r="K5576" s="125" t="s">
        <v>104</v>
      </c>
      <c r="L5576" s="129"/>
      <c r="M5576" s="130" t="s">
        <v>3</v>
      </c>
      <c r="N5576" s="131" t="s">
        <v>40</v>
      </c>
      <c r="O5576" s="114">
        <v>0</v>
      </c>
      <c r="P5576" s="114">
        <f>O5576*H5576</f>
        <v>0</v>
      </c>
      <c r="Q5576" s="114">
        <v>0.12676999999999999</v>
      </c>
      <c r="R5576" s="114">
        <f>Q5576*H5576</f>
        <v>12.677</v>
      </c>
      <c r="S5576" s="114">
        <v>0</v>
      </c>
      <c r="T5576" s="115">
        <f>S5576*H5576</f>
        <v>0</v>
      </c>
      <c r="U5576" s="24"/>
      <c r="V5576" s="24"/>
      <c r="W5576" s="24"/>
      <c r="X5576" s="24"/>
      <c r="Y5576" s="24"/>
      <c r="Z5576" s="24"/>
      <c r="AA5576" s="24"/>
      <c r="AB5576" s="24"/>
      <c r="AC5576" s="24"/>
      <c r="AD5576" s="24"/>
      <c r="AE5576" s="24"/>
      <c r="AR5576" s="116" t="s">
        <v>781</v>
      </c>
      <c r="AT5576" s="116" t="s">
        <v>9580</v>
      </c>
      <c r="AU5576" s="116" t="s">
        <v>69</v>
      </c>
      <c r="AY5576" s="12" t="s">
        <v>106</v>
      </c>
      <c r="BE5576" s="117">
        <f>IF(N5576="základní",J5576,0)</f>
        <v>356000</v>
      </c>
      <c r="BF5576" s="117">
        <f>IF(N5576="snížená",J5576,0)</f>
        <v>0</v>
      </c>
      <c r="BG5576" s="117">
        <f>IF(N5576="zákl. přenesená",J5576,0)</f>
        <v>0</v>
      </c>
      <c r="BH5576" s="117">
        <f>IF(N5576="sníž. přenesená",J5576,0)</f>
        <v>0</v>
      </c>
      <c r="BI5576" s="117">
        <f>IF(N5576="nulová",J5576,0)</f>
        <v>0</v>
      </c>
      <c r="BJ5576" s="12" t="s">
        <v>77</v>
      </c>
      <c r="BK5576" s="117">
        <f>ROUND(I5576*H5576,2)</f>
        <v>356000</v>
      </c>
      <c r="BL5576" s="12" t="s">
        <v>781</v>
      </c>
      <c r="BM5576" s="116" t="s">
        <v>9716</v>
      </c>
    </row>
    <row r="5577" spans="1:65" s="2" customFormat="1" ht="11.25">
      <c r="A5577" s="24"/>
      <c r="B5577" s="25"/>
      <c r="C5577" s="24"/>
      <c r="D5577" s="118" t="s">
        <v>108</v>
      </c>
      <c r="E5577" s="24"/>
      <c r="F5577" s="119" t="s">
        <v>9715</v>
      </c>
      <c r="G5577" s="24"/>
      <c r="H5577" s="24"/>
      <c r="I5577" s="24"/>
      <c r="J5577" s="24"/>
      <c r="K5577" s="24"/>
      <c r="L5577" s="25"/>
      <c r="M5577" s="120"/>
      <c r="N5577" s="121"/>
      <c r="O5577" s="45"/>
      <c r="P5577" s="45"/>
      <c r="Q5577" s="45"/>
      <c r="R5577" s="45"/>
      <c r="S5577" s="45"/>
      <c r="T5577" s="46"/>
      <c r="U5577" s="24"/>
      <c r="V5577" s="24"/>
      <c r="W5577" s="24"/>
      <c r="X5577" s="24"/>
      <c r="Y5577" s="24"/>
      <c r="Z5577" s="24"/>
      <c r="AA5577" s="24"/>
      <c r="AB5577" s="24"/>
      <c r="AC5577" s="24"/>
      <c r="AD5577" s="24"/>
      <c r="AE5577" s="24"/>
      <c r="AT5577" s="12" t="s">
        <v>108</v>
      </c>
      <c r="AU5577" s="12" t="s">
        <v>69</v>
      </c>
    </row>
    <row r="5578" spans="1:65" s="2" customFormat="1" ht="16.5" customHeight="1">
      <c r="A5578" s="24"/>
      <c r="B5578" s="105"/>
      <c r="C5578" s="123" t="s">
        <v>9717</v>
      </c>
      <c r="D5578" s="123" t="s">
        <v>9580</v>
      </c>
      <c r="E5578" s="124" t="s">
        <v>9718</v>
      </c>
      <c r="F5578" s="125" t="s">
        <v>9719</v>
      </c>
      <c r="G5578" s="126" t="s">
        <v>114</v>
      </c>
      <c r="H5578" s="127">
        <v>100</v>
      </c>
      <c r="I5578" s="128">
        <v>3670</v>
      </c>
      <c r="J5578" s="128">
        <f>ROUND(I5578*H5578,2)</f>
        <v>367000</v>
      </c>
      <c r="K5578" s="125" t="s">
        <v>104</v>
      </c>
      <c r="L5578" s="129"/>
      <c r="M5578" s="130" t="s">
        <v>3</v>
      </c>
      <c r="N5578" s="131" t="s">
        <v>40</v>
      </c>
      <c r="O5578" s="114">
        <v>0</v>
      </c>
      <c r="P5578" s="114">
        <f>O5578*H5578</f>
        <v>0</v>
      </c>
      <c r="Q5578" s="114">
        <v>0.13073000000000001</v>
      </c>
      <c r="R5578" s="114">
        <f>Q5578*H5578</f>
        <v>13.073</v>
      </c>
      <c r="S5578" s="114">
        <v>0</v>
      </c>
      <c r="T5578" s="115">
        <f>S5578*H5578</f>
        <v>0</v>
      </c>
      <c r="U5578" s="24"/>
      <c r="V5578" s="24"/>
      <c r="W5578" s="24"/>
      <c r="X5578" s="24"/>
      <c r="Y5578" s="24"/>
      <c r="Z5578" s="24"/>
      <c r="AA5578" s="24"/>
      <c r="AB5578" s="24"/>
      <c r="AC5578" s="24"/>
      <c r="AD5578" s="24"/>
      <c r="AE5578" s="24"/>
      <c r="AR5578" s="116" t="s">
        <v>781</v>
      </c>
      <c r="AT5578" s="116" t="s">
        <v>9580</v>
      </c>
      <c r="AU5578" s="116" t="s">
        <v>69</v>
      </c>
      <c r="AY5578" s="12" t="s">
        <v>106</v>
      </c>
      <c r="BE5578" s="117">
        <f>IF(N5578="základní",J5578,0)</f>
        <v>367000</v>
      </c>
      <c r="BF5578" s="117">
        <f>IF(N5578="snížená",J5578,0)</f>
        <v>0</v>
      </c>
      <c r="BG5578" s="117">
        <f>IF(N5578="zákl. přenesená",J5578,0)</f>
        <v>0</v>
      </c>
      <c r="BH5578" s="117">
        <f>IF(N5578="sníž. přenesená",J5578,0)</f>
        <v>0</v>
      </c>
      <c r="BI5578" s="117">
        <f>IF(N5578="nulová",J5578,0)</f>
        <v>0</v>
      </c>
      <c r="BJ5578" s="12" t="s">
        <v>77</v>
      </c>
      <c r="BK5578" s="117">
        <f>ROUND(I5578*H5578,2)</f>
        <v>367000</v>
      </c>
      <c r="BL5578" s="12" t="s">
        <v>781</v>
      </c>
      <c r="BM5578" s="116" t="s">
        <v>9720</v>
      </c>
    </row>
    <row r="5579" spans="1:65" s="2" customFormat="1" ht="11.25">
      <c r="A5579" s="24"/>
      <c r="B5579" s="25"/>
      <c r="C5579" s="24"/>
      <c r="D5579" s="118" t="s">
        <v>108</v>
      </c>
      <c r="E5579" s="24"/>
      <c r="F5579" s="119" t="s">
        <v>9719</v>
      </c>
      <c r="G5579" s="24"/>
      <c r="H5579" s="24"/>
      <c r="I5579" s="24"/>
      <c r="J5579" s="24"/>
      <c r="K5579" s="24"/>
      <c r="L5579" s="25"/>
      <c r="M5579" s="120"/>
      <c r="N5579" s="121"/>
      <c r="O5579" s="45"/>
      <c r="P5579" s="45"/>
      <c r="Q5579" s="45"/>
      <c r="R5579" s="45"/>
      <c r="S5579" s="45"/>
      <c r="T5579" s="46"/>
      <c r="U5579" s="24"/>
      <c r="V5579" s="24"/>
      <c r="W5579" s="24"/>
      <c r="X5579" s="24"/>
      <c r="Y5579" s="24"/>
      <c r="Z5579" s="24"/>
      <c r="AA5579" s="24"/>
      <c r="AB5579" s="24"/>
      <c r="AC5579" s="24"/>
      <c r="AD5579" s="24"/>
      <c r="AE5579" s="24"/>
      <c r="AT5579" s="12" t="s">
        <v>108</v>
      </c>
      <c r="AU5579" s="12" t="s">
        <v>69</v>
      </c>
    </row>
    <row r="5580" spans="1:65" s="2" customFormat="1" ht="16.5" customHeight="1">
      <c r="A5580" s="24"/>
      <c r="B5580" s="105"/>
      <c r="C5580" s="123" t="s">
        <v>9721</v>
      </c>
      <c r="D5580" s="123" t="s">
        <v>9580</v>
      </c>
      <c r="E5580" s="124" t="s">
        <v>9722</v>
      </c>
      <c r="F5580" s="125" t="s">
        <v>9723</v>
      </c>
      <c r="G5580" s="126" t="s">
        <v>114</v>
      </c>
      <c r="H5580" s="127">
        <v>100</v>
      </c>
      <c r="I5580" s="128">
        <v>3780</v>
      </c>
      <c r="J5580" s="128">
        <f>ROUND(I5580*H5580,2)</f>
        <v>378000</v>
      </c>
      <c r="K5580" s="125" t="s">
        <v>104</v>
      </c>
      <c r="L5580" s="129"/>
      <c r="M5580" s="130" t="s">
        <v>3</v>
      </c>
      <c r="N5580" s="131" t="s">
        <v>40</v>
      </c>
      <c r="O5580" s="114">
        <v>0</v>
      </c>
      <c r="P5580" s="114">
        <f>O5580*H5580</f>
        <v>0</v>
      </c>
      <c r="Q5580" s="114">
        <v>0.13469</v>
      </c>
      <c r="R5580" s="114">
        <f>Q5580*H5580</f>
        <v>13.469000000000001</v>
      </c>
      <c r="S5580" s="114">
        <v>0</v>
      </c>
      <c r="T5580" s="115">
        <f>S5580*H5580</f>
        <v>0</v>
      </c>
      <c r="U5580" s="24"/>
      <c r="V5580" s="24"/>
      <c r="W5580" s="24"/>
      <c r="X5580" s="24"/>
      <c r="Y5580" s="24"/>
      <c r="Z5580" s="24"/>
      <c r="AA5580" s="24"/>
      <c r="AB5580" s="24"/>
      <c r="AC5580" s="24"/>
      <c r="AD5580" s="24"/>
      <c r="AE5580" s="24"/>
      <c r="AR5580" s="116" t="s">
        <v>781</v>
      </c>
      <c r="AT5580" s="116" t="s">
        <v>9580</v>
      </c>
      <c r="AU5580" s="116" t="s">
        <v>69</v>
      </c>
      <c r="AY5580" s="12" t="s">
        <v>106</v>
      </c>
      <c r="BE5580" s="117">
        <f>IF(N5580="základní",J5580,0)</f>
        <v>378000</v>
      </c>
      <c r="BF5580" s="117">
        <f>IF(N5580="snížená",J5580,0)</f>
        <v>0</v>
      </c>
      <c r="BG5580" s="117">
        <f>IF(N5580="zákl. přenesená",J5580,0)</f>
        <v>0</v>
      </c>
      <c r="BH5580" s="117">
        <f>IF(N5580="sníž. přenesená",J5580,0)</f>
        <v>0</v>
      </c>
      <c r="BI5580" s="117">
        <f>IF(N5580="nulová",J5580,0)</f>
        <v>0</v>
      </c>
      <c r="BJ5580" s="12" t="s">
        <v>77</v>
      </c>
      <c r="BK5580" s="117">
        <f>ROUND(I5580*H5580,2)</f>
        <v>378000</v>
      </c>
      <c r="BL5580" s="12" t="s">
        <v>781</v>
      </c>
      <c r="BM5580" s="116" t="s">
        <v>9724</v>
      </c>
    </row>
    <row r="5581" spans="1:65" s="2" customFormat="1" ht="11.25">
      <c r="A5581" s="24"/>
      <c r="B5581" s="25"/>
      <c r="C5581" s="24"/>
      <c r="D5581" s="118" t="s">
        <v>108</v>
      </c>
      <c r="E5581" s="24"/>
      <c r="F5581" s="119" t="s">
        <v>9723</v>
      </c>
      <c r="G5581" s="24"/>
      <c r="H5581" s="24"/>
      <c r="I5581" s="24"/>
      <c r="J5581" s="24"/>
      <c r="K5581" s="24"/>
      <c r="L5581" s="25"/>
      <c r="M5581" s="120"/>
      <c r="N5581" s="121"/>
      <c r="O5581" s="45"/>
      <c r="P5581" s="45"/>
      <c r="Q5581" s="45"/>
      <c r="R5581" s="45"/>
      <c r="S5581" s="45"/>
      <c r="T5581" s="46"/>
      <c r="U5581" s="24"/>
      <c r="V5581" s="24"/>
      <c r="W5581" s="24"/>
      <c r="X5581" s="24"/>
      <c r="Y5581" s="24"/>
      <c r="Z5581" s="24"/>
      <c r="AA5581" s="24"/>
      <c r="AB5581" s="24"/>
      <c r="AC5581" s="24"/>
      <c r="AD5581" s="24"/>
      <c r="AE5581" s="24"/>
      <c r="AT5581" s="12" t="s">
        <v>108</v>
      </c>
      <c r="AU5581" s="12" t="s">
        <v>69</v>
      </c>
    </row>
    <row r="5582" spans="1:65" s="2" customFormat="1" ht="16.5" customHeight="1">
      <c r="A5582" s="24"/>
      <c r="B5582" s="105"/>
      <c r="C5582" s="123" t="s">
        <v>9725</v>
      </c>
      <c r="D5582" s="123" t="s">
        <v>9580</v>
      </c>
      <c r="E5582" s="124" t="s">
        <v>9726</v>
      </c>
      <c r="F5582" s="125" t="s">
        <v>9727</v>
      </c>
      <c r="G5582" s="126" t="s">
        <v>114</v>
      </c>
      <c r="H5582" s="127">
        <v>100</v>
      </c>
      <c r="I5582" s="128">
        <v>3890</v>
      </c>
      <c r="J5582" s="128">
        <f>ROUND(I5582*H5582,2)</f>
        <v>389000</v>
      </c>
      <c r="K5582" s="125" t="s">
        <v>104</v>
      </c>
      <c r="L5582" s="129"/>
      <c r="M5582" s="130" t="s">
        <v>3</v>
      </c>
      <c r="N5582" s="131" t="s">
        <v>40</v>
      </c>
      <c r="O5582" s="114">
        <v>0</v>
      </c>
      <c r="P5582" s="114">
        <f>O5582*H5582</f>
        <v>0</v>
      </c>
      <c r="Q5582" s="114">
        <v>0.13865</v>
      </c>
      <c r="R5582" s="114">
        <f>Q5582*H5582</f>
        <v>13.865</v>
      </c>
      <c r="S5582" s="114">
        <v>0</v>
      </c>
      <c r="T5582" s="115">
        <f>S5582*H5582</f>
        <v>0</v>
      </c>
      <c r="U5582" s="24"/>
      <c r="V5582" s="24"/>
      <c r="W5582" s="24"/>
      <c r="X5582" s="24"/>
      <c r="Y5582" s="24"/>
      <c r="Z5582" s="24"/>
      <c r="AA5582" s="24"/>
      <c r="AB5582" s="24"/>
      <c r="AC5582" s="24"/>
      <c r="AD5582" s="24"/>
      <c r="AE5582" s="24"/>
      <c r="AR5582" s="116" t="s">
        <v>781</v>
      </c>
      <c r="AT5582" s="116" t="s">
        <v>9580</v>
      </c>
      <c r="AU5582" s="116" t="s">
        <v>69</v>
      </c>
      <c r="AY5582" s="12" t="s">
        <v>106</v>
      </c>
      <c r="BE5582" s="117">
        <f>IF(N5582="základní",J5582,0)</f>
        <v>389000</v>
      </c>
      <c r="BF5582" s="117">
        <f>IF(N5582="snížená",J5582,0)</f>
        <v>0</v>
      </c>
      <c r="BG5582" s="117">
        <f>IF(N5582="zákl. přenesená",J5582,0)</f>
        <v>0</v>
      </c>
      <c r="BH5582" s="117">
        <f>IF(N5582="sníž. přenesená",J5582,0)</f>
        <v>0</v>
      </c>
      <c r="BI5582" s="117">
        <f>IF(N5582="nulová",J5582,0)</f>
        <v>0</v>
      </c>
      <c r="BJ5582" s="12" t="s">
        <v>77</v>
      </c>
      <c r="BK5582" s="117">
        <f>ROUND(I5582*H5582,2)</f>
        <v>389000</v>
      </c>
      <c r="BL5582" s="12" t="s">
        <v>781</v>
      </c>
      <c r="BM5582" s="116" t="s">
        <v>9728</v>
      </c>
    </row>
    <row r="5583" spans="1:65" s="2" customFormat="1" ht="11.25">
      <c r="A5583" s="24"/>
      <c r="B5583" s="25"/>
      <c r="C5583" s="24"/>
      <c r="D5583" s="118" t="s">
        <v>108</v>
      </c>
      <c r="E5583" s="24"/>
      <c r="F5583" s="119" t="s">
        <v>9727</v>
      </c>
      <c r="G5583" s="24"/>
      <c r="H5583" s="24"/>
      <c r="I5583" s="24"/>
      <c r="J5583" s="24"/>
      <c r="K5583" s="24"/>
      <c r="L5583" s="25"/>
      <c r="M5583" s="120"/>
      <c r="N5583" s="121"/>
      <c r="O5583" s="45"/>
      <c r="P5583" s="45"/>
      <c r="Q5583" s="45"/>
      <c r="R5583" s="45"/>
      <c r="S5583" s="45"/>
      <c r="T5583" s="46"/>
      <c r="U5583" s="24"/>
      <c r="V5583" s="24"/>
      <c r="W5583" s="24"/>
      <c r="X5583" s="24"/>
      <c r="Y5583" s="24"/>
      <c r="Z5583" s="24"/>
      <c r="AA5583" s="24"/>
      <c r="AB5583" s="24"/>
      <c r="AC5583" s="24"/>
      <c r="AD5583" s="24"/>
      <c r="AE5583" s="24"/>
      <c r="AT5583" s="12" t="s">
        <v>108</v>
      </c>
      <c r="AU5583" s="12" t="s">
        <v>69</v>
      </c>
    </row>
    <row r="5584" spans="1:65" s="2" customFormat="1" ht="16.5" customHeight="1">
      <c r="A5584" s="24"/>
      <c r="B5584" s="105"/>
      <c r="C5584" s="123" t="s">
        <v>9729</v>
      </c>
      <c r="D5584" s="123" t="s">
        <v>9580</v>
      </c>
      <c r="E5584" s="124" t="s">
        <v>9730</v>
      </c>
      <c r="F5584" s="125" t="s">
        <v>9731</v>
      </c>
      <c r="G5584" s="126" t="s">
        <v>114</v>
      </c>
      <c r="H5584" s="127">
        <v>100</v>
      </c>
      <c r="I5584" s="128">
        <v>4000</v>
      </c>
      <c r="J5584" s="128">
        <f>ROUND(I5584*H5584,2)</f>
        <v>400000</v>
      </c>
      <c r="K5584" s="125" t="s">
        <v>104</v>
      </c>
      <c r="L5584" s="129"/>
      <c r="M5584" s="130" t="s">
        <v>3</v>
      </c>
      <c r="N5584" s="131" t="s">
        <v>40</v>
      </c>
      <c r="O5584" s="114">
        <v>0</v>
      </c>
      <c r="P5584" s="114">
        <f>O5584*H5584</f>
        <v>0</v>
      </c>
      <c r="Q5584" s="114">
        <v>0.14262</v>
      </c>
      <c r="R5584" s="114">
        <f>Q5584*H5584</f>
        <v>14.262</v>
      </c>
      <c r="S5584" s="114">
        <v>0</v>
      </c>
      <c r="T5584" s="115">
        <f>S5584*H5584</f>
        <v>0</v>
      </c>
      <c r="U5584" s="24"/>
      <c r="V5584" s="24"/>
      <c r="W5584" s="24"/>
      <c r="X5584" s="24"/>
      <c r="Y5584" s="24"/>
      <c r="Z5584" s="24"/>
      <c r="AA5584" s="24"/>
      <c r="AB5584" s="24"/>
      <c r="AC5584" s="24"/>
      <c r="AD5584" s="24"/>
      <c r="AE5584" s="24"/>
      <c r="AR5584" s="116" t="s">
        <v>781</v>
      </c>
      <c r="AT5584" s="116" t="s">
        <v>9580</v>
      </c>
      <c r="AU5584" s="116" t="s">
        <v>69</v>
      </c>
      <c r="AY5584" s="12" t="s">
        <v>106</v>
      </c>
      <c r="BE5584" s="117">
        <f>IF(N5584="základní",J5584,0)</f>
        <v>400000</v>
      </c>
      <c r="BF5584" s="117">
        <f>IF(N5584="snížená",J5584,0)</f>
        <v>0</v>
      </c>
      <c r="BG5584" s="117">
        <f>IF(N5584="zákl. přenesená",J5584,0)</f>
        <v>0</v>
      </c>
      <c r="BH5584" s="117">
        <f>IF(N5584="sníž. přenesená",J5584,0)</f>
        <v>0</v>
      </c>
      <c r="BI5584" s="117">
        <f>IF(N5584="nulová",J5584,0)</f>
        <v>0</v>
      </c>
      <c r="BJ5584" s="12" t="s">
        <v>77</v>
      </c>
      <c r="BK5584" s="117">
        <f>ROUND(I5584*H5584,2)</f>
        <v>400000</v>
      </c>
      <c r="BL5584" s="12" t="s">
        <v>781</v>
      </c>
      <c r="BM5584" s="116" t="s">
        <v>9732</v>
      </c>
    </row>
    <row r="5585" spans="1:65" s="2" customFormat="1" ht="11.25">
      <c r="A5585" s="24"/>
      <c r="B5585" s="25"/>
      <c r="C5585" s="24"/>
      <c r="D5585" s="118" t="s">
        <v>108</v>
      </c>
      <c r="E5585" s="24"/>
      <c r="F5585" s="119" t="s">
        <v>9731</v>
      </c>
      <c r="G5585" s="24"/>
      <c r="H5585" s="24"/>
      <c r="I5585" s="24"/>
      <c r="J5585" s="24"/>
      <c r="K5585" s="24"/>
      <c r="L5585" s="25"/>
      <c r="M5585" s="120"/>
      <c r="N5585" s="121"/>
      <c r="O5585" s="45"/>
      <c r="P5585" s="45"/>
      <c r="Q5585" s="45"/>
      <c r="R5585" s="45"/>
      <c r="S5585" s="45"/>
      <c r="T5585" s="46"/>
      <c r="U5585" s="24"/>
      <c r="V5585" s="24"/>
      <c r="W5585" s="24"/>
      <c r="X5585" s="24"/>
      <c r="Y5585" s="24"/>
      <c r="Z5585" s="24"/>
      <c r="AA5585" s="24"/>
      <c r="AB5585" s="24"/>
      <c r="AC5585" s="24"/>
      <c r="AD5585" s="24"/>
      <c r="AE5585" s="24"/>
      <c r="AT5585" s="12" t="s">
        <v>108</v>
      </c>
      <c r="AU5585" s="12" t="s">
        <v>69</v>
      </c>
    </row>
    <row r="5586" spans="1:65" s="2" customFormat="1" ht="16.5" customHeight="1">
      <c r="A5586" s="24"/>
      <c r="B5586" s="105"/>
      <c r="C5586" s="123" t="s">
        <v>9733</v>
      </c>
      <c r="D5586" s="123" t="s">
        <v>9580</v>
      </c>
      <c r="E5586" s="124" t="s">
        <v>9734</v>
      </c>
      <c r="F5586" s="125" t="s">
        <v>9735</v>
      </c>
      <c r="G5586" s="126" t="s">
        <v>114</v>
      </c>
      <c r="H5586" s="127">
        <v>100</v>
      </c>
      <c r="I5586" s="128">
        <v>4110</v>
      </c>
      <c r="J5586" s="128">
        <f>ROUND(I5586*H5586,2)</f>
        <v>411000</v>
      </c>
      <c r="K5586" s="125" t="s">
        <v>104</v>
      </c>
      <c r="L5586" s="129"/>
      <c r="M5586" s="130" t="s">
        <v>3</v>
      </c>
      <c r="N5586" s="131" t="s">
        <v>40</v>
      </c>
      <c r="O5586" s="114">
        <v>0</v>
      </c>
      <c r="P5586" s="114">
        <f>O5586*H5586</f>
        <v>0</v>
      </c>
      <c r="Q5586" s="114">
        <v>0.14657999999999999</v>
      </c>
      <c r="R5586" s="114">
        <f>Q5586*H5586</f>
        <v>14.657999999999999</v>
      </c>
      <c r="S5586" s="114">
        <v>0</v>
      </c>
      <c r="T5586" s="115">
        <f>S5586*H5586</f>
        <v>0</v>
      </c>
      <c r="U5586" s="24"/>
      <c r="V5586" s="24"/>
      <c r="W5586" s="24"/>
      <c r="X5586" s="24"/>
      <c r="Y5586" s="24"/>
      <c r="Z5586" s="24"/>
      <c r="AA5586" s="24"/>
      <c r="AB5586" s="24"/>
      <c r="AC5586" s="24"/>
      <c r="AD5586" s="24"/>
      <c r="AE5586" s="24"/>
      <c r="AR5586" s="116" t="s">
        <v>781</v>
      </c>
      <c r="AT5586" s="116" t="s">
        <v>9580</v>
      </c>
      <c r="AU5586" s="116" t="s">
        <v>69</v>
      </c>
      <c r="AY5586" s="12" t="s">
        <v>106</v>
      </c>
      <c r="BE5586" s="117">
        <f>IF(N5586="základní",J5586,0)</f>
        <v>411000</v>
      </c>
      <c r="BF5586" s="117">
        <f>IF(N5586="snížená",J5586,0)</f>
        <v>0</v>
      </c>
      <c r="BG5586" s="117">
        <f>IF(N5586="zákl. přenesená",J5586,0)</f>
        <v>0</v>
      </c>
      <c r="BH5586" s="117">
        <f>IF(N5586="sníž. přenesená",J5586,0)</f>
        <v>0</v>
      </c>
      <c r="BI5586" s="117">
        <f>IF(N5586="nulová",J5586,0)</f>
        <v>0</v>
      </c>
      <c r="BJ5586" s="12" t="s">
        <v>77</v>
      </c>
      <c r="BK5586" s="117">
        <f>ROUND(I5586*H5586,2)</f>
        <v>411000</v>
      </c>
      <c r="BL5586" s="12" t="s">
        <v>781</v>
      </c>
      <c r="BM5586" s="116" t="s">
        <v>9736</v>
      </c>
    </row>
    <row r="5587" spans="1:65" s="2" customFormat="1" ht="11.25">
      <c r="A5587" s="24"/>
      <c r="B5587" s="25"/>
      <c r="C5587" s="24"/>
      <c r="D5587" s="118" t="s">
        <v>108</v>
      </c>
      <c r="E5587" s="24"/>
      <c r="F5587" s="119" t="s">
        <v>9735</v>
      </c>
      <c r="G5587" s="24"/>
      <c r="H5587" s="24"/>
      <c r="I5587" s="24"/>
      <c r="J5587" s="24"/>
      <c r="K5587" s="24"/>
      <c r="L5587" s="25"/>
      <c r="M5587" s="120"/>
      <c r="N5587" s="121"/>
      <c r="O5587" s="45"/>
      <c r="P5587" s="45"/>
      <c r="Q5587" s="45"/>
      <c r="R5587" s="45"/>
      <c r="S5587" s="45"/>
      <c r="T5587" s="46"/>
      <c r="U5587" s="24"/>
      <c r="V5587" s="24"/>
      <c r="W5587" s="24"/>
      <c r="X5587" s="24"/>
      <c r="Y5587" s="24"/>
      <c r="Z5587" s="24"/>
      <c r="AA5587" s="24"/>
      <c r="AB5587" s="24"/>
      <c r="AC5587" s="24"/>
      <c r="AD5587" s="24"/>
      <c r="AE5587" s="24"/>
      <c r="AT5587" s="12" t="s">
        <v>108</v>
      </c>
      <c r="AU5587" s="12" t="s">
        <v>69</v>
      </c>
    </row>
    <row r="5588" spans="1:65" s="2" customFormat="1" ht="16.5" customHeight="1">
      <c r="A5588" s="24"/>
      <c r="B5588" s="105"/>
      <c r="C5588" s="123" t="s">
        <v>9737</v>
      </c>
      <c r="D5588" s="123" t="s">
        <v>9580</v>
      </c>
      <c r="E5588" s="124" t="s">
        <v>9738</v>
      </c>
      <c r="F5588" s="125" t="s">
        <v>9739</v>
      </c>
      <c r="G5588" s="126" t="s">
        <v>114</v>
      </c>
      <c r="H5588" s="127">
        <v>100</v>
      </c>
      <c r="I5588" s="128">
        <v>4220</v>
      </c>
      <c r="J5588" s="128">
        <f>ROUND(I5588*H5588,2)</f>
        <v>422000</v>
      </c>
      <c r="K5588" s="125" t="s">
        <v>104</v>
      </c>
      <c r="L5588" s="129"/>
      <c r="M5588" s="130" t="s">
        <v>3</v>
      </c>
      <c r="N5588" s="131" t="s">
        <v>40</v>
      </c>
      <c r="O5588" s="114">
        <v>0</v>
      </c>
      <c r="P5588" s="114">
        <f>O5588*H5588</f>
        <v>0</v>
      </c>
      <c r="Q5588" s="114">
        <v>0.15054000000000001</v>
      </c>
      <c r="R5588" s="114">
        <f>Q5588*H5588</f>
        <v>15.054</v>
      </c>
      <c r="S5588" s="114">
        <v>0</v>
      </c>
      <c r="T5588" s="115">
        <f>S5588*H5588</f>
        <v>0</v>
      </c>
      <c r="U5588" s="24"/>
      <c r="V5588" s="24"/>
      <c r="W5588" s="24"/>
      <c r="X5588" s="24"/>
      <c r="Y5588" s="24"/>
      <c r="Z5588" s="24"/>
      <c r="AA5588" s="24"/>
      <c r="AB5588" s="24"/>
      <c r="AC5588" s="24"/>
      <c r="AD5588" s="24"/>
      <c r="AE5588" s="24"/>
      <c r="AR5588" s="116" t="s">
        <v>781</v>
      </c>
      <c r="AT5588" s="116" t="s">
        <v>9580</v>
      </c>
      <c r="AU5588" s="116" t="s">
        <v>69</v>
      </c>
      <c r="AY5588" s="12" t="s">
        <v>106</v>
      </c>
      <c r="BE5588" s="117">
        <f>IF(N5588="základní",J5588,0)</f>
        <v>422000</v>
      </c>
      <c r="BF5588" s="117">
        <f>IF(N5588="snížená",J5588,0)</f>
        <v>0</v>
      </c>
      <c r="BG5588" s="117">
        <f>IF(N5588="zákl. přenesená",J5588,0)</f>
        <v>0</v>
      </c>
      <c r="BH5588" s="117">
        <f>IF(N5588="sníž. přenesená",J5588,0)</f>
        <v>0</v>
      </c>
      <c r="BI5588" s="117">
        <f>IF(N5588="nulová",J5588,0)</f>
        <v>0</v>
      </c>
      <c r="BJ5588" s="12" t="s">
        <v>77</v>
      </c>
      <c r="BK5588" s="117">
        <f>ROUND(I5588*H5588,2)</f>
        <v>422000</v>
      </c>
      <c r="BL5588" s="12" t="s">
        <v>781</v>
      </c>
      <c r="BM5588" s="116" t="s">
        <v>9740</v>
      </c>
    </row>
    <row r="5589" spans="1:65" s="2" customFormat="1" ht="11.25">
      <c r="A5589" s="24"/>
      <c r="B5589" s="25"/>
      <c r="C5589" s="24"/>
      <c r="D5589" s="118" t="s">
        <v>108</v>
      </c>
      <c r="E5589" s="24"/>
      <c r="F5589" s="119" t="s">
        <v>9739</v>
      </c>
      <c r="G5589" s="24"/>
      <c r="H5589" s="24"/>
      <c r="I5589" s="24"/>
      <c r="J5589" s="24"/>
      <c r="K5589" s="24"/>
      <c r="L5589" s="25"/>
      <c r="M5589" s="120"/>
      <c r="N5589" s="121"/>
      <c r="O5589" s="45"/>
      <c r="P5589" s="45"/>
      <c r="Q5589" s="45"/>
      <c r="R5589" s="45"/>
      <c r="S5589" s="45"/>
      <c r="T5589" s="46"/>
      <c r="U5589" s="24"/>
      <c r="V5589" s="24"/>
      <c r="W5589" s="24"/>
      <c r="X5589" s="24"/>
      <c r="Y5589" s="24"/>
      <c r="Z5589" s="24"/>
      <c r="AA5589" s="24"/>
      <c r="AB5589" s="24"/>
      <c r="AC5589" s="24"/>
      <c r="AD5589" s="24"/>
      <c r="AE5589" s="24"/>
      <c r="AT5589" s="12" t="s">
        <v>108</v>
      </c>
      <c r="AU5589" s="12" t="s">
        <v>69</v>
      </c>
    </row>
    <row r="5590" spans="1:65" s="2" customFormat="1" ht="16.5" customHeight="1">
      <c r="A5590" s="24"/>
      <c r="B5590" s="105"/>
      <c r="C5590" s="123" t="s">
        <v>9741</v>
      </c>
      <c r="D5590" s="123" t="s">
        <v>9580</v>
      </c>
      <c r="E5590" s="124" t="s">
        <v>9742</v>
      </c>
      <c r="F5590" s="125" t="s">
        <v>9743</v>
      </c>
      <c r="G5590" s="126" t="s">
        <v>114</v>
      </c>
      <c r="H5590" s="127">
        <v>100</v>
      </c>
      <c r="I5590" s="128">
        <v>4330</v>
      </c>
      <c r="J5590" s="128">
        <f>ROUND(I5590*H5590,2)</f>
        <v>433000</v>
      </c>
      <c r="K5590" s="125" t="s">
        <v>104</v>
      </c>
      <c r="L5590" s="129"/>
      <c r="M5590" s="130" t="s">
        <v>3</v>
      </c>
      <c r="N5590" s="131" t="s">
        <v>40</v>
      </c>
      <c r="O5590" s="114">
        <v>0</v>
      </c>
      <c r="P5590" s="114">
        <f>O5590*H5590</f>
        <v>0</v>
      </c>
      <c r="Q5590" s="114">
        <v>0.1545</v>
      </c>
      <c r="R5590" s="114">
        <f>Q5590*H5590</f>
        <v>15.45</v>
      </c>
      <c r="S5590" s="114">
        <v>0</v>
      </c>
      <c r="T5590" s="115">
        <f>S5590*H5590</f>
        <v>0</v>
      </c>
      <c r="U5590" s="24"/>
      <c r="V5590" s="24"/>
      <c r="W5590" s="24"/>
      <c r="X5590" s="24"/>
      <c r="Y5590" s="24"/>
      <c r="Z5590" s="24"/>
      <c r="AA5590" s="24"/>
      <c r="AB5590" s="24"/>
      <c r="AC5590" s="24"/>
      <c r="AD5590" s="24"/>
      <c r="AE5590" s="24"/>
      <c r="AR5590" s="116" t="s">
        <v>781</v>
      </c>
      <c r="AT5590" s="116" t="s">
        <v>9580</v>
      </c>
      <c r="AU5590" s="116" t="s">
        <v>69</v>
      </c>
      <c r="AY5590" s="12" t="s">
        <v>106</v>
      </c>
      <c r="BE5590" s="117">
        <f>IF(N5590="základní",J5590,0)</f>
        <v>433000</v>
      </c>
      <c r="BF5590" s="117">
        <f>IF(N5590="snížená",J5590,0)</f>
        <v>0</v>
      </c>
      <c r="BG5590" s="117">
        <f>IF(N5590="zákl. přenesená",J5590,0)</f>
        <v>0</v>
      </c>
      <c r="BH5590" s="117">
        <f>IF(N5590="sníž. přenesená",J5590,0)</f>
        <v>0</v>
      </c>
      <c r="BI5590" s="117">
        <f>IF(N5590="nulová",J5590,0)</f>
        <v>0</v>
      </c>
      <c r="BJ5590" s="12" t="s">
        <v>77</v>
      </c>
      <c r="BK5590" s="117">
        <f>ROUND(I5590*H5590,2)</f>
        <v>433000</v>
      </c>
      <c r="BL5590" s="12" t="s">
        <v>781</v>
      </c>
      <c r="BM5590" s="116" t="s">
        <v>9744</v>
      </c>
    </row>
    <row r="5591" spans="1:65" s="2" customFormat="1" ht="11.25">
      <c r="A5591" s="24"/>
      <c r="B5591" s="25"/>
      <c r="C5591" s="24"/>
      <c r="D5591" s="118" t="s">
        <v>108</v>
      </c>
      <c r="E5591" s="24"/>
      <c r="F5591" s="119" t="s">
        <v>9743</v>
      </c>
      <c r="G5591" s="24"/>
      <c r="H5591" s="24"/>
      <c r="I5591" s="24"/>
      <c r="J5591" s="24"/>
      <c r="K5591" s="24"/>
      <c r="L5591" s="25"/>
      <c r="M5591" s="120"/>
      <c r="N5591" s="121"/>
      <c r="O5591" s="45"/>
      <c r="P5591" s="45"/>
      <c r="Q5591" s="45"/>
      <c r="R5591" s="45"/>
      <c r="S5591" s="45"/>
      <c r="T5591" s="46"/>
      <c r="U5591" s="24"/>
      <c r="V5591" s="24"/>
      <c r="W5591" s="24"/>
      <c r="X5591" s="24"/>
      <c r="Y5591" s="24"/>
      <c r="Z5591" s="24"/>
      <c r="AA5591" s="24"/>
      <c r="AB5591" s="24"/>
      <c r="AC5591" s="24"/>
      <c r="AD5591" s="24"/>
      <c r="AE5591" s="24"/>
      <c r="AT5591" s="12" t="s">
        <v>108</v>
      </c>
      <c r="AU5591" s="12" t="s">
        <v>69</v>
      </c>
    </row>
    <row r="5592" spans="1:65" s="2" customFormat="1" ht="16.5" customHeight="1">
      <c r="A5592" s="24"/>
      <c r="B5592" s="105"/>
      <c r="C5592" s="123" t="s">
        <v>9745</v>
      </c>
      <c r="D5592" s="123" t="s">
        <v>9580</v>
      </c>
      <c r="E5592" s="124" t="s">
        <v>9746</v>
      </c>
      <c r="F5592" s="125" t="s">
        <v>9747</v>
      </c>
      <c r="G5592" s="126" t="s">
        <v>114</v>
      </c>
      <c r="H5592" s="127">
        <v>100</v>
      </c>
      <c r="I5592" s="128">
        <v>4440</v>
      </c>
      <c r="J5592" s="128">
        <f>ROUND(I5592*H5592,2)</f>
        <v>444000</v>
      </c>
      <c r="K5592" s="125" t="s">
        <v>104</v>
      </c>
      <c r="L5592" s="129"/>
      <c r="M5592" s="130" t="s">
        <v>3</v>
      </c>
      <c r="N5592" s="131" t="s">
        <v>40</v>
      </c>
      <c r="O5592" s="114">
        <v>0</v>
      </c>
      <c r="P5592" s="114">
        <f>O5592*H5592</f>
        <v>0</v>
      </c>
      <c r="Q5592" s="114">
        <v>0.15845999999999999</v>
      </c>
      <c r="R5592" s="114">
        <f>Q5592*H5592</f>
        <v>15.845999999999998</v>
      </c>
      <c r="S5592" s="114">
        <v>0</v>
      </c>
      <c r="T5592" s="115">
        <f>S5592*H5592</f>
        <v>0</v>
      </c>
      <c r="U5592" s="24"/>
      <c r="V5592" s="24"/>
      <c r="W5592" s="24"/>
      <c r="X5592" s="24"/>
      <c r="Y5592" s="24"/>
      <c r="Z5592" s="24"/>
      <c r="AA5592" s="24"/>
      <c r="AB5592" s="24"/>
      <c r="AC5592" s="24"/>
      <c r="AD5592" s="24"/>
      <c r="AE5592" s="24"/>
      <c r="AR5592" s="116" t="s">
        <v>781</v>
      </c>
      <c r="AT5592" s="116" t="s">
        <v>9580</v>
      </c>
      <c r="AU5592" s="116" t="s">
        <v>69</v>
      </c>
      <c r="AY5592" s="12" t="s">
        <v>106</v>
      </c>
      <c r="BE5592" s="117">
        <f>IF(N5592="základní",J5592,0)</f>
        <v>444000</v>
      </c>
      <c r="BF5592" s="117">
        <f>IF(N5592="snížená",J5592,0)</f>
        <v>0</v>
      </c>
      <c r="BG5592" s="117">
        <f>IF(N5592="zákl. přenesená",J5592,0)</f>
        <v>0</v>
      </c>
      <c r="BH5592" s="117">
        <f>IF(N5592="sníž. přenesená",J5592,0)</f>
        <v>0</v>
      </c>
      <c r="BI5592" s="117">
        <f>IF(N5592="nulová",J5592,0)</f>
        <v>0</v>
      </c>
      <c r="BJ5592" s="12" t="s">
        <v>77</v>
      </c>
      <c r="BK5592" s="117">
        <f>ROUND(I5592*H5592,2)</f>
        <v>444000</v>
      </c>
      <c r="BL5592" s="12" t="s">
        <v>781</v>
      </c>
      <c r="BM5592" s="116" t="s">
        <v>9748</v>
      </c>
    </row>
    <row r="5593" spans="1:65" s="2" customFormat="1" ht="11.25">
      <c r="A5593" s="24"/>
      <c r="B5593" s="25"/>
      <c r="C5593" s="24"/>
      <c r="D5593" s="118" t="s">
        <v>108</v>
      </c>
      <c r="E5593" s="24"/>
      <c r="F5593" s="119" t="s">
        <v>9747</v>
      </c>
      <c r="G5593" s="24"/>
      <c r="H5593" s="24"/>
      <c r="I5593" s="24"/>
      <c r="J5593" s="24"/>
      <c r="K5593" s="24"/>
      <c r="L5593" s="25"/>
      <c r="M5593" s="120"/>
      <c r="N5593" s="121"/>
      <c r="O5593" s="45"/>
      <c r="P5593" s="45"/>
      <c r="Q5593" s="45"/>
      <c r="R5593" s="45"/>
      <c r="S5593" s="45"/>
      <c r="T5593" s="46"/>
      <c r="U5593" s="24"/>
      <c r="V5593" s="24"/>
      <c r="W5593" s="24"/>
      <c r="X5593" s="24"/>
      <c r="Y5593" s="24"/>
      <c r="Z5593" s="24"/>
      <c r="AA5593" s="24"/>
      <c r="AB5593" s="24"/>
      <c r="AC5593" s="24"/>
      <c r="AD5593" s="24"/>
      <c r="AE5593" s="24"/>
      <c r="AT5593" s="12" t="s">
        <v>108</v>
      </c>
      <c r="AU5593" s="12" t="s">
        <v>69</v>
      </c>
    </row>
    <row r="5594" spans="1:65" s="2" customFormat="1" ht="16.5" customHeight="1">
      <c r="A5594" s="24"/>
      <c r="B5594" s="105"/>
      <c r="C5594" s="123" t="s">
        <v>9749</v>
      </c>
      <c r="D5594" s="123" t="s">
        <v>9580</v>
      </c>
      <c r="E5594" s="124" t="s">
        <v>9750</v>
      </c>
      <c r="F5594" s="125" t="s">
        <v>9751</v>
      </c>
      <c r="G5594" s="126" t="s">
        <v>114</v>
      </c>
      <c r="H5594" s="127">
        <v>50</v>
      </c>
      <c r="I5594" s="128">
        <v>4550</v>
      </c>
      <c r="J5594" s="128">
        <f>ROUND(I5594*H5594,2)</f>
        <v>227500</v>
      </c>
      <c r="K5594" s="125" t="s">
        <v>104</v>
      </c>
      <c r="L5594" s="129"/>
      <c r="M5594" s="130" t="s">
        <v>3</v>
      </c>
      <c r="N5594" s="131" t="s">
        <v>40</v>
      </c>
      <c r="O5594" s="114">
        <v>0</v>
      </c>
      <c r="P5594" s="114">
        <f>O5594*H5594</f>
        <v>0</v>
      </c>
      <c r="Q5594" s="114">
        <v>0.16242000000000001</v>
      </c>
      <c r="R5594" s="114">
        <f>Q5594*H5594</f>
        <v>8.1210000000000004</v>
      </c>
      <c r="S5594" s="114">
        <v>0</v>
      </c>
      <c r="T5594" s="115">
        <f>S5594*H5594</f>
        <v>0</v>
      </c>
      <c r="U5594" s="24"/>
      <c r="V5594" s="24"/>
      <c r="W5594" s="24"/>
      <c r="X5594" s="24"/>
      <c r="Y5594" s="24"/>
      <c r="Z5594" s="24"/>
      <c r="AA5594" s="24"/>
      <c r="AB5594" s="24"/>
      <c r="AC5594" s="24"/>
      <c r="AD5594" s="24"/>
      <c r="AE5594" s="24"/>
      <c r="AR5594" s="116" t="s">
        <v>781</v>
      </c>
      <c r="AT5594" s="116" t="s">
        <v>9580</v>
      </c>
      <c r="AU5594" s="116" t="s">
        <v>69</v>
      </c>
      <c r="AY5594" s="12" t="s">
        <v>106</v>
      </c>
      <c r="BE5594" s="117">
        <f>IF(N5594="základní",J5594,0)</f>
        <v>227500</v>
      </c>
      <c r="BF5594" s="117">
        <f>IF(N5594="snížená",J5594,0)</f>
        <v>0</v>
      </c>
      <c r="BG5594" s="117">
        <f>IF(N5594="zákl. přenesená",J5594,0)</f>
        <v>0</v>
      </c>
      <c r="BH5594" s="117">
        <f>IF(N5594="sníž. přenesená",J5594,0)</f>
        <v>0</v>
      </c>
      <c r="BI5594" s="117">
        <f>IF(N5594="nulová",J5594,0)</f>
        <v>0</v>
      </c>
      <c r="BJ5594" s="12" t="s">
        <v>77</v>
      </c>
      <c r="BK5594" s="117">
        <f>ROUND(I5594*H5594,2)</f>
        <v>227500</v>
      </c>
      <c r="BL5594" s="12" t="s">
        <v>781</v>
      </c>
      <c r="BM5594" s="116" t="s">
        <v>9752</v>
      </c>
    </row>
    <row r="5595" spans="1:65" s="2" customFormat="1" ht="11.25">
      <c r="A5595" s="24"/>
      <c r="B5595" s="25"/>
      <c r="C5595" s="24"/>
      <c r="D5595" s="118" t="s">
        <v>108</v>
      </c>
      <c r="E5595" s="24"/>
      <c r="F5595" s="119" t="s">
        <v>9751</v>
      </c>
      <c r="G5595" s="24"/>
      <c r="H5595" s="24"/>
      <c r="I5595" s="24"/>
      <c r="J5595" s="24"/>
      <c r="K5595" s="24"/>
      <c r="L5595" s="25"/>
      <c r="M5595" s="120"/>
      <c r="N5595" s="121"/>
      <c r="O5595" s="45"/>
      <c r="P5595" s="45"/>
      <c r="Q5595" s="45"/>
      <c r="R5595" s="45"/>
      <c r="S5595" s="45"/>
      <c r="T5595" s="46"/>
      <c r="U5595" s="24"/>
      <c r="V5595" s="24"/>
      <c r="W5595" s="24"/>
      <c r="X5595" s="24"/>
      <c r="Y5595" s="24"/>
      <c r="Z5595" s="24"/>
      <c r="AA5595" s="24"/>
      <c r="AB5595" s="24"/>
      <c r="AC5595" s="24"/>
      <c r="AD5595" s="24"/>
      <c r="AE5595" s="24"/>
      <c r="AT5595" s="12" t="s">
        <v>108</v>
      </c>
      <c r="AU5595" s="12" t="s">
        <v>69</v>
      </c>
    </row>
    <row r="5596" spans="1:65" s="2" customFormat="1" ht="16.5" customHeight="1">
      <c r="A5596" s="24"/>
      <c r="B5596" s="105"/>
      <c r="C5596" s="123" t="s">
        <v>9753</v>
      </c>
      <c r="D5596" s="123" t="s">
        <v>9580</v>
      </c>
      <c r="E5596" s="124" t="s">
        <v>9754</v>
      </c>
      <c r="F5596" s="125" t="s">
        <v>9755</v>
      </c>
      <c r="G5596" s="126" t="s">
        <v>114</v>
      </c>
      <c r="H5596" s="127">
        <v>50</v>
      </c>
      <c r="I5596" s="128">
        <v>4660</v>
      </c>
      <c r="J5596" s="128">
        <f>ROUND(I5596*H5596,2)</f>
        <v>233000</v>
      </c>
      <c r="K5596" s="125" t="s">
        <v>104</v>
      </c>
      <c r="L5596" s="129"/>
      <c r="M5596" s="130" t="s">
        <v>3</v>
      </c>
      <c r="N5596" s="131" t="s">
        <v>40</v>
      </c>
      <c r="O5596" s="114">
        <v>0</v>
      </c>
      <c r="P5596" s="114">
        <f>O5596*H5596</f>
        <v>0</v>
      </c>
      <c r="Q5596" s="114">
        <v>0.16638</v>
      </c>
      <c r="R5596" s="114">
        <f>Q5596*H5596</f>
        <v>8.3190000000000008</v>
      </c>
      <c r="S5596" s="114">
        <v>0</v>
      </c>
      <c r="T5596" s="115">
        <f>S5596*H5596</f>
        <v>0</v>
      </c>
      <c r="U5596" s="24"/>
      <c r="V5596" s="24"/>
      <c r="W5596" s="24"/>
      <c r="X5596" s="24"/>
      <c r="Y5596" s="24"/>
      <c r="Z5596" s="24"/>
      <c r="AA5596" s="24"/>
      <c r="AB5596" s="24"/>
      <c r="AC5596" s="24"/>
      <c r="AD5596" s="24"/>
      <c r="AE5596" s="24"/>
      <c r="AR5596" s="116" t="s">
        <v>781</v>
      </c>
      <c r="AT5596" s="116" t="s">
        <v>9580</v>
      </c>
      <c r="AU5596" s="116" t="s">
        <v>69</v>
      </c>
      <c r="AY5596" s="12" t="s">
        <v>106</v>
      </c>
      <c r="BE5596" s="117">
        <f>IF(N5596="základní",J5596,0)</f>
        <v>233000</v>
      </c>
      <c r="BF5596" s="117">
        <f>IF(N5596="snížená",J5596,0)</f>
        <v>0</v>
      </c>
      <c r="BG5596" s="117">
        <f>IF(N5596="zákl. přenesená",J5596,0)</f>
        <v>0</v>
      </c>
      <c r="BH5596" s="117">
        <f>IF(N5596="sníž. přenesená",J5596,0)</f>
        <v>0</v>
      </c>
      <c r="BI5596" s="117">
        <f>IF(N5596="nulová",J5596,0)</f>
        <v>0</v>
      </c>
      <c r="BJ5596" s="12" t="s">
        <v>77</v>
      </c>
      <c r="BK5596" s="117">
        <f>ROUND(I5596*H5596,2)</f>
        <v>233000</v>
      </c>
      <c r="BL5596" s="12" t="s">
        <v>781</v>
      </c>
      <c r="BM5596" s="116" t="s">
        <v>9756</v>
      </c>
    </row>
    <row r="5597" spans="1:65" s="2" customFormat="1" ht="11.25">
      <c r="A5597" s="24"/>
      <c r="B5597" s="25"/>
      <c r="C5597" s="24"/>
      <c r="D5597" s="118" t="s">
        <v>108</v>
      </c>
      <c r="E5597" s="24"/>
      <c r="F5597" s="119" t="s">
        <v>9755</v>
      </c>
      <c r="G5597" s="24"/>
      <c r="H5597" s="24"/>
      <c r="I5597" s="24"/>
      <c r="J5597" s="24"/>
      <c r="K5597" s="24"/>
      <c r="L5597" s="25"/>
      <c r="M5597" s="120"/>
      <c r="N5597" s="121"/>
      <c r="O5597" s="45"/>
      <c r="P5597" s="45"/>
      <c r="Q5597" s="45"/>
      <c r="R5597" s="45"/>
      <c r="S5597" s="45"/>
      <c r="T5597" s="46"/>
      <c r="U5597" s="24"/>
      <c r="V5597" s="24"/>
      <c r="W5597" s="24"/>
      <c r="X5597" s="24"/>
      <c r="Y5597" s="24"/>
      <c r="Z5597" s="24"/>
      <c r="AA5597" s="24"/>
      <c r="AB5597" s="24"/>
      <c r="AC5597" s="24"/>
      <c r="AD5597" s="24"/>
      <c r="AE5597" s="24"/>
      <c r="AT5597" s="12" t="s">
        <v>108</v>
      </c>
      <c r="AU5597" s="12" t="s">
        <v>69</v>
      </c>
    </row>
    <row r="5598" spans="1:65" s="2" customFormat="1" ht="16.5" customHeight="1">
      <c r="A5598" s="24"/>
      <c r="B5598" s="105"/>
      <c r="C5598" s="123" t="s">
        <v>9757</v>
      </c>
      <c r="D5598" s="123" t="s">
        <v>9580</v>
      </c>
      <c r="E5598" s="124" t="s">
        <v>9758</v>
      </c>
      <c r="F5598" s="125" t="s">
        <v>9759</v>
      </c>
      <c r="G5598" s="126" t="s">
        <v>114</v>
      </c>
      <c r="H5598" s="127">
        <v>50</v>
      </c>
      <c r="I5598" s="128">
        <v>4770</v>
      </c>
      <c r="J5598" s="128">
        <f>ROUND(I5598*H5598,2)</f>
        <v>238500</v>
      </c>
      <c r="K5598" s="125" t="s">
        <v>104</v>
      </c>
      <c r="L5598" s="129"/>
      <c r="M5598" s="130" t="s">
        <v>3</v>
      </c>
      <c r="N5598" s="131" t="s">
        <v>40</v>
      </c>
      <c r="O5598" s="114">
        <v>0</v>
      </c>
      <c r="P5598" s="114">
        <f>O5598*H5598</f>
        <v>0</v>
      </c>
      <c r="Q5598" s="114">
        <v>0.17035</v>
      </c>
      <c r="R5598" s="114">
        <f>Q5598*H5598</f>
        <v>8.5175000000000001</v>
      </c>
      <c r="S5598" s="114">
        <v>0</v>
      </c>
      <c r="T5598" s="115">
        <f>S5598*H5598</f>
        <v>0</v>
      </c>
      <c r="U5598" s="24"/>
      <c r="V5598" s="24"/>
      <c r="W5598" s="24"/>
      <c r="X5598" s="24"/>
      <c r="Y5598" s="24"/>
      <c r="Z5598" s="24"/>
      <c r="AA5598" s="24"/>
      <c r="AB5598" s="24"/>
      <c r="AC5598" s="24"/>
      <c r="AD5598" s="24"/>
      <c r="AE5598" s="24"/>
      <c r="AR5598" s="116" t="s">
        <v>781</v>
      </c>
      <c r="AT5598" s="116" t="s">
        <v>9580</v>
      </c>
      <c r="AU5598" s="116" t="s">
        <v>69</v>
      </c>
      <c r="AY5598" s="12" t="s">
        <v>106</v>
      </c>
      <c r="BE5598" s="117">
        <f>IF(N5598="základní",J5598,0)</f>
        <v>238500</v>
      </c>
      <c r="BF5598" s="117">
        <f>IF(N5598="snížená",J5598,0)</f>
        <v>0</v>
      </c>
      <c r="BG5598" s="117">
        <f>IF(N5598="zákl. přenesená",J5598,0)</f>
        <v>0</v>
      </c>
      <c r="BH5598" s="117">
        <f>IF(N5598="sníž. přenesená",J5598,0)</f>
        <v>0</v>
      </c>
      <c r="BI5598" s="117">
        <f>IF(N5598="nulová",J5598,0)</f>
        <v>0</v>
      </c>
      <c r="BJ5598" s="12" t="s">
        <v>77</v>
      </c>
      <c r="BK5598" s="117">
        <f>ROUND(I5598*H5598,2)</f>
        <v>238500</v>
      </c>
      <c r="BL5598" s="12" t="s">
        <v>781</v>
      </c>
      <c r="BM5598" s="116" t="s">
        <v>9760</v>
      </c>
    </row>
    <row r="5599" spans="1:65" s="2" customFormat="1" ht="11.25">
      <c r="A5599" s="24"/>
      <c r="B5599" s="25"/>
      <c r="C5599" s="24"/>
      <c r="D5599" s="118" t="s">
        <v>108</v>
      </c>
      <c r="E5599" s="24"/>
      <c r="F5599" s="119" t="s">
        <v>9759</v>
      </c>
      <c r="G5599" s="24"/>
      <c r="H5599" s="24"/>
      <c r="I5599" s="24"/>
      <c r="J5599" s="24"/>
      <c r="K5599" s="24"/>
      <c r="L5599" s="25"/>
      <c r="M5599" s="120"/>
      <c r="N5599" s="121"/>
      <c r="O5599" s="45"/>
      <c r="P5599" s="45"/>
      <c r="Q5599" s="45"/>
      <c r="R5599" s="45"/>
      <c r="S5599" s="45"/>
      <c r="T5599" s="46"/>
      <c r="U5599" s="24"/>
      <c r="V5599" s="24"/>
      <c r="W5599" s="24"/>
      <c r="X5599" s="24"/>
      <c r="Y5599" s="24"/>
      <c r="Z5599" s="24"/>
      <c r="AA5599" s="24"/>
      <c r="AB5599" s="24"/>
      <c r="AC5599" s="24"/>
      <c r="AD5599" s="24"/>
      <c r="AE5599" s="24"/>
      <c r="AT5599" s="12" t="s">
        <v>108</v>
      </c>
      <c r="AU5599" s="12" t="s">
        <v>69</v>
      </c>
    </row>
    <row r="5600" spans="1:65" s="2" customFormat="1" ht="16.5" customHeight="1">
      <c r="A5600" s="24"/>
      <c r="B5600" s="105"/>
      <c r="C5600" s="123" t="s">
        <v>9761</v>
      </c>
      <c r="D5600" s="123" t="s">
        <v>9580</v>
      </c>
      <c r="E5600" s="124" t="s">
        <v>9762</v>
      </c>
      <c r="F5600" s="125" t="s">
        <v>9763</v>
      </c>
      <c r="G5600" s="126" t="s">
        <v>114</v>
      </c>
      <c r="H5600" s="127">
        <v>50</v>
      </c>
      <c r="I5600" s="128">
        <v>4880</v>
      </c>
      <c r="J5600" s="128">
        <f>ROUND(I5600*H5600,2)</f>
        <v>244000</v>
      </c>
      <c r="K5600" s="125" t="s">
        <v>104</v>
      </c>
      <c r="L5600" s="129"/>
      <c r="M5600" s="130" t="s">
        <v>3</v>
      </c>
      <c r="N5600" s="131" t="s">
        <v>40</v>
      </c>
      <c r="O5600" s="114">
        <v>0</v>
      </c>
      <c r="P5600" s="114">
        <f>O5600*H5600</f>
        <v>0</v>
      </c>
      <c r="Q5600" s="114">
        <v>0.17430999999999999</v>
      </c>
      <c r="R5600" s="114">
        <f>Q5600*H5600</f>
        <v>8.7155000000000005</v>
      </c>
      <c r="S5600" s="114">
        <v>0</v>
      </c>
      <c r="T5600" s="115">
        <f>S5600*H5600</f>
        <v>0</v>
      </c>
      <c r="U5600" s="24"/>
      <c r="V5600" s="24"/>
      <c r="W5600" s="24"/>
      <c r="X5600" s="24"/>
      <c r="Y5600" s="24"/>
      <c r="Z5600" s="24"/>
      <c r="AA5600" s="24"/>
      <c r="AB5600" s="24"/>
      <c r="AC5600" s="24"/>
      <c r="AD5600" s="24"/>
      <c r="AE5600" s="24"/>
      <c r="AR5600" s="116" t="s">
        <v>781</v>
      </c>
      <c r="AT5600" s="116" t="s">
        <v>9580</v>
      </c>
      <c r="AU5600" s="116" t="s">
        <v>69</v>
      </c>
      <c r="AY5600" s="12" t="s">
        <v>106</v>
      </c>
      <c r="BE5600" s="117">
        <f>IF(N5600="základní",J5600,0)</f>
        <v>244000</v>
      </c>
      <c r="BF5600" s="117">
        <f>IF(N5600="snížená",J5600,0)</f>
        <v>0</v>
      </c>
      <c r="BG5600" s="117">
        <f>IF(N5600="zákl. přenesená",J5600,0)</f>
        <v>0</v>
      </c>
      <c r="BH5600" s="117">
        <f>IF(N5600="sníž. přenesená",J5600,0)</f>
        <v>0</v>
      </c>
      <c r="BI5600" s="117">
        <f>IF(N5600="nulová",J5600,0)</f>
        <v>0</v>
      </c>
      <c r="BJ5600" s="12" t="s">
        <v>77</v>
      </c>
      <c r="BK5600" s="117">
        <f>ROUND(I5600*H5600,2)</f>
        <v>244000</v>
      </c>
      <c r="BL5600" s="12" t="s">
        <v>781</v>
      </c>
      <c r="BM5600" s="116" t="s">
        <v>9764</v>
      </c>
    </row>
    <row r="5601" spans="1:65" s="2" customFormat="1" ht="11.25">
      <c r="A5601" s="24"/>
      <c r="B5601" s="25"/>
      <c r="C5601" s="24"/>
      <c r="D5601" s="118" t="s">
        <v>108</v>
      </c>
      <c r="E5601" s="24"/>
      <c r="F5601" s="119" t="s">
        <v>9763</v>
      </c>
      <c r="G5601" s="24"/>
      <c r="H5601" s="24"/>
      <c r="I5601" s="24"/>
      <c r="J5601" s="24"/>
      <c r="K5601" s="24"/>
      <c r="L5601" s="25"/>
      <c r="M5601" s="120"/>
      <c r="N5601" s="121"/>
      <c r="O5601" s="45"/>
      <c r="P5601" s="45"/>
      <c r="Q5601" s="45"/>
      <c r="R5601" s="45"/>
      <c r="S5601" s="45"/>
      <c r="T5601" s="46"/>
      <c r="U5601" s="24"/>
      <c r="V5601" s="24"/>
      <c r="W5601" s="24"/>
      <c r="X5601" s="24"/>
      <c r="Y5601" s="24"/>
      <c r="Z5601" s="24"/>
      <c r="AA5601" s="24"/>
      <c r="AB5601" s="24"/>
      <c r="AC5601" s="24"/>
      <c r="AD5601" s="24"/>
      <c r="AE5601" s="24"/>
      <c r="AT5601" s="12" t="s">
        <v>108</v>
      </c>
      <c r="AU5601" s="12" t="s">
        <v>69</v>
      </c>
    </row>
    <row r="5602" spans="1:65" s="2" customFormat="1" ht="16.5" customHeight="1">
      <c r="A5602" s="24"/>
      <c r="B5602" s="105"/>
      <c r="C5602" s="123" t="s">
        <v>9765</v>
      </c>
      <c r="D5602" s="123" t="s">
        <v>9580</v>
      </c>
      <c r="E5602" s="124" t="s">
        <v>9766</v>
      </c>
      <c r="F5602" s="125" t="s">
        <v>9767</v>
      </c>
      <c r="G5602" s="126" t="s">
        <v>114</v>
      </c>
      <c r="H5602" s="127">
        <v>50</v>
      </c>
      <c r="I5602" s="128">
        <v>4990</v>
      </c>
      <c r="J5602" s="128">
        <f>ROUND(I5602*H5602,2)</f>
        <v>249500</v>
      </c>
      <c r="K5602" s="125" t="s">
        <v>104</v>
      </c>
      <c r="L5602" s="129"/>
      <c r="M5602" s="130" t="s">
        <v>3</v>
      </c>
      <c r="N5602" s="131" t="s">
        <v>40</v>
      </c>
      <c r="O5602" s="114">
        <v>0</v>
      </c>
      <c r="P5602" s="114">
        <f>O5602*H5602</f>
        <v>0</v>
      </c>
      <c r="Q5602" s="114">
        <v>0.17827000000000001</v>
      </c>
      <c r="R5602" s="114">
        <f>Q5602*H5602</f>
        <v>8.9135000000000009</v>
      </c>
      <c r="S5602" s="114">
        <v>0</v>
      </c>
      <c r="T5602" s="115">
        <f>S5602*H5602</f>
        <v>0</v>
      </c>
      <c r="U5602" s="24"/>
      <c r="V5602" s="24"/>
      <c r="W5602" s="24"/>
      <c r="X5602" s="24"/>
      <c r="Y5602" s="24"/>
      <c r="Z5602" s="24"/>
      <c r="AA5602" s="24"/>
      <c r="AB5602" s="24"/>
      <c r="AC5602" s="24"/>
      <c r="AD5602" s="24"/>
      <c r="AE5602" s="24"/>
      <c r="AR5602" s="116" t="s">
        <v>781</v>
      </c>
      <c r="AT5602" s="116" t="s">
        <v>9580</v>
      </c>
      <c r="AU5602" s="116" t="s">
        <v>69</v>
      </c>
      <c r="AY5602" s="12" t="s">
        <v>106</v>
      </c>
      <c r="BE5602" s="117">
        <f>IF(N5602="základní",J5602,0)</f>
        <v>249500</v>
      </c>
      <c r="BF5602" s="117">
        <f>IF(N5602="snížená",J5602,0)</f>
        <v>0</v>
      </c>
      <c r="BG5602" s="117">
        <f>IF(N5602="zákl. přenesená",J5602,0)</f>
        <v>0</v>
      </c>
      <c r="BH5602" s="117">
        <f>IF(N5602="sníž. přenesená",J5602,0)</f>
        <v>0</v>
      </c>
      <c r="BI5602" s="117">
        <f>IF(N5602="nulová",J5602,0)</f>
        <v>0</v>
      </c>
      <c r="BJ5602" s="12" t="s">
        <v>77</v>
      </c>
      <c r="BK5602" s="117">
        <f>ROUND(I5602*H5602,2)</f>
        <v>249500</v>
      </c>
      <c r="BL5602" s="12" t="s">
        <v>781</v>
      </c>
      <c r="BM5602" s="116" t="s">
        <v>9768</v>
      </c>
    </row>
    <row r="5603" spans="1:65" s="2" customFormat="1" ht="11.25">
      <c r="A5603" s="24"/>
      <c r="B5603" s="25"/>
      <c r="C5603" s="24"/>
      <c r="D5603" s="118" t="s">
        <v>108</v>
      </c>
      <c r="E5603" s="24"/>
      <c r="F5603" s="119" t="s">
        <v>9767</v>
      </c>
      <c r="G5603" s="24"/>
      <c r="H5603" s="24"/>
      <c r="I5603" s="24"/>
      <c r="J5603" s="24"/>
      <c r="K5603" s="24"/>
      <c r="L5603" s="25"/>
      <c r="M5603" s="120"/>
      <c r="N5603" s="121"/>
      <c r="O5603" s="45"/>
      <c r="P5603" s="45"/>
      <c r="Q5603" s="45"/>
      <c r="R5603" s="45"/>
      <c r="S5603" s="45"/>
      <c r="T5603" s="46"/>
      <c r="U5603" s="24"/>
      <c r="V5603" s="24"/>
      <c r="W5603" s="24"/>
      <c r="X5603" s="24"/>
      <c r="Y5603" s="24"/>
      <c r="Z5603" s="24"/>
      <c r="AA5603" s="24"/>
      <c r="AB5603" s="24"/>
      <c r="AC5603" s="24"/>
      <c r="AD5603" s="24"/>
      <c r="AE5603" s="24"/>
      <c r="AT5603" s="12" t="s">
        <v>108</v>
      </c>
      <c r="AU5603" s="12" t="s">
        <v>69</v>
      </c>
    </row>
    <row r="5604" spans="1:65" s="2" customFormat="1" ht="16.5" customHeight="1">
      <c r="A5604" s="24"/>
      <c r="B5604" s="105"/>
      <c r="C5604" s="123" t="s">
        <v>9769</v>
      </c>
      <c r="D5604" s="123" t="s">
        <v>9580</v>
      </c>
      <c r="E5604" s="124" t="s">
        <v>9770</v>
      </c>
      <c r="F5604" s="125" t="s">
        <v>9771</v>
      </c>
      <c r="G5604" s="126" t="s">
        <v>114</v>
      </c>
      <c r="H5604" s="127">
        <v>50</v>
      </c>
      <c r="I5604" s="128">
        <v>5100</v>
      </c>
      <c r="J5604" s="128">
        <f>ROUND(I5604*H5604,2)</f>
        <v>255000</v>
      </c>
      <c r="K5604" s="125" t="s">
        <v>104</v>
      </c>
      <c r="L5604" s="129"/>
      <c r="M5604" s="130" t="s">
        <v>3</v>
      </c>
      <c r="N5604" s="131" t="s">
        <v>40</v>
      </c>
      <c r="O5604" s="114">
        <v>0</v>
      </c>
      <c r="P5604" s="114">
        <f>O5604*H5604</f>
        <v>0</v>
      </c>
      <c r="Q5604" s="114">
        <v>0.18223</v>
      </c>
      <c r="R5604" s="114">
        <f>Q5604*H5604</f>
        <v>9.1114999999999995</v>
      </c>
      <c r="S5604" s="114">
        <v>0</v>
      </c>
      <c r="T5604" s="115">
        <f>S5604*H5604</f>
        <v>0</v>
      </c>
      <c r="U5604" s="24"/>
      <c r="V5604" s="24"/>
      <c r="W5604" s="24"/>
      <c r="X5604" s="24"/>
      <c r="Y5604" s="24"/>
      <c r="Z5604" s="24"/>
      <c r="AA5604" s="24"/>
      <c r="AB5604" s="24"/>
      <c r="AC5604" s="24"/>
      <c r="AD5604" s="24"/>
      <c r="AE5604" s="24"/>
      <c r="AR5604" s="116" t="s">
        <v>781</v>
      </c>
      <c r="AT5604" s="116" t="s">
        <v>9580</v>
      </c>
      <c r="AU5604" s="116" t="s">
        <v>69</v>
      </c>
      <c r="AY5604" s="12" t="s">
        <v>106</v>
      </c>
      <c r="BE5604" s="117">
        <f>IF(N5604="základní",J5604,0)</f>
        <v>255000</v>
      </c>
      <c r="BF5604" s="117">
        <f>IF(N5604="snížená",J5604,0)</f>
        <v>0</v>
      </c>
      <c r="BG5604" s="117">
        <f>IF(N5604="zákl. přenesená",J5604,0)</f>
        <v>0</v>
      </c>
      <c r="BH5604" s="117">
        <f>IF(N5604="sníž. přenesená",J5604,0)</f>
        <v>0</v>
      </c>
      <c r="BI5604" s="117">
        <f>IF(N5604="nulová",J5604,0)</f>
        <v>0</v>
      </c>
      <c r="BJ5604" s="12" t="s">
        <v>77</v>
      </c>
      <c r="BK5604" s="117">
        <f>ROUND(I5604*H5604,2)</f>
        <v>255000</v>
      </c>
      <c r="BL5604" s="12" t="s">
        <v>781</v>
      </c>
      <c r="BM5604" s="116" t="s">
        <v>9772</v>
      </c>
    </row>
    <row r="5605" spans="1:65" s="2" customFormat="1" ht="11.25">
      <c r="A5605" s="24"/>
      <c r="B5605" s="25"/>
      <c r="C5605" s="24"/>
      <c r="D5605" s="118" t="s">
        <v>108</v>
      </c>
      <c r="E5605" s="24"/>
      <c r="F5605" s="119" t="s">
        <v>9771</v>
      </c>
      <c r="G5605" s="24"/>
      <c r="H5605" s="24"/>
      <c r="I5605" s="24"/>
      <c r="J5605" s="24"/>
      <c r="K5605" s="24"/>
      <c r="L5605" s="25"/>
      <c r="M5605" s="120"/>
      <c r="N5605" s="121"/>
      <c r="O5605" s="45"/>
      <c r="P5605" s="45"/>
      <c r="Q5605" s="45"/>
      <c r="R5605" s="45"/>
      <c r="S5605" s="45"/>
      <c r="T5605" s="46"/>
      <c r="U5605" s="24"/>
      <c r="V5605" s="24"/>
      <c r="W5605" s="24"/>
      <c r="X5605" s="24"/>
      <c r="Y5605" s="24"/>
      <c r="Z5605" s="24"/>
      <c r="AA5605" s="24"/>
      <c r="AB5605" s="24"/>
      <c r="AC5605" s="24"/>
      <c r="AD5605" s="24"/>
      <c r="AE5605" s="24"/>
      <c r="AT5605" s="12" t="s">
        <v>108</v>
      </c>
      <c r="AU5605" s="12" t="s">
        <v>69</v>
      </c>
    </row>
    <row r="5606" spans="1:65" s="2" customFormat="1" ht="16.5" customHeight="1">
      <c r="A5606" s="24"/>
      <c r="B5606" s="105"/>
      <c r="C5606" s="123" t="s">
        <v>9773</v>
      </c>
      <c r="D5606" s="123" t="s">
        <v>9580</v>
      </c>
      <c r="E5606" s="124" t="s">
        <v>9774</v>
      </c>
      <c r="F5606" s="125" t="s">
        <v>9775</v>
      </c>
      <c r="G5606" s="126" t="s">
        <v>114</v>
      </c>
      <c r="H5606" s="127">
        <v>20</v>
      </c>
      <c r="I5606" s="128">
        <v>5210</v>
      </c>
      <c r="J5606" s="128">
        <f>ROUND(I5606*H5606,2)</f>
        <v>104200</v>
      </c>
      <c r="K5606" s="125" t="s">
        <v>104</v>
      </c>
      <c r="L5606" s="129"/>
      <c r="M5606" s="130" t="s">
        <v>3</v>
      </c>
      <c r="N5606" s="131" t="s">
        <v>40</v>
      </c>
      <c r="O5606" s="114">
        <v>0</v>
      </c>
      <c r="P5606" s="114">
        <f>O5606*H5606</f>
        <v>0</v>
      </c>
      <c r="Q5606" s="114">
        <v>0.18618999999999999</v>
      </c>
      <c r="R5606" s="114">
        <f>Q5606*H5606</f>
        <v>3.7237999999999998</v>
      </c>
      <c r="S5606" s="114">
        <v>0</v>
      </c>
      <c r="T5606" s="115">
        <f>S5606*H5606</f>
        <v>0</v>
      </c>
      <c r="U5606" s="24"/>
      <c r="V5606" s="24"/>
      <c r="W5606" s="24"/>
      <c r="X5606" s="24"/>
      <c r="Y5606" s="24"/>
      <c r="Z5606" s="24"/>
      <c r="AA5606" s="24"/>
      <c r="AB5606" s="24"/>
      <c r="AC5606" s="24"/>
      <c r="AD5606" s="24"/>
      <c r="AE5606" s="24"/>
      <c r="AR5606" s="116" t="s">
        <v>781</v>
      </c>
      <c r="AT5606" s="116" t="s">
        <v>9580</v>
      </c>
      <c r="AU5606" s="116" t="s">
        <v>69</v>
      </c>
      <c r="AY5606" s="12" t="s">
        <v>106</v>
      </c>
      <c r="BE5606" s="117">
        <f>IF(N5606="základní",J5606,0)</f>
        <v>104200</v>
      </c>
      <c r="BF5606" s="117">
        <f>IF(N5606="snížená",J5606,0)</f>
        <v>0</v>
      </c>
      <c r="BG5606" s="117">
        <f>IF(N5606="zákl. přenesená",J5606,0)</f>
        <v>0</v>
      </c>
      <c r="BH5606" s="117">
        <f>IF(N5606="sníž. přenesená",J5606,0)</f>
        <v>0</v>
      </c>
      <c r="BI5606" s="117">
        <f>IF(N5606="nulová",J5606,0)</f>
        <v>0</v>
      </c>
      <c r="BJ5606" s="12" t="s">
        <v>77</v>
      </c>
      <c r="BK5606" s="117">
        <f>ROUND(I5606*H5606,2)</f>
        <v>104200</v>
      </c>
      <c r="BL5606" s="12" t="s">
        <v>781</v>
      </c>
      <c r="BM5606" s="116" t="s">
        <v>9776</v>
      </c>
    </row>
    <row r="5607" spans="1:65" s="2" customFormat="1" ht="11.25">
      <c r="A5607" s="24"/>
      <c r="B5607" s="25"/>
      <c r="C5607" s="24"/>
      <c r="D5607" s="118" t="s">
        <v>108</v>
      </c>
      <c r="E5607" s="24"/>
      <c r="F5607" s="119" t="s">
        <v>9775</v>
      </c>
      <c r="G5607" s="24"/>
      <c r="H5607" s="24"/>
      <c r="I5607" s="24"/>
      <c r="J5607" s="24"/>
      <c r="K5607" s="24"/>
      <c r="L5607" s="25"/>
      <c r="M5607" s="120"/>
      <c r="N5607" s="121"/>
      <c r="O5607" s="45"/>
      <c r="P5607" s="45"/>
      <c r="Q5607" s="45"/>
      <c r="R5607" s="45"/>
      <c r="S5607" s="45"/>
      <c r="T5607" s="46"/>
      <c r="U5607" s="24"/>
      <c r="V5607" s="24"/>
      <c r="W5607" s="24"/>
      <c r="X5607" s="24"/>
      <c r="Y5607" s="24"/>
      <c r="Z5607" s="24"/>
      <c r="AA5607" s="24"/>
      <c r="AB5607" s="24"/>
      <c r="AC5607" s="24"/>
      <c r="AD5607" s="24"/>
      <c r="AE5607" s="24"/>
      <c r="AT5607" s="12" t="s">
        <v>108</v>
      </c>
      <c r="AU5607" s="12" t="s">
        <v>69</v>
      </c>
    </row>
    <row r="5608" spans="1:65" s="2" customFormat="1" ht="16.5" customHeight="1">
      <c r="A5608" s="24"/>
      <c r="B5608" s="105"/>
      <c r="C5608" s="123" t="s">
        <v>9777</v>
      </c>
      <c r="D5608" s="123" t="s">
        <v>9580</v>
      </c>
      <c r="E5608" s="124" t="s">
        <v>9778</v>
      </c>
      <c r="F5608" s="125" t="s">
        <v>9779</v>
      </c>
      <c r="G5608" s="126" t="s">
        <v>114</v>
      </c>
      <c r="H5608" s="127">
        <v>20</v>
      </c>
      <c r="I5608" s="128">
        <v>5320</v>
      </c>
      <c r="J5608" s="128">
        <f>ROUND(I5608*H5608,2)</f>
        <v>106400</v>
      </c>
      <c r="K5608" s="125" t="s">
        <v>104</v>
      </c>
      <c r="L5608" s="129"/>
      <c r="M5608" s="130" t="s">
        <v>3</v>
      </c>
      <c r="N5608" s="131" t="s">
        <v>40</v>
      </c>
      <c r="O5608" s="114">
        <v>0</v>
      </c>
      <c r="P5608" s="114">
        <f>O5608*H5608</f>
        <v>0</v>
      </c>
      <c r="Q5608" s="114">
        <v>0.19015000000000001</v>
      </c>
      <c r="R5608" s="114">
        <f>Q5608*H5608</f>
        <v>3.8030000000000004</v>
      </c>
      <c r="S5608" s="114">
        <v>0</v>
      </c>
      <c r="T5608" s="115">
        <f>S5608*H5608</f>
        <v>0</v>
      </c>
      <c r="U5608" s="24"/>
      <c r="V5608" s="24"/>
      <c r="W5608" s="24"/>
      <c r="X5608" s="24"/>
      <c r="Y5608" s="24"/>
      <c r="Z5608" s="24"/>
      <c r="AA5608" s="24"/>
      <c r="AB5608" s="24"/>
      <c r="AC5608" s="24"/>
      <c r="AD5608" s="24"/>
      <c r="AE5608" s="24"/>
      <c r="AR5608" s="116" t="s">
        <v>781</v>
      </c>
      <c r="AT5608" s="116" t="s">
        <v>9580</v>
      </c>
      <c r="AU5608" s="116" t="s">
        <v>69</v>
      </c>
      <c r="AY5608" s="12" t="s">
        <v>106</v>
      </c>
      <c r="BE5608" s="117">
        <f>IF(N5608="základní",J5608,0)</f>
        <v>106400</v>
      </c>
      <c r="BF5608" s="117">
        <f>IF(N5608="snížená",J5608,0)</f>
        <v>0</v>
      </c>
      <c r="BG5608" s="117">
        <f>IF(N5608="zákl. přenesená",J5608,0)</f>
        <v>0</v>
      </c>
      <c r="BH5608" s="117">
        <f>IF(N5608="sníž. přenesená",J5608,0)</f>
        <v>0</v>
      </c>
      <c r="BI5608" s="117">
        <f>IF(N5608="nulová",J5608,0)</f>
        <v>0</v>
      </c>
      <c r="BJ5608" s="12" t="s">
        <v>77</v>
      </c>
      <c r="BK5608" s="117">
        <f>ROUND(I5608*H5608,2)</f>
        <v>106400</v>
      </c>
      <c r="BL5608" s="12" t="s">
        <v>781</v>
      </c>
      <c r="BM5608" s="116" t="s">
        <v>9780</v>
      </c>
    </row>
    <row r="5609" spans="1:65" s="2" customFormat="1" ht="11.25">
      <c r="A5609" s="24"/>
      <c r="B5609" s="25"/>
      <c r="C5609" s="24"/>
      <c r="D5609" s="118" t="s">
        <v>108</v>
      </c>
      <c r="E5609" s="24"/>
      <c r="F5609" s="119" t="s">
        <v>9779</v>
      </c>
      <c r="G5609" s="24"/>
      <c r="H5609" s="24"/>
      <c r="I5609" s="24"/>
      <c r="J5609" s="24"/>
      <c r="K5609" s="24"/>
      <c r="L5609" s="25"/>
      <c r="M5609" s="120"/>
      <c r="N5609" s="121"/>
      <c r="O5609" s="45"/>
      <c r="P5609" s="45"/>
      <c r="Q5609" s="45"/>
      <c r="R5609" s="45"/>
      <c r="S5609" s="45"/>
      <c r="T5609" s="46"/>
      <c r="U5609" s="24"/>
      <c r="V5609" s="24"/>
      <c r="W5609" s="24"/>
      <c r="X5609" s="24"/>
      <c r="Y5609" s="24"/>
      <c r="Z5609" s="24"/>
      <c r="AA5609" s="24"/>
      <c r="AB5609" s="24"/>
      <c r="AC5609" s="24"/>
      <c r="AD5609" s="24"/>
      <c r="AE5609" s="24"/>
      <c r="AT5609" s="12" t="s">
        <v>108</v>
      </c>
      <c r="AU5609" s="12" t="s">
        <v>69</v>
      </c>
    </row>
    <row r="5610" spans="1:65" s="2" customFormat="1" ht="16.5" customHeight="1">
      <c r="A5610" s="24"/>
      <c r="B5610" s="105"/>
      <c r="C5610" s="123" t="s">
        <v>9781</v>
      </c>
      <c r="D5610" s="123" t="s">
        <v>9580</v>
      </c>
      <c r="E5610" s="124" t="s">
        <v>9782</v>
      </c>
      <c r="F5610" s="125" t="s">
        <v>9783</v>
      </c>
      <c r="G5610" s="126" t="s">
        <v>114</v>
      </c>
      <c r="H5610" s="127">
        <v>20</v>
      </c>
      <c r="I5610" s="128">
        <v>5430</v>
      </c>
      <c r="J5610" s="128">
        <f>ROUND(I5610*H5610,2)</f>
        <v>108600</v>
      </c>
      <c r="K5610" s="125" t="s">
        <v>104</v>
      </c>
      <c r="L5610" s="129"/>
      <c r="M5610" s="130" t="s">
        <v>3</v>
      </c>
      <c r="N5610" s="131" t="s">
        <v>40</v>
      </c>
      <c r="O5610" s="114">
        <v>0</v>
      </c>
      <c r="P5610" s="114">
        <f>O5610*H5610</f>
        <v>0</v>
      </c>
      <c r="Q5610" s="114">
        <v>0.19411999999999999</v>
      </c>
      <c r="R5610" s="114">
        <f>Q5610*H5610</f>
        <v>3.8823999999999996</v>
      </c>
      <c r="S5610" s="114">
        <v>0</v>
      </c>
      <c r="T5610" s="115">
        <f>S5610*H5610</f>
        <v>0</v>
      </c>
      <c r="U5610" s="24"/>
      <c r="V5610" s="24"/>
      <c r="W5610" s="24"/>
      <c r="X5610" s="24"/>
      <c r="Y5610" s="24"/>
      <c r="Z5610" s="24"/>
      <c r="AA5610" s="24"/>
      <c r="AB5610" s="24"/>
      <c r="AC5610" s="24"/>
      <c r="AD5610" s="24"/>
      <c r="AE5610" s="24"/>
      <c r="AR5610" s="116" t="s">
        <v>781</v>
      </c>
      <c r="AT5610" s="116" t="s">
        <v>9580</v>
      </c>
      <c r="AU5610" s="116" t="s">
        <v>69</v>
      </c>
      <c r="AY5610" s="12" t="s">
        <v>106</v>
      </c>
      <c r="BE5610" s="117">
        <f>IF(N5610="základní",J5610,0)</f>
        <v>108600</v>
      </c>
      <c r="BF5610" s="117">
        <f>IF(N5610="snížená",J5610,0)</f>
        <v>0</v>
      </c>
      <c r="BG5610" s="117">
        <f>IF(N5610="zákl. přenesená",J5610,0)</f>
        <v>0</v>
      </c>
      <c r="BH5610" s="117">
        <f>IF(N5610="sníž. přenesená",J5610,0)</f>
        <v>0</v>
      </c>
      <c r="BI5610" s="117">
        <f>IF(N5610="nulová",J5610,0)</f>
        <v>0</v>
      </c>
      <c r="BJ5610" s="12" t="s">
        <v>77</v>
      </c>
      <c r="BK5610" s="117">
        <f>ROUND(I5610*H5610,2)</f>
        <v>108600</v>
      </c>
      <c r="BL5610" s="12" t="s">
        <v>781</v>
      </c>
      <c r="BM5610" s="116" t="s">
        <v>9784</v>
      </c>
    </row>
    <row r="5611" spans="1:65" s="2" customFormat="1" ht="11.25">
      <c r="A5611" s="24"/>
      <c r="B5611" s="25"/>
      <c r="C5611" s="24"/>
      <c r="D5611" s="118" t="s">
        <v>108</v>
      </c>
      <c r="E5611" s="24"/>
      <c r="F5611" s="119" t="s">
        <v>9783</v>
      </c>
      <c r="G5611" s="24"/>
      <c r="H5611" s="24"/>
      <c r="I5611" s="24"/>
      <c r="J5611" s="24"/>
      <c r="K5611" s="24"/>
      <c r="L5611" s="25"/>
      <c r="M5611" s="120"/>
      <c r="N5611" s="121"/>
      <c r="O5611" s="45"/>
      <c r="P5611" s="45"/>
      <c r="Q5611" s="45"/>
      <c r="R5611" s="45"/>
      <c r="S5611" s="45"/>
      <c r="T5611" s="46"/>
      <c r="U5611" s="24"/>
      <c r="V5611" s="24"/>
      <c r="W5611" s="24"/>
      <c r="X5611" s="24"/>
      <c r="Y5611" s="24"/>
      <c r="Z5611" s="24"/>
      <c r="AA5611" s="24"/>
      <c r="AB5611" s="24"/>
      <c r="AC5611" s="24"/>
      <c r="AD5611" s="24"/>
      <c r="AE5611" s="24"/>
      <c r="AT5611" s="12" t="s">
        <v>108</v>
      </c>
      <c r="AU5611" s="12" t="s">
        <v>69</v>
      </c>
    </row>
    <row r="5612" spans="1:65" s="2" customFormat="1" ht="16.5" customHeight="1">
      <c r="A5612" s="24"/>
      <c r="B5612" s="105"/>
      <c r="C5612" s="123" t="s">
        <v>9785</v>
      </c>
      <c r="D5612" s="123" t="s">
        <v>9580</v>
      </c>
      <c r="E5612" s="124" t="s">
        <v>9786</v>
      </c>
      <c r="F5612" s="125" t="s">
        <v>9787</v>
      </c>
      <c r="G5612" s="126" t="s">
        <v>114</v>
      </c>
      <c r="H5612" s="127">
        <v>20</v>
      </c>
      <c r="I5612" s="128">
        <v>5540</v>
      </c>
      <c r="J5612" s="128">
        <f>ROUND(I5612*H5612,2)</f>
        <v>110800</v>
      </c>
      <c r="K5612" s="125" t="s">
        <v>104</v>
      </c>
      <c r="L5612" s="129"/>
      <c r="M5612" s="130" t="s">
        <v>3</v>
      </c>
      <c r="N5612" s="131" t="s">
        <v>40</v>
      </c>
      <c r="O5612" s="114">
        <v>0</v>
      </c>
      <c r="P5612" s="114">
        <f>O5612*H5612</f>
        <v>0</v>
      </c>
      <c r="Q5612" s="114">
        <v>0.19808000000000001</v>
      </c>
      <c r="R5612" s="114">
        <f>Q5612*H5612</f>
        <v>3.9616000000000002</v>
      </c>
      <c r="S5612" s="114">
        <v>0</v>
      </c>
      <c r="T5612" s="115">
        <f>S5612*H5612</f>
        <v>0</v>
      </c>
      <c r="U5612" s="24"/>
      <c r="V5612" s="24"/>
      <c r="W5612" s="24"/>
      <c r="X5612" s="24"/>
      <c r="Y5612" s="24"/>
      <c r="Z5612" s="24"/>
      <c r="AA5612" s="24"/>
      <c r="AB5612" s="24"/>
      <c r="AC5612" s="24"/>
      <c r="AD5612" s="24"/>
      <c r="AE5612" s="24"/>
      <c r="AR5612" s="116" t="s">
        <v>781</v>
      </c>
      <c r="AT5612" s="116" t="s">
        <v>9580</v>
      </c>
      <c r="AU5612" s="116" t="s">
        <v>69</v>
      </c>
      <c r="AY5612" s="12" t="s">
        <v>106</v>
      </c>
      <c r="BE5612" s="117">
        <f>IF(N5612="základní",J5612,0)</f>
        <v>110800</v>
      </c>
      <c r="BF5612" s="117">
        <f>IF(N5612="snížená",J5612,0)</f>
        <v>0</v>
      </c>
      <c r="BG5612" s="117">
        <f>IF(N5612="zákl. přenesená",J5612,0)</f>
        <v>0</v>
      </c>
      <c r="BH5612" s="117">
        <f>IF(N5612="sníž. přenesená",J5612,0)</f>
        <v>0</v>
      </c>
      <c r="BI5612" s="117">
        <f>IF(N5612="nulová",J5612,0)</f>
        <v>0</v>
      </c>
      <c r="BJ5612" s="12" t="s">
        <v>77</v>
      </c>
      <c r="BK5612" s="117">
        <f>ROUND(I5612*H5612,2)</f>
        <v>110800</v>
      </c>
      <c r="BL5612" s="12" t="s">
        <v>781</v>
      </c>
      <c r="BM5612" s="116" t="s">
        <v>9788</v>
      </c>
    </row>
    <row r="5613" spans="1:65" s="2" customFormat="1" ht="11.25">
      <c r="A5613" s="24"/>
      <c r="B5613" s="25"/>
      <c r="C5613" s="24"/>
      <c r="D5613" s="118" t="s">
        <v>108</v>
      </c>
      <c r="E5613" s="24"/>
      <c r="F5613" s="119" t="s">
        <v>9787</v>
      </c>
      <c r="G5613" s="24"/>
      <c r="H5613" s="24"/>
      <c r="I5613" s="24"/>
      <c r="J5613" s="24"/>
      <c r="K5613" s="24"/>
      <c r="L5613" s="25"/>
      <c r="M5613" s="120"/>
      <c r="N5613" s="121"/>
      <c r="O5613" s="45"/>
      <c r="P5613" s="45"/>
      <c r="Q5613" s="45"/>
      <c r="R5613" s="45"/>
      <c r="S5613" s="45"/>
      <c r="T5613" s="46"/>
      <c r="U5613" s="24"/>
      <c r="V5613" s="24"/>
      <c r="W5613" s="24"/>
      <c r="X5613" s="24"/>
      <c r="Y5613" s="24"/>
      <c r="Z5613" s="24"/>
      <c r="AA5613" s="24"/>
      <c r="AB5613" s="24"/>
      <c r="AC5613" s="24"/>
      <c r="AD5613" s="24"/>
      <c r="AE5613" s="24"/>
      <c r="AT5613" s="12" t="s">
        <v>108</v>
      </c>
      <c r="AU5613" s="12" t="s">
        <v>69</v>
      </c>
    </row>
    <row r="5614" spans="1:65" s="2" customFormat="1" ht="16.5" customHeight="1">
      <c r="A5614" s="24"/>
      <c r="B5614" s="105"/>
      <c r="C5614" s="123" t="s">
        <v>9789</v>
      </c>
      <c r="D5614" s="123" t="s">
        <v>9580</v>
      </c>
      <c r="E5614" s="124" t="s">
        <v>9790</v>
      </c>
      <c r="F5614" s="125" t="s">
        <v>9791</v>
      </c>
      <c r="G5614" s="126" t="s">
        <v>114</v>
      </c>
      <c r="H5614" s="127">
        <v>20</v>
      </c>
      <c r="I5614" s="128">
        <v>5650</v>
      </c>
      <c r="J5614" s="128">
        <f>ROUND(I5614*H5614,2)</f>
        <v>113000</v>
      </c>
      <c r="K5614" s="125" t="s">
        <v>104</v>
      </c>
      <c r="L5614" s="129"/>
      <c r="M5614" s="130" t="s">
        <v>3</v>
      </c>
      <c r="N5614" s="131" t="s">
        <v>40</v>
      </c>
      <c r="O5614" s="114">
        <v>0</v>
      </c>
      <c r="P5614" s="114">
        <f>O5614*H5614</f>
        <v>0</v>
      </c>
      <c r="Q5614" s="114">
        <v>0.20204</v>
      </c>
      <c r="R5614" s="114">
        <f>Q5614*H5614</f>
        <v>4.0407999999999999</v>
      </c>
      <c r="S5614" s="114">
        <v>0</v>
      </c>
      <c r="T5614" s="115">
        <f>S5614*H5614</f>
        <v>0</v>
      </c>
      <c r="U5614" s="24"/>
      <c r="V5614" s="24"/>
      <c r="W5614" s="24"/>
      <c r="X5614" s="24"/>
      <c r="Y5614" s="24"/>
      <c r="Z5614" s="24"/>
      <c r="AA5614" s="24"/>
      <c r="AB5614" s="24"/>
      <c r="AC5614" s="24"/>
      <c r="AD5614" s="24"/>
      <c r="AE5614" s="24"/>
      <c r="AR5614" s="116" t="s">
        <v>781</v>
      </c>
      <c r="AT5614" s="116" t="s">
        <v>9580</v>
      </c>
      <c r="AU5614" s="116" t="s">
        <v>69</v>
      </c>
      <c r="AY5614" s="12" t="s">
        <v>106</v>
      </c>
      <c r="BE5614" s="117">
        <f>IF(N5614="základní",J5614,0)</f>
        <v>113000</v>
      </c>
      <c r="BF5614" s="117">
        <f>IF(N5614="snížená",J5614,0)</f>
        <v>0</v>
      </c>
      <c r="BG5614" s="117">
        <f>IF(N5614="zákl. přenesená",J5614,0)</f>
        <v>0</v>
      </c>
      <c r="BH5614" s="117">
        <f>IF(N5614="sníž. přenesená",J5614,0)</f>
        <v>0</v>
      </c>
      <c r="BI5614" s="117">
        <f>IF(N5614="nulová",J5614,0)</f>
        <v>0</v>
      </c>
      <c r="BJ5614" s="12" t="s">
        <v>77</v>
      </c>
      <c r="BK5614" s="117">
        <f>ROUND(I5614*H5614,2)</f>
        <v>113000</v>
      </c>
      <c r="BL5614" s="12" t="s">
        <v>781</v>
      </c>
      <c r="BM5614" s="116" t="s">
        <v>9792</v>
      </c>
    </row>
    <row r="5615" spans="1:65" s="2" customFormat="1" ht="11.25">
      <c r="A5615" s="24"/>
      <c r="B5615" s="25"/>
      <c r="C5615" s="24"/>
      <c r="D5615" s="118" t="s">
        <v>108</v>
      </c>
      <c r="E5615" s="24"/>
      <c r="F5615" s="119" t="s">
        <v>9791</v>
      </c>
      <c r="G5615" s="24"/>
      <c r="H5615" s="24"/>
      <c r="I5615" s="24"/>
      <c r="J5615" s="24"/>
      <c r="K5615" s="24"/>
      <c r="L5615" s="25"/>
      <c r="M5615" s="120"/>
      <c r="N5615" s="121"/>
      <c r="O5615" s="45"/>
      <c r="P5615" s="45"/>
      <c r="Q5615" s="45"/>
      <c r="R5615" s="45"/>
      <c r="S5615" s="45"/>
      <c r="T5615" s="46"/>
      <c r="U5615" s="24"/>
      <c r="V5615" s="24"/>
      <c r="W5615" s="24"/>
      <c r="X5615" s="24"/>
      <c r="Y5615" s="24"/>
      <c r="Z5615" s="24"/>
      <c r="AA5615" s="24"/>
      <c r="AB5615" s="24"/>
      <c r="AC5615" s="24"/>
      <c r="AD5615" s="24"/>
      <c r="AE5615" s="24"/>
      <c r="AT5615" s="12" t="s">
        <v>108</v>
      </c>
      <c r="AU5615" s="12" t="s">
        <v>69</v>
      </c>
    </row>
    <row r="5616" spans="1:65" s="2" customFormat="1" ht="16.5" customHeight="1">
      <c r="A5616" s="24"/>
      <c r="B5616" s="105"/>
      <c r="C5616" s="123" t="s">
        <v>9793</v>
      </c>
      <c r="D5616" s="123" t="s">
        <v>9580</v>
      </c>
      <c r="E5616" s="124" t="s">
        <v>9794</v>
      </c>
      <c r="F5616" s="125" t="s">
        <v>9795</v>
      </c>
      <c r="G5616" s="126" t="s">
        <v>114</v>
      </c>
      <c r="H5616" s="127">
        <v>20</v>
      </c>
      <c r="I5616" s="128">
        <v>5760</v>
      </c>
      <c r="J5616" s="128">
        <f>ROUND(I5616*H5616,2)</f>
        <v>115200</v>
      </c>
      <c r="K5616" s="125" t="s">
        <v>104</v>
      </c>
      <c r="L5616" s="129"/>
      <c r="M5616" s="130" t="s">
        <v>3</v>
      </c>
      <c r="N5616" s="131" t="s">
        <v>40</v>
      </c>
      <c r="O5616" s="114">
        <v>0</v>
      </c>
      <c r="P5616" s="114">
        <f>O5616*H5616</f>
        <v>0</v>
      </c>
      <c r="Q5616" s="114">
        <v>0.20599999999999999</v>
      </c>
      <c r="R5616" s="114">
        <f>Q5616*H5616</f>
        <v>4.12</v>
      </c>
      <c r="S5616" s="114">
        <v>0</v>
      </c>
      <c r="T5616" s="115">
        <f>S5616*H5616</f>
        <v>0</v>
      </c>
      <c r="U5616" s="24"/>
      <c r="V5616" s="24"/>
      <c r="W5616" s="24"/>
      <c r="X5616" s="24"/>
      <c r="Y5616" s="24"/>
      <c r="Z5616" s="24"/>
      <c r="AA5616" s="24"/>
      <c r="AB5616" s="24"/>
      <c r="AC5616" s="24"/>
      <c r="AD5616" s="24"/>
      <c r="AE5616" s="24"/>
      <c r="AR5616" s="116" t="s">
        <v>781</v>
      </c>
      <c r="AT5616" s="116" t="s">
        <v>9580</v>
      </c>
      <c r="AU5616" s="116" t="s">
        <v>69</v>
      </c>
      <c r="AY5616" s="12" t="s">
        <v>106</v>
      </c>
      <c r="BE5616" s="117">
        <f>IF(N5616="základní",J5616,0)</f>
        <v>115200</v>
      </c>
      <c r="BF5616" s="117">
        <f>IF(N5616="snížená",J5616,0)</f>
        <v>0</v>
      </c>
      <c r="BG5616" s="117">
        <f>IF(N5616="zákl. přenesená",J5616,0)</f>
        <v>0</v>
      </c>
      <c r="BH5616" s="117">
        <f>IF(N5616="sníž. přenesená",J5616,0)</f>
        <v>0</v>
      </c>
      <c r="BI5616" s="117">
        <f>IF(N5616="nulová",J5616,0)</f>
        <v>0</v>
      </c>
      <c r="BJ5616" s="12" t="s">
        <v>77</v>
      </c>
      <c r="BK5616" s="117">
        <f>ROUND(I5616*H5616,2)</f>
        <v>115200</v>
      </c>
      <c r="BL5616" s="12" t="s">
        <v>781</v>
      </c>
      <c r="BM5616" s="116" t="s">
        <v>9796</v>
      </c>
    </row>
    <row r="5617" spans="1:65" s="2" customFormat="1" ht="11.25">
      <c r="A5617" s="24"/>
      <c r="B5617" s="25"/>
      <c r="C5617" s="24"/>
      <c r="D5617" s="118" t="s">
        <v>108</v>
      </c>
      <c r="E5617" s="24"/>
      <c r="F5617" s="119" t="s">
        <v>9795</v>
      </c>
      <c r="G5617" s="24"/>
      <c r="H5617" s="24"/>
      <c r="I5617" s="24"/>
      <c r="J5617" s="24"/>
      <c r="K5617" s="24"/>
      <c r="L5617" s="25"/>
      <c r="M5617" s="120"/>
      <c r="N5617" s="121"/>
      <c r="O5617" s="45"/>
      <c r="P5617" s="45"/>
      <c r="Q5617" s="45"/>
      <c r="R5617" s="45"/>
      <c r="S5617" s="45"/>
      <c r="T5617" s="46"/>
      <c r="U5617" s="24"/>
      <c r="V5617" s="24"/>
      <c r="W5617" s="24"/>
      <c r="X5617" s="24"/>
      <c r="Y5617" s="24"/>
      <c r="Z5617" s="24"/>
      <c r="AA5617" s="24"/>
      <c r="AB5617" s="24"/>
      <c r="AC5617" s="24"/>
      <c r="AD5617" s="24"/>
      <c r="AE5617" s="24"/>
      <c r="AT5617" s="12" t="s">
        <v>108</v>
      </c>
      <c r="AU5617" s="12" t="s">
        <v>69</v>
      </c>
    </row>
    <row r="5618" spans="1:65" s="2" customFormat="1" ht="16.5" customHeight="1">
      <c r="A5618" s="24"/>
      <c r="B5618" s="105"/>
      <c r="C5618" s="123" t="s">
        <v>9797</v>
      </c>
      <c r="D5618" s="123" t="s">
        <v>9580</v>
      </c>
      <c r="E5618" s="124" t="s">
        <v>9798</v>
      </c>
      <c r="F5618" s="125" t="s">
        <v>9799</v>
      </c>
      <c r="G5618" s="126" t="s">
        <v>114</v>
      </c>
      <c r="H5618" s="127">
        <v>20</v>
      </c>
      <c r="I5618" s="128">
        <v>5870</v>
      </c>
      <c r="J5618" s="128">
        <f>ROUND(I5618*H5618,2)</f>
        <v>117400</v>
      </c>
      <c r="K5618" s="125" t="s">
        <v>104</v>
      </c>
      <c r="L5618" s="129"/>
      <c r="M5618" s="130" t="s">
        <v>3</v>
      </c>
      <c r="N5618" s="131" t="s">
        <v>40</v>
      </c>
      <c r="O5618" s="114">
        <v>0</v>
      </c>
      <c r="P5618" s="114">
        <f>O5618*H5618</f>
        <v>0</v>
      </c>
      <c r="Q5618" s="114">
        <v>0.20996000000000001</v>
      </c>
      <c r="R5618" s="114">
        <f>Q5618*H5618</f>
        <v>4.1992000000000003</v>
      </c>
      <c r="S5618" s="114">
        <v>0</v>
      </c>
      <c r="T5618" s="115">
        <f>S5618*H5618</f>
        <v>0</v>
      </c>
      <c r="U5618" s="24"/>
      <c r="V5618" s="24"/>
      <c r="W5618" s="24"/>
      <c r="X5618" s="24"/>
      <c r="Y5618" s="24"/>
      <c r="Z5618" s="24"/>
      <c r="AA5618" s="24"/>
      <c r="AB5618" s="24"/>
      <c r="AC5618" s="24"/>
      <c r="AD5618" s="24"/>
      <c r="AE5618" s="24"/>
      <c r="AR5618" s="116" t="s">
        <v>781</v>
      </c>
      <c r="AT5618" s="116" t="s">
        <v>9580</v>
      </c>
      <c r="AU5618" s="116" t="s">
        <v>69</v>
      </c>
      <c r="AY5618" s="12" t="s">
        <v>106</v>
      </c>
      <c r="BE5618" s="117">
        <f>IF(N5618="základní",J5618,0)</f>
        <v>117400</v>
      </c>
      <c r="BF5618" s="117">
        <f>IF(N5618="snížená",J5618,0)</f>
        <v>0</v>
      </c>
      <c r="BG5618" s="117">
        <f>IF(N5618="zákl. přenesená",J5618,0)</f>
        <v>0</v>
      </c>
      <c r="BH5618" s="117">
        <f>IF(N5618="sníž. přenesená",J5618,0)</f>
        <v>0</v>
      </c>
      <c r="BI5618" s="117">
        <f>IF(N5618="nulová",J5618,0)</f>
        <v>0</v>
      </c>
      <c r="BJ5618" s="12" t="s">
        <v>77</v>
      </c>
      <c r="BK5618" s="117">
        <f>ROUND(I5618*H5618,2)</f>
        <v>117400</v>
      </c>
      <c r="BL5618" s="12" t="s">
        <v>781</v>
      </c>
      <c r="BM5618" s="116" t="s">
        <v>9800</v>
      </c>
    </row>
    <row r="5619" spans="1:65" s="2" customFormat="1" ht="11.25">
      <c r="A5619" s="24"/>
      <c r="B5619" s="25"/>
      <c r="C5619" s="24"/>
      <c r="D5619" s="118" t="s">
        <v>108</v>
      </c>
      <c r="E5619" s="24"/>
      <c r="F5619" s="119" t="s">
        <v>9799</v>
      </c>
      <c r="G5619" s="24"/>
      <c r="H5619" s="24"/>
      <c r="I5619" s="24"/>
      <c r="J5619" s="24"/>
      <c r="K5619" s="24"/>
      <c r="L5619" s="25"/>
      <c r="M5619" s="120"/>
      <c r="N5619" s="121"/>
      <c r="O5619" s="45"/>
      <c r="P5619" s="45"/>
      <c r="Q5619" s="45"/>
      <c r="R5619" s="45"/>
      <c r="S5619" s="45"/>
      <c r="T5619" s="46"/>
      <c r="U5619" s="24"/>
      <c r="V5619" s="24"/>
      <c r="W5619" s="24"/>
      <c r="X5619" s="24"/>
      <c r="Y5619" s="24"/>
      <c r="Z5619" s="24"/>
      <c r="AA5619" s="24"/>
      <c r="AB5619" s="24"/>
      <c r="AC5619" s="24"/>
      <c r="AD5619" s="24"/>
      <c r="AE5619" s="24"/>
      <c r="AT5619" s="12" t="s">
        <v>108</v>
      </c>
      <c r="AU5619" s="12" t="s">
        <v>69</v>
      </c>
    </row>
    <row r="5620" spans="1:65" s="2" customFormat="1" ht="16.5" customHeight="1">
      <c r="A5620" s="24"/>
      <c r="B5620" s="105"/>
      <c r="C5620" s="123" t="s">
        <v>9801</v>
      </c>
      <c r="D5620" s="123" t="s">
        <v>9580</v>
      </c>
      <c r="E5620" s="124" t="s">
        <v>9802</v>
      </c>
      <c r="F5620" s="125" t="s">
        <v>9803</v>
      </c>
      <c r="G5620" s="126" t="s">
        <v>114</v>
      </c>
      <c r="H5620" s="127">
        <v>20</v>
      </c>
      <c r="I5620" s="128">
        <v>5980</v>
      </c>
      <c r="J5620" s="128">
        <f>ROUND(I5620*H5620,2)</f>
        <v>119600</v>
      </c>
      <c r="K5620" s="125" t="s">
        <v>104</v>
      </c>
      <c r="L5620" s="129"/>
      <c r="M5620" s="130" t="s">
        <v>3</v>
      </c>
      <c r="N5620" s="131" t="s">
        <v>40</v>
      </c>
      <c r="O5620" s="114">
        <v>0</v>
      </c>
      <c r="P5620" s="114">
        <f>O5620*H5620</f>
        <v>0</v>
      </c>
      <c r="Q5620" s="114">
        <v>0.21392</v>
      </c>
      <c r="R5620" s="114">
        <f>Q5620*H5620</f>
        <v>4.2783999999999995</v>
      </c>
      <c r="S5620" s="114">
        <v>0</v>
      </c>
      <c r="T5620" s="115">
        <f>S5620*H5620</f>
        <v>0</v>
      </c>
      <c r="U5620" s="24"/>
      <c r="V5620" s="24"/>
      <c r="W5620" s="24"/>
      <c r="X5620" s="24"/>
      <c r="Y5620" s="24"/>
      <c r="Z5620" s="24"/>
      <c r="AA5620" s="24"/>
      <c r="AB5620" s="24"/>
      <c r="AC5620" s="24"/>
      <c r="AD5620" s="24"/>
      <c r="AE5620" s="24"/>
      <c r="AR5620" s="116" t="s">
        <v>781</v>
      </c>
      <c r="AT5620" s="116" t="s">
        <v>9580</v>
      </c>
      <c r="AU5620" s="116" t="s">
        <v>69</v>
      </c>
      <c r="AY5620" s="12" t="s">
        <v>106</v>
      </c>
      <c r="BE5620" s="117">
        <f>IF(N5620="základní",J5620,0)</f>
        <v>119600</v>
      </c>
      <c r="BF5620" s="117">
        <f>IF(N5620="snížená",J5620,0)</f>
        <v>0</v>
      </c>
      <c r="BG5620" s="117">
        <f>IF(N5620="zákl. přenesená",J5620,0)</f>
        <v>0</v>
      </c>
      <c r="BH5620" s="117">
        <f>IF(N5620="sníž. přenesená",J5620,0)</f>
        <v>0</v>
      </c>
      <c r="BI5620" s="117">
        <f>IF(N5620="nulová",J5620,0)</f>
        <v>0</v>
      </c>
      <c r="BJ5620" s="12" t="s">
        <v>77</v>
      </c>
      <c r="BK5620" s="117">
        <f>ROUND(I5620*H5620,2)</f>
        <v>119600</v>
      </c>
      <c r="BL5620" s="12" t="s">
        <v>781</v>
      </c>
      <c r="BM5620" s="116" t="s">
        <v>9804</v>
      </c>
    </row>
    <row r="5621" spans="1:65" s="2" customFormat="1" ht="11.25">
      <c r="A5621" s="24"/>
      <c r="B5621" s="25"/>
      <c r="C5621" s="24"/>
      <c r="D5621" s="118" t="s">
        <v>108</v>
      </c>
      <c r="E5621" s="24"/>
      <c r="F5621" s="119" t="s">
        <v>9803</v>
      </c>
      <c r="G5621" s="24"/>
      <c r="H5621" s="24"/>
      <c r="I5621" s="24"/>
      <c r="J5621" s="24"/>
      <c r="K5621" s="24"/>
      <c r="L5621" s="25"/>
      <c r="M5621" s="120"/>
      <c r="N5621" s="121"/>
      <c r="O5621" s="45"/>
      <c r="P5621" s="45"/>
      <c r="Q5621" s="45"/>
      <c r="R5621" s="45"/>
      <c r="S5621" s="45"/>
      <c r="T5621" s="46"/>
      <c r="U5621" s="24"/>
      <c r="V5621" s="24"/>
      <c r="W5621" s="24"/>
      <c r="X5621" s="24"/>
      <c r="Y5621" s="24"/>
      <c r="Z5621" s="24"/>
      <c r="AA5621" s="24"/>
      <c r="AB5621" s="24"/>
      <c r="AC5621" s="24"/>
      <c r="AD5621" s="24"/>
      <c r="AE5621" s="24"/>
      <c r="AT5621" s="12" t="s">
        <v>108</v>
      </c>
      <c r="AU5621" s="12" t="s">
        <v>69</v>
      </c>
    </row>
    <row r="5622" spans="1:65" s="2" customFormat="1" ht="16.5" customHeight="1">
      <c r="A5622" s="24"/>
      <c r="B5622" s="105"/>
      <c r="C5622" s="123" t="s">
        <v>9805</v>
      </c>
      <c r="D5622" s="123" t="s">
        <v>9580</v>
      </c>
      <c r="E5622" s="124" t="s">
        <v>9806</v>
      </c>
      <c r="F5622" s="125" t="s">
        <v>9807</v>
      </c>
      <c r="G5622" s="126" t="s">
        <v>114</v>
      </c>
      <c r="H5622" s="127">
        <v>1000</v>
      </c>
      <c r="I5622" s="128">
        <v>4.5</v>
      </c>
      <c r="J5622" s="128">
        <f>ROUND(I5622*H5622,2)</f>
        <v>4500</v>
      </c>
      <c r="K5622" s="125" t="s">
        <v>104</v>
      </c>
      <c r="L5622" s="129"/>
      <c r="M5622" s="130" t="s">
        <v>3</v>
      </c>
      <c r="N5622" s="131" t="s">
        <v>40</v>
      </c>
      <c r="O5622" s="114">
        <v>0</v>
      </c>
      <c r="P5622" s="114">
        <f>O5622*H5622</f>
        <v>0</v>
      </c>
      <c r="Q5622" s="114">
        <v>3.0000000000000001E-5</v>
      </c>
      <c r="R5622" s="114">
        <f>Q5622*H5622</f>
        <v>3.0000000000000002E-2</v>
      </c>
      <c r="S5622" s="114">
        <v>0</v>
      </c>
      <c r="T5622" s="115">
        <f>S5622*H5622</f>
        <v>0</v>
      </c>
      <c r="U5622" s="24"/>
      <c r="V5622" s="24"/>
      <c r="W5622" s="24"/>
      <c r="X5622" s="24"/>
      <c r="Y5622" s="24"/>
      <c r="Z5622" s="24"/>
      <c r="AA5622" s="24"/>
      <c r="AB5622" s="24"/>
      <c r="AC5622" s="24"/>
      <c r="AD5622" s="24"/>
      <c r="AE5622" s="24"/>
      <c r="AR5622" s="116" t="s">
        <v>781</v>
      </c>
      <c r="AT5622" s="116" t="s">
        <v>9580</v>
      </c>
      <c r="AU5622" s="116" t="s">
        <v>69</v>
      </c>
      <c r="AY5622" s="12" t="s">
        <v>106</v>
      </c>
      <c r="BE5622" s="117">
        <f>IF(N5622="základní",J5622,0)</f>
        <v>4500</v>
      </c>
      <c r="BF5622" s="117">
        <f>IF(N5622="snížená",J5622,0)</f>
        <v>0</v>
      </c>
      <c r="BG5622" s="117">
        <f>IF(N5622="zákl. přenesená",J5622,0)</f>
        <v>0</v>
      </c>
      <c r="BH5622" s="117">
        <f>IF(N5622="sníž. přenesená",J5622,0)</f>
        <v>0</v>
      </c>
      <c r="BI5622" s="117">
        <f>IF(N5622="nulová",J5622,0)</f>
        <v>0</v>
      </c>
      <c r="BJ5622" s="12" t="s">
        <v>77</v>
      </c>
      <c r="BK5622" s="117">
        <f>ROUND(I5622*H5622,2)</f>
        <v>4500</v>
      </c>
      <c r="BL5622" s="12" t="s">
        <v>781</v>
      </c>
      <c r="BM5622" s="116" t="s">
        <v>9808</v>
      </c>
    </row>
    <row r="5623" spans="1:65" s="2" customFormat="1" ht="11.25">
      <c r="A5623" s="24"/>
      <c r="B5623" s="25"/>
      <c r="C5623" s="24"/>
      <c r="D5623" s="118" t="s">
        <v>108</v>
      </c>
      <c r="E5623" s="24"/>
      <c r="F5623" s="119" t="s">
        <v>9807</v>
      </c>
      <c r="G5623" s="24"/>
      <c r="H5623" s="24"/>
      <c r="I5623" s="24"/>
      <c r="J5623" s="24"/>
      <c r="K5623" s="24"/>
      <c r="L5623" s="25"/>
      <c r="M5623" s="120"/>
      <c r="N5623" s="121"/>
      <c r="O5623" s="45"/>
      <c r="P5623" s="45"/>
      <c r="Q5623" s="45"/>
      <c r="R5623" s="45"/>
      <c r="S5623" s="45"/>
      <c r="T5623" s="46"/>
      <c r="U5623" s="24"/>
      <c r="V5623" s="24"/>
      <c r="W5623" s="24"/>
      <c r="X5623" s="24"/>
      <c r="Y5623" s="24"/>
      <c r="Z5623" s="24"/>
      <c r="AA5623" s="24"/>
      <c r="AB5623" s="24"/>
      <c r="AC5623" s="24"/>
      <c r="AD5623" s="24"/>
      <c r="AE5623" s="24"/>
      <c r="AT5623" s="12" t="s">
        <v>108</v>
      </c>
      <c r="AU5623" s="12" t="s">
        <v>69</v>
      </c>
    </row>
    <row r="5624" spans="1:65" s="2" customFormat="1" ht="16.5" customHeight="1">
      <c r="A5624" s="24"/>
      <c r="B5624" s="105"/>
      <c r="C5624" s="123" t="s">
        <v>9809</v>
      </c>
      <c r="D5624" s="123" t="s">
        <v>9580</v>
      </c>
      <c r="E5624" s="124" t="s">
        <v>9810</v>
      </c>
      <c r="F5624" s="125" t="s">
        <v>9811</v>
      </c>
      <c r="G5624" s="126" t="s">
        <v>114</v>
      </c>
      <c r="H5624" s="127">
        <v>100</v>
      </c>
      <c r="I5624" s="128">
        <v>17</v>
      </c>
      <c r="J5624" s="128">
        <f>ROUND(I5624*H5624,2)</f>
        <v>1700</v>
      </c>
      <c r="K5624" s="125" t="s">
        <v>104</v>
      </c>
      <c r="L5624" s="129"/>
      <c r="M5624" s="130" t="s">
        <v>3</v>
      </c>
      <c r="N5624" s="131" t="s">
        <v>40</v>
      </c>
      <c r="O5624" s="114">
        <v>0</v>
      </c>
      <c r="P5624" s="114">
        <f>O5624*H5624</f>
        <v>0</v>
      </c>
      <c r="Q5624" s="114">
        <v>2.5999999999999998E-4</v>
      </c>
      <c r="R5624" s="114">
        <f>Q5624*H5624</f>
        <v>2.5999999999999999E-2</v>
      </c>
      <c r="S5624" s="114">
        <v>0</v>
      </c>
      <c r="T5624" s="115">
        <f>S5624*H5624</f>
        <v>0</v>
      </c>
      <c r="U5624" s="24"/>
      <c r="V5624" s="24"/>
      <c r="W5624" s="24"/>
      <c r="X5624" s="24"/>
      <c r="Y5624" s="24"/>
      <c r="Z5624" s="24"/>
      <c r="AA5624" s="24"/>
      <c r="AB5624" s="24"/>
      <c r="AC5624" s="24"/>
      <c r="AD5624" s="24"/>
      <c r="AE5624" s="24"/>
      <c r="AR5624" s="116" t="s">
        <v>781</v>
      </c>
      <c r="AT5624" s="116" t="s">
        <v>9580</v>
      </c>
      <c r="AU5624" s="116" t="s">
        <v>69</v>
      </c>
      <c r="AY5624" s="12" t="s">
        <v>106</v>
      </c>
      <c r="BE5624" s="117">
        <f>IF(N5624="základní",J5624,0)</f>
        <v>1700</v>
      </c>
      <c r="BF5624" s="117">
        <f>IF(N5624="snížená",J5624,0)</f>
        <v>0</v>
      </c>
      <c r="BG5624" s="117">
        <f>IF(N5624="zákl. přenesená",J5624,0)</f>
        <v>0</v>
      </c>
      <c r="BH5624" s="117">
        <f>IF(N5624="sníž. přenesená",J5624,0)</f>
        <v>0</v>
      </c>
      <c r="BI5624" s="117">
        <f>IF(N5624="nulová",J5624,0)</f>
        <v>0</v>
      </c>
      <c r="BJ5624" s="12" t="s">
        <v>77</v>
      </c>
      <c r="BK5624" s="117">
        <f>ROUND(I5624*H5624,2)</f>
        <v>1700</v>
      </c>
      <c r="BL5624" s="12" t="s">
        <v>781</v>
      </c>
      <c r="BM5624" s="116" t="s">
        <v>9812</v>
      </c>
    </row>
    <row r="5625" spans="1:65" s="2" customFormat="1" ht="11.25">
      <c r="A5625" s="24"/>
      <c r="B5625" s="25"/>
      <c r="C5625" s="24"/>
      <c r="D5625" s="118" t="s">
        <v>108</v>
      </c>
      <c r="E5625" s="24"/>
      <c r="F5625" s="119" t="s">
        <v>9811</v>
      </c>
      <c r="G5625" s="24"/>
      <c r="H5625" s="24"/>
      <c r="I5625" s="24"/>
      <c r="J5625" s="24"/>
      <c r="K5625" s="24"/>
      <c r="L5625" s="25"/>
      <c r="M5625" s="120"/>
      <c r="N5625" s="121"/>
      <c r="O5625" s="45"/>
      <c r="P5625" s="45"/>
      <c r="Q5625" s="45"/>
      <c r="R5625" s="45"/>
      <c r="S5625" s="45"/>
      <c r="T5625" s="46"/>
      <c r="U5625" s="24"/>
      <c r="V5625" s="24"/>
      <c r="W5625" s="24"/>
      <c r="X5625" s="24"/>
      <c r="Y5625" s="24"/>
      <c r="Z5625" s="24"/>
      <c r="AA5625" s="24"/>
      <c r="AB5625" s="24"/>
      <c r="AC5625" s="24"/>
      <c r="AD5625" s="24"/>
      <c r="AE5625" s="24"/>
      <c r="AT5625" s="12" t="s">
        <v>108</v>
      </c>
      <c r="AU5625" s="12" t="s">
        <v>69</v>
      </c>
    </row>
    <row r="5626" spans="1:65" s="2" customFormat="1" ht="16.5" customHeight="1">
      <c r="A5626" s="24"/>
      <c r="B5626" s="105"/>
      <c r="C5626" s="123" t="s">
        <v>9813</v>
      </c>
      <c r="D5626" s="123" t="s">
        <v>9580</v>
      </c>
      <c r="E5626" s="124" t="s">
        <v>9814</v>
      </c>
      <c r="F5626" s="125" t="s">
        <v>9815</v>
      </c>
      <c r="G5626" s="126" t="s">
        <v>114</v>
      </c>
      <c r="H5626" s="127">
        <v>10</v>
      </c>
      <c r="I5626" s="128">
        <v>7160</v>
      </c>
      <c r="J5626" s="128">
        <f>ROUND(I5626*H5626,2)</f>
        <v>71600</v>
      </c>
      <c r="K5626" s="125" t="s">
        <v>104</v>
      </c>
      <c r="L5626" s="129"/>
      <c r="M5626" s="130" t="s">
        <v>3</v>
      </c>
      <c r="N5626" s="131" t="s">
        <v>40</v>
      </c>
      <c r="O5626" s="114">
        <v>0</v>
      </c>
      <c r="P5626" s="114">
        <f>O5626*H5626</f>
        <v>0</v>
      </c>
      <c r="Q5626" s="114">
        <v>0.14299999999999999</v>
      </c>
      <c r="R5626" s="114">
        <f>Q5626*H5626</f>
        <v>1.43</v>
      </c>
      <c r="S5626" s="114">
        <v>0</v>
      </c>
      <c r="T5626" s="115">
        <f>S5626*H5626</f>
        <v>0</v>
      </c>
      <c r="U5626" s="24"/>
      <c r="V5626" s="24"/>
      <c r="W5626" s="24"/>
      <c r="X5626" s="24"/>
      <c r="Y5626" s="24"/>
      <c r="Z5626" s="24"/>
      <c r="AA5626" s="24"/>
      <c r="AB5626" s="24"/>
      <c r="AC5626" s="24"/>
      <c r="AD5626" s="24"/>
      <c r="AE5626" s="24"/>
      <c r="AR5626" s="116" t="s">
        <v>781</v>
      </c>
      <c r="AT5626" s="116" t="s">
        <v>9580</v>
      </c>
      <c r="AU5626" s="116" t="s">
        <v>69</v>
      </c>
      <c r="AY5626" s="12" t="s">
        <v>106</v>
      </c>
      <c r="BE5626" s="117">
        <f>IF(N5626="základní",J5626,0)</f>
        <v>71600</v>
      </c>
      <c r="BF5626" s="117">
        <f>IF(N5626="snížená",J5626,0)</f>
        <v>0</v>
      </c>
      <c r="BG5626" s="117">
        <f>IF(N5626="zákl. přenesená",J5626,0)</f>
        <v>0</v>
      </c>
      <c r="BH5626" s="117">
        <f>IF(N5626="sníž. přenesená",J5626,0)</f>
        <v>0</v>
      </c>
      <c r="BI5626" s="117">
        <f>IF(N5626="nulová",J5626,0)</f>
        <v>0</v>
      </c>
      <c r="BJ5626" s="12" t="s">
        <v>77</v>
      </c>
      <c r="BK5626" s="117">
        <f>ROUND(I5626*H5626,2)</f>
        <v>71600</v>
      </c>
      <c r="BL5626" s="12" t="s">
        <v>781</v>
      </c>
      <c r="BM5626" s="116" t="s">
        <v>9816</v>
      </c>
    </row>
    <row r="5627" spans="1:65" s="2" customFormat="1" ht="11.25">
      <c r="A5627" s="24"/>
      <c r="B5627" s="25"/>
      <c r="C5627" s="24"/>
      <c r="D5627" s="118" t="s">
        <v>108</v>
      </c>
      <c r="E5627" s="24"/>
      <c r="F5627" s="119" t="s">
        <v>9815</v>
      </c>
      <c r="G5627" s="24"/>
      <c r="H5627" s="24"/>
      <c r="I5627" s="24"/>
      <c r="J5627" s="24"/>
      <c r="K5627" s="24"/>
      <c r="L5627" s="25"/>
      <c r="M5627" s="120"/>
      <c r="N5627" s="121"/>
      <c r="O5627" s="45"/>
      <c r="P5627" s="45"/>
      <c r="Q5627" s="45"/>
      <c r="R5627" s="45"/>
      <c r="S5627" s="45"/>
      <c r="T5627" s="46"/>
      <c r="U5627" s="24"/>
      <c r="V5627" s="24"/>
      <c r="W5627" s="24"/>
      <c r="X5627" s="24"/>
      <c r="Y5627" s="24"/>
      <c r="Z5627" s="24"/>
      <c r="AA5627" s="24"/>
      <c r="AB5627" s="24"/>
      <c r="AC5627" s="24"/>
      <c r="AD5627" s="24"/>
      <c r="AE5627" s="24"/>
      <c r="AT5627" s="12" t="s">
        <v>108</v>
      </c>
      <c r="AU5627" s="12" t="s">
        <v>69</v>
      </c>
    </row>
    <row r="5628" spans="1:65" s="2" customFormat="1" ht="16.5" customHeight="1">
      <c r="A5628" s="24"/>
      <c r="B5628" s="105"/>
      <c r="C5628" s="123" t="s">
        <v>9817</v>
      </c>
      <c r="D5628" s="123" t="s">
        <v>9580</v>
      </c>
      <c r="E5628" s="124" t="s">
        <v>9818</v>
      </c>
      <c r="F5628" s="125" t="s">
        <v>9819</v>
      </c>
      <c r="G5628" s="126" t="s">
        <v>114</v>
      </c>
      <c r="H5628" s="127">
        <v>10</v>
      </c>
      <c r="I5628" s="128">
        <v>7160</v>
      </c>
      <c r="J5628" s="128">
        <f>ROUND(I5628*H5628,2)</f>
        <v>71600</v>
      </c>
      <c r="K5628" s="125" t="s">
        <v>104</v>
      </c>
      <c r="L5628" s="129"/>
      <c r="M5628" s="130" t="s">
        <v>3</v>
      </c>
      <c r="N5628" s="131" t="s">
        <v>40</v>
      </c>
      <c r="O5628" s="114">
        <v>0</v>
      </c>
      <c r="P5628" s="114">
        <f>O5628*H5628</f>
        <v>0</v>
      </c>
      <c r="Q5628" s="114">
        <v>0.14299999999999999</v>
      </c>
      <c r="R5628" s="114">
        <f>Q5628*H5628</f>
        <v>1.43</v>
      </c>
      <c r="S5628" s="114">
        <v>0</v>
      </c>
      <c r="T5628" s="115">
        <f>S5628*H5628</f>
        <v>0</v>
      </c>
      <c r="U5628" s="24"/>
      <c r="V5628" s="24"/>
      <c r="W5628" s="24"/>
      <c r="X5628" s="24"/>
      <c r="Y5628" s="24"/>
      <c r="Z5628" s="24"/>
      <c r="AA5628" s="24"/>
      <c r="AB5628" s="24"/>
      <c r="AC5628" s="24"/>
      <c r="AD5628" s="24"/>
      <c r="AE5628" s="24"/>
      <c r="AR5628" s="116" t="s">
        <v>781</v>
      </c>
      <c r="AT5628" s="116" t="s">
        <v>9580</v>
      </c>
      <c r="AU5628" s="116" t="s">
        <v>69</v>
      </c>
      <c r="AY5628" s="12" t="s">
        <v>106</v>
      </c>
      <c r="BE5628" s="117">
        <f>IF(N5628="základní",J5628,0)</f>
        <v>71600</v>
      </c>
      <c r="BF5628" s="117">
        <f>IF(N5628="snížená",J5628,0)</f>
        <v>0</v>
      </c>
      <c r="BG5628" s="117">
        <f>IF(N5628="zákl. přenesená",J5628,0)</f>
        <v>0</v>
      </c>
      <c r="BH5628" s="117">
        <f>IF(N5628="sníž. přenesená",J5628,0)</f>
        <v>0</v>
      </c>
      <c r="BI5628" s="117">
        <f>IF(N5628="nulová",J5628,0)</f>
        <v>0</v>
      </c>
      <c r="BJ5628" s="12" t="s">
        <v>77</v>
      </c>
      <c r="BK5628" s="117">
        <f>ROUND(I5628*H5628,2)</f>
        <v>71600</v>
      </c>
      <c r="BL5628" s="12" t="s">
        <v>781</v>
      </c>
      <c r="BM5628" s="116" t="s">
        <v>9820</v>
      </c>
    </row>
    <row r="5629" spans="1:65" s="2" customFormat="1" ht="11.25">
      <c r="A5629" s="24"/>
      <c r="B5629" s="25"/>
      <c r="C5629" s="24"/>
      <c r="D5629" s="118" t="s">
        <v>108</v>
      </c>
      <c r="E5629" s="24"/>
      <c r="F5629" s="119" t="s">
        <v>9819</v>
      </c>
      <c r="G5629" s="24"/>
      <c r="H5629" s="24"/>
      <c r="I5629" s="24"/>
      <c r="J5629" s="24"/>
      <c r="K5629" s="24"/>
      <c r="L5629" s="25"/>
      <c r="M5629" s="120"/>
      <c r="N5629" s="121"/>
      <c r="O5629" s="45"/>
      <c r="P5629" s="45"/>
      <c r="Q5629" s="45"/>
      <c r="R5629" s="45"/>
      <c r="S5629" s="45"/>
      <c r="T5629" s="46"/>
      <c r="U5629" s="24"/>
      <c r="V5629" s="24"/>
      <c r="W5629" s="24"/>
      <c r="X5629" s="24"/>
      <c r="Y5629" s="24"/>
      <c r="Z5629" s="24"/>
      <c r="AA5629" s="24"/>
      <c r="AB5629" s="24"/>
      <c r="AC5629" s="24"/>
      <c r="AD5629" s="24"/>
      <c r="AE5629" s="24"/>
      <c r="AT5629" s="12" t="s">
        <v>108</v>
      </c>
      <c r="AU5629" s="12" t="s">
        <v>69</v>
      </c>
    </row>
    <row r="5630" spans="1:65" s="2" customFormat="1" ht="16.5" customHeight="1">
      <c r="A5630" s="24"/>
      <c r="B5630" s="105"/>
      <c r="C5630" s="123" t="s">
        <v>9821</v>
      </c>
      <c r="D5630" s="123" t="s">
        <v>9580</v>
      </c>
      <c r="E5630" s="124" t="s">
        <v>9822</v>
      </c>
      <c r="F5630" s="125" t="s">
        <v>9823</v>
      </c>
      <c r="G5630" s="126" t="s">
        <v>114</v>
      </c>
      <c r="H5630" s="127">
        <v>10</v>
      </c>
      <c r="I5630" s="128">
        <v>10000</v>
      </c>
      <c r="J5630" s="128">
        <f>ROUND(I5630*H5630,2)</f>
        <v>100000</v>
      </c>
      <c r="K5630" s="125" t="s">
        <v>104</v>
      </c>
      <c r="L5630" s="129"/>
      <c r="M5630" s="130" t="s">
        <v>3</v>
      </c>
      <c r="N5630" s="131" t="s">
        <v>40</v>
      </c>
      <c r="O5630" s="114">
        <v>0</v>
      </c>
      <c r="P5630" s="114">
        <f>O5630*H5630</f>
        <v>0</v>
      </c>
      <c r="Q5630" s="114">
        <v>0.14299999999999999</v>
      </c>
      <c r="R5630" s="114">
        <f>Q5630*H5630</f>
        <v>1.43</v>
      </c>
      <c r="S5630" s="114">
        <v>0</v>
      </c>
      <c r="T5630" s="115">
        <f>S5630*H5630</f>
        <v>0</v>
      </c>
      <c r="U5630" s="24"/>
      <c r="V5630" s="24"/>
      <c r="W5630" s="24"/>
      <c r="X5630" s="24"/>
      <c r="Y5630" s="24"/>
      <c r="Z5630" s="24"/>
      <c r="AA5630" s="24"/>
      <c r="AB5630" s="24"/>
      <c r="AC5630" s="24"/>
      <c r="AD5630" s="24"/>
      <c r="AE5630" s="24"/>
      <c r="AR5630" s="116" t="s">
        <v>781</v>
      </c>
      <c r="AT5630" s="116" t="s">
        <v>9580</v>
      </c>
      <c r="AU5630" s="116" t="s">
        <v>69</v>
      </c>
      <c r="AY5630" s="12" t="s">
        <v>106</v>
      </c>
      <c r="BE5630" s="117">
        <f>IF(N5630="základní",J5630,0)</f>
        <v>100000</v>
      </c>
      <c r="BF5630" s="117">
        <f>IF(N5630="snížená",J5630,0)</f>
        <v>0</v>
      </c>
      <c r="BG5630" s="117">
        <f>IF(N5630="zákl. přenesená",J5630,0)</f>
        <v>0</v>
      </c>
      <c r="BH5630" s="117">
        <f>IF(N5630="sníž. přenesená",J5630,0)</f>
        <v>0</v>
      </c>
      <c r="BI5630" s="117">
        <f>IF(N5630="nulová",J5630,0)</f>
        <v>0</v>
      </c>
      <c r="BJ5630" s="12" t="s">
        <v>77</v>
      </c>
      <c r="BK5630" s="117">
        <f>ROUND(I5630*H5630,2)</f>
        <v>100000</v>
      </c>
      <c r="BL5630" s="12" t="s">
        <v>781</v>
      </c>
      <c r="BM5630" s="116" t="s">
        <v>9824</v>
      </c>
    </row>
    <row r="5631" spans="1:65" s="2" customFormat="1" ht="11.25">
      <c r="A5631" s="24"/>
      <c r="B5631" s="25"/>
      <c r="C5631" s="24"/>
      <c r="D5631" s="118" t="s">
        <v>108</v>
      </c>
      <c r="E5631" s="24"/>
      <c r="F5631" s="119" t="s">
        <v>9823</v>
      </c>
      <c r="G5631" s="24"/>
      <c r="H5631" s="24"/>
      <c r="I5631" s="24"/>
      <c r="J5631" s="24"/>
      <c r="K5631" s="24"/>
      <c r="L5631" s="25"/>
      <c r="M5631" s="120"/>
      <c r="N5631" s="121"/>
      <c r="O5631" s="45"/>
      <c r="P5631" s="45"/>
      <c r="Q5631" s="45"/>
      <c r="R5631" s="45"/>
      <c r="S5631" s="45"/>
      <c r="T5631" s="46"/>
      <c r="U5631" s="24"/>
      <c r="V5631" s="24"/>
      <c r="W5631" s="24"/>
      <c r="X5631" s="24"/>
      <c r="Y5631" s="24"/>
      <c r="Z5631" s="24"/>
      <c r="AA5631" s="24"/>
      <c r="AB5631" s="24"/>
      <c r="AC5631" s="24"/>
      <c r="AD5631" s="24"/>
      <c r="AE5631" s="24"/>
      <c r="AT5631" s="12" t="s">
        <v>108</v>
      </c>
      <c r="AU5631" s="12" t="s">
        <v>69</v>
      </c>
    </row>
    <row r="5632" spans="1:65" s="2" customFormat="1" ht="16.5" customHeight="1">
      <c r="A5632" s="24"/>
      <c r="B5632" s="105"/>
      <c r="C5632" s="123" t="s">
        <v>9825</v>
      </c>
      <c r="D5632" s="123" t="s">
        <v>9580</v>
      </c>
      <c r="E5632" s="124" t="s">
        <v>9826</v>
      </c>
      <c r="F5632" s="125" t="s">
        <v>9827</v>
      </c>
      <c r="G5632" s="126" t="s">
        <v>114</v>
      </c>
      <c r="H5632" s="127">
        <v>50</v>
      </c>
      <c r="I5632" s="128">
        <v>1920</v>
      </c>
      <c r="J5632" s="128">
        <f>ROUND(I5632*H5632,2)</f>
        <v>96000</v>
      </c>
      <c r="K5632" s="125" t="s">
        <v>104</v>
      </c>
      <c r="L5632" s="129"/>
      <c r="M5632" s="130" t="s">
        <v>3</v>
      </c>
      <c r="N5632" s="131" t="s">
        <v>40</v>
      </c>
      <c r="O5632" s="114">
        <v>0</v>
      </c>
      <c r="P5632" s="114">
        <f>O5632*H5632</f>
        <v>0</v>
      </c>
      <c r="Q5632" s="114">
        <v>0.32705000000000001</v>
      </c>
      <c r="R5632" s="114">
        <f>Q5632*H5632</f>
        <v>16.352499999999999</v>
      </c>
      <c r="S5632" s="114">
        <v>0</v>
      </c>
      <c r="T5632" s="115">
        <f>S5632*H5632</f>
        <v>0</v>
      </c>
      <c r="U5632" s="24"/>
      <c r="V5632" s="24"/>
      <c r="W5632" s="24"/>
      <c r="X5632" s="24"/>
      <c r="Y5632" s="24"/>
      <c r="Z5632" s="24"/>
      <c r="AA5632" s="24"/>
      <c r="AB5632" s="24"/>
      <c r="AC5632" s="24"/>
      <c r="AD5632" s="24"/>
      <c r="AE5632" s="24"/>
      <c r="AR5632" s="116" t="s">
        <v>781</v>
      </c>
      <c r="AT5632" s="116" t="s">
        <v>9580</v>
      </c>
      <c r="AU5632" s="116" t="s">
        <v>69</v>
      </c>
      <c r="AY5632" s="12" t="s">
        <v>106</v>
      </c>
      <c r="BE5632" s="117">
        <f>IF(N5632="základní",J5632,0)</f>
        <v>96000</v>
      </c>
      <c r="BF5632" s="117">
        <f>IF(N5632="snížená",J5632,0)</f>
        <v>0</v>
      </c>
      <c r="BG5632" s="117">
        <f>IF(N5632="zákl. přenesená",J5632,0)</f>
        <v>0</v>
      </c>
      <c r="BH5632" s="117">
        <f>IF(N5632="sníž. přenesená",J5632,0)</f>
        <v>0</v>
      </c>
      <c r="BI5632" s="117">
        <f>IF(N5632="nulová",J5632,0)</f>
        <v>0</v>
      </c>
      <c r="BJ5632" s="12" t="s">
        <v>77</v>
      </c>
      <c r="BK5632" s="117">
        <f>ROUND(I5632*H5632,2)</f>
        <v>96000</v>
      </c>
      <c r="BL5632" s="12" t="s">
        <v>781</v>
      </c>
      <c r="BM5632" s="116" t="s">
        <v>9828</v>
      </c>
    </row>
    <row r="5633" spans="1:65" s="2" customFormat="1" ht="11.25">
      <c r="A5633" s="24"/>
      <c r="B5633" s="25"/>
      <c r="C5633" s="24"/>
      <c r="D5633" s="118" t="s">
        <v>108</v>
      </c>
      <c r="E5633" s="24"/>
      <c r="F5633" s="119" t="s">
        <v>9827</v>
      </c>
      <c r="G5633" s="24"/>
      <c r="H5633" s="24"/>
      <c r="I5633" s="24"/>
      <c r="J5633" s="24"/>
      <c r="K5633" s="24"/>
      <c r="L5633" s="25"/>
      <c r="M5633" s="120"/>
      <c r="N5633" s="121"/>
      <c r="O5633" s="45"/>
      <c r="P5633" s="45"/>
      <c r="Q5633" s="45"/>
      <c r="R5633" s="45"/>
      <c r="S5633" s="45"/>
      <c r="T5633" s="46"/>
      <c r="U5633" s="24"/>
      <c r="V5633" s="24"/>
      <c r="W5633" s="24"/>
      <c r="X5633" s="24"/>
      <c r="Y5633" s="24"/>
      <c r="Z5633" s="24"/>
      <c r="AA5633" s="24"/>
      <c r="AB5633" s="24"/>
      <c r="AC5633" s="24"/>
      <c r="AD5633" s="24"/>
      <c r="AE5633" s="24"/>
      <c r="AT5633" s="12" t="s">
        <v>108</v>
      </c>
      <c r="AU5633" s="12" t="s">
        <v>69</v>
      </c>
    </row>
    <row r="5634" spans="1:65" s="2" customFormat="1" ht="16.5" customHeight="1">
      <c r="A5634" s="24"/>
      <c r="B5634" s="105"/>
      <c r="C5634" s="123" t="s">
        <v>9829</v>
      </c>
      <c r="D5634" s="123" t="s">
        <v>9580</v>
      </c>
      <c r="E5634" s="124" t="s">
        <v>9830</v>
      </c>
      <c r="F5634" s="125" t="s">
        <v>9831</v>
      </c>
      <c r="G5634" s="126" t="s">
        <v>114</v>
      </c>
      <c r="H5634" s="127">
        <v>50</v>
      </c>
      <c r="I5634" s="128">
        <v>1920</v>
      </c>
      <c r="J5634" s="128">
        <f>ROUND(I5634*H5634,2)</f>
        <v>96000</v>
      </c>
      <c r="K5634" s="125" t="s">
        <v>104</v>
      </c>
      <c r="L5634" s="129"/>
      <c r="M5634" s="130" t="s">
        <v>3</v>
      </c>
      <c r="N5634" s="131" t="s">
        <v>40</v>
      </c>
      <c r="O5634" s="114">
        <v>0</v>
      </c>
      <c r="P5634" s="114">
        <f>O5634*H5634</f>
        <v>0</v>
      </c>
      <c r="Q5634" s="114">
        <v>0.32700000000000001</v>
      </c>
      <c r="R5634" s="114">
        <f>Q5634*H5634</f>
        <v>16.350000000000001</v>
      </c>
      <c r="S5634" s="114">
        <v>0</v>
      </c>
      <c r="T5634" s="115">
        <f>S5634*H5634</f>
        <v>0</v>
      </c>
      <c r="U5634" s="24"/>
      <c r="V5634" s="24"/>
      <c r="W5634" s="24"/>
      <c r="X5634" s="24"/>
      <c r="Y5634" s="24"/>
      <c r="Z5634" s="24"/>
      <c r="AA5634" s="24"/>
      <c r="AB5634" s="24"/>
      <c r="AC5634" s="24"/>
      <c r="AD5634" s="24"/>
      <c r="AE5634" s="24"/>
      <c r="AR5634" s="116" t="s">
        <v>781</v>
      </c>
      <c r="AT5634" s="116" t="s">
        <v>9580</v>
      </c>
      <c r="AU5634" s="116" t="s">
        <v>69</v>
      </c>
      <c r="AY5634" s="12" t="s">
        <v>106</v>
      </c>
      <c r="BE5634" s="117">
        <f>IF(N5634="základní",J5634,0)</f>
        <v>96000</v>
      </c>
      <c r="BF5634" s="117">
        <f>IF(N5634="snížená",J5634,0)</f>
        <v>0</v>
      </c>
      <c r="BG5634" s="117">
        <f>IF(N5634="zákl. přenesená",J5634,0)</f>
        <v>0</v>
      </c>
      <c r="BH5634" s="117">
        <f>IF(N5634="sníž. přenesená",J5634,0)</f>
        <v>0</v>
      </c>
      <c r="BI5634" s="117">
        <f>IF(N5634="nulová",J5634,0)</f>
        <v>0</v>
      </c>
      <c r="BJ5634" s="12" t="s">
        <v>77</v>
      </c>
      <c r="BK5634" s="117">
        <f>ROUND(I5634*H5634,2)</f>
        <v>96000</v>
      </c>
      <c r="BL5634" s="12" t="s">
        <v>781</v>
      </c>
      <c r="BM5634" s="116" t="s">
        <v>9832</v>
      </c>
    </row>
    <row r="5635" spans="1:65" s="2" customFormat="1" ht="11.25">
      <c r="A5635" s="24"/>
      <c r="B5635" s="25"/>
      <c r="C5635" s="24"/>
      <c r="D5635" s="118" t="s">
        <v>108</v>
      </c>
      <c r="E5635" s="24"/>
      <c r="F5635" s="119" t="s">
        <v>9831</v>
      </c>
      <c r="G5635" s="24"/>
      <c r="H5635" s="24"/>
      <c r="I5635" s="24"/>
      <c r="J5635" s="24"/>
      <c r="K5635" s="24"/>
      <c r="L5635" s="25"/>
      <c r="M5635" s="120"/>
      <c r="N5635" s="121"/>
      <c r="O5635" s="45"/>
      <c r="P5635" s="45"/>
      <c r="Q5635" s="45"/>
      <c r="R5635" s="45"/>
      <c r="S5635" s="45"/>
      <c r="T5635" s="46"/>
      <c r="U5635" s="24"/>
      <c r="V5635" s="24"/>
      <c r="W5635" s="24"/>
      <c r="X5635" s="24"/>
      <c r="Y5635" s="24"/>
      <c r="Z5635" s="24"/>
      <c r="AA5635" s="24"/>
      <c r="AB5635" s="24"/>
      <c r="AC5635" s="24"/>
      <c r="AD5635" s="24"/>
      <c r="AE5635" s="24"/>
      <c r="AT5635" s="12" t="s">
        <v>108</v>
      </c>
      <c r="AU5635" s="12" t="s">
        <v>69</v>
      </c>
    </row>
    <row r="5636" spans="1:65" s="2" customFormat="1" ht="16.5" customHeight="1">
      <c r="A5636" s="24"/>
      <c r="B5636" s="105"/>
      <c r="C5636" s="123" t="s">
        <v>9833</v>
      </c>
      <c r="D5636" s="123" t="s">
        <v>9580</v>
      </c>
      <c r="E5636" s="124" t="s">
        <v>9834</v>
      </c>
      <c r="F5636" s="125" t="s">
        <v>9835</v>
      </c>
      <c r="G5636" s="126" t="s">
        <v>114</v>
      </c>
      <c r="H5636" s="127">
        <v>50</v>
      </c>
      <c r="I5636" s="128">
        <v>1780</v>
      </c>
      <c r="J5636" s="128">
        <f>ROUND(I5636*H5636,2)</f>
        <v>89000</v>
      </c>
      <c r="K5636" s="125" t="s">
        <v>104</v>
      </c>
      <c r="L5636" s="129"/>
      <c r="M5636" s="130" t="s">
        <v>3</v>
      </c>
      <c r="N5636" s="131" t="s">
        <v>40</v>
      </c>
      <c r="O5636" s="114">
        <v>0</v>
      </c>
      <c r="P5636" s="114">
        <f>O5636*H5636</f>
        <v>0</v>
      </c>
      <c r="Q5636" s="114">
        <v>0.32700000000000001</v>
      </c>
      <c r="R5636" s="114">
        <f>Q5636*H5636</f>
        <v>16.350000000000001</v>
      </c>
      <c r="S5636" s="114">
        <v>0</v>
      </c>
      <c r="T5636" s="115">
        <f>S5636*H5636</f>
        <v>0</v>
      </c>
      <c r="U5636" s="24"/>
      <c r="V5636" s="24"/>
      <c r="W5636" s="24"/>
      <c r="X5636" s="24"/>
      <c r="Y5636" s="24"/>
      <c r="Z5636" s="24"/>
      <c r="AA5636" s="24"/>
      <c r="AB5636" s="24"/>
      <c r="AC5636" s="24"/>
      <c r="AD5636" s="24"/>
      <c r="AE5636" s="24"/>
      <c r="AR5636" s="116" t="s">
        <v>781</v>
      </c>
      <c r="AT5636" s="116" t="s">
        <v>9580</v>
      </c>
      <c r="AU5636" s="116" t="s">
        <v>69</v>
      </c>
      <c r="AY5636" s="12" t="s">
        <v>106</v>
      </c>
      <c r="BE5636" s="117">
        <f>IF(N5636="základní",J5636,0)</f>
        <v>89000</v>
      </c>
      <c r="BF5636" s="117">
        <f>IF(N5636="snížená",J5636,0)</f>
        <v>0</v>
      </c>
      <c r="BG5636" s="117">
        <f>IF(N5636="zákl. přenesená",J5636,0)</f>
        <v>0</v>
      </c>
      <c r="BH5636" s="117">
        <f>IF(N5636="sníž. přenesená",J5636,0)</f>
        <v>0</v>
      </c>
      <c r="BI5636" s="117">
        <f>IF(N5636="nulová",J5636,0)</f>
        <v>0</v>
      </c>
      <c r="BJ5636" s="12" t="s">
        <v>77</v>
      </c>
      <c r="BK5636" s="117">
        <f>ROUND(I5636*H5636,2)</f>
        <v>89000</v>
      </c>
      <c r="BL5636" s="12" t="s">
        <v>781</v>
      </c>
      <c r="BM5636" s="116" t="s">
        <v>9836</v>
      </c>
    </row>
    <row r="5637" spans="1:65" s="2" customFormat="1" ht="11.25">
      <c r="A5637" s="24"/>
      <c r="B5637" s="25"/>
      <c r="C5637" s="24"/>
      <c r="D5637" s="118" t="s">
        <v>108</v>
      </c>
      <c r="E5637" s="24"/>
      <c r="F5637" s="119" t="s">
        <v>9835</v>
      </c>
      <c r="G5637" s="24"/>
      <c r="H5637" s="24"/>
      <c r="I5637" s="24"/>
      <c r="J5637" s="24"/>
      <c r="K5637" s="24"/>
      <c r="L5637" s="25"/>
      <c r="M5637" s="120"/>
      <c r="N5637" s="121"/>
      <c r="O5637" s="45"/>
      <c r="P5637" s="45"/>
      <c r="Q5637" s="45"/>
      <c r="R5637" s="45"/>
      <c r="S5637" s="45"/>
      <c r="T5637" s="46"/>
      <c r="U5637" s="24"/>
      <c r="V5637" s="24"/>
      <c r="W5637" s="24"/>
      <c r="X5637" s="24"/>
      <c r="Y5637" s="24"/>
      <c r="Z5637" s="24"/>
      <c r="AA5637" s="24"/>
      <c r="AB5637" s="24"/>
      <c r="AC5637" s="24"/>
      <c r="AD5637" s="24"/>
      <c r="AE5637" s="24"/>
      <c r="AT5637" s="12" t="s">
        <v>108</v>
      </c>
      <c r="AU5637" s="12" t="s">
        <v>69</v>
      </c>
    </row>
    <row r="5638" spans="1:65" s="2" customFormat="1" ht="16.5" customHeight="1">
      <c r="A5638" s="24"/>
      <c r="B5638" s="105"/>
      <c r="C5638" s="123" t="s">
        <v>9837</v>
      </c>
      <c r="D5638" s="123" t="s">
        <v>9580</v>
      </c>
      <c r="E5638" s="124" t="s">
        <v>9838</v>
      </c>
      <c r="F5638" s="125" t="s">
        <v>9839</v>
      </c>
      <c r="G5638" s="126" t="s">
        <v>114</v>
      </c>
      <c r="H5638" s="127">
        <v>50</v>
      </c>
      <c r="I5638" s="128">
        <v>1820</v>
      </c>
      <c r="J5638" s="128">
        <f>ROUND(I5638*H5638,2)</f>
        <v>91000</v>
      </c>
      <c r="K5638" s="125" t="s">
        <v>104</v>
      </c>
      <c r="L5638" s="129"/>
      <c r="M5638" s="130" t="s">
        <v>3</v>
      </c>
      <c r="N5638" s="131" t="s">
        <v>40</v>
      </c>
      <c r="O5638" s="114">
        <v>0</v>
      </c>
      <c r="P5638" s="114">
        <f>O5638*H5638</f>
        <v>0</v>
      </c>
      <c r="Q5638" s="114">
        <v>0.27500000000000002</v>
      </c>
      <c r="R5638" s="114">
        <f>Q5638*H5638</f>
        <v>13.750000000000002</v>
      </c>
      <c r="S5638" s="114">
        <v>0</v>
      </c>
      <c r="T5638" s="115">
        <f>S5638*H5638</f>
        <v>0</v>
      </c>
      <c r="U5638" s="24"/>
      <c r="V5638" s="24"/>
      <c r="W5638" s="24"/>
      <c r="X5638" s="24"/>
      <c r="Y5638" s="24"/>
      <c r="Z5638" s="24"/>
      <c r="AA5638" s="24"/>
      <c r="AB5638" s="24"/>
      <c r="AC5638" s="24"/>
      <c r="AD5638" s="24"/>
      <c r="AE5638" s="24"/>
      <c r="AR5638" s="116" t="s">
        <v>781</v>
      </c>
      <c r="AT5638" s="116" t="s">
        <v>9580</v>
      </c>
      <c r="AU5638" s="116" t="s">
        <v>69</v>
      </c>
      <c r="AY5638" s="12" t="s">
        <v>106</v>
      </c>
      <c r="BE5638" s="117">
        <f>IF(N5638="základní",J5638,0)</f>
        <v>91000</v>
      </c>
      <c r="BF5638" s="117">
        <f>IF(N5638="snížená",J5638,0)</f>
        <v>0</v>
      </c>
      <c r="BG5638" s="117">
        <f>IF(N5638="zákl. přenesená",J5638,0)</f>
        <v>0</v>
      </c>
      <c r="BH5638" s="117">
        <f>IF(N5638="sníž. přenesená",J5638,0)</f>
        <v>0</v>
      </c>
      <c r="BI5638" s="117">
        <f>IF(N5638="nulová",J5638,0)</f>
        <v>0</v>
      </c>
      <c r="BJ5638" s="12" t="s">
        <v>77</v>
      </c>
      <c r="BK5638" s="117">
        <f>ROUND(I5638*H5638,2)</f>
        <v>91000</v>
      </c>
      <c r="BL5638" s="12" t="s">
        <v>781</v>
      </c>
      <c r="BM5638" s="116" t="s">
        <v>9840</v>
      </c>
    </row>
    <row r="5639" spans="1:65" s="2" customFormat="1" ht="11.25">
      <c r="A5639" s="24"/>
      <c r="B5639" s="25"/>
      <c r="C5639" s="24"/>
      <c r="D5639" s="118" t="s">
        <v>108</v>
      </c>
      <c r="E5639" s="24"/>
      <c r="F5639" s="119" t="s">
        <v>9839</v>
      </c>
      <c r="G5639" s="24"/>
      <c r="H5639" s="24"/>
      <c r="I5639" s="24"/>
      <c r="J5639" s="24"/>
      <c r="K5639" s="24"/>
      <c r="L5639" s="25"/>
      <c r="M5639" s="120"/>
      <c r="N5639" s="121"/>
      <c r="O5639" s="45"/>
      <c r="P5639" s="45"/>
      <c r="Q5639" s="45"/>
      <c r="R5639" s="45"/>
      <c r="S5639" s="45"/>
      <c r="T5639" s="46"/>
      <c r="U5639" s="24"/>
      <c r="V5639" s="24"/>
      <c r="W5639" s="24"/>
      <c r="X5639" s="24"/>
      <c r="Y5639" s="24"/>
      <c r="Z5639" s="24"/>
      <c r="AA5639" s="24"/>
      <c r="AB5639" s="24"/>
      <c r="AC5639" s="24"/>
      <c r="AD5639" s="24"/>
      <c r="AE5639" s="24"/>
      <c r="AT5639" s="12" t="s">
        <v>108</v>
      </c>
      <c r="AU5639" s="12" t="s">
        <v>69</v>
      </c>
    </row>
    <row r="5640" spans="1:65" s="2" customFormat="1" ht="16.5" customHeight="1">
      <c r="A5640" s="24"/>
      <c r="B5640" s="105"/>
      <c r="C5640" s="123" t="s">
        <v>9841</v>
      </c>
      <c r="D5640" s="123" t="s">
        <v>9580</v>
      </c>
      <c r="E5640" s="124" t="s">
        <v>9842</v>
      </c>
      <c r="F5640" s="125" t="s">
        <v>9843</v>
      </c>
      <c r="G5640" s="126" t="s">
        <v>114</v>
      </c>
      <c r="H5640" s="127">
        <v>50</v>
      </c>
      <c r="I5640" s="128">
        <v>3300</v>
      </c>
      <c r="J5640" s="128">
        <f>ROUND(I5640*H5640,2)</f>
        <v>165000</v>
      </c>
      <c r="K5640" s="125" t="s">
        <v>104</v>
      </c>
      <c r="L5640" s="129"/>
      <c r="M5640" s="130" t="s">
        <v>3</v>
      </c>
      <c r="N5640" s="131" t="s">
        <v>40</v>
      </c>
      <c r="O5640" s="114">
        <v>0</v>
      </c>
      <c r="P5640" s="114">
        <f>O5640*H5640</f>
        <v>0</v>
      </c>
      <c r="Q5640" s="114">
        <v>0.32729999999999998</v>
      </c>
      <c r="R5640" s="114">
        <f>Q5640*H5640</f>
        <v>16.364999999999998</v>
      </c>
      <c r="S5640" s="114">
        <v>0</v>
      </c>
      <c r="T5640" s="115">
        <f>S5640*H5640</f>
        <v>0</v>
      </c>
      <c r="U5640" s="24"/>
      <c r="V5640" s="24"/>
      <c r="W5640" s="24"/>
      <c r="X5640" s="24"/>
      <c r="Y5640" s="24"/>
      <c r="Z5640" s="24"/>
      <c r="AA5640" s="24"/>
      <c r="AB5640" s="24"/>
      <c r="AC5640" s="24"/>
      <c r="AD5640" s="24"/>
      <c r="AE5640" s="24"/>
      <c r="AR5640" s="116" t="s">
        <v>781</v>
      </c>
      <c r="AT5640" s="116" t="s">
        <v>9580</v>
      </c>
      <c r="AU5640" s="116" t="s">
        <v>69</v>
      </c>
      <c r="AY5640" s="12" t="s">
        <v>106</v>
      </c>
      <c r="BE5640" s="117">
        <f>IF(N5640="základní",J5640,0)</f>
        <v>165000</v>
      </c>
      <c r="BF5640" s="117">
        <f>IF(N5640="snížená",J5640,0)</f>
        <v>0</v>
      </c>
      <c r="BG5640" s="117">
        <f>IF(N5640="zákl. přenesená",J5640,0)</f>
        <v>0</v>
      </c>
      <c r="BH5640" s="117">
        <f>IF(N5640="sníž. přenesená",J5640,0)</f>
        <v>0</v>
      </c>
      <c r="BI5640" s="117">
        <f>IF(N5640="nulová",J5640,0)</f>
        <v>0</v>
      </c>
      <c r="BJ5640" s="12" t="s">
        <v>77</v>
      </c>
      <c r="BK5640" s="117">
        <f>ROUND(I5640*H5640,2)</f>
        <v>165000</v>
      </c>
      <c r="BL5640" s="12" t="s">
        <v>781</v>
      </c>
      <c r="BM5640" s="116" t="s">
        <v>9844</v>
      </c>
    </row>
    <row r="5641" spans="1:65" s="2" customFormat="1" ht="11.25">
      <c r="A5641" s="24"/>
      <c r="B5641" s="25"/>
      <c r="C5641" s="24"/>
      <c r="D5641" s="118" t="s">
        <v>108</v>
      </c>
      <c r="E5641" s="24"/>
      <c r="F5641" s="119" t="s">
        <v>9843</v>
      </c>
      <c r="G5641" s="24"/>
      <c r="H5641" s="24"/>
      <c r="I5641" s="24"/>
      <c r="J5641" s="24"/>
      <c r="K5641" s="24"/>
      <c r="L5641" s="25"/>
      <c r="M5641" s="120"/>
      <c r="N5641" s="121"/>
      <c r="O5641" s="45"/>
      <c r="P5641" s="45"/>
      <c r="Q5641" s="45"/>
      <c r="R5641" s="45"/>
      <c r="S5641" s="45"/>
      <c r="T5641" s="46"/>
      <c r="U5641" s="24"/>
      <c r="V5641" s="24"/>
      <c r="W5641" s="24"/>
      <c r="X5641" s="24"/>
      <c r="Y5641" s="24"/>
      <c r="Z5641" s="24"/>
      <c r="AA5641" s="24"/>
      <c r="AB5641" s="24"/>
      <c r="AC5641" s="24"/>
      <c r="AD5641" s="24"/>
      <c r="AE5641" s="24"/>
      <c r="AT5641" s="12" t="s">
        <v>108</v>
      </c>
      <c r="AU5641" s="12" t="s">
        <v>69</v>
      </c>
    </row>
    <row r="5642" spans="1:65" s="2" customFormat="1" ht="16.5" customHeight="1">
      <c r="A5642" s="24"/>
      <c r="B5642" s="105"/>
      <c r="C5642" s="123" t="s">
        <v>9845</v>
      </c>
      <c r="D5642" s="123" t="s">
        <v>9580</v>
      </c>
      <c r="E5642" s="124" t="s">
        <v>9846</v>
      </c>
      <c r="F5642" s="125" t="s">
        <v>9847</v>
      </c>
      <c r="G5642" s="126" t="s">
        <v>114</v>
      </c>
      <c r="H5642" s="127">
        <v>50</v>
      </c>
      <c r="I5642" s="128">
        <v>3520</v>
      </c>
      <c r="J5642" s="128">
        <f>ROUND(I5642*H5642,2)</f>
        <v>176000</v>
      </c>
      <c r="K5642" s="125" t="s">
        <v>104</v>
      </c>
      <c r="L5642" s="129"/>
      <c r="M5642" s="130" t="s">
        <v>3</v>
      </c>
      <c r="N5642" s="131" t="s">
        <v>40</v>
      </c>
      <c r="O5642" s="114">
        <v>0</v>
      </c>
      <c r="P5642" s="114">
        <f>O5642*H5642</f>
        <v>0</v>
      </c>
      <c r="Q5642" s="114">
        <v>0.32729999999999998</v>
      </c>
      <c r="R5642" s="114">
        <f>Q5642*H5642</f>
        <v>16.364999999999998</v>
      </c>
      <c r="S5642" s="114">
        <v>0</v>
      </c>
      <c r="T5642" s="115">
        <f>S5642*H5642</f>
        <v>0</v>
      </c>
      <c r="U5642" s="24"/>
      <c r="V5642" s="24"/>
      <c r="W5642" s="24"/>
      <c r="X5642" s="24"/>
      <c r="Y5642" s="24"/>
      <c r="Z5642" s="24"/>
      <c r="AA5642" s="24"/>
      <c r="AB5642" s="24"/>
      <c r="AC5642" s="24"/>
      <c r="AD5642" s="24"/>
      <c r="AE5642" s="24"/>
      <c r="AR5642" s="116" t="s">
        <v>781</v>
      </c>
      <c r="AT5642" s="116" t="s">
        <v>9580</v>
      </c>
      <c r="AU5642" s="116" t="s">
        <v>69</v>
      </c>
      <c r="AY5642" s="12" t="s">
        <v>106</v>
      </c>
      <c r="BE5642" s="117">
        <f>IF(N5642="základní",J5642,0)</f>
        <v>176000</v>
      </c>
      <c r="BF5642" s="117">
        <f>IF(N5642="snížená",J5642,0)</f>
        <v>0</v>
      </c>
      <c r="BG5642" s="117">
        <f>IF(N5642="zákl. přenesená",J5642,0)</f>
        <v>0</v>
      </c>
      <c r="BH5642" s="117">
        <f>IF(N5642="sníž. přenesená",J5642,0)</f>
        <v>0</v>
      </c>
      <c r="BI5642" s="117">
        <f>IF(N5642="nulová",J5642,0)</f>
        <v>0</v>
      </c>
      <c r="BJ5642" s="12" t="s">
        <v>77</v>
      </c>
      <c r="BK5642" s="117">
        <f>ROUND(I5642*H5642,2)</f>
        <v>176000</v>
      </c>
      <c r="BL5642" s="12" t="s">
        <v>781</v>
      </c>
      <c r="BM5642" s="116" t="s">
        <v>9848</v>
      </c>
    </row>
    <row r="5643" spans="1:65" s="2" customFormat="1" ht="11.25">
      <c r="A5643" s="24"/>
      <c r="B5643" s="25"/>
      <c r="C5643" s="24"/>
      <c r="D5643" s="118" t="s">
        <v>108</v>
      </c>
      <c r="E5643" s="24"/>
      <c r="F5643" s="119" t="s">
        <v>9847</v>
      </c>
      <c r="G5643" s="24"/>
      <c r="H5643" s="24"/>
      <c r="I5643" s="24"/>
      <c r="J5643" s="24"/>
      <c r="K5643" s="24"/>
      <c r="L5643" s="25"/>
      <c r="M5643" s="120"/>
      <c r="N5643" s="121"/>
      <c r="O5643" s="45"/>
      <c r="P5643" s="45"/>
      <c r="Q5643" s="45"/>
      <c r="R5643" s="45"/>
      <c r="S5643" s="45"/>
      <c r="T5643" s="46"/>
      <c r="U5643" s="24"/>
      <c r="V5643" s="24"/>
      <c r="W5643" s="24"/>
      <c r="X5643" s="24"/>
      <c r="Y5643" s="24"/>
      <c r="Z5643" s="24"/>
      <c r="AA5643" s="24"/>
      <c r="AB5643" s="24"/>
      <c r="AC5643" s="24"/>
      <c r="AD5643" s="24"/>
      <c r="AE5643" s="24"/>
      <c r="AT5643" s="12" t="s">
        <v>108</v>
      </c>
      <c r="AU5643" s="12" t="s">
        <v>69</v>
      </c>
    </row>
    <row r="5644" spans="1:65" s="2" customFormat="1" ht="16.5" customHeight="1">
      <c r="A5644" s="24"/>
      <c r="B5644" s="105"/>
      <c r="C5644" s="123" t="s">
        <v>9849</v>
      </c>
      <c r="D5644" s="123" t="s">
        <v>9580</v>
      </c>
      <c r="E5644" s="124" t="s">
        <v>9850</v>
      </c>
      <c r="F5644" s="125" t="s">
        <v>9851</v>
      </c>
      <c r="G5644" s="126" t="s">
        <v>114</v>
      </c>
      <c r="H5644" s="127">
        <v>10</v>
      </c>
      <c r="I5644" s="128">
        <v>2900</v>
      </c>
      <c r="J5644" s="128">
        <f>ROUND(I5644*H5644,2)</f>
        <v>29000</v>
      </c>
      <c r="K5644" s="125" t="s">
        <v>104</v>
      </c>
      <c r="L5644" s="129"/>
      <c r="M5644" s="130" t="s">
        <v>3</v>
      </c>
      <c r="N5644" s="131" t="s">
        <v>40</v>
      </c>
      <c r="O5644" s="114">
        <v>0</v>
      </c>
      <c r="P5644" s="114">
        <f>O5644*H5644</f>
        <v>0</v>
      </c>
      <c r="Q5644" s="114">
        <v>0.36</v>
      </c>
      <c r="R5644" s="114">
        <f>Q5644*H5644</f>
        <v>3.5999999999999996</v>
      </c>
      <c r="S5644" s="114">
        <v>0</v>
      </c>
      <c r="T5644" s="115">
        <f>S5644*H5644</f>
        <v>0</v>
      </c>
      <c r="U5644" s="24"/>
      <c r="V5644" s="24"/>
      <c r="W5644" s="24"/>
      <c r="X5644" s="24"/>
      <c r="Y5644" s="24"/>
      <c r="Z5644" s="24"/>
      <c r="AA5644" s="24"/>
      <c r="AB5644" s="24"/>
      <c r="AC5644" s="24"/>
      <c r="AD5644" s="24"/>
      <c r="AE5644" s="24"/>
      <c r="AR5644" s="116" t="s">
        <v>781</v>
      </c>
      <c r="AT5644" s="116" t="s">
        <v>9580</v>
      </c>
      <c r="AU5644" s="116" t="s">
        <v>69</v>
      </c>
      <c r="AY5644" s="12" t="s">
        <v>106</v>
      </c>
      <c r="BE5644" s="117">
        <f>IF(N5644="základní",J5644,0)</f>
        <v>29000</v>
      </c>
      <c r="BF5644" s="117">
        <f>IF(N5644="snížená",J5644,0)</f>
        <v>0</v>
      </c>
      <c r="BG5644" s="117">
        <f>IF(N5644="zákl. přenesená",J5644,0)</f>
        <v>0</v>
      </c>
      <c r="BH5644" s="117">
        <f>IF(N5644="sníž. přenesená",J5644,0)</f>
        <v>0</v>
      </c>
      <c r="BI5644" s="117">
        <f>IF(N5644="nulová",J5644,0)</f>
        <v>0</v>
      </c>
      <c r="BJ5644" s="12" t="s">
        <v>77</v>
      </c>
      <c r="BK5644" s="117">
        <f>ROUND(I5644*H5644,2)</f>
        <v>29000</v>
      </c>
      <c r="BL5644" s="12" t="s">
        <v>781</v>
      </c>
      <c r="BM5644" s="116" t="s">
        <v>9852</v>
      </c>
    </row>
    <row r="5645" spans="1:65" s="2" customFormat="1" ht="11.25">
      <c r="A5645" s="24"/>
      <c r="B5645" s="25"/>
      <c r="C5645" s="24"/>
      <c r="D5645" s="118" t="s">
        <v>108</v>
      </c>
      <c r="E5645" s="24"/>
      <c r="F5645" s="119" t="s">
        <v>9851</v>
      </c>
      <c r="G5645" s="24"/>
      <c r="H5645" s="24"/>
      <c r="I5645" s="24"/>
      <c r="J5645" s="24"/>
      <c r="K5645" s="24"/>
      <c r="L5645" s="25"/>
      <c r="M5645" s="120"/>
      <c r="N5645" s="121"/>
      <c r="O5645" s="45"/>
      <c r="P5645" s="45"/>
      <c r="Q5645" s="45"/>
      <c r="R5645" s="45"/>
      <c r="S5645" s="45"/>
      <c r="T5645" s="46"/>
      <c r="U5645" s="24"/>
      <c r="V5645" s="24"/>
      <c r="W5645" s="24"/>
      <c r="X5645" s="24"/>
      <c r="Y5645" s="24"/>
      <c r="Z5645" s="24"/>
      <c r="AA5645" s="24"/>
      <c r="AB5645" s="24"/>
      <c r="AC5645" s="24"/>
      <c r="AD5645" s="24"/>
      <c r="AE5645" s="24"/>
      <c r="AT5645" s="12" t="s">
        <v>108</v>
      </c>
      <c r="AU5645" s="12" t="s">
        <v>69</v>
      </c>
    </row>
    <row r="5646" spans="1:65" s="2" customFormat="1" ht="16.5" customHeight="1">
      <c r="A5646" s="24"/>
      <c r="B5646" s="105"/>
      <c r="C5646" s="123" t="s">
        <v>9853</v>
      </c>
      <c r="D5646" s="123" t="s">
        <v>9580</v>
      </c>
      <c r="E5646" s="124" t="s">
        <v>9854</v>
      </c>
      <c r="F5646" s="125" t="s">
        <v>9855</v>
      </c>
      <c r="G5646" s="126" t="s">
        <v>163</v>
      </c>
      <c r="H5646" s="127">
        <v>100</v>
      </c>
      <c r="I5646" s="128">
        <v>1500</v>
      </c>
      <c r="J5646" s="128">
        <f>ROUND(I5646*H5646,2)</f>
        <v>150000</v>
      </c>
      <c r="K5646" s="125" t="s">
        <v>104</v>
      </c>
      <c r="L5646" s="129"/>
      <c r="M5646" s="130" t="s">
        <v>3</v>
      </c>
      <c r="N5646" s="131" t="s">
        <v>40</v>
      </c>
      <c r="O5646" s="114">
        <v>0</v>
      </c>
      <c r="P5646" s="114">
        <f>O5646*H5646</f>
        <v>0</v>
      </c>
      <c r="Q5646" s="114">
        <v>0.16</v>
      </c>
      <c r="R5646" s="114">
        <f>Q5646*H5646</f>
        <v>16</v>
      </c>
      <c r="S5646" s="114">
        <v>0</v>
      </c>
      <c r="T5646" s="115">
        <f>S5646*H5646</f>
        <v>0</v>
      </c>
      <c r="U5646" s="24"/>
      <c r="V5646" s="24"/>
      <c r="W5646" s="24"/>
      <c r="X5646" s="24"/>
      <c r="Y5646" s="24"/>
      <c r="Z5646" s="24"/>
      <c r="AA5646" s="24"/>
      <c r="AB5646" s="24"/>
      <c r="AC5646" s="24"/>
      <c r="AD5646" s="24"/>
      <c r="AE5646" s="24"/>
      <c r="AR5646" s="116" t="s">
        <v>781</v>
      </c>
      <c r="AT5646" s="116" t="s">
        <v>9580</v>
      </c>
      <c r="AU5646" s="116" t="s">
        <v>69</v>
      </c>
      <c r="AY5646" s="12" t="s">
        <v>106</v>
      </c>
      <c r="BE5646" s="117">
        <f>IF(N5646="základní",J5646,0)</f>
        <v>150000</v>
      </c>
      <c r="BF5646" s="117">
        <f>IF(N5646="snížená",J5646,0)</f>
        <v>0</v>
      </c>
      <c r="BG5646" s="117">
        <f>IF(N5646="zákl. přenesená",J5646,0)</f>
        <v>0</v>
      </c>
      <c r="BH5646" s="117">
        <f>IF(N5646="sníž. přenesená",J5646,0)</f>
        <v>0</v>
      </c>
      <c r="BI5646" s="117">
        <f>IF(N5646="nulová",J5646,0)</f>
        <v>0</v>
      </c>
      <c r="BJ5646" s="12" t="s">
        <v>77</v>
      </c>
      <c r="BK5646" s="117">
        <f>ROUND(I5646*H5646,2)</f>
        <v>150000</v>
      </c>
      <c r="BL5646" s="12" t="s">
        <v>781</v>
      </c>
      <c r="BM5646" s="116" t="s">
        <v>9856</v>
      </c>
    </row>
    <row r="5647" spans="1:65" s="2" customFormat="1" ht="11.25">
      <c r="A5647" s="24"/>
      <c r="B5647" s="25"/>
      <c r="C5647" s="24"/>
      <c r="D5647" s="118" t="s">
        <v>108</v>
      </c>
      <c r="E5647" s="24"/>
      <c r="F5647" s="119" t="s">
        <v>9855</v>
      </c>
      <c r="G5647" s="24"/>
      <c r="H5647" s="24"/>
      <c r="I5647" s="24"/>
      <c r="J5647" s="24"/>
      <c r="K5647" s="24"/>
      <c r="L5647" s="25"/>
      <c r="M5647" s="120"/>
      <c r="N5647" s="121"/>
      <c r="O5647" s="45"/>
      <c r="P5647" s="45"/>
      <c r="Q5647" s="45"/>
      <c r="R5647" s="45"/>
      <c r="S5647" s="45"/>
      <c r="T5647" s="46"/>
      <c r="U5647" s="24"/>
      <c r="V5647" s="24"/>
      <c r="W5647" s="24"/>
      <c r="X5647" s="24"/>
      <c r="Y5647" s="24"/>
      <c r="Z5647" s="24"/>
      <c r="AA5647" s="24"/>
      <c r="AB5647" s="24"/>
      <c r="AC5647" s="24"/>
      <c r="AD5647" s="24"/>
      <c r="AE5647" s="24"/>
      <c r="AT5647" s="12" t="s">
        <v>108</v>
      </c>
      <c r="AU5647" s="12" t="s">
        <v>69</v>
      </c>
    </row>
    <row r="5648" spans="1:65" s="2" customFormat="1" ht="16.5" customHeight="1">
      <c r="A5648" s="24"/>
      <c r="B5648" s="105"/>
      <c r="C5648" s="123" t="s">
        <v>9857</v>
      </c>
      <c r="D5648" s="123" t="s">
        <v>9580</v>
      </c>
      <c r="E5648" s="124" t="s">
        <v>9858</v>
      </c>
      <c r="F5648" s="125" t="s">
        <v>9859</v>
      </c>
      <c r="G5648" s="126" t="s">
        <v>114</v>
      </c>
      <c r="H5648" s="127">
        <v>10</v>
      </c>
      <c r="I5648" s="128">
        <v>28500</v>
      </c>
      <c r="J5648" s="128">
        <f>ROUND(I5648*H5648,2)</f>
        <v>285000</v>
      </c>
      <c r="K5648" s="125" t="s">
        <v>104</v>
      </c>
      <c r="L5648" s="129"/>
      <c r="M5648" s="130" t="s">
        <v>3</v>
      </c>
      <c r="N5648" s="131" t="s">
        <v>40</v>
      </c>
      <c r="O5648" s="114">
        <v>0</v>
      </c>
      <c r="P5648" s="114">
        <f>O5648*H5648</f>
        <v>0</v>
      </c>
      <c r="Q5648" s="114">
        <v>1.50075</v>
      </c>
      <c r="R5648" s="114">
        <f>Q5648*H5648</f>
        <v>15.0075</v>
      </c>
      <c r="S5648" s="114">
        <v>0</v>
      </c>
      <c r="T5648" s="115">
        <f>S5648*H5648</f>
        <v>0</v>
      </c>
      <c r="U5648" s="24"/>
      <c r="V5648" s="24"/>
      <c r="W5648" s="24"/>
      <c r="X5648" s="24"/>
      <c r="Y5648" s="24"/>
      <c r="Z5648" s="24"/>
      <c r="AA5648" s="24"/>
      <c r="AB5648" s="24"/>
      <c r="AC5648" s="24"/>
      <c r="AD5648" s="24"/>
      <c r="AE5648" s="24"/>
      <c r="AR5648" s="116" t="s">
        <v>781</v>
      </c>
      <c r="AT5648" s="116" t="s">
        <v>9580</v>
      </c>
      <c r="AU5648" s="116" t="s">
        <v>69</v>
      </c>
      <c r="AY5648" s="12" t="s">
        <v>106</v>
      </c>
      <c r="BE5648" s="117">
        <f>IF(N5648="základní",J5648,0)</f>
        <v>285000</v>
      </c>
      <c r="BF5648" s="117">
        <f>IF(N5648="snížená",J5648,0)</f>
        <v>0</v>
      </c>
      <c r="BG5648" s="117">
        <f>IF(N5648="zákl. přenesená",J5648,0)</f>
        <v>0</v>
      </c>
      <c r="BH5648" s="117">
        <f>IF(N5648="sníž. přenesená",J5648,0)</f>
        <v>0</v>
      </c>
      <c r="BI5648" s="117">
        <f>IF(N5648="nulová",J5648,0)</f>
        <v>0</v>
      </c>
      <c r="BJ5648" s="12" t="s">
        <v>77</v>
      </c>
      <c r="BK5648" s="117">
        <f>ROUND(I5648*H5648,2)</f>
        <v>285000</v>
      </c>
      <c r="BL5648" s="12" t="s">
        <v>781</v>
      </c>
      <c r="BM5648" s="116" t="s">
        <v>9860</v>
      </c>
    </row>
    <row r="5649" spans="1:65" s="2" customFormat="1" ht="11.25">
      <c r="A5649" s="24"/>
      <c r="B5649" s="25"/>
      <c r="C5649" s="24"/>
      <c r="D5649" s="118" t="s">
        <v>108</v>
      </c>
      <c r="E5649" s="24"/>
      <c r="F5649" s="119" t="s">
        <v>9859</v>
      </c>
      <c r="G5649" s="24"/>
      <c r="H5649" s="24"/>
      <c r="I5649" s="24"/>
      <c r="J5649" s="24"/>
      <c r="K5649" s="24"/>
      <c r="L5649" s="25"/>
      <c r="M5649" s="120"/>
      <c r="N5649" s="121"/>
      <c r="O5649" s="45"/>
      <c r="P5649" s="45"/>
      <c r="Q5649" s="45"/>
      <c r="R5649" s="45"/>
      <c r="S5649" s="45"/>
      <c r="T5649" s="46"/>
      <c r="U5649" s="24"/>
      <c r="V5649" s="24"/>
      <c r="W5649" s="24"/>
      <c r="X5649" s="24"/>
      <c r="Y5649" s="24"/>
      <c r="Z5649" s="24"/>
      <c r="AA5649" s="24"/>
      <c r="AB5649" s="24"/>
      <c r="AC5649" s="24"/>
      <c r="AD5649" s="24"/>
      <c r="AE5649" s="24"/>
      <c r="AT5649" s="12" t="s">
        <v>108</v>
      </c>
      <c r="AU5649" s="12" t="s">
        <v>69</v>
      </c>
    </row>
    <row r="5650" spans="1:65" s="2" customFormat="1" ht="16.5" customHeight="1">
      <c r="A5650" s="24"/>
      <c r="B5650" s="105"/>
      <c r="C5650" s="123" t="s">
        <v>9861</v>
      </c>
      <c r="D5650" s="123" t="s">
        <v>9580</v>
      </c>
      <c r="E5650" s="124" t="s">
        <v>9862</v>
      </c>
      <c r="F5650" s="125" t="s">
        <v>9863</v>
      </c>
      <c r="G5650" s="126" t="s">
        <v>114</v>
      </c>
      <c r="H5650" s="127">
        <v>20</v>
      </c>
      <c r="I5650" s="128">
        <v>24100</v>
      </c>
      <c r="J5650" s="128">
        <f>ROUND(I5650*H5650,2)</f>
        <v>482000</v>
      </c>
      <c r="K5650" s="125" t="s">
        <v>104</v>
      </c>
      <c r="L5650" s="129"/>
      <c r="M5650" s="130" t="s">
        <v>3</v>
      </c>
      <c r="N5650" s="131" t="s">
        <v>40</v>
      </c>
      <c r="O5650" s="114">
        <v>0</v>
      </c>
      <c r="P5650" s="114">
        <f>O5650*H5650</f>
        <v>0</v>
      </c>
      <c r="Q5650" s="114">
        <v>1.23475</v>
      </c>
      <c r="R5650" s="114">
        <f>Q5650*H5650</f>
        <v>24.695</v>
      </c>
      <c r="S5650" s="114">
        <v>0</v>
      </c>
      <c r="T5650" s="115">
        <f>S5650*H5650</f>
        <v>0</v>
      </c>
      <c r="U5650" s="24"/>
      <c r="V5650" s="24"/>
      <c r="W5650" s="24"/>
      <c r="X5650" s="24"/>
      <c r="Y5650" s="24"/>
      <c r="Z5650" s="24"/>
      <c r="AA5650" s="24"/>
      <c r="AB5650" s="24"/>
      <c r="AC5650" s="24"/>
      <c r="AD5650" s="24"/>
      <c r="AE5650" s="24"/>
      <c r="AR5650" s="116" t="s">
        <v>781</v>
      </c>
      <c r="AT5650" s="116" t="s">
        <v>9580</v>
      </c>
      <c r="AU5650" s="116" t="s">
        <v>69</v>
      </c>
      <c r="AY5650" s="12" t="s">
        <v>106</v>
      </c>
      <c r="BE5650" s="117">
        <f>IF(N5650="základní",J5650,0)</f>
        <v>482000</v>
      </c>
      <c r="BF5650" s="117">
        <f>IF(N5650="snížená",J5650,0)</f>
        <v>0</v>
      </c>
      <c r="BG5650" s="117">
        <f>IF(N5650="zákl. přenesená",J5650,0)</f>
        <v>0</v>
      </c>
      <c r="BH5650" s="117">
        <f>IF(N5650="sníž. přenesená",J5650,0)</f>
        <v>0</v>
      </c>
      <c r="BI5650" s="117">
        <f>IF(N5650="nulová",J5650,0)</f>
        <v>0</v>
      </c>
      <c r="BJ5650" s="12" t="s">
        <v>77</v>
      </c>
      <c r="BK5650" s="117">
        <f>ROUND(I5650*H5650,2)</f>
        <v>482000</v>
      </c>
      <c r="BL5650" s="12" t="s">
        <v>781</v>
      </c>
      <c r="BM5650" s="116" t="s">
        <v>9864</v>
      </c>
    </row>
    <row r="5651" spans="1:65" s="2" customFormat="1" ht="11.25">
      <c r="A5651" s="24"/>
      <c r="B5651" s="25"/>
      <c r="C5651" s="24"/>
      <c r="D5651" s="118" t="s">
        <v>108</v>
      </c>
      <c r="E5651" s="24"/>
      <c r="F5651" s="119" t="s">
        <v>9863</v>
      </c>
      <c r="G5651" s="24"/>
      <c r="H5651" s="24"/>
      <c r="I5651" s="24"/>
      <c r="J5651" s="24"/>
      <c r="K5651" s="24"/>
      <c r="L5651" s="25"/>
      <c r="M5651" s="120"/>
      <c r="N5651" s="121"/>
      <c r="O5651" s="45"/>
      <c r="P5651" s="45"/>
      <c r="Q5651" s="45"/>
      <c r="R5651" s="45"/>
      <c r="S5651" s="45"/>
      <c r="T5651" s="46"/>
      <c r="U5651" s="24"/>
      <c r="V5651" s="24"/>
      <c r="W5651" s="24"/>
      <c r="X5651" s="24"/>
      <c r="Y5651" s="24"/>
      <c r="Z5651" s="24"/>
      <c r="AA5651" s="24"/>
      <c r="AB5651" s="24"/>
      <c r="AC5651" s="24"/>
      <c r="AD5651" s="24"/>
      <c r="AE5651" s="24"/>
      <c r="AT5651" s="12" t="s">
        <v>108</v>
      </c>
      <c r="AU5651" s="12" t="s">
        <v>69</v>
      </c>
    </row>
    <row r="5652" spans="1:65" s="2" customFormat="1" ht="16.5" customHeight="1">
      <c r="A5652" s="24"/>
      <c r="B5652" s="105"/>
      <c r="C5652" s="123" t="s">
        <v>9865</v>
      </c>
      <c r="D5652" s="123" t="s">
        <v>9580</v>
      </c>
      <c r="E5652" s="124" t="s">
        <v>9866</v>
      </c>
      <c r="F5652" s="125" t="s">
        <v>9867</v>
      </c>
      <c r="G5652" s="126" t="s">
        <v>163</v>
      </c>
      <c r="H5652" s="127">
        <v>50</v>
      </c>
      <c r="I5652" s="128">
        <v>1440</v>
      </c>
      <c r="J5652" s="128">
        <f>ROUND(I5652*H5652,2)</f>
        <v>72000</v>
      </c>
      <c r="K5652" s="125" t="s">
        <v>104</v>
      </c>
      <c r="L5652" s="129"/>
      <c r="M5652" s="130" t="s">
        <v>3</v>
      </c>
      <c r="N5652" s="131" t="s">
        <v>40</v>
      </c>
      <c r="O5652" s="114">
        <v>0</v>
      </c>
      <c r="P5652" s="114">
        <f>O5652*H5652</f>
        <v>0</v>
      </c>
      <c r="Q5652" s="114">
        <v>6.003E-2</v>
      </c>
      <c r="R5652" s="114">
        <f>Q5652*H5652</f>
        <v>3.0015000000000001</v>
      </c>
      <c r="S5652" s="114">
        <v>0</v>
      </c>
      <c r="T5652" s="115">
        <f>S5652*H5652</f>
        <v>0</v>
      </c>
      <c r="U5652" s="24"/>
      <c r="V5652" s="24"/>
      <c r="W5652" s="24"/>
      <c r="X5652" s="24"/>
      <c r="Y5652" s="24"/>
      <c r="Z5652" s="24"/>
      <c r="AA5652" s="24"/>
      <c r="AB5652" s="24"/>
      <c r="AC5652" s="24"/>
      <c r="AD5652" s="24"/>
      <c r="AE5652" s="24"/>
      <c r="AR5652" s="116" t="s">
        <v>781</v>
      </c>
      <c r="AT5652" s="116" t="s">
        <v>9580</v>
      </c>
      <c r="AU5652" s="116" t="s">
        <v>69</v>
      </c>
      <c r="AY5652" s="12" t="s">
        <v>106</v>
      </c>
      <c r="BE5652" s="117">
        <f>IF(N5652="základní",J5652,0)</f>
        <v>72000</v>
      </c>
      <c r="BF5652" s="117">
        <f>IF(N5652="snížená",J5652,0)</f>
        <v>0</v>
      </c>
      <c r="BG5652" s="117">
        <f>IF(N5652="zákl. přenesená",J5652,0)</f>
        <v>0</v>
      </c>
      <c r="BH5652" s="117">
        <f>IF(N5652="sníž. přenesená",J5652,0)</f>
        <v>0</v>
      </c>
      <c r="BI5652" s="117">
        <f>IF(N5652="nulová",J5652,0)</f>
        <v>0</v>
      </c>
      <c r="BJ5652" s="12" t="s">
        <v>77</v>
      </c>
      <c r="BK5652" s="117">
        <f>ROUND(I5652*H5652,2)</f>
        <v>72000</v>
      </c>
      <c r="BL5652" s="12" t="s">
        <v>781</v>
      </c>
      <c r="BM5652" s="116" t="s">
        <v>9868</v>
      </c>
    </row>
    <row r="5653" spans="1:65" s="2" customFormat="1" ht="11.25">
      <c r="A5653" s="24"/>
      <c r="B5653" s="25"/>
      <c r="C5653" s="24"/>
      <c r="D5653" s="118" t="s">
        <v>108</v>
      </c>
      <c r="E5653" s="24"/>
      <c r="F5653" s="119" t="s">
        <v>9867</v>
      </c>
      <c r="G5653" s="24"/>
      <c r="H5653" s="24"/>
      <c r="I5653" s="24"/>
      <c r="J5653" s="24"/>
      <c r="K5653" s="24"/>
      <c r="L5653" s="25"/>
      <c r="M5653" s="120"/>
      <c r="N5653" s="121"/>
      <c r="O5653" s="45"/>
      <c r="P5653" s="45"/>
      <c r="Q5653" s="45"/>
      <c r="R5653" s="45"/>
      <c r="S5653" s="45"/>
      <c r="T5653" s="46"/>
      <c r="U5653" s="24"/>
      <c r="V5653" s="24"/>
      <c r="W5653" s="24"/>
      <c r="X5653" s="24"/>
      <c r="Y5653" s="24"/>
      <c r="Z5653" s="24"/>
      <c r="AA5653" s="24"/>
      <c r="AB5653" s="24"/>
      <c r="AC5653" s="24"/>
      <c r="AD5653" s="24"/>
      <c r="AE5653" s="24"/>
      <c r="AT5653" s="12" t="s">
        <v>108</v>
      </c>
      <c r="AU5653" s="12" t="s">
        <v>69</v>
      </c>
    </row>
    <row r="5654" spans="1:65" s="2" customFormat="1" ht="16.5" customHeight="1">
      <c r="A5654" s="24"/>
      <c r="B5654" s="105"/>
      <c r="C5654" s="123" t="s">
        <v>9869</v>
      </c>
      <c r="D5654" s="123" t="s">
        <v>9580</v>
      </c>
      <c r="E5654" s="124" t="s">
        <v>9870</v>
      </c>
      <c r="F5654" s="125" t="s">
        <v>9871</v>
      </c>
      <c r="G5654" s="126" t="s">
        <v>163</v>
      </c>
      <c r="H5654" s="127">
        <v>50</v>
      </c>
      <c r="I5654" s="128">
        <v>1720</v>
      </c>
      <c r="J5654" s="128">
        <f>ROUND(I5654*H5654,2)</f>
        <v>86000</v>
      </c>
      <c r="K5654" s="125" t="s">
        <v>104</v>
      </c>
      <c r="L5654" s="129"/>
      <c r="M5654" s="130" t="s">
        <v>3</v>
      </c>
      <c r="N5654" s="131" t="s">
        <v>40</v>
      </c>
      <c r="O5654" s="114">
        <v>0</v>
      </c>
      <c r="P5654" s="114">
        <f>O5654*H5654</f>
        <v>0</v>
      </c>
      <c r="Q5654" s="114">
        <v>6.003E-2</v>
      </c>
      <c r="R5654" s="114">
        <f>Q5654*H5654</f>
        <v>3.0015000000000001</v>
      </c>
      <c r="S5654" s="114">
        <v>0</v>
      </c>
      <c r="T5654" s="115">
        <f>S5654*H5654</f>
        <v>0</v>
      </c>
      <c r="U5654" s="24"/>
      <c r="V5654" s="24"/>
      <c r="W5654" s="24"/>
      <c r="X5654" s="24"/>
      <c r="Y5654" s="24"/>
      <c r="Z5654" s="24"/>
      <c r="AA5654" s="24"/>
      <c r="AB5654" s="24"/>
      <c r="AC5654" s="24"/>
      <c r="AD5654" s="24"/>
      <c r="AE5654" s="24"/>
      <c r="AR5654" s="116" t="s">
        <v>781</v>
      </c>
      <c r="AT5654" s="116" t="s">
        <v>9580</v>
      </c>
      <c r="AU5654" s="116" t="s">
        <v>69</v>
      </c>
      <c r="AY5654" s="12" t="s">
        <v>106</v>
      </c>
      <c r="BE5654" s="117">
        <f>IF(N5654="základní",J5654,0)</f>
        <v>86000</v>
      </c>
      <c r="BF5654" s="117">
        <f>IF(N5654="snížená",J5654,0)</f>
        <v>0</v>
      </c>
      <c r="BG5654" s="117">
        <f>IF(N5654="zákl. přenesená",J5654,0)</f>
        <v>0</v>
      </c>
      <c r="BH5654" s="117">
        <f>IF(N5654="sníž. přenesená",J5654,0)</f>
        <v>0</v>
      </c>
      <c r="BI5654" s="117">
        <f>IF(N5654="nulová",J5654,0)</f>
        <v>0</v>
      </c>
      <c r="BJ5654" s="12" t="s">
        <v>77</v>
      </c>
      <c r="BK5654" s="117">
        <f>ROUND(I5654*H5654,2)</f>
        <v>86000</v>
      </c>
      <c r="BL5654" s="12" t="s">
        <v>781</v>
      </c>
      <c r="BM5654" s="116" t="s">
        <v>9872</v>
      </c>
    </row>
    <row r="5655" spans="1:65" s="2" customFormat="1" ht="11.25">
      <c r="A5655" s="24"/>
      <c r="B5655" s="25"/>
      <c r="C5655" s="24"/>
      <c r="D5655" s="118" t="s">
        <v>108</v>
      </c>
      <c r="E5655" s="24"/>
      <c r="F5655" s="119" t="s">
        <v>9871</v>
      </c>
      <c r="G5655" s="24"/>
      <c r="H5655" s="24"/>
      <c r="I5655" s="24"/>
      <c r="J5655" s="24"/>
      <c r="K5655" s="24"/>
      <c r="L5655" s="25"/>
      <c r="M5655" s="120"/>
      <c r="N5655" s="121"/>
      <c r="O5655" s="45"/>
      <c r="P5655" s="45"/>
      <c r="Q5655" s="45"/>
      <c r="R5655" s="45"/>
      <c r="S5655" s="45"/>
      <c r="T5655" s="46"/>
      <c r="U5655" s="24"/>
      <c r="V5655" s="24"/>
      <c r="W5655" s="24"/>
      <c r="X5655" s="24"/>
      <c r="Y5655" s="24"/>
      <c r="Z5655" s="24"/>
      <c r="AA5655" s="24"/>
      <c r="AB5655" s="24"/>
      <c r="AC5655" s="24"/>
      <c r="AD5655" s="24"/>
      <c r="AE5655" s="24"/>
      <c r="AT5655" s="12" t="s">
        <v>108</v>
      </c>
      <c r="AU5655" s="12" t="s">
        <v>69</v>
      </c>
    </row>
    <row r="5656" spans="1:65" s="2" customFormat="1" ht="16.5" customHeight="1">
      <c r="A5656" s="24"/>
      <c r="B5656" s="105"/>
      <c r="C5656" s="123" t="s">
        <v>9873</v>
      </c>
      <c r="D5656" s="123" t="s">
        <v>9580</v>
      </c>
      <c r="E5656" s="124" t="s">
        <v>9874</v>
      </c>
      <c r="F5656" s="125" t="s">
        <v>9875</v>
      </c>
      <c r="G5656" s="126" t="s">
        <v>163</v>
      </c>
      <c r="H5656" s="127">
        <v>100</v>
      </c>
      <c r="I5656" s="128">
        <v>1240</v>
      </c>
      <c r="J5656" s="128">
        <f>ROUND(I5656*H5656,2)</f>
        <v>124000</v>
      </c>
      <c r="K5656" s="125" t="s">
        <v>104</v>
      </c>
      <c r="L5656" s="129"/>
      <c r="M5656" s="130" t="s">
        <v>3</v>
      </c>
      <c r="N5656" s="131" t="s">
        <v>40</v>
      </c>
      <c r="O5656" s="114">
        <v>0</v>
      </c>
      <c r="P5656" s="114">
        <f>O5656*H5656</f>
        <v>0</v>
      </c>
      <c r="Q5656" s="114">
        <v>4.9390000000000003E-2</v>
      </c>
      <c r="R5656" s="114">
        <f>Q5656*H5656</f>
        <v>4.9390000000000001</v>
      </c>
      <c r="S5656" s="114">
        <v>0</v>
      </c>
      <c r="T5656" s="115">
        <f>S5656*H5656</f>
        <v>0</v>
      </c>
      <c r="U5656" s="24"/>
      <c r="V5656" s="24"/>
      <c r="W5656" s="24"/>
      <c r="X5656" s="24"/>
      <c r="Y5656" s="24"/>
      <c r="Z5656" s="24"/>
      <c r="AA5656" s="24"/>
      <c r="AB5656" s="24"/>
      <c r="AC5656" s="24"/>
      <c r="AD5656" s="24"/>
      <c r="AE5656" s="24"/>
      <c r="AR5656" s="116" t="s">
        <v>781</v>
      </c>
      <c r="AT5656" s="116" t="s">
        <v>9580</v>
      </c>
      <c r="AU5656" s="116" t="s">
        <v>69</v>
      </c>
      <c r="AY5656" s="12" t="s">
        <v>106</v>
      </c>
      <c r="BE5656" s="117">
        <f>IF(N5656="základní",J5656,0)</f>
        <v>124000</v>
      </c>
      <c r="BF5656" s="117">
        <f>IF(N5656="snížená",J5656,0)</f>
        <v>0</v>
      </c>
      <c r="BG5656" s="117">
        <f>IF(N5656="zákl. přenesená",J5656,0)</f>
        <v>0</v>
      </c>
      <c r="BH5656" s="117">
        <f>IF(N5656="sníž. přenesená",J5656,0)</f>
        <v>0</v>
      </c>
      <c r="BI5656" s="117">
        <f>IF(N5656="nulová",J5656,0)</f>
        <v>0</v>
      </c>
      <c r="BJ5656" s="12" t="s">
        <v>77</v>
      </c>
      <c r="BK5656" s="117">
        <f>ROUND(I5656*H5656,2)</f>
        <v>124000</v>
      </c>
      <c r="BL5656" s="12" t="s">
        <v>781</v>
      </c>
      <c r="BM5656" s="116" t="s">
        <v>9876</v>
      </c>
    </row>
    <row r="5657" spans="1:65" s="2" customFormat="1" ht="11.25">
      <c r="A5657" s="24"/>
      <c r="B5657" s="25"/>
      <c r="C5657" s="24"/>
      <c r="D5657" s="118" t="s">
        <v>108</v>
      </c>
      <c r="E5657" s="24"/>
      <c r="F5657" s="119" t="s">
        <v>9875</v>
      </c>
      <c r="G5657" s="24"/>
      <c r="H5657" s="24"/>
      <c r="I5657" s="24"/>
      <c r="J5657" s="24"/>
      <c r="K5657" s="24"/>
      <c r="L5657" s="25"/>
      <c r="M5657" s="120"/>
      <c r="N5657" s="121"/>
      <c r="O5657" s="45"/>
      <c r="P5657" s="45"/>
      <c r="Q5657" s="45"/>
      <c r="R5657" s="45"/>
      <c r="S5657" s="45"/>
      <c r="T5657" s="46"/>
      <c r="U5657" s="24"/>
      <c r="V5657" s="24"/>
      <c r="W5657" s="24"/>
      <c r="X5657" s="24"/>
      <c r="Y5657" s="24"/>
      <c r="Z5657" s="24"/>
      <c r="AA5657" s="24"/>
      <c r="AB5657" s="24"/>
      <c r="AC5657" s="24"/>
      <c r="AD5657" s="24"/>
      <c r="AE5657" s="24"/>
      <c r="AT5657" s="12" t="s">
        <v>108</v>
      </c>
      <c r="AU5657" s="12" t="s">
        <v>69</v>
      </c>
    </row>
    <row r="5658" spans="1:65" s="2" customFormat="1" ht="16.5" customHeight="1">
      <c r="A5658" s="24"/>
      <c r="B5658" s="105"/>
      <c r="C5658" s="123" t="s">
        <v>9877</v>
      </c>
      <c r="D5658" s="123" t="s">
        <v>9580</v>
      </c>
      <c r="E5658" s="124" t="s">
        <v>9878</v>
      </c>
      <c r="F5658" s="125" t="s">
        <v>9879</v>
      </c>
      <c r="G5658" s="126" t="s">
        <v>163</v>
      </c>
      <c r="H5658" s="127">
        <v>50</v>
      </c>
      <c r="I5658" s="128">
        <v>3660</v>
      </c>
      <c r="J5658" s="128">
        <f>ROUND(I5658*H5658,2)</f>
        <v>183000</v>
      </c>
      <c r="K5658" s="125" t="s">
        <v>104</v>
      </c>
      <c r="L5658" s="129"/>
      <c r="M5658" s="130" t="s">
        <v>3</v>
      </c>
      <c r="N5658" s="131" t="s">
        <v>40</v>
      </c>
      <c r="O5658" s="114">
        <v>0</v>
      </c>
      <c r="P5658" s="114">
        <f>O5658*H5658</f>
        <v>0</v>
      </c>
      <c r="Q5658" s="114">
        <v>5.4850000000000003E-2</v>
      </c>
      <c r="R5658" s="114">
        <f>Q5658*H5658</f>
        <v>2.7425000000000002</v>
      </c>
      <c r="S5658" s="114">
        <v>0</v>
      </c>
      <c r="T5658" s="115">
        <f>S5658*H5658</f>
        <v>0</v>
      </c>
      <c r="U5658" s="24"/>
      <c r="V5658" s="24"/>
      <c r="W5658" s="24"/>
      <c r="X5658" s="24"/>
      <c r="Y5658" s="24"/>
      <c r="Z5658" s="24"/>
      <c r="AA5658" s="24"/>
      <c r="AB5658" s="24"/>
      <c r="AC5658" s="24"/>
      <c r="AD5658" s="24"/>
      <c r="AE5658" s="24"/>
      <c r="AR5658" s="116" t="s">
        <v>781</v>
      </c>
      <c r="AT5658" s="116" t="s">
        <v>9580</v>
      </c>
      <c r="AU5658" s="116" t="s">
        <v>69</v>
      </c>
      <c r="AY5658" s="12" t="s">
        <v>106</v>
      </c>
      <c r="BE5658" s="117">
        <f>IF(N5658="základní",J5658,0)</f>
        <v>183000</v>
      </c>
      <c r="BF5658" s="117">
        <f>IF(N5658="snížená",J5658,0)</f>
        <v>0</v>
      </c>
      <c r="BG5658" s="117">
        <f>IF(N5658="zákl. přenesená",J5658,0)</f>
        <v>0</v>
      </c>
      <c r="BH5658" s="117">
        <f>IF(N5658="sníž. přenesená",J5658,0)</f>
        <v>0</v>
      </c>
      <c r="BI5658" s="117">
        <f>IF(N5658="nulová",J5658,0)</f>
        <v>0</v>
      </c>
      <c r="BJ5658" s="12" t="s">
        <v>77</v>
      </c>
      <c r="BK5658" s="117">
        <f>ROUND(I5658*H5658,2)</f>
        <v>183000</v>
      </c>
      <c r="BL5658" s="12" t="s">
        <v>781</v>
      </c>
      <c r="BM5658" s="116" t="s">
        <v>9880</v>
      </c>
    </row>
    <row r="5659" spans="1:65" s="2" customFormat="1" ht="11.25">
      <c r="A5659" s="24"/>
      <c r="B5659" s="25"/>
      <c r="C5659" s="24"/>
      <c r="D5659" s="118" t="s">
        <v>108</v>
      </c>
      <c r="E5659" s="24"/>
      <c r="F5659" s="119" t="s">
        <v>9879</v>
      </c>
      <c r="G5659" s="24"/>
      <c r="H5659" s="24"/>
      <c r="I5659" s="24"/>
      <c r="J5659" s="24"/>
      <c r="K5659" s="24"/>
      <c r="L5659" s="25"/>
      <c r="M5659" s="120"/>
      <c r="N5659" s="121"/>
      <c r="O5659" s="45"/>
      <c r="P5659" s="45"/>
      <c r="Q5659" s="45"/>
      <c r="R5659" s="45"/>
      <c r="S5659" s="45"/>
      <c r="T5659" s="46"/>
      <c r="U5659" s="24"/>
      <c r="V5659" s="24"/>
      <c r="W5659" s="24"/>
      <c r="X5659" s="24"/>
      <c r="Y5659" s="24"/>
      <c r="Z5659" s="24"/>
      <c r="AA5659" s="24"/>
      <c r="AB5659" s="24"/>
      <c r="AC5659" s="24"/>
      <c r="AD5659" s="24"/>
      <c r="AE5659" s="24"/>
      <c r="AT5659" s="12" t="s">
        <v>108</v>
      </c>
      <c r="AU5659" s="12" t="s">
        <v>69</v>
      </c>
    </row>
    <row r="5660" spans="1:65" s="2" customFormat="1" ht="16.5" customHeight="1">
      <c r="A5660" s="24"/>
      <c r="B5660" s="105"/>
      <c r="C5660" s="123" t="s">
        <v>9881</v>
      </c>
      <c r="D5660" s="123" t="s">
        <v>9580</v>
      </c>
      <c r="E5660" s="124" t="s">
        <v>9882</v>
      </c>
      <c r="F5660" s="125" t="s">
        <v>9883</v>
      </c>
      <c r="G5660" s="126" t="s">
        <v>163</v>
      </c>
      <c r="H5660" s="127">
        <v>50</v>
      </c>
      <c r="I5660" s="128">
        <v>3660</v>
      </c>
      <c r="J5660" s="128">
        <f>ROUND(I5660*H5660,2)</f>
        <v>183000</v>
      </c>
      <c r="K5660" s="125" t="s">
        <v>104</v>
      </c>
      <c r="L5660" s="129"/>
      <c r="M5660" s="130" t="s">
        <v>3</v>
      </c>
      <c r="N5660" s="131" t="s">
        <v>40</v>
      </c>
      <c r="O5660" s="114">
        <v>0</v>
      </c>
      <c r="P5660" s="114">
        <f>O5660*H5660</f>
        <v>0</v>
      </c>
      <c r="Q5660" s="114">
        <v>5.4850000000000003E-2</v>
      </c>
      <c r="R5660" s="114">
        <f>Q5660*H5660</f>
        <v>2.7425000000000002</v>
      </c>
      <c r="S5660" s="114">
        <v>0</v>
      </c>
      <c r="T5660" s="115">
        <f>S5660*H5660</f>
        <v>0</v>
      </c>
      <c r="U5660" s="24"/>
      <c r="V5660" s="24"/>
      <c r="W5660" s="24"/>
      <c r="X5660" s="24"/>
      <c r="Y5660" s="24"/>
      <c r="Z5660" s="24"/>
      <c r="AA5660" s="24"/>
      <c r="AB5660" s="24"/>
      <c r="AC5660" s="24"/>
      <c r="AD5660" s="24"/>
      <c r="AE5660" s="24"/>
      <c r="AR5660" s="116" t="s">
        <v>781</v>
      </c>
      <c r="AT5660" s="116" t="s">
        <v>9580</v>
      </c>
      <c r="AU5660" s="116" t="s">
        <v>69</v>
      </c>
      <c r="AY5660" s="12" t="s">
        <v>106</v>
      </c>
      <c r="BE5660" s="117">
        <f>IF(N5660="základní",J5660,0)</f>
        <v>183000</v>
      </c>
      <c r="BF5660" s="117">
        <f>IF(N5660="snížená",J5660,0)</f>
        <v>0</v>
      </c>
      <c r="BG5660" s="117">
        <f>IF(N5660="zákl. přenesená",J5660,0)</f>
        <v>0</v>
      </c>
      <c r="BH5660" s="117">
        <f>IF(N5660="sníž. přenesená",J5660,0)</f>
        <v>0</v>
      </c>
      <c r="BI5660" s="117">
        <f>IF(N5660="nulová",J5660,0)</f>
        <v>0</v>
      </c>
      <c r="BJ5660" s="12" t="s">
        <v>77</v>
      </c>
      <c r="BK5660" s="117">
        <f>ROUND(I5660*H5660,2)</f>
        <v>183000</v>
      </c>
      <c r="BL5660" s="12" t="s">
        <v>781</v>
      </c>
      <c r="BM5660" s="116" t="s">
        <v>9884</v>
      </c>
    </row>
    <row r="5661" spans="1:65" s="2" customFormat="1" ht="11.25">
      <c r="A5661" s="24"/>
      <c r="B5661" s="25"/>
      <c r="C5661" s="24"/>
      <c r="D5661" s="118" t="s">
        <v>108</v>
      </c>
      <c r="E5661" s="24"/>
      <c r="F5661" s="119" t="s">
        <v>9883</v>
      </c>
      <c r="G5661" s="24"/>
      <c r="H5661" s="24"/>
      <c r="I5661" s="24"/>
      <c r="J5661" s="24"/>
      <c r="K5661" s="24"/>
      <c r="L5661" s="25"/>
      <c r="M5661" s="120"/>
      <c r="N5661" s="121"/>
      <c r="O5661" s="45"/>
      <c r="P5661" s="45"/>
      <c r="Q5661" s="45"/>
      <c r="R5661" s="45"/>
      <c r="S5661" s="45"/>
      <c r="T5661" s="46"/>
      <c r="U5661" s="24"/>
      <c r="V5661" s="24"/>
      <c r="W5661" s="24"/>
      <c r="X5661" s="24"/>
      <c r="Y5661" s="24"/>
      <c r="Z5661" s="24"/>
      <c r="AA5661" s="24"/>
      <c r="AB5661" s="24"/>
      <c r="AC5661" s="24"/>
      <c r="AD5661" s="24"/>
      <c r="AE5661" s="24"/>
      <c r="AT5661" s="12" t="s">
        <v>108</v>
      </c>
      <c r="AU5661" s="12" t="s">
        <v>69</v>
      </c>
    </row>
    <row r="5662" spans="1:65" s="2" customFormat="1" ht="16.5" customHeight="1">
      <c r="A5662" s="24"/>
      <c r="B5662" s="105"/>
      <c r="C5662" s="123" t="s">
        <v>9885</v>
      </c>
      <c r="D5662" s="123" t="s">
        <v>9580</v>
      </c>
      <c r="E5662" s="124" t="s">
        <v>9886</v>
      </c>
      <c r="F5662" s="125" t="s">
        <v>9887</v>
      </c>
      <c r="G5662" s="126" t="s">
        <v>114</v>
      </c>
      <c r="H5662" s="127">
        <v>20</v>
      </c>
      <c r="I5662" s="128">
        <v>18000</v>
      </c>
      <c r="J5662" s="128">
        <f>ROUND(I5662*H5662,2)</f>
        <v>360000</v>
      </c>
      <c r="K5662" s="125" t="s">
        <v>104</v>
      </c>
      <c r="L5662" s="129"/>
      <c r="M5662" s="130" t="s">
        <v>3</v>
      </c>
      <c r="N5662" s="131" t="s">
        <v>40</v>
      </c>
      <c r="O5662" s="114">
        <v>0</v>
      </c>
      <c r="P5662" s="114">
        <f>O5662*H5662</f>
        <v>0</v>
      </c>
      <c r="Q5662" s="114">
        <v>0.25081999999999999</v>
      </c>
      <c r="R5662" s="114">
        <f>Q5662*H5662</f>
        <v>5.0164</v>
      </c>
      <c r="S5662" s="114">
        <v>0</v>
      </c>
      <c r="T5662" s="115">
        <f>S5662*H5662</f>
        <v>0</v>
      </c>
      <c r="U5662" s="24"/>
      <c r="V5662" s="24"/>
      <c r="W5662" s="24"/>
      <c r="X5662" s="24"/>
      <c r="Y5662" s="24"/>
      <c r="Z5662" s="24"/>
      <c r="AA5662" s="24"/>
      <c r="AB5662" s="24"/>
      <c r="AC5662" s="24"/>
      <c r="AD5662" s="24"/>
      <c r="AE5662" s="24"/>
      <c r="AR5662" s="116" t="s">
        <v>781</v>
      </c>
      <c r="AT5662" s="116" t="s">
        <v>9580</v>
      </c>
      <c r="AU5662" s="116" t="s">
        <v>69</v>
      </c>
      <c r="AY5662" s="12" t="s">
        <v>106</v>
      </c>
      <c r="BE5662" s="117">
        <f>IF(N5662="základní",J5662,0)</f>
        <v>360000</v>
      </c>
      <c r="BF5662" s="117">
        <f>IF(N5662="snížená",J5662,0)</f>
        <v>0</v>
      </c>
      <c r="BG5662" s="117">
        <f>IF(N5662="zákl. přenesená",J5662,0)</f>
        <v>0</v>
      </c>
      <c r="BH5662" s="117">
        <f>IF(N5662="sníž. přenesená",J5662,0)</f>
        <v>0</v>
      </c>
      <c r="BI5662" s="117">
        <f>IF(N5662="nulová",J5662,0)</f>
        <v>0</v>
      </c>
      <c r="BJ5662" s="12" t="s">
        <v>77</v>
      </c>
      <c r="BK5662" s="117">
        <f>ROUND(I5662*H5662,2)</f>
        <v>360000</v>
      </c>
      <c r="BL5662" s="12" t="s">
        <v>781</v>
      </c>
      <c r="BM5662" s="116" t="s">
        <v>9888</v>
      </c>
    </row>
    <row r="5663" spans="1:65" s="2" customFormat="1" ht="11.25">
      <c r="A5663" s="24"/>
      <c r="B5663" s="25"/>
      <c r="C5663" s="24"/>
      <c r="D5663" s="118" t="s">
        <v>108</v>
      </c>
      <c r="E5663" s="24"/>
      <c r="F5663" s="119" t="s">
        <v>9887</v>
      </c>
      <c r="G5663" s="24"/>
      <c r="H5663" s="24"/>
      <c r="I5663" s="24"/>
      <c r="J5663" s="24"/>
      <c r="K5663" s="24"/>
      <c r="L5663" s="25"/>
      <c r="M5663" s="120"/>
      <c r="N5663" s="121"/>
      <c r="O5663" s="45"/>
      <c r="P5663" s="45"/>
      <c r="Q5663" s="45"/>
      <c r="R5663" s="45"/>
      <c r="S5663" s="45"/>
      <c r="T5663" s="46"/>
      <c r="U5663" s="24"/>
      <c r="V5663" s="24"/>
      <c r="W5663" s="24"/>
      <c r="X5663" s="24"/>
      <c r="Y5663" s="24"/>
      <c r="Z5663" s="24"/>
      <c r="AA5663" s="24"/>
      <c r="AB5663" s="24"/>
      <c r="AC5663" s="24"/>
      <c r="AD5663" s="24"/>
      <c r="AE5663" s="24"/>
      <c r="AT5663" s="12" t="s">
        <v>108</v>
      </c>
      <c r="AU5663" s="12" t="s">
        <v>69</v>
      </c>
    </row>
    <row r="5664" spans="1:65" s="2" customFormat="1" ht="16.5" customHeight="1">
      <c r="A5664" s="24"/>
      <c r="B5664" s="105"/>
      <c r="C5664" s="123" t="s">
        <v>9889</v>
      </c>
      <c r="D5664" s="123" t="s">
        <v>9580</v>
      </c>
      <c r="E5664" s="124" t="s">
        <v>9890</v>
      </c>
      <c r="F5664" s="125" t="s">
        <v>9891</v>
      </c>
      <c r="G5664" s="126" t="s">
        <v>114</v>
      </c>
      <c r="H5664" s="127">
        <v>20</v>
      </c>
      <c r="I5664" s="128">
        <v>18900</v>
      </c>
      <c r="J5664" s="128">
        <f>ROUND(I5664*H5664,2)</f>
        <v>378000</v>
      </c>
      <c r="K5664" s="125" t="s">
        <v>104</v>
      </c>
      <c r="L5664" s="129"/>
      <c r="M5664" s="130" t="s">
        <v>3</v>
      </c>
      <c r="N5664" s="131" t="s">
        <v>40</v>
      </c>
      <c r="O5664" s="114">
        <v>0</v>
      </c>
      <c r="P5664" s="114">
        <f>O5664*H5664</f>
        <v>0</v>
      </c>
      <c r="Q5664" s="114">
        <v>0.28093000000000001</v>
      </c>
      <c r="R5664" s="114">
        <f>Q5664*H5664</f>
        <v>5.6186000000000007</v>
      </c>
      <c r="S5664" s="114">
        <v>0</v>
      </c>
      <c r="T5664" s="115">
        <f>S5664*H5664</f>
        <v>0</v>
      </c>
      <c r="U5664" s="24"/>
      <c r="V5664" s="24"/>
      <c r="W5664" s="24"/>
      <c r="X5664" s="24"/>
      <c r="Y5664" s="24"/>
      <c r="Z5664" s="24"/>
      <c r="AA5664" s="24"/>
      <c r="AB5664" s="24"/>
      <c r="AC5664" s="24"/>
      <c r="AD5664" s="24"/>
      <c r="AE5664" s="24"/>
      <c r="AR5664" s="116" t="s">
        <v>781</v>
      </c>
      <c r="AT5664" s="116" t="s">
        <v>9580</v>
      </c>
      <c r="AU5664" s="116" t="s">
        <v>69</v>
      </c>
      <c r="AY5664" s="12" t="s">
        <v>106</v>
      </c>
      <c r="BE5664" s="117">
        <f>IF(N5664="základní",J5664,0)</f>
        <v>378000</v>
      </c>
      <c r="BF5664" s="117">
        <f>IF(N5664="snížená",J5664,0)</f>
        <v>0</v>
      </c>
      <c r="BG5664" s="117">
        <f>IF(N5664="zákl. přenesená",J5664,0)</f>
        <v>0</v>
      </c>
      <c r="BH5664" s="117">
        <f>IF(N5664="sníž. přenesená",J5664,0)</f>
        <v>0</v>
      </c>
      <c r="BI5664" s="117">
        <f>IF(N5664="nulová",J5664,0)</f>
        <v>0</v>
      </c>
      <c r="BJ5664" s="12" t="s">
        <v>77</v>
      </c>
      <c r="BK5664" s="117">
        <f>ROUND(I5664*H5664,2)</f>
        <v>378000</v>
      </c>
      <c r="BL5664" s="12" t="s">
        <v>781</v>
      </c>
      <c r="BM5664" s="116" t="s">
        <v>9892</v>
      </c>
    </row>
    <row r="5665" spans="1:65" s="2" customFormat="1" ht="11.25">
      <c r="A5665" s="24"/>
      <c r="B5665" s="25"/>
      <c r="C5665" s="24"/>
      <c r="D5665" s="118" t="s">
        <v>108</v>
      </c>
      <c r="E5665" s="24"/>
      <c r="F5665" s="119" t="s">
        <v>9891</v>
      </c>
      <c r="G5665" s="24"/>
      <c r="H5665" s="24"/>
      <c r="I5665" s="24"/>
      <c r="J5665" s="24"/>
      <c r="K5665" s="24"/>
      <c r="L5665" s="25"/>
      <c r="M5665" s="120"/>
      <c r="N5665" s="121"/>
      <c r="O5665" s="45"/>
      <c r="P5665" s="45"/>
      <c r="Q5665" s="45"/>
      <c r="R5665" s="45"/>
      <c r="S5665" s="45"/>
      <c r="T5665" s="46"/>
      <c r="U5665" s="24"/>
      <c r="V5665" s="24"/>
      <c r="W5665" s="24"/>
      <c r="X5665" s="24"/>
      <c r="Y5665" s="24"/>
      <c r="Z5665" s="24"/>
      <c r="AA5665" s="24"/>
      <c r="AB5665" s="24"/>
      <c r="AC5665" s="24"/>
      <c r="AD5665" s="24"/>
      <c r="AE5665" s="24"/>
      <c r="AT5665" s="12" t="s">
        <v>108</v>
      </c>
      <c r="AU5665" s="12" t="s">
        <v>69</v>
      </c>
    </row>
    <row r="5666" spans="1:65" s="2" customFormat="1" ht="16.5" customHeight="1">
      <c r="A5666" s="24"/>
      <c r="B5666" s="105"/>
      <c r="C5666" s="123" t="s">
        <v>9893</v>
      </c>
      <c r="D5666" s="123" t="s">
        <v>9580</v>
      </c>
      <c r="E5666" s="124" t="s">
        <v>9894</v>
      </c>
      <c r="F5666" s="125" t="s">
        <v>9895</v>
      </c>
      <c r="G5666" s="126" t="s">
        <v>114</v>
      </c>
      <c r="H5666" s="127">
        <v>20</v>
      </c>
      <c r="I5666" s="128">
        <v>19900</v>
      </c>
      <c r="J5666" s="128">
        <f>ROUND(I5666*H5666,2)</f>
        <v>398000</v>
      </c>
      <c r="K5666" s="125" t="s">
        <v>104</v>
      </c>
      <c r="L5666" s="129"/>
      <c r="M5666" s="130" t="s">
        <v>3</v>
      </c>
      <c r="N5666" s="131" t="s">
        <v>40</v>
      </c>
      <c r="O5666" s="114">
        <v>0</v>
      </c>
      <c r="P5666" s="114">
        <f>O5666*H5666</f>
        <v>0</v>
      </c>
      <c r="Q5666" s="114">
        <v>0.31102999999999997</v>
      </c>
      <c r="R5666" s="114">
        <f>Q5666*H5666</f>
        <v>6.2205999999999992</v>
      </c>
      <c r="S5666" s="114">
        <v>0</v>
      </c>
      <c r="T5666" s="115">
        <f>S5666*H5666</f>
        <v>0</v>
      </c>
      <c r="U5666" s="24"/>
      <c r="V5666" s="24"/>
      <c r="W5666" s="24"/>
      <c r="X5666" s="24"/>
      <c r="Y5666" s="24"/>
      <c r="Z5666" s="24"/>
      <c r="AA5666" s="24"/>
      <c r="AB5666" s="24"/>
      <c r="AC5666" s="24"/>
      <c r="AD5666" s="24"/>
      <c r="AE5666" s="24"/>
      <c r="AR5666" s="116" t="s">
        <v>781</v>
      </c>
      <c r="AT5666" s="116" t="s">
        <v>9580</v>
      </c>
      <c r="AU5666" s="116" t="s">
        <v>69</v>
      </c>
      <c r="AY5666" s="12" t="s">
        <v>106</v>
      </c>
      <c r="BE5666" s="117">
        <f>IF(N5666="základní",J5666,0)</f>
        <v>398000</v>
      </c>
      <c r="BF5666" s="117">
        <f>IF(N5666="snížená",J5666,0)</f>
        <v>0</v>
      </c>
      <c r="BG5666" s="117">
        <f>IF(N5666="zákl. přenesená",J5666,0)</f>
        <v>0</v>
      </c>
      <c r="BH5666" s="117">
        <f>IF(N5666="sníž. přenesená",J5666,0)</f>
        <v>0</v>
      </c>
      <c r="BI5666" s="117">
        <f>IF(N5666="nulová",J5666,0)</f>
        <v>0</v>
      </c>
      <c r="BJ5666" s="12" t="s">
        <v>77</v>
      </c>
      <c r="BK5666" s="117">
        <f>ROUND(I5666*H5666,2)</f>
        <v>398000</v>
      </c>
      <c r="BL5666" s="12" t="s">
        <v>781</v>
      </c>
      <c r="BM5666" s="116" t="s">
        <v>9896</v>
      </c>
    </row>
    <row r="5667" spans="1:65" s="2" customFormat="1" ht="11.25">
      <c r="A5667" s="24"/>
      <c r="B5667" s="25"/>
      <c r="C5667" s="24"/>
      <c r="D5667" s="118" t="s">
        <v>108</v>
      </c>
      <c r="E5667" s="24"/>
      <c r="F5667" s="119" t="s">
        <v>9895</v>
      </c>
      <c r="G5667" s="24"/>
      <c r="H5667" s="24"/>
      <c r="I5667" s="24"/>
      <c r="J5667" s="24"/>
      <c r="K5667" s="24"/>
      <c r="L5667" s="25"/>
      <c r="M5667" s="120"/>
      <c r="N5667" s="121"/>
      <c r="O5667" s="45"/>
      <c r="P5667" s="45"/>
      <c r="Q5667" s="45"/>
      <c r="R5667" s="45"/>
      <c r="S5667" s="45"/>
      <c r="T5667" s="46"/>
      <c r="U5667" s="24"/>
      <c r="V5667" s="24"/>
      <c r="W5667" s="24"/>
      <c r="X5667" s="24"/>
      <c r="Y5667" s="24"/>
      <c r="Z5667" s="24"/>
      <c r="AA5667" s="24"/>
      <c r="AB5667" s="24"/>
      <c r="AC5667" s="24"/>
      <c r="AD5667" s="24"/>
      <c r="AE5667" s="24"/>
      <c r="AT5667" s="12" t="s">
        <v>108</v>
      </c>
      <c r="AU5667" s="12" t="s">
        <v>69</v>
      </c>
    </row>
    <row r="5668" spans="1:65" s="2" customFormat="1" ht="16.5" customHeight="1">
      <c r="A5668" s="24"/>
      <c r="B5668" s="105"/>
      <c r="C5668" s="123" t="s">
        <v>9897</v>
      </c>
      <c r="D5668" s="123" t="s">
        <v>9580</v>
      </c>
      <c r="E5668" s="124" t="s">
        <v>9898</v>
      </c>
      <c r="F5668" s="125" t="s">
        <v>9899</v>
      </c>
      <c r="G5668" s="126" t="s">
        <v>114</v>
      </c>
      <c r="H5668" s="127">
        <v>20</v>
      </c>
      <c r="I5668" s="128">
        <v>20900</v>
      </c>
      <c r="J5668" s="128">
        <f>ROUND(I5668*H5668,2)</f>
        <v>418000</v>
      </c>
      <c r="K5668" s="125" t="s">
        <v>104</v>
      </c>
      <c r="L5668" s="129"/>
      <c r="M5668" s="130" t="s">
        <v>3</v>
      </c>
      <c r="N5668" s="131" t="s">
        <v>40</v>
      </c>
      <c r="O5668" s="114">
        <v>0</v>
      </c>
      <c r="P5668" s="114">
        <f>O5668*H5668</f>
        <v>0</v>
      </c>
      <c r="Q5668" s="114">
        <v>0.34114</v>
      </c>
      <c r="R5668" s="114">
        <f>Q5668*H5668</f>
        <v>6.8228</v>
      </c>
      <c r="S5668" s="114">
        <v>0</v>
      </c>
      <c r="T5668" s="115">
        <f>S5668*H5668</f>
        <v>0</v>
      </c>
      <c r="U5668" s="24"/>
      <c r="V5668" s="24"/>
      <c r="W5668" s="24"/>
      <c r="X5668" s="24"/>
      <c r="Y5668" s="24"/>
      <c r="Z5668" s="24"/>
      <c r="AA5668" s="24"/>
      <c r="AB5668" s="24"/>
      <c r="AC5668" s="24"/>
      <c r="AD5668" s="24"/>
      <c r="AE5668" s="24"/>
      <c r="AR5668" s="116" t="s">
        <v>781</v>
      </c>
      <c r="AT5668" s="116" t="s">
        <v>9580</v>
      </c>
      <c r="AU5668" s="116" t="s">
        <v>69</v>
      </c>
      <c r="AY5668" s="12" t="s">
        <v>106</v>
      </c>
      <c r="BE5668" s="117">
        <f>IF(N5668="základní",J5668,0)</f>
        <v>418000</v>
      </c>
      <c r="BF5668" s="117">
        <f>IF(N5668="snížená",J5668,0)</f>
        <v>0</v>
      </c>
      <c r="BG5668" s="117">
        <f>IF(N5668="zákl. přenesená",J5668,0)</f>
        <v>0</v>
      </c>
      <c r="BH5668" s="117">
        <f>IF(N5668="sníž. přenesená",J5668,0)</f>
        <v>0</v>
      </c>
      <c r="BI5668" s="117">
        <f>IF(N5668="nulová",J5668,0)</f>
        <v>0</v>
      </c>
      <c r="BJ5668" s="12" t="s">
        <v>77</v>
      </c>
      <c r="BK5668" s="117">
        <f>ROUND(I5668*H5668,2)</f>
        <v>418000</v>
      </c>
      <c r="BL5668" s="12" t="s">
        <v>781</v>
      </c>
      <c r="BM5668" s="116" t="s">
        <v>9900</v>
      </c>
    </row>
    <row r="5669" spans="1:65" s="2" customFormat="1" ht="11.25">
      <c r="A5669" s="24"/>
      <c r="B5669" s="25"/>
      <c r="C5669" s="24"/>
      <c r="D5669" s="118" t="s">
        <v>108</v>
      </c>
      <c r="E5669" s="24"/>
      <c r="F5669" s="119" t="s">
        <v>9899</v>
      </c>
      <c r="G5669" s="24"/>
      <c r="H5669" s="24"/>
      <c r="I5669" s="24"/>
      <c r="J5669" s="24"/>
      <c r="K5669" s="24"/>
      <c r="L5669" s="25"/>
      <c r="M5669" s="120"/>
      <c r="N5669" s="121"/>
      <c r="O5669" s="45"/>
      <c r="P5669" s="45"/>
      <c r="Q5669" s="45"/>
      <c r="R5669" s="45"/>
      <c r="S5669" s="45"/>
      <c r="T5669" s="46"/>
      <c r="U5669" s="24"/>
      <c r="V5669" s="24"/>
      <c r="W5669" s="24"/>
      <c r="X5669" s="24"/>
      <c r="Y5669" s="24"/>
      <c r="Z5669" s="24"/>
      <c r="AA5669" s="24"/>
      <c r="AB5669" s="24"/>
      <c r="AC5669" s="24"/>
      <c r="AD5669" s="24"/>
      <c r="AE5669" s="24"/>
      <c r="AT5669" s="12" t="s">
        <v>108</v>
      </c>
      <c r="AU5669" s="12" t="s">
        <v>69</v>
      </c>
    </row>
    <row r="5670" spans="1:65" s="2" customFormat="1" ht="16.5" customHeight="1">
      <c r="A5670" s="24"/>
      <c r="B5670" s="105"/>
      <c r="C5670" s="123" t="s">
        <v>9901</v>
      </c>
      <c r="D5670" s="123" t="s">
        <v>9580</v>
      </c>
      <c r="E5670" s="124" t="s">
        <v>9902</v>
      </c>
      <c r="F5670" s="125" t="s">
        <v>9903</v>
      </c>
      <c r="G5670" s="126" t="s">
        <v>163</v>
      </c>
      <c r="H5670" s="127">
        <v>20</v>
      </c>
      <c r="I5670" s="128">
        <v>5900</v>
      </c>
      <c r="J5670" s="128">
        <f>ROUND(I5670*H5670,2)</f>
        <v>118000</v>
      </c>
      <c r="K5670" s="125" t="s">
        <v>104</v>
      </c>
      <c r="L5670" s="129"/>
      <c r="M5670" s="130" t="s">
        <v>3</v>
      </c>
      <c r="N5670" s="131" t="s">
        <v>40</v>
      </c>
      <c r="O5670" s="114">
        <v>0</v>
      </c>
      <c r="P5670" s="114">
        <f>O5670*H5670</f>
        <v>0</v>
      </c>
      <c r="Q5670" s="114">
        <v>6.021E-2</v>
      </c>
      <c r="R5670" s="114">
        <f>Q5670*H5670</f>
        <v>1.2041999999999999</v>
      </c>
      <c r="S5670" s="114">
        <v>0</v>
      </c>
      <c r="T5670" s="115">
        <f>S5670*H5670</f>
        <v>0</v>
      </c>
      <c r="U5670" s="24"/>
      <c r="V5670" s="24"/>
      <c r="W5670" s="24"/>
      <c r="X5670" s="24"/>
      <c r="Y5670" s="24"/>
      <c r="Z5670" s="24"/>
      <c r="AA5670" s="24"/>
      <c r="AB5670" s="24"/>
      <c r="AC5670" s="24"/>
      <c r="AD5670" s="24"/>
      <c r="AE5670" s="24"/>
      <c r="AR5670" s="116" t="s">
        <v>781</v>
      </c>
      <c r="AT5670" s="116" t="s">
        <v>9580</v>
      </c>
      <c r="AU5670" s="116" t="s">
        <v>69</v>
      </c>
      <c r="AY5670" s="12" t="s">
        <v>106</v>
      </c>
      <c r="BE5670" s="117">
        <f>IF(N5670="základní",J5670,0)</f>
        <v>118000</v>
      </c>
      <c r="BF5670" s="117">
        <f>IF(N5670="snížená",J5670,0)</f>
        <v>0</v>
      </c>
      <c r="BG5670" s="117">
        <f>IF(N5670="zákl. přenesená",J5670,0)</f>
        <v>0</v>
      </c>
      <c r="BH5670" s="117">
        <f>IF(N5670="sníž. přenesená",J5670,0)</f>
        <v>0</v>
      </c>
      <c r="BI5670" s="117">
        <f>IF(N5670="nulová",J5670,0)</f>
        <v>0</v>
      </c>
      <c r="BJ5670" s="12" t="s">
        <v>77</v>
      </c>
      <c r="BK5670" s="117">
        <f>ROUND(I5670*H5670,2)</f>
        <v>118000</v>
      </c>
      <c r="BL5670" s="12" t="s">
        <v>781</v>
      </c>
      <c r="BM5670" s="116" t="s">
        <v>9904</v>
      </c>
    </row>
    <row r="5671" spans="1:65" s="2" customFormat="1" ht="11.25">
      <c r="A5671" s="24"/>
      <c r="B5671" s="25"/>
      <c r="C5671" s="24"/>
      <c r="D5671" s="118" t="s">
        <v>108</v>
      </c>
      <c r="E5671" s="24"/>
      <c r="F5671" s="119" t="s">
        <v>9903</v>
      </c>
      <c r="G5671" s="24"/>
      <c r="H5671" s="24"/>
      <c r="I5671" s="24"/>
      <c r="J5671" s="24"/>
      <c r="K5671" s="24"/>
      <c r="L5671" s="25"/>
      <c r="M5671" s="120"/>
      <c r="N5671" s="121"/>
      <c r="O5671" s="45"/>
      <c r="P5671" s="45"/>
      <c r="Q5671" s="45"/>
      <c r="R5671" s="45"/>
      <c r="S5671" s="45"/>
      <c r="T5671" s="46"/>
      <c r="U5671" s="24"/>
      <c r="V5671" s="24"/>
      <c r="W5671" s="24"/>
      <c r="X5671" s="24"/>
      <c r="Y5671" s="24"/>
      <c r="Z5671" s="24"/>
      <c r="AA5671" s="24"/>
      <c r="AB5671" s="24"/>
      <c r="AC5671" s="24"/>
      <c r="AD5671" s="24"/>
      <c r="AE5671" s="24"/>
      <c r="AT5671" s="12" t="s">
        <v>108</v>
      </c>
      <c r="AU5671" s="12" t="s">
        <v>69</v>
      </c>
    </row>
    <row r="5672" spans="1:65" s="2" customFormat="1" ht="16.5" customHeight="1">
      <c r="A5672" s="24"/>
      <c r="B5672" s="105"/>
      <c r="C5672" s="123" t="s">
        <v>9905</v>
      </c>
      <c r="D5672" s="123" t="s">
        <v>9580</v>
      </c>
      <c r="E5672" s="124" t="s">
        <v>9906</v>
      </c>
      <c r="F5672" s="125" t="s">
        <v>9907</v>
      </c>
      <c r="G5672" s="126" t="s">
        <v>163</v>
      </c>
      <c r="H5672" s="127">
        <v>20</v>
      </c>
      <c r="I5672" s="128">
        <v>5900</v>
      </c>
      <c r="J5672" s="128">
        <f>ROUND(I5672*H5672,2)</f>
        <v>118000</v>
      </c>
      <c r="K5672" s="125" t="s">
        <v>104</v>
      </c>
      <c r="L5672" s="129"/>
      <c r="M5672" s="130" t="s">
        <v>3</v>
      </c>
      <c r="N5672" s="131" t="s">
        <v>40</v>
      </c>
      <c r="O5672" s="114">
        <v>0</v>
      </c>
      <c r="P5672" s="114">
        <f>O5672*H5672</f>
        <v>0</v>
      </c>
      <c r="Q5672" s="114">
        <v>6.021E-2</v>
      </c>
      <c r="R5672" s="114">
        <f>Q5672*H5672</f>
        <v>1.2041999999999999</v>
      </c>
      <c r="S5672" s="114">
        <v>0</v>
      </c>
      <c r="T5672" s="115">
        <f>S5672*H5672</f>
        <v>0</v>
      </c>
      <c r="U5672" s="24"/>
      <c r="V5672" s="24"/>
      <c r="W5672" s="24"/>
      <c r="X5672" s="24"/>
      <c r="Y5672" s="24"/>
      <c r="Z5672" s="24"/>
      <c r="AA5672" s="24"/>
      <c r="AB5672" s="24"/>
      <c r="AC5672" s="24"/>
      <c r="AD5672" s="24"/>
      <c r="AE5672" s="24"/>
      <c r="AR5672" s="116" t="s">
        <v>781</v>
      </c>
      <c r="AT5672" s="116" t="s">
        <v>9580</v>
      </c>
      <c r="AU5672" s="116" t="s">
        <v>69</v>
      </c>
      <c r="AY5672" s="12" t="s">
        <v>106</v>
      </c>
      <c r="BE5672" s="117">
        <f>IF(N5672="základní",J5672,0)</f>
        <v>118000</v>
      </c>
      <c r="BF5672" s="117">
        <f>IF(N5672="snížená",J5672,0)</f>
        <v>0</v>
      </c>
      <c r="BG5672" s="117">
        <f>IF(N5672="zákl. přenesená",J5672,0)</f>
        <v>0</v>
      </c>
      <c r="BH5672" s="117">
        <f>IF(N5672="sníž. přenesená",J5672,0)</f>
        <v>0</v>
      </c>
      <c r="BI5672" s="117">
        <f>IF(N5672="nulová",J5672,0)</f>
        <v>0</v>
      </c>
      <c r="BJ5672" s="12" t="s">
        <v>77</v>
      </c>
      <c r="BK5672" s="117">
        <f>ROUND(I5672*H5672,2)</f>
        <v>118000</v>
      </c>
      <c r="BL5672" s="12" t="s">
        <v>781</v>
      </c>
      <c r="BM5672" s="116" t="s">
        <v>9908</v>
      </c>
    </row>
    <row r="5673" spans="1:65" s="2" customFormat="1" ht="11.25">
      <c r="A5673" s="24"/>
      <c r="B5673" s="25"/>
      <c r="C5673" s="24"/>
      <c r="D5673" s="118" t="s">
        <v>108</v>
      </c>
      <c r="E5673" s="24"/>
      <c r="F5673" s="119" t="s">
        <v>9907</v>
      </c>
      <c r="G5673" s="24"/>
      <c r="H5673" s="24"/>
      <c r="I5673" s="24"/>
      <c r="J5673" s="24"/>
      <c r="K5673" s="24"/>
      <c r="L5673" s="25"/>
      <c r="M5673" s="120"/>
      <c r="N5673" s="121"/>
      <c r="O5673" s="45"/>
      <c r="P5673" s="45"/>
      <c r="Q5673" s="45"/>
      <c r="R5673" s="45"/>
      <c r="S5673" s="45"/>
      <c r="T5673" s="46"/>
      <c r="U5673" s="24"/>
      <c r="V5673" s="24"/>
      <c r="W5673" s="24"/>
      <c r="X5673" s="24"/>
      <c r="Y5673" s="24"/>
      <c r="Z5673" s="24"/>
      <c r="AA5673" s="24"/>
      <c r="AB5673" s="24"/>
      <c r="AC5673" s="24"/>
      <c r="AD5673" s="24"/>
      <c r="AE5673" s="24"/>
      <c r="AT5673" s="12" t="s">
        <v>108</v>
      </c>
      <c r="AU5673" s="12" t="s">
        <v>69</v>
      </c>
    </row>
    <row r="5674" spans="1:65" s="2" customFormat="1" ht="16.5" customHeight="1">
      <c r="A5674" s="24"/>
      <c r="B5674" s="105"/>
      <c r="C5674" s="123" t="s">
        <v>9909</v>
      </c>
      <c r="D5674" s="123" t="s">
        <v>9580</v>
      </c>
      <c r="E5674" s="124" t="s">
        <v>9910</v>
      </c>
      <c r="F5674" s="125" t="s">
        <v>9911</v>
      </c>
      <c r="G5674" s="126" t="s">
        <v>114</v>
      </c>
      <c r="H5674" s="127">
        <v>20</v>
      </c>
      <c r="I5674" s="128">
        <v>21400</v>
      </c>
      <c r="J5674" s="128">
        <f>ROUND(I5674*H5674,2)</f>
        <v>428000</v>
      </c>
      <c r="K5674" s="125" t="s">
        <v>104</v>
      </c>
      <c r="L5674" s="129"/>
      <c r="M5674" s="130" t="s">
        <v>3</v>
      </c>
      <c r="N5674" s="131" t="s">
        <v>40</v>
      </c>
      <c r="O5674" s="114">
        <v>0</v>
      </c>
      <c r="P5674" s="114">
        <f>O5674*H5674</f>
        <v>0</v>
      </c>
      <c r="Q5674" s="114">
        <v>0.34114</v>
      </c>
      <c r="R5674" s="114">
        <f>Q5674*H5674</f>
        <v>6.8228</v>
      </c>
      <c r="S5674" s="114">
        <v>0</v>
      </c>
      <c r="T5674" s="115">
        <f>S5674*H5674</f>
        <v>0</v>
      </c>
      <c r="U5674" s="24"/>
      <c r="V5674" s="24"/>
      <c r="W5674" s="24"/>
      <c r="X5674" s="24"/>
      <c r="Y5674" s="24"/>
      <c r="Z5674" s="24"/>
      <c r="AA5674" s="24"/>
      <c r="AB5674" s="24"/>
      <c r="AC5674" s="24"/>
      <c r="AD5674" s="24"/>
      <c r="AE5674" s="24"/>
      <c r="AR5674" s="116" t="s">
        <v>781</v>
      </c>
      <c r="AT5674" s="116" t="s">
        <v>9580</v>
      </c>
      <c r="AU5674" s="116" t="s">
        <v>69</v>
      </c>
      <c r="AY5674" s="12" t="s">
        <v>106</v>
      </c>
      <c r="BE5674" s="117">
        <f>IF(N5674="základní",J5674,0)</f>
        <v>428000</v>
      </c>
      <c r="BF5674" s="117">
        <f>IF(N5674="snížená",J5674,0)</f>
        <v>0</v>
      </c>
      <c r="BG5674" s="117">
        <f>IF(N5674="zákl. přenesená",J5674,0)</f>
        <v>0</v>
      </c>
      <c r="BH5674" s="117">
        <f>IF(N5674="sníž. přenesená",J5674,0)</f>
        <v>0</v>
      </c>
      <c r="BI5674" s="117">
        <f>IF(N5674="nulová",J5674,0)</f>
        <v>0</v>
      </c>
      <c r="BJ5674" s="12" t="s">
        <v>77</v>
      </c>
      <c r="BK5674" s="117">
        <f>ROUND(I5674*H5674,2)</f>
        <v>428000</v>
      </c>
      <c r="BL5674" s="12" t="s">
        <v>781</v>
      </c>
      <c r="BM5674" s="116" t="s">
        <v>9912</v>
      </c>
    </row>
    <row r="5675" spans="1:65" s="2" customFormat="1" ht="11.25">
      <c r="A5675" s="24"/>
      <c r="B5675" s="25"/>
      <c r="C5675" s="24"/>
      <c r="D5675" s="118" t="s">
        <v>108</v>
      </c>
      <c r="E5675" s="24"/>
      <c r="F5675" s="119" t="s">
        <v>9911</v>
      </c>
      <c r="G5675" s="24"/>
      <c r="H5675" s="24"/>
      <c r="I5675" s="24"/>
      <c r="J5675" s="24"/>
      <c r="K5675" s="24"/>
      <c r="L5675" s="25"/>
      <c r="M5675" s="120"/>
      <c r="N5675" s="121"/>
      <c r="O5675" s="45"/>
      <c r="P5675" s="45"/>
      <c r="Q5675" s="45"/>
      <c r="R5675" s="45"/>
      <c r="S5675" s="45"/>
      <c r="T5675" s="46"/>
      <c r="U5675" s="24"/>
      <c r="V5675" s="24"/>
      <c r="W5675" s="24"/>
      <c r="X5675" s="24"/>
      <c r="Y5675" s="24"/>
      <c r="Z5675" s="24"/>
      <c r="AA5675" s="24"/>
      <c r="AB5675" s="24"/>
      <c r="AC5675" s="24"/>
      <c r="AD5675" s="24"/>
      <c r="AE5675" s="24"/>
      <c r="AT5675" s="12" t="s">
        <v>108</v>
      </c>
      <c r="AU5675" s="12" t="s">
        <v>69</v>
      </c>
    </row>
    <row r="5676" spans="1:65" s="2" customFormat="1" ht="16.5" customHeight="1">
      <c r="A5676" s="24"/>
      <c r="B5676" s="105"/>
      <c r="C5676" s="123" t="s">
        <v>9913</v>
      </c>
      <c r="D5676" s="123" t="s">
        <v>9580</v>
      </c>
      <c r="E5676" s="124" t="s">
        <v>9914</v>
      </c>
      <c r="F5676" s="125" t="s">
        <v>9915</v>
      </c>
      <c r="G5676" s="126" t="s">
        <v>114</v>
      </c>
      <c r="H5676" s="127">
        <v>20</v>
      </c>
      <c r="I5676" s="128">
        <v>16600</v>
      </c>
      <c r="J5676" s="128">
        <f>ROUND(I5676*H5676,2)</f>
        <v>332000</v>
      </c>
      <c r="K5676" s="125" t="s">
        <v>104</v>
      </c>
      <c r="L5676" s="129"/>
      <c r="M5676" s="130" t="s">
        <v>3</v>
      </c>
      <c r="N5676" s="131" t="s">
        <v>40</v>
      </c>
      <c r="O5676" s="114">
        <v>0</v>
      </c>
      <c r="P5676" s="114">
        <f>O5676*H5676</f>
        <v>0</v>
      </c>
      <c r="Q5676" s="114">
        <v>0.2195</v>
      </c>
      <c r="R5676" s="114">
        <f>Q5676*H5676</f>
        <v>4.3899999999999997</v>
      </c>
      <c r="S5676" s="114">
        <v>0</v>
      </c>
      <c r="T5676" s="115">
        <f>S5676*H5676</f>
        <v>0</v>
      </c>
      <c r="U5676" s="24"/>
      <c r="V5676" s="24"/>
      <c r="W5676" s="24"/>
      <c r="X5676" s="24"/>
      <c r="Y5676" s="24"/>
      <c r="Z5676" s="24"/>
      <c r="AA5676" s="24"/>
      <c r="AB5676" s="24"/>
      <c r="AC5676" s="24"/>
      <c r="AD5676" s="24"/>
      <c r="AE5676" s="24"/>
      <c r="AR5676" s="116" t="s">
        <v>781</v>
      </c>
      <c r="AT5676" s="116" t="s">
        <v>9580</v>
      </c>
      <c r="AU5676" s="116" t="s">
        <v>69</v>
      </c>
      <c r="AY5676" s="12" t="s">
        <v>106</v>
      </c>
      <c r="BE5676" s="117">
        <f>IF(N5676="základní",J5676,0)</f>
        <v>332000</v>
      </c>
      <c r="BF5676" s="117">
        <f>IF(N5676="snížená",J5676,0)</f>
        <v>0</v>
      </c>
      <c r="BG5676" s="117">
        <f>IF(N5676="zákl. přenesená",J5676,0)</f>
        <v>0</v>
      </c>
      <c r="BH5676" s="117">
        <f>IF(N5676="sníž. přenesená",J5676,0)</f>
        <v>0</v>
      </c>
      <c r="BI5676" s="117">
        <f>IF(N5676="nulová",J5676,0)</f>
        <v>0</v>
      </c>
      <c r="BJ5676" s="12" t="s">
        <v>77</v>
      </c>
      <c r="BK5676" s="117">
        <f>ROUND(I5676*H5676,2)</f>
        <v>332000</v>
      </c>
      <c r="BL5676" s="12" t="s">
        <v>781</v>
      </c>
      <c r="BM5676" s="116" t="s">
        <v>9916</v>
      </c>
    </row>
    <row r="5677" spans="1:65" s="2" customFormat="1" ht="11.25">
      <c r="A5677" s="24"/>
      <c r="B5677" s="25"/>
      <c r="C5677" s="24"/>
      <c r="D5677" s="118" t="s">
        <v>108</v>
      </c>
      <c r="E5677" s="24"/>
      <c r="F5677" s="119" t="s">
        <v>9915</v>
      </c>
      <c r="G5677" s="24"/>
      <c r="H5677" s="24"/>
      <c r="I5677" s="24"/>
      <c r="J5677" s="24"/>
      <c r="K5677" s="24"/>
      <c r="L5677" s="25"/>
      <c r="M5677" s="120"/>
      <c r="N5677" s="121"/>
      <c r="O5677" s="45"/>
      <c r="P5677" s="45"/>
      <c r="Q5677" s="45"/>
      <c r="R5677" s="45"/>
      <c r="S5677" s="45"/>
      <c r="T5677" s="46"/>
      <c r="U5677" s="24"/>
      <c r="V5677" s="24"/>
      <c r="W5677" s="24"/>
      <c r="X5677" s="24"/>
      <c r="Y5677" s="24"/>
      <c r="Z5677" s="24"/>
      <c r="AA5677" s="24"/>
      <c r="AB5677" s="24"/>
      <c r="AC5677" s="24"/>
      <c r="AD5677" s="24"/>
      <c r="AE5677" s="24"/>
      <c r="AT5677" s="12" t="s">
        <v>108</v>
      </c>
      <c r="AU5677" s="12" t="s">
        <v>69</v>
      </c>
    </row>
    <row r="5678" spans="1:65" s="2" customFormat="1" ht="16.5" customHeight="1">
      <c r="A5678" s="24"/>
      <c r="B5678" s="105"/>
      <c r="C5678" s="123" t="s">
        <v>9917</v>
      </c>
      <c r="D5678" s="123" t="s">
        <v>9580</v>
      </c>
      <c r="E5678" s="124" t="s">
        <v>9918</v>
      </c>
      <c r="F5678" s="125" t="s">
        <v>9919</v>
      </c>
      <c r="G5678" s="126" t="s">
        <v>114</v>
      </c>
      <c r="H5678" s="127">
        <v>20</v>
      </c>
      <c r="I5678" s="128">
        <v>17700</v>
      </c>
      <c r="J5678" s="128">
        <f>ROUND(I5678*H5678,2)</f>
        <v>354000</v>
      </c>
      <c r="K5678" s="125" t="s">
        <v>104</v>
      </c>
      <c r="L5678" s="129"/>
      <c r="M5678" s="130" t="s">
        <v>3</v>
      </c>
      <c r="N5678" s="131" t="s">
        <v>40</v>
      </c>
      <c r="O5678" s="114">
        <v>0</v>
      </c>
      <c r="P5678" s="114">
        <f>O5678*H5678</f>
        <v>0</v>
      </c>
      <c r="Q5678" s="114">
        <v>0.24418999999999999</v>
      </c>
      <c r="R5678" s="114">
        <f>Q5678*H5678</f>
        <v>4.8837999999999999</v>
      </c>
      <c r="S5678" s="114">
        <v>0</v>
      </c>
      <c r="T5678" s="115">
        <f>S5678*H5678</f>
        <v>0</v>
      </c>
      <c r="U5678" s="24"/>
      <c r="V5678" s="24"/>
      <c r="W5678" s="24"/>
      <c r="X5678" s="24"/>
      <c r="Y5678" s="24"/>
      <c r="Z5678" s="24"/>
      <c r="AA5678" s="24"/>
      <c r="AB5678" s="24"/>
      <c r="AC5678" s="24"/>
      <c r="AD5678" s="24"/>
      <c r="AE5678" s="24"/>
      <c r="AR5678" s="116" t="s">
        <v>781</v>
      </c>
      <c r="AT5678" s="116" t="s">
        <v>9580</v>
      </c>
      <c r="AU5678" s="116" t="s">
        <v>69</v>
      </c>
      <c r="AY5678" s="12" t="s">
        <v>106</v>
      </c>
      <c r="BE5678" s="117">
        <f>IF(N5678="základní",J5678,0)</f>
        <v>354000</v>
      </c>
      <c r="BF5678" s="117">
        <f>IF(N5678="snížená",J5678,0)</f>
        <v>0</v>
      </c>
      <c r="BG5678" s="117">
        <f>IF(N5678="zákl. přenesená",J5678,0)</f>
        <v>0</v>
      </c>
      <c r="BH5678" s="117">
        <f>IF(N5678="sníž. přenesená",J5678,0)</f>
        <v>0</v>
      </c>
      <c r="BI5678" s="117">
        <f>IF(N5678="nulová",J5678,0)</f>
        <v>0</v>
      </c>
      <c r="BJ5678" s="12" t="s">
        <v>77</v>
      </c>
      <c r="BK5678" s="117">
        <f>ROUND(I5678*H5678,2)</f>
        <v>354000</v>
      </c>
      <c r="BL5678" s="12" t="s">
        <v>781</v>
      </c>
      <c r="BM5678" s="116" t="s">
        <v>9920</v>
      </c>
    </row>
    <row r="5679" spans="1:65" s="2" customFormat="1" ht="11.25">
      <c r="A5679" s="24"/>
      <c r="B5679" s="25"/>
      <c r="C5679" s="24"/>
      <c r="D5679" s="118" t="s">
        <v>108</v>
      </c>
      <c r="E5679" s="24"/>
      <c r="F5679" s="119" t="s">
        <v>9919</v>
      </c>
      <c r="G5679" s="24"/>
      <c r="H5679" s="24"/>
      <c r="I5679" s="24"/>
      <c r="J5679" s="24"/>
      <c r="K5679" s="24"/>
      <c r="L5679" s="25"/>
      <c r="M5679" s="120"/>
      <c r="N5679" s="121"/>
      <c r="O5679" s="45"/>
      <c r="P5679" s="45"/>
      <c r="Q5679" s="45"/>
      <c r="R5679" s="45"/>
      <c r="S5679" s="45"/>
      <c r="T5679" s="46"/>
      <c r="U5679" s="24"/>
      <c r="V5679" s="24"/>
      <c r="W5679" s="24"/>
      <c r="X5679" s="24"/>
      <c r="Y5679" s="24"/>
      <c r="Z5679" s="24"/>
      <c r="AA5679" s="24"/>
      <c r="AB5679" s="24"/>
      <c r="AC5679" s="24"/>
      <c r="AD5679" s="24"/>
      <c r="AE5679" s="24"/>
      <c r="AT5679" s="12" t="s">
        <v>108</v>
      </c>
      <c r="AU5679" s="12" t="s">
        <v>69</v>
      </c>
    </row>
    <row r="5680" spans="1:65" s="2" customFormat="1" ht="16.5" customHeight="1">
      <c r="A5680" s="24"/>
      <c r="B5680" s="105"/>
      <c r="C5680" s="123" t="s">
        <v>9921</v>
      </c>
      <c r="D5680" s="123" t="s">
        <v>9580</v>
      </c>
      <c r="E5680" s="124" t="s">
        <v>9922</v>
      </c>
      <c r="F5680" s="125" t="s">
        <v>9923</v>
      </c>
      <c r="G5680" s="126" t="s">
        <v>114</v>
      </c>
      <c r="H5680" s="127">
        <v>20</v>
      </c>
      <c r="I5680" s="128">
        <v>18600</v>
      </c>
      <c r="J5680" s="128">
        <f>ROUND(I5680*H5680,2)</f>
        <v>372000</v>
      </c>
      <c r="K5680" s="125" t="s">
        <v>104</v>
      </c>
      <c r="L5680" s="129"/>
      <c r="M5680" s="130" t="s">
        <v>3</v>
      </c>
      <c r="N5680" s="131" t="s">
        <v>40</v>
      </c>
      <c r="O5680" s="114">
        <v>0</v>
      </c>
      <c r="P5680" s="114">
        <f>O5680*H5680</f>
        <v>0</v>
      </c>
      <c r="Q5680" s="114">
        <v>0.26889000000000002</v>
      </c>
      <c r="R5680" s="114">
        <f>Q5680*H5680</f>
        <v>5.3778000000000006</v>
      </c>
      <c r="S5680" s="114">
        <v>0</v>
      </c>
      <c r="T5680" s="115">
        <f>S5680*H5680</f>
        <v>0</v>
      </c>
      <c r="U5680" s="24"/>
      <c r="V5680" s="24"/>
      <c r="W5680" s="24"/>
      <c r="X5680" s="24"/>
      <c r="Y5680" s="24"/>
      <c r="Z5680" s="24"/>
      <c r="AA5680" s="24"/>
      <c r="AB5680" s="24"/>
      <c r="AC5680" s="24"/>
      <c r="AD5680" s="24"/>
      <c r="AE5680" s="24"/>
      <c r="AR5680" s="116" t="s">
        <v>781</v>
      </c>
      <c r="AT5680" s="116" t="s">
        <v>9580</v>
      </c>
      <c r="AU5680" s="116" t="s">
        <v>69</v>
      </c>
      <c r="AY5680" s="12" t="s">
        <v>106</v>
      </c>
      <c r="BE5680" s="117">
        <f>IF(N5680="základní",J5680,0)</f>
        <v>372000</v>
      </c>
      <c r="BF5680" s="117">
        <f>IF(N5680="snížená",J5680,0)</f>
        <v>0</v>
      </c>
      <c r="BG5680" s="117">
        <f>IF(N5680="zákl. přenesená",J5680,0)</f>
        <v>0</v>
      </c>
      <c r="BH5680" s="117">
        <f>IF(N5680="sníž. přenesená",J5680,0)</f>
        <v>0</v>
      </c>
      <c r="BI5680" s="117">
        <f>IF(N5680="nulová",J5680,0)</f>
        <v>0</v>
      </c>
      <c r="BJ5680" s="12" t="s">
        <v>77</v>
      </c>
      <c r="BK5680" s="117">
        <f>ROUND(I5680*H5680,2)</f>
        <v>372000</v>
      </c>
      <c r="BL5680" s="12" t="s">
        <v>781</v>
      </c>
      <c r="BM5680" s="116" t="s">
        <v>9924</v>
      </c>
    </row>
    <row r="5681" spans="1:65" s="2" customFormat="1" ht="11.25">
      <c r="A5681" s="24"/>
      <c r="B5681" s="25"/>
      <c r="C5681" s="24"/>
      <c r="D5681" s="118" t="s">
        <v>108</v>
      </c>
      <c r="E5681" s="24"/>
      <c r="F5681" s="119" t="s">
        <v>9923</v>
      </c>
      <c r="G5681" s="24"/>
      <c r="H5681" s="24"/>
      <c r="I5681" s="24"/>
      <c r="J5681" s="24"/>
      <c r="K5681" s="24"/>
      <c r="L5681" s="25"/>
      <c r="M5681" s="120"/>
      <c r="N5681" s="121"/>
      <c r="O5681" s="45"/>
      <c r="P5681" s="45"/>
      <c r="Q5681" s="45"/>
      <c r="R5681" s="45"/>
      <c r="S5681" s="45"/>
      <c r="T5681" s="46"/>
      <c r="U5681" s="24"/>
      <c r="V5681" s="24"/>
      <c r="W5681" s="24"/>
      <c r="X5681" s="24"/>
      <c r="Y5681" s="24"/>
      <c r="Z5681" s="24"/>
      <c r="AA5681" s="24"/>
      <c r="AB5681" s="24"/>
      <c r="AC5681" s="24"/>
      <c r="AD5681" s="24"/>
      <c r="AE5681" s="24"/>
      <c r="AT5681" s="12" t="s">
        <v>108</v>
      </c>
      <c r="AU5681" s="12" t="s">
        <v>69</v>
      </c>
    </row>
    <row r="5682" spans="1:65" s="2" customFormat="1" ht="16.5" customHeight="1">
      <c r="A5682" s="24"/>
      <c r="B5682" s="105"/>
      <c r="C5682" s="123" t="s">
        <v>9925</v>
      </c>
      <c r="D5682" s="123" t="s">
        <v>9580</v>
      </c>
      <c r="E5682" s="124" t="s">
        <v>9926</v>
      </c>
      <c r="F5682" s="125" t="s">
        <v>9927</v>
      </c>
      <c r="G5682" s="126" t="s">
        <v>114</v>
      </c>
      <c r="H5682" s="127">
        <v>20</v>
      </c>
      <c r="I5682" s="128">
        <v>19500</v>
      </c>
      <c r="J5682" s="128">
        <f>ROUND(I5682*H5682,2)</f>
        <v>390000</v>
      </c>
      <c r="K5682" s="125" t="s">
        <v>104</v>
      </c>
      <c r="L5682" s="129"/>
      <c r="M5682" s="130" t="s">
        <v>3</v>
      </c>
      <c r="N5682" s="131" t="s">
        <v>40</v>
      </c>
      <c r="O5682" s="114">
        <v>0</v>
      </c>
      <c r="P5682" s="114">
        <f>O5682*H5682</f>
        <v>0</v>
      </c>
      <c r="Q5682" s="114">
        <v>0.29358000000000001</v>
      </c>
      <c r="R5682" s="114">
        <f>Q5682*H5682</f>
        <v>5.8715999999999999</v>
      </c>
      <c r="S5682" s="114">
        <v>0</v>
      </c>
      <c r="T5682" s="115">
        <f>S5682*H5682</f>
        <v>0</v>
      </c>
      <c r="U5682" s="24"/>
      <c r="V5682" s="24"/>
      <c r="W5682" s="24"/>
      <c r="X5682" s="24"/>
      <c r="Y5682" s="24"/>
      <c r="Z5682" s="24"/>
      <c r="AA5682" s="24"/>
      <c r="AB5682" s="24"/>
      <c r="AC5682" s="24"/>
      <c r="AD5682" s="24"/>
      <c r="AE5682" s="24"/>
      <c r="AR5682" s="116" t="s">
        <v>781</v>
      </c>
      <c r="AT5682" s="116" t="s">
        <v>9580</v>
      </c>
      <c r="AU5682" s="116" t="s">
        <v>69</v>
      </c>
      <c r="AY5682" s="12" t="s">
        <v>106</v>
      </c>
      <c r="BE5682" s="117">
        <f>IF(N5682="základní",J5682,0)</f>
        <v>390000</v>
      </c>
      <c r="BF5682" s="117">
        <f>IF(N5682="snížená",J5682,0)</f>
        <v>0</v>
      </c>
      <c r="BG5682" s="117">
        <f>IF(N5682="zákl. přenesená",J5682,0)</f>
        <v>0</v>
      </c>
      <c r="BH5682" s="117">
        <f>IF(N5682="sníž. přenesená",J5682,0)</f>
        <v>0</v>
      </c>
      <c r="BI5682" s="117">
        <f>IF(N5682="nulová",J5682,0)</f>
        <v>0</v>
      </c>
      <c r="BJ5682" s="12" t="s">
        <v>77</v>
      </c>
      <c r="BK5682" s="117">
        <f>ROUND(I5682*H5682,2)</f>
        <v>390000</v>
      </c>
      <c r="BL5682" s="12" t="s">
        <v>781</v>
      </c>
      <c r="BM5682" s="116" t="s">
        <v>9928</v>
      </c>
    </row>
    <row r="5683" spans="1:65" s="2" customFormat="1" ht="11.25">
      <c r="A5683" s="24"/>
      <c r="B5683" s="25"/>
      <c r="C5683" s="24"/>
      <c r="D5683" s="118" t="s">
        <v>108</v>
      </c>
      <c r="E5683" s="24"/>
      <c r="F5683" s="119" t="s">
        <v>9927</v>
      </c>
      <c r="G5683" s="24"/>
      <c r="H5683" s="24"/>
      <c r="I5683" s="24"/>
      <c r="J5683" s="24"/>
      <c r="K5683" s="24"/>
      <c r="L5683" s="25"/>
      <c r="M5683" s="120"/>
      <c r="N5683" s="121"/>
      <c r="O5683" s="45"/>
      <c r="P5683" s="45"/>
      <c r="Q5683" s="45"/>
      <c r="R5683" s="45"/>
      <c r="S5683" s="45"/>
      <c r="T5683" s="46"/>
      <c r="U5683" s="24"/>
      <c r="V5683" s="24"/>
      <c r="W5683" s="24"/>
      <c r="X5683" s="24"/>
      <c r="Y5683" s="24"/>
      <c r="Z5683" s="24"/>
      <c r="AA5683" s="24"/>
      <c r="AB5683" s="24"/>
      <c r="AC5683" s="24"/>
      <c r="AD5683" s="24"/>
      <c r="AE5683" s="24"/>
      <c r="AT5683" s="12" t="s">
        <v>108</v>
      </c>
      <c r="AU5683" s="12" t="s">
        <v>69</v>
      </c>
    </row>
    <row r="5684" spans="1:65" s="2" customFormat="1" ht="16.5" customHeight="1">
      <c r="A5684" s="24"/>
      <c r="B5684" s="105"/>
      <c r="C5684" s="123" t="s">
        <v>9929</v>
      </c>
      <c r="D5684" s="123" t="s">
        <v>9580</v>
      </c>
      <c r="E5684" s="124" t="s">
        <v>9930</v>
      </c>
      <c r="F5684" s="125" t="s">
        <v>9931</v>
      </c>
      <c r="G5684" s="126" t="s">
        <v>163</v>
      </c>
      <c r="H5684" s="127">
        <v>20</v>
      </c>
      <c r="I5684" s="128">
        <v>5100</v>
      </c>
      <c r="J5684" s="128">
        <f>ROUND(I5684*H5684,2)</f>
        <v>102000</v>
      </c>
      <c r="K5684" s="125" t="s">
        <v>104</v>
      </c>
      <c r="L5684" s="129"/>
      <c r="M5684" s="130" t="s">
        <v>3</v>
      </c>
      <c r="N5684" s="131" t="s">
        <v>40</v>
      </c>
      <c r="O5684" s="114">
        <v>0</v>
      </c>
      <c r="P5684" s="114">
        <f>O5684*H5684</f>
        <v>0</v>
      </c>
      <c r="Q5684" s="114">
        <v>4.9390000000000003E-2</v>
      </c>
      <c r="R5684" s="114">
        <f>Q5684*H5684</f>
        <v>0.98780000000000001</v>
      </c>
      <c r="S5684" s="114">
        <v>0</v>
      </c>
      <c r="T5684" s="115">
        <f>S5684*H5684</f>
        <v>0</v>
      </c>
      <c r="U5684" s="24"/>
      <c r="V5684" s="24"/>
      <c r="W5684" s="24"/>
      <c r="X5684" s="24"/>
      <c r="Y5684" s="24"/>
      <c r="Z5684" s="24"/>
      <c r="AA5684" s="24"/>
      <c r="AB5684" s="24"/>
      <c r="AC5684" s="24"/>
      <c r="AD5684" s="24"/>
      <c r="AE5684" s="24"/>
      <c r="AR5684" s="116" t="s">
        <v>781</v>
      </c>
      <c r="AT5684" s="116" t="s">
        <v>9580</v>
      </c>
      <c r="AU5684" s="116" t="s">
        <v>69</v>
      </c>
      <c r="AY5684" s="12" t="s">
        <v>106</v>
      </c>
      <c r="BE5684" s="117">
        <f>IF(N5684="základní",J5684,0)</f>
        <v>102000</v>
      </c>
      <c r="BF5684" s="117">
        <f>IF(N5684="snížená",J5684,0)</f>
        <v>0</v>
      </c>
      <c r="BG5684" s="117">
        <f>IF(N5684="zákl. přenesená",J5684,0)</f>
        <v>0</v>
      </c>
      <c r="BH5684" s="117">
        <f>IF(N5684="sníž. přenesená",J5684,0)</f>
        <v>0</v>
      </c>
      <c r="BI5684" s="117">
        <f>IF(N5684="nulová",J5684,0)</f>
        <v>0</v>
      </c>
      <c r="BJ5684" s="12" t="s">
        <v>77</v>
      </c>
      <c r="BK5684" s="117">
        <f>ROUND(I5684*H5684,2)</f>
        <v>102000</v>
      </c>
      <c r="BL5684" s="12" t="s">
        <v>781</v>
      </c>
      <c r="BM5684" s="116" t="s">
        <v>9932</v>
      </c>
    </row>
    <row r="5685" spans="1:65" s="2" customFormat="1" ht="11.25">
      <c r="A5685" s="24"/>
      <c r="B5685" s="25"/>
      <c r="C5685" s="24"/>
      <c r="D5685" s="118" t="s">
        <v>108</v>
      </c>
      <c r="E5685" s="24"/>
      <c r="F5685" s="119" t="s">
        <v>9931</v>
      </c>
      <c r="G5685" s="24"/>
      <c r="H5685" s="24"/>
      <c r="I5685" s="24"/>
      <c r="J5685" s="24"/>
      <c r="K5685" s="24"/>
      <c r="L5685" s="25"/>
      <c r="M5685" s="120"/>
      <c r="N5685" s="121"/>
      <c r="O5685" s="45"/>
      <c r="P5685" s="45"/>
      <c r="Q5685" s="45"/>
      <c r="R5685" s="45"/>
      <c r="S5685" s="45"/>
      <c r="T5685" s="46"/>
      <c r="U5685" s="24"/>
      <c r="V5685" s="24"/>
      <c r="W5685" s="24"/>
      <c r="X5685" s="24"/>
      <c r="Y5685" s="24"/>
      <c r="Z5685" s="24"/>
      <c r="AA5685" s="24"/>
      <c r="AB5685" s="24"/>
      <c r="AC5685" s="24"/>
      <c r="AD5685" s="24"/>
      <c r="AE5685" s="24"/>
      <c r="AT5685" s="12" t="s">
        <v>108</v>
      </c>
      <c r="AU5685" s="12" t="s">
        <v>69</v>
      </c>
    </row>
    <row r="5686" spans="1:65" s="2" customFormat="1" ht="16.5" customHeight="1">
      <c r="A5686" s="24"/>
      <c r="B5686" s="105"/>
      <c r="C5686" s="123" t="s">
        <v>9933</v>
      </c>
      <c r="D5686" s="123" t="s">
        <v>9580</v>
      </c>
      <c r="E5686" s="124" t="s">
        <v>9934</v>
      </c>
      <c r="F5686" s="125" t="s">
        <v>9935</v>
      </c>
      <c r="G5686" s="126" t="s">
        <v>163</v>
      </c>
      <c r="H5686" s="127">
        <v>20</v>
      </c>
      <c r="I5686" s="128">
        <v>5100</v>
      </c>
      <c r="J5686" s="128">
        <f>ROUND(I5686*H5686,2)</f>
        <v>102000</v>
      </c>
      <c r="K5686" s="125" t="s">
        <v>104</v>
      </c>
      <c r="L5686" s="129"/>
      <c r="M5686" s="130" t="s">
        <v>3</v>
      </c>
      <c r="N5686" s="131" t="s">
        <v>40</v>
      </c>
      <c r="O5686" s="114">
        <v>0</v>
      </c>
      <c r="P5686" s="114">
        <f>O5686*H5686</f>
        <v>0</v>
      </c>
      <c r="Q5686" s="114">
        <v>4.9390000000000003E-2</v>
      </c>
      <c r="R5686" s="114">
        <f>Q5686*H5686</f>
        <v>0.98780000000000001</v>
      </c>
      <c r="S5686" s="114">
        <v>0</v>
      </c>
      <c r="T5686" s="115">
        <f>S5686*H5686</f>
        <v>0</v>
      </c>
      <c r="U5686" s="24"/>
      <c r="V5686" s="24"/>
      <c r="W5686" s="24"/>
      <c r="X5686" s="24"/>
      <c r="Y5686" s="24"/>
      <c r="Z5686" s="24"/>
      <c r="AA5686" s="24"/>
      <c r="AB5686" s="24"/>
      <c r="AC5686" s="24"/>
      <c r="AD5686" s="24"/>
      <c r="AE5686" s="24"/>
      <c r="AR5686" s="116" t="s">
        <v>781</v>
      </c>
      <c r="AT5686" s="116" t="s">
        <v>9580</v>
      </c>
      <c r="AU5686" s="116" t="s">
        <v>69</v>
      </c>
      <c r="AY5686" s="12" t="s">
        <v>106</v>
      </c>
      <c r="BE5686" s="117">
        <f>IF(N5686="základní",J5686,0)</f>
        <v>102000</v>
      </c>
      <c r="BF5686" s="117">
        <f>IF(N5686="snížená",J5686,0)</f>
        <v>0</v>
      </c>
      <c r="BG5686" s="117">
        <f>IF(N5686="zákl. přenesená",J5686,0)</f>
        <v>0</v>
      </c>
      <c r="BH5686" s="117">
        <f>IF(N5686="sníž. přenesená",J5686,0)</f>
        <v>0</v>
      </c>
      <c r="BI5686" s="117">
        <f>IF(N5686="nulová",J5686,0)</f>
        <v>0</v>
      </c>
      <c r="BJ5686" s="12" t="s">
        <v>77</v>
      </c>
      <c r="BK5686" s="117">
        <f>ROUND(I5686*H5686,2)</f>
        <v>102000</v>
      </c>
      <c r="BL5686" s="12" t="s">
        <v>781</v>
      </c>
      <c r="BM5686" s="116" t="s">
        <v>9936</v>
      </c>
    </row>
    <row r="5687" spans="1:65" s="2" customFormat="1" ht="11.25">
      <c r="A5687" s="24"/>
      <c r="B5687" s="25"/>
      <c r="C5687" s="24"/>
      <c r="D5687" s="118" t="s">
        <v>108</v>
      </c>
      <c r="E5687" s="24"/>
      <c r="F5687" s="119" t="s">
        <v>9935</v>
      </c>
      <c r="G5687" s="24"/>
      <c r="H5687" s="24"/>
      <c r="I5687" s="24"/>
      <c r="J5687" s="24"/>
      <c r="K5687" s="24"/>
      <c r="L5687" s="25"/>
      <c r="M5687" s="120"/>
      <c r="N5687" s="121"/>
      <c r="O5687" s="45"/>
      <c r="P5687" s="45"/>
      <c r="Q5687" s="45"/>
      <c r="R5687" s="45"/>
      <c r="S5687" s="45"/>
      <c r="T5687" s="46"/>
      <c r="U5687" s="24"/>
      <c r="V5687" s="24"/>
      <c r="W5687" s="24"/>
      <c r="X5687" s="24"/>
      <c r="Y5687" s="24"/>
      <c r="Z5687" s="24"/>
      <c r="AA5687" s="24"/>
      <c r="AB5687" s="24"/>
      <c r="AC5687" s="24"/>
      <c r="AD5687" s="24"/>
      <c r="AE5687" s="24"/>
      <c r="AT5687" s="12" t="s">
        <v>108</v>
      </c>
      <c r="AU5687" s="12" t="s">
        <v>69</v>
      </c>
    </row>
    <row r="5688" spans="1:65" s="2" customFormat="1" ht="16.5" customHeight="1">
      <c r="A5688" s="24"/>
      <c r="B5688" s="105"/>
      <c r="C5688" s="123" t="s">
        <v>9937</v>
      </c>
      <c r="D5688" s="123" t="s">
        <v>9580</v>
      </c>
      <c r="E5688" s="124" t="s">
        <v>9938</v>
      </c>
      <c r="F5688" s="125" t="s">
        <v>9939</v>
      </c>
      <c r="G5688" s="126" t="s">
        <v>114</v>
      </c>
      <c r="H5688" s="127">
        <v>5</v>
      </c>
      <c r="I5688" s="128">
        <v>8600</v>
      </c>
      <c r="J5688" s="128">
        <f>ROUND(I5688*H5688,2)</f>
        <v>43000</v>
      </c>
      <c r="K5688" s="125" t="s">
        <v>104</v>
      </c>
      <c r="L5688" s="129"/>
      <c r="M5688" s="130" t="s">
        <v>3</v>
      </c>
      <c r="N5688" s="131" t="s">
        <v>40</v>
      </c>
      <c r="O5688" s="114">
        <v>0</v>
      </c>
      <c r="P5688" s="114">
        <f>O5688*H5688</f>
        <v>0</v>
      </c>
      <c r="Q5688" s="114">
        <v>0.06</v>
      </c>
      <c r="R5688" s="114">
        <f>Q5688*H5688</f>
        <v>0.3</v>
      </c>
      <c r="S5688" s="114">
        <v>0</v>
      </c>
      <c r="T5688" s="115">
        <f>S5688*H5688</f>
        <v>0</v>
      </c>
      <c r="U5688" s="24"/>
      <c r="V5688" s="24"/>
      <c r="W5688" s="24"/>
      <c r="X5688" s="24"/>
      <c r="Y5688" s="24"/>
      <c r="Z5688" s="24"/>
      <c r="AA5688" s="24"/>
      <c r="AB5688" s="24"/>
      <c r="AC5688" s="24"/>
      <c r="AD5688" s="24"/>
      <c r="AE5688" s="24"/>
      <c r="AR5688" s="116" t="s">
        <v>781</v>
      </c>
      <c r="AT5688" s="116" t="s">
        <v>9580</v>
      </c>
      <c r="AU5688" s="116" t="s">
        <v>69</v>
      </c>
      <c r="AY5688" s="12" t="s">
        <v>106</v>
      </c>
      <c r="BE5688" s="117">
        <f>IF(N5688="základní",J5688,0)</f>
        <v>43000</v>
      </c>
      <c r="BF5688" s="117">
        <f>IF(N5688="snížená",J5688,0)</f>
        <v>0</v>
      </c>
      <c r="BG5688" s="117">
        <f>IF(N5688="zákl. přenesená",J5688,0)</f>
        <v>0</v>
      </c>
      <c r="BH5688" s="117">
        <f>IF(N5688="sníž. přenesená",J5688,0)</f>
        <v>0</v>
      </c>
      <c r="BI5688" s="117">
        <f>IF(N5688="nulová",J5688,0)</f>
        <v>0</v>
      </c>
      <c r="BJ5688" s="12" t="s">
        <v>77</v>
      </c>
      <c r="BK5688" s="117">
        <f>ROUND(I5688*H5688,2)</f>
        <v>43000</v>
      </c>
      <c r="BL5688" s="12" t="s">
        <v>781</v>
      </c>
      <c r="BM5688" s="116" t="s">
        <v>9940</v>
      </c>
    </row>
    <row r="5689" spans="1:65" s="2" customFormat="1" ht="11.25">
      <c r="A5689" s="24"/>
      <c r="B5689" s="25"/>
      <c r="C5689" s="24"/>
      <c r="D5689" s="118" t="s">
        <v>108</v>
      </c>
      <c r="E5689" s="24"/>
      <c r="F5689" s="119" t="s">
        <v>9939</v>
      </c>
      <c r="G5689" s="24"/>
      <c r="H5689" s="24"/>
      <c r="I5689" s="24"/>
      <c r="J5689" s="24"/>
      <c r="K5689" s="24"/>
      <c r="L5689" s="25"/>
      <c r="M5689" s="120"/>
      <c r="N5689" s="121"/>
      <c r="O5689" s="45"/>
      <c r="P5689" s="45"/>
      <c r="Q5689" s="45"/>
      <c r="R5689" s="45"/>
      <c r="S5689" s="45"/>
      <c r="T5689" s="46"/>
      <c r="U5689" s="24"/>
      <c r="V5689" s="24"/>
      <c r="W5689" s="24"/>
      <c r="X5689" s="24"/>
      <c r="Y5689" s="24"/>
      <c r="Z5689" s="24"/>
      <c r="AA5689" s="24"/>
      <c r="AB5689" s="24"/>
      <c r="AC5689" s="24"/>
      <c r="AD5689" s="24"/>
      <c r="AE5689" s="24"/>
      <c r="AT5689" s="12" t="s">
        <v>108</v>
      </c>
      <c r="AU5689" s="12" t="s">
        <v>69</v>
      </c>
    </row>
    <row r="5690" spans="1:65" s="2" customFormat="1" ht="16.5" customHeight="1">
      <c r="A5690" s="24"/>
      <c r="B5690" s="105"/>
      <c r="C5690" s="123" t="s">
        <v>9941</v>
      </c>
      <c r="D5690" s="123" t="s">
        <v>9580</v>
      </c>
      <c r="E5690" s="124" t="s">
        <v>9942</v>
      </c>
      <c r="F5690" s="125" t="s">
        <v>9943</v>
      </c>
      <c r="G5690" s="126" t="s">
        <v>114</v>
      </c>
      <c r="H5690" s="127">
        <v>5</v>
      </c>
      <c r="I5690" s="128">
        <v>7500</v>
      </c>
      <c r="J5690" s="128">
        <f>ROUND(I5690*H5690,2)</f>
        <v>37500</v>
      </c>
      <c r="K5690" s="125" t="s">
        <v>104</v>
      </c>
      <c r="L5690" s="129"/>
      <c r="M5690" s="130" t="s">
        <v>3</v>
      </c>
      <c r="N5690" s="131" t="s">
        <v>40</v>
      </c>
      <c r="O5690" s="114">
        <v>0</v>
      </c>
      <c r="P5690" s="114">
        <f>O5690*H5690</f>
        <v>0</v>
      </c>
      <c r="Q5690" s="114">
        <v>4.4999999999999998E-2</v>
      </c>
      <c r="R5690" s="114">
        <f>Q5690*H5690</f>
        <v>0.22499999999999998</v>
      </c>
      <c r="S5690" s="114">
        <v>0</v>
      </c>
      <c r="T5690" s="115">
        <f>S5690*H5690</f>
        <v>0</v>
      </c>
      <c r="U5690" s="24"/>
      <c r="V5690" s="24"/>
      <c r="W5690" s="24"/>
      <c r="X5690" s="24"/>
      <c r="Y5690" s="24"/>
      <c r="Z5690" s="24"/>
      <c r="AA5690" s="24"/>
      <c r="AB5690" s="24"/>
      <c r="AC5690" s="24"/>
      <c r="AD5690" s="24"/>
      <c r="AE5690" s="24"/>
      <c r="AR5690" s="116" t="s">
        <v>781</v>
      </c>
      <c r="AT5690" s="116" t="s">
        <v>9580</v>
      </c>
      <c r="AU5690" s="116" t="s">
        <v>69</v>
      </c>
      <c r="AY5690" s="12" t="s">
        <v>106</v>
      </c>
      <c r="BE5690" s="117">
        <f>IF(N5690="základní",J5690,0)</f>
        <v>37500</v>
      </c>
      <c r="BF5690" s="117">
        <f>IF(N5690="snížená",J5690,0)</f>
        <v>0</v>
      </c>
      <c r="BG5690" s="117">
        <f>IF(N5690="zákl. přenesená",J5690,0)</f>
        <v>0</v>
      </c>
      <c r="BH5690" s="117">
        <f>IF(N5690="sníž. přenesená",J5690,0)</f>
        <v>0</v>
      </c>
      <c r="BI5690" s="117">
        <f>IF(N5690="nulová",J5690,0)</f>
        <v>0</v>
      </c>
      <c r="BJ5690" s="12" t="s">
        <v>77</v>
      </c>
      <c r="BK5690" s="117">
        <f>ROUND(I5690*H5690,2)</f>
        <v>37500</v>
      </c>
      <c r="BL5690" s="12" t="s">
        <v>781</v>
      </c>
      <c r="BM5690" s="116" t="s">
        <v>9944</v>
      </c>
    </row>
    <row r="5691" spans="1:65" s="2" customFormat="1" ht="11.25">
      <c r="A5691" s="24"/>
      <c r="B5691" s="25"/>
      <c r="C5691" s="24"/>
      <c r="D5691" s="118" t="s">
        <v>108</v>
      </c>
      <c r="E5691" s="24"/>
      <c r="F5691" s="119" t="s">
        <v>9943</v>
      </c>
      <c r="G5691" s="24"/>
      <c r="H5691" s="24"/>
      <c r="I5691" s="24"/>
      <c r="J5691" s="24"/>
      <c r="K5691" s="24"/>
      <c r="L5691" s="25"/>
      <c r="M5691" s="120"/>
      <c r="N5691" s="121"/>
      <c r="O5691" s="45"/>
      <c r="P5691" s="45"/>
      <c r="Q5691" s="45"/>
      <c r="R5691" s="45"/>
      <c r="S5691" s="45"/>
      <c r="T5691" s="46"/>
      <c r="U5691" s="24"/>
      <c r="V5691" s="24"/>
      <c r="W5691" s="24"/>
      <c r="X5691" s="24"/>
      <c r="Y5691" s="24"/>
      <c r="Z5691" s="24"/>
      <c r="AA5691" s="24"/>
      <c r="AB5691" s="24"/>
      <c r="AC5691" s="24"/>
      <c r="AD5691" s="24"/>
      <c r="AE5691" s="24"/>
      <c r="AT5691" s="12" t="s">
        <v>108</v>
      </c>
      <c r="AU5691" s="12" t="s">
        <v>69</v>
      </c>
    </row>
    <row r="5692" spans="1:65" s="2" customFormat="1" ht="16.5" customHeight="1">
      <c r="A5692" s="24"/>
      <c r="B5692" s="105"/>
      <c r="C5692" s="123" t="s">
        <v>9945</v>
      </c>
      <c r="D5692" s="123" t="s">
        <v>9580</v>
      </c>
      <c r="E5692" s="124" t="s">
        <v>9946</v>
      </c>
      <c r="F5692" s="125" t="s">
        <v>9947</v>
      </c>
      <c r="G5692" s="126" t="s">
        <v>114</v>
      </c>
      <c r="H5692" s="127">
        <v>5</v>
      </c>
      <c r="I5692" s="128">
        <v>7200</v>
      </c>
      <c r="J5692" s="128">
        <f>ROUND(I5692*H5692,2)</f>
        <v>36000</v>
      </c>
      <c r="K5692" s="125" t="s">
        <v>104</v>
      </c>
      <c r="L5692" s="129"/>
      <c r="M5692" s="130" t="s">
        <v>3</v>
      </c>
      <c r="N5692" s="131" t="s">
        <v>40</v>
      </c>
      <c r="O5692" s="114">
        <v>0</v>
      </c>
      <c r="P5692" s="114">
        <f>O5692*H5692</f>
        <v>0</v>
      </c>
      <c r="Q5692" s="114">
        <v>3.5000000000000003E-2</v>
      </c>
      <c r="R5692" s="114">
        <f>Q5692*H5692</f>
        <v>0.17500000000000002</v>
      </c>
      <c r="S5692" s="114">
        <v>0</v>
      </c>
      <c r="T5692" s="115">
        <f>S5692*H5692</f>
        <v>0</v>
      </c>
      <c r="U5692" s="24"/>
      <c r="V5692" s="24"/>
      <c r="W5692" s="24"/>
      <c r="X5692" s="24"/>
      <c r="Y5692" s="24"/>
      <c r="Z5692" s="24"/>
      <c r="AA5692" s="24"/>
      <c r="AB5692" s="24"/>
      <c r="AC5692" s="24"/>
      <c r="AD5692" s="24"/>
      <c r="AE5692" s="24"/>
      <c r="AR5692" s="116" t="s">
        <v>781</v>
      </c>
      <c r="AT5692" s="116" t="s">
        <v>9580</v>
      </c>
      <c r="AU5692" s="116" t="s">
        <v>69</v>
      </c>
      <c r="AY5692" s="12" t="s">
        <v>106</v>
      </c>
      <c r="BE5692" s="117">
        <f>IF(N5692="základní",J5692,0)</f>
        <v>36000</v>
      </c>
      <c r="BF5692" s="117">
        <f>IF(N5692="snížená",J5692,0)</f>
        <v>0</v>
      </c>
      <c r="BG5692" s="117">
        <f>IF(N5692="zákl. přenesená",J5692,0)</f>
        <v>0</v>
      </c>
      <c r="BH5692" s="117">
        <f>IF(N5692="sníž. přenesená",J5692,0)</f>
        <v>0</v>
      </c>
      <c r="BI5692" s="117">
        <f>IF(N5692="nulová",J5692,0)</f>
        <v>0</v>
      </c>
      <c r="BJ5692" s="12" t="s">
        <v>77</v>
      </c>
      <c r="BK5692" s="117">
        <f>ROUND(I5692*H5692,2)</f>
        <v>36000</v>
      </c>
      <c r="BL5692" s="12" t="s">
        <v>781</v>
      </c>
      <c r="BM5692" s="116" t="s">
        <v>9948</v>
      </c>
    </row>
    <row r="5693" spans="1:65" s="2" customFormat="1" ht="11.25">
      <c r="A5693" s="24"/>
      <c r="B5693" s="25"/>
      <c r="C5693" s="24"/>
      <c r="D5693" s="118" t="s">
        <v>108</v>
      </c>
      <c r="E5693" s="24"/>
      <c r="F5693" s="119" t="s">
        <v>9947</v>
      </c>
      <c r="G5693" s="24"/>
      <c r="H5693" s="24"/>
      <c r="I5693" s="24"/>
      <c r="J5693" s="24"/>
      <c r="K5693" s="24"/>
      <c r="L5693" s="25"/>
      <c r="M5693" s="120"/>
      <c r="N5693" s="121"/>
      <c r="O5693" s="45"/>
      <c r="P5693" s="45"/>
      <c r="Q5693" s="45"/>
      <c r="R5693" s="45"/>
      <c r="S5693" s="45"/>
      <c r="T5693" s="46"/>
      <c r="U5693" s="24"/>
      <c r="V5693" s="24"/>
      <c r="W5693" s="24"/>
      <c r="X5693" s="24"/>
      <c r="Y5693" s="24"/>
      <c r="Z5693" s="24"/>
      <c r="AA5693" s="24"/>
      <c r="AB5693" s="24"/>
      <c r="AC5693" s="24"/>
      <c r="AD5693" s="24"/>
      <c r="AE5693" s="24"/>
      <c r="AT5693" s="12" t="s">
        <v>108</v>
      </c>
      <c r="AU5693" s="12" t="s">
        <v>69</v>
      </c>
    </row>
    <row r="5694" spans="1:65" s="2" customFormat="1" ht="16.5" customHeight="1">
      <c r="A5694" s="24"/>
      <c r="B5694" s="105"/>
      <c r="C5694" s="123" t="s">
        <v>9949</v>
      </c>
      <c r="D5694" s="123" t="s">
        <v>9580</v>
      </c>
      <c r="E5694" s="124" t="s">
        <v>9950</v>
      </c>
      <c r="F5694" s="125" t="s">
        <v>9951</v>
      </c>
      <c r="G5694" s="126" t="s">
        <v>114</v>
      </c>
      <c r="H5694" s="127">
        <v>50</v>
      </c>
      <c r="I5694" s="128">
        <v>500</v>
      </c>
      <c r="J5694" s="128">
        <f>ROUND(I5694*H5694,2)</f>
        <v>25000</v>
      </c>
      <c r="K5694" s="125" t="s">
        <v>104</v>
      </c>
      <c r="L5694" s="129"/>
      <c r="M5694" s="130" t="s">
        <v>3</v>
      </c>
      <c r="N5694" s="131" t="s">
        <v>40</v>
      </c>
      <c r="O5694" s="114">
        <v>0</v>
      </c>
      <c r="P5694" s="114">
        <f>O5694*H5694</f>
        <v>0</v>
      </c>
      <c r="Q5694" s="114">
        <v>1.162E-2</v>
      </c>
      <c r="R5694" s="114">
        <f>Q5694*H5694</f>
        <v>0.58099999999999996</v>
      </c>
      <c r="S5694" s="114">
        <v>0</v>
      </c>
      <c r="T5694" s="115">
        <f>S5694*H5694</f>
        <v>0</v>
      </c>
      <c r="U5694" s="24"/>
      <c r="V5694" s="24"/>
      <c r="W5694" s="24"/>
      <c r="X5694" s="24"/>
      <c r="Y5694" s="24"/>
      <c r="Z5694" s="24"/>
      <c r="AA5694" s="24"/>
      <c r="AB5694" s="24"/>
      <c r="AC5694" s="24"/>
      <c r="AD5694" s="24"/>
      <c r="AE5694" s="24"/>
      <c r="AR5694" s="116" t="s">
        <v>781</v>
      </c>
      <c r="AT5694" s="116" t="s">
        <v>9580</v>
      </c>
      <c r="AU5694" s="116" t="s">
        <v>69</v>
      </c>
      <c r="AY5694" s="12" t="s">
        <v>106</v>
      </c>
      <c r="BE5694" s="117">
        <f>IF(N5694="základní",J5694,0)</f>
        <v>25000</v>
      </c>
      <c r="BF5694" s="117">
        <f>IF(N5694="snížená",J5694,0)</f>
        <v>0</v>
      </c>
      <c r="BG5694" s="117">
        <f>IF(N5694="zákl. přenesená",J5694,0)</f>
        <v>0</v>
      </c>
      <c r="BH5694" s="117">
        <f>IF(N5694="sníž. přenesená",J5694,0)</f>
        <v>0</v>
      </c>
      <c r="BI5694" s="117">
        <f>IF(N5694="nulová",J5694,0)</f>
        <v>0</v>
      </c>
      <c r="BJ5694" s="12" t="s">
        <v>77</v>
      </c>
      <c r="BK5694" s="117">
        <f>ROUND(I5694*H5694,2)</f>
        <v>25000</v>
      </c>
      <c r="BL5694" s="12" t="s">
        <v>781</v>
      </c>
      <c r="BM5694" s="116" t="s">
        <v>9952</v>
      </c>
    </row>
    <row r="5695" spans="1:65" s="2" customFormat="1" ht="11.25">
      <c r="A5695" s="24"/>
      <c r="B5695" s="25"/>
      <c r="C5695" s="24"/>
      <c r="D5695" s="118" t="s">
        <v>108</v>
      </c>
      <c r="E5695" s="24"/>
      <c r="F5695" s="119" t="s">
        <v>9951</v>
      </c>
      <c r="G5695" s="24"/>
      <c r="H5695" s="24"/>
      <c r="I5695" s="24"/>
      <c r="J5695" s="24"/>
      <c r="K5695" s="24"/>
      <c r="L5695" s="25"/>
      <c r="M5695" s="120"/>
      <c r="N5695" s="121"/>
      <c r="O5695" s="45"/>
      <c r="P5695" s="45"/>
      <c r="Q5695" s="45"/>
      <c r="R5695" s="45"/>
      <c r="S5695" s="45"/>
      <c r="T5695" s="46"/>
      <c r="U5695" s="24"/>
      <c r="V5695" s="24"/>
      <c r="W5695" s="24"/>
      <c r="X5695" s="24"/>
      <c r="Y5695" s="24"/>
      <c r="Z5695" s="24"/>
      <c r="AA5695" s="24"/>
      <c r="AB5695" s="24"/>
      <c r="AC5695" s="24"/>
      <c r="AD5695" s="24"/>
      <c r="AE5695" s="24"/>
      <c r="AT5695" s="12" t="s">
        <v>108</v>
      </c>
      <c r="AU5695" s="12" t="s">
        <v>69</v>
      </c>
    </row>
    <row r="5696" spans="1:65" s="2" customFormat="1" ht="16.5" customHeight="1">
      <c r="A5696" s="24"/>
      <c r="B5696" s="105"/>
      <c r="C5696" s="123" t="s">
        <v>9953</v>
      </c>
      <c r="D5696" s="123" t="s">
        <v>9580</v>
      </c>
      <c r="E5696" s="124" t="s">
        <v>9954</v>
      </c>
      <c r="F5696" s="125" t="s">
        <v>9955</v>
      </c>
      <c r="G5696" s="126" t="s">
        <v>114</v>
      </c>
      <c r="H5696" s="127">
        <v>50</v>
      </c>
      <c r="I5696" s="128">
        <v>760</v>
      </c>
      <c r="J5696" s="128">
        <f>ROUND(I5696*H5696,2)</f>
        <v>38000</v>
      </c>
      <c r="K5696" s="125" t="s">
        <v>104</v>
      </c>
      <c r="L5696" s="129"/>
      <c r="M5696" s="130" t="s">
        <v>3</v>
      </c>
      <c r="N5696" s="131" t="s">
        <v>40</v>
      </c>
      <c r="O5696" s="114">
        <v>0</v>
      </c>
      <c r="P5696" s="114">
        <f>O5696*H5696</f>
        <v>0</v>
      </c>
      <c r="Q5696" s="114">
        <v>1.796E-2</v>
      </c>
      <c r="R5696" s="114">
        <f>Q5696*H5696</f>
        <v>0.89800000000000002</v>
      </c>
      <c r="S5696" s="114">
        <v>0</v>
      </c>
      <c r="T5696" s="115">
        <f>S5696*H5696</f>
        <v>0</v>
      </c>
      <c r="U5696" s="24"/>
      <c r="V5696" s="24"/>
      <c r="W5696" s="24"/>
      <c r="X5696" s="24"/>
      <c r="Y5696" s="24"/>
      <c r="Z5696" s="24"/>
      <c r="AA5696" s="24"/>
      <c r="AB5696" s="24"/>
      <c r="AC5696" s="24"/>
      <c r="AD5696" s="24"/>
      <c r="AE5696" s="24"/>
      <c r="AR5696" s="116" t="s">
        <v>781</v>
      </c>
      <c r="AT5696" s="116" t="s">
        <v>9580</v>
      </c>
      <c r="AU5696" s="116" t="s">
        <v>69</v>
      </c>
      <c r="AY5696" s="12" t="s">
        <v>106</v>
      </c>
      <c r="BE5696" s="117">
        <f>IF(N5696="základní",J5696,0)</f>
        <v>38000</v>
      </c>
      <c r="BF5696" s="117">
        <f>IF(N5696="snížená",J5696,0)</f>
        <v>0</v>
      </c>
      <c r="BG5696" s="117">
        <f>IF(N5696="zákl. přenesená",J5696,0)</f>
        <v>0</v>
      </c>
      <c r="BH5696" s="117">
        <f>IF(N5696="sníž. přenesená",J5696,0)</f>
        <v>0</v>
      </c>
      <c r="BI5696" s="117">
        <f>IF(N5696="nulová",J5696,0)</f>
        <v>0</v>
      </c>
      <c r="BJ5696" s="12" t="s">
        <v>77</v>
      </c>
      <c r="BK5696" s="117">
        <f>ROUND(I5696*H5696,2)</f>
        <v>38000</v>
      </c>
      <c r="BL5696" s="12" t="s">
        <v>781</v>
      </c>
      <c r="BM5696" s="116" t="s">
        <v>9956</v>
      </c>
    </row>
    <row r="5697" spans="1:65" s="2" customFormat="1" ht="11.25">
      <c r="A5697" s="24"/>
      <c r="B5697" s="25"/>
      <c r="C5697" s="24"/>
      <c r="D5697" s="118" t="s">
        <v>108</v>
      </c>
      <c r="E5697" s="24"/>
      <c r="F5697" s="119" t="s">
        <v>9955</v>
      </c>
      <c r="G5697" s="24"/>
      <c r="H5697" s="24"/>
      <c r="I5697" s="24"/>
      <c r="J5697" s="24"/>
      <c r="K5697" s="24"/>
      <c r="L5697" s="25"/>
      <c r="M5697" s="120"/>
      <c r="N5697" s="121"/>
      <c r="O5697" s="45"/>
      <c r="P5697" s="45"/>
      <c r="Q5697" s="45"/>
      <c r="R5697" s="45"/>
      <c r="S5697" s="45"/>
      <c r="T5697" s="46"/>
      <c r="U5697" s="24"/>
      <c r="V5697" s="24"/>
      <c r="W5697" s="24"/>
      <c r="X5697" s="24"/>
      <c r="Y5697" s="24"/>
      <c r="Z5697" s="24"/>
      <c r="AA5697" s="24"/>
      <c r="AB5697" s="24"/>
      <c r="AC5697" s="24"/>
      <c r="AD5697" s="24"/>
      <c r="AE5697" s="24"/>
      <c r="AT5697" s="12" t="s">
        <v>108</v>
      </c>
      <c r="AU5697" s="12" t="s">
        <v>69</v>
      </c>
    </row>
    <row r="5698" spans="1:65" s="2" customFormat="1" ht="16.5" customHeight="1">
      <c r="A5698" s="24"/>
      <c r="B5698" s="105"/>
      <c r="C5698" s="123" t="s">
        <v>9957</v>
      </c>
      <c r="D5698" s="123" t="s">
        <v>9580</v>
      </c>
      <c r="E5698" s="124" t="s">
        <v>9958</v>
      </c>
      <c r="F5698" s="125" t="s">
        <v>9959</v>
      </c>
      <c r="G5698" s="126" t="s">
        <v>114</v>
      </c>
      <c r="H5698" s="127">
        <v>50</v>
      </c>
      <c r="I5698" s="128">
        <v>1000</v>
      </c>
      <c r="J5698" s="128">
        <f>ROUND(I5698*H5698,2)</f>
        <v>50000</v>
      </c>
      <c r="K5698" s="125" t="s">
        <v>104</v>
      </c>
      <c r="L5698" s="129"/>
      <c r="M5698" s="130" t="s">
        <v>3</v>
      </c>
      <c r="N5698" s="131" t="s">
        <v>40</v>
      </c>
      <c r="O5698" s="114">
        <v>0</v>
      </c>
      <c r="P5698" s="114">
        <f>O5698*H5698</f>
        <v>0</v>
      </c>
      <c r="Q5698" s="114">
        <v>0.03</v>
      </c>
      <c r="R5698" s="114">
        <f>Q5698*H5698</f>
        <v>1.5</v>
      </c>
      <c r="S5698" s="114">
        <v>0</v>
      </c>
      <c r="T5698" s="115">
        <f>S5698*H5698</f>
        <v>0</v>
      </c>
      <c r="U5698" s="24"/>
      <c r="V5698" s="24"/>
      <c r="W5698" s="24"/>
      <c r="X5698" s="24"/>
      <c r="Y5698" s="24"/>
      <c r="Z5698" s="24"/>
      <c r="AA5698" s="24"/>
      <c r="AB5698" s="24"/>
      <c r="AC5698" s="24"/>
      <c r="AD5698" s="24"/>
      <c r="AE5698" s="24"/>
      <c r="AR5698" s="116" t="s">
        <v>781</v>
      </c>
      <c r="AT5698" s="116" t="s">
        <v>9580</v>
      </c>
      <c r="AU5698" s="116" t="s">
        <v>69</v>
      </c>
      <c r="AY5698" s="12" t="s">
        <v>106</v>
      </c>
      <c r="BE5698" s="117">
        <f>IF(N5698="základní",J5698,0)</f>
        <v>50000</v>
      </c>
      <c r="BF5698" s="117">
        <f>IF(N5698="snížená",J5698,0)</f>
        <v>0</v>
      </c>
      <c r="BG5698" s="117">
        <f>IF(N5698="zákl. přenesená",J5698,0)</f>
        <v>0</v>
      </c>
      <c r="BH5698" s="117">
        <f>IF(N5698="sníž. přenesená",J5698,0)</f>
        <v>0</v>
      </c>
      <c r="BI5698" s="117">
        <f>IF(N5698="nulová",J5698,0)</f>
        <v>0</v>
      </c>
      <c r="BJ5698" s="12" t="s">
        <v>77</v>
      </c>
      <c r="BK5698" s="117">
        <f>ROUND(I5698*H5698,2)</f>
        <v>50000</v>
      </c>
      <c r="BL5698" s="12" t="s">
        <v>781</v>
      </c>
      <c r="BM5698" s="116" t="s">
        <v>9960</v>
      </c>
    </row>
    <row r="5699" spans="1:65" s="2" customFormat="1" ht="11.25">
      <c r="A5699" s="24"/>
      <c r="B5699" s="25"/>
      <c r="C5699" s="24"/>
      <c r="D5699" s="118" t="s">
        <v>108</v>
      </c>
      <c r="E5699" s="24"/>
      <c r="F5699" s="119" t="s">
        <v>9959</v>
      </c>
      <c r="G5699" s="24"/>
      <c r="H5699" s="24"/>
      <c r="I5699" s="24"/>
      <c r="J5699" s="24"/>
      <c r="K5699" s="24"/>
      <c r="L5699" s="25"/>
      <c r="M5699" s="120"/>
      <c r="N5699" s="121"/>
      <c r="O5699" s="45"/>
      <c r="P5699" s="45"/>
      <c r="Q5699" s="45"/>
      <c r="R5699" s="45"/>
      <c r="S5699" s="45"/>
      <c r="T5699" s="46"/>
      <c r="U5699" s="24"/>
      <c r="V5699" s="24"/>
      <c r="W5699" s="24"/>
      <c r="X5699" s="24"/>
      <c r="Y5699" s="24"/>
      <c r="Z5699" s="24"/>
      <c r="AA5699" s="24"/>
      <c r="AB5699" s="24"/>
      <c r="AC5699" s="24"/>
      <c r="AD5699" s="24"/>
      <c r="AE5699" s="24"/>
      <c r="AT5699" s="12" t="s">
        <v>108</v>
      </c>
      <c r="AU5699" s="12" t="s">
        <v>69</v>
      </c>
    </row>
    <row r="5700" spans="1:65" s="2" customFormat="1" ht="16.5" customHeight="1">
      <c r="A5700" s="24"/>
      <c r="B5700" s="105"/>
      <c r="C5700" s="123" t="s">
        <v>9961</v>
      </c>
      <c r="D5700" s="123" t="s">
        <v>9580</v>
      </c>
      <c r="E5700" s="124" t="s">
        <v>9962</v>
      </c>
      <c r="F5700" s="125" t="s">
        <v>9963</v>
      </c>
      <c r="G5700" s="126" t="s">
        <v>114</v>
      </c>
      <c r="H5700" s="127">
        <v>20</v>
      </c>
      <c r="I5700" s="128">
        <v>1900</v>
      </c>
      <c r="J5700" s="128">
        <f>ROUND(I5700*H5700,2)</f>
        <v>38000</v>
      </c>
      <c r="K5700" s="125" t="s">
        <v>104</v>
      </c>
      <c r="L5700" s="129"/>
      <c r="M5700" s="130" t="s">
        <v>3</v>
      </c>
      <c r="N5700" s="131" t="s">
        <v>40</v>
      </c>
      <c r="O5700" s="114">
        <v>0</v>
      </c>
      <c r="P5700" s="114">
        <f>O5700*H5700</f>
        <v>0</v>
      </c>
      <c r="Q5700" s="114">
        <v>1.0500000000000001E-2</v>
      </c>
      <c r="R5700" s="114">
        <f>Q5700*H5700</f>
        <v>0.21000000000000002</v>
      </c>
      <c r="S5700" s="114">
        <v>0</v>
      </c>
      <c r="T5700" s="115">
        <f>S5700*H5700</f>
        <v>0</v>
      </c>
      <c r="U5700" s="24"/>
      <c r="V5700" s="24"/>
      <c r="W5700" s="24"/>
      <c r="X5700" s="24"/>
      <c r="Y5700" s="24"/>
      <c r="Z5700" s="24"/>
      <c r="AA5700" s="24"/>
      <c r="AB5700" s="24"/>
      <c r="AC5700" s="24"/>
      <c r="AD5700" s="24"/>
      <c r="AE5700" s="24"/>
      <c r="AR5700" s="116" t="s">
        <v>781</v>
      </c>
      <c r="AT5700" s="116" t="s">
        <v>9580</v>
      </c>
      <c r="AU5700" s="116" t="s">
        <v>69</v>
      </c>
      <c r="AY5700" s="12" t="s">
        <v>106</v>
      </c>
      <c r="BE5700" s="117">
        <f>IF(N5700="základní",J5700,0)</f>
        <v>38000</v>
      </c>
      <c r="BF5700" s="117">
        <f>IF(N5700="snížená",J5700,0)</f>
        <v>0</v>
      </c>
      <c r="BG5700" s="117">
        <f>IF(N5700="zákl. přenesená",J5700,0)</f>
        <v>0</v>
      </c>
      <c r="BH5700" s="117">
        <f>IF(N5700="sníž. přenesená",J5700,0)</f>
        <v>0</v>
      </c>
      <c r="BI5700" s="117">
        <f>IF(N5700="nulová",J5700,0)</f>
        <v>0</v>
      </c>
      <c r="BJ5700" s="12" t="s">
        <v>77</v>
      </c>
      <c r="BK5700" s="117">
        <f>ROUND(I5700*H5700,2)</f>
        <v>38000</v>
      </c>
      <c r="BL5700" s="12" t="s">
        <v>781</v>
      </c>
      <c r="BM5700" s="116" t="s">
        <v>9964</v>
      </c>
    </row>
    <row r="5701" spans="1:65" s="2" customFormat="1" ht="11.25">
      <c r="A5701" s="24"/>
      <c r="B5701" s="25"/>
      <c r="C5701" s="24"/>
      <c r="D5701" s="118" t="s">
        <v>108</v>
      </c>
      <c r="E5701" s="24"/>
      <c r="F5701" s="119" t="s">
        <v>9963</v>
      </c>
      <c r="G5701" s="24"/>
      <c r="H5701" s="24"/>
      <c r="I5701" s="24"/>
      <c r="J5701" s="24"/>
      <c r="K5701" s="24"/>
      <c r="L5701" s="25"/>
      <c r="M5701" s="120"/>
      <c r="N5701" s="121"/>
      <c r="O5701" s="45"/>
      <c r="P5701" s="45"/>
      <c r="Q5701" s="45"/>
      <c r="R5701" s="45"/>
      <c r="S5701" s="45"/>
      <c r="T5701" s="46"/>
      <c r="U5701" s="24"/>
      <c r="V5701" s="24"/>
      <c r="W5701" s="24"/>
      <c r="X5701" s="24"/>
      <c r="Y5701" s="24"/>
      <c r="Z5701" s="24"/>
      <c r="AA5701" s="24"/>
      <c r="AB5701" s="24"/>
      <c r="AC5701" s="24"/>
      <c r="AD5701" s="24"/>
      <c r="AE5701" s="24"/>
      <c r="AT5701" s="12" t="s">
        <v>108</v>
      </c>
      <c r="AU5701" s="12" t="s">
        <v>69</v>
      </c>
    </row>
    <row r="5702" spans="1:65" s="2" customFormat="1" ht="16.5" customHeight="1">
      <c r="A5702" s="24"/>
      <c r="B5702" s="105"/>
      <c r="C5702" s="123" t="s">
        <v>9965</v>
      </c>
      <c r="D5702" s="123" t="s">
        <v>9580</v>
      </c>
      <c r="E5702" s="124" t="s">
        <v>9966</v>
      </c>
      <c r="F5702" s="125" t="s">
        <v>9967</v>
      </c>
      <c r="G5702" s="126" t="s">
        <v>114</v>
      </c>
      <c r="H5702" s="127">
        <v>20</v>
      </c>
      <c r="I5702" s="128">
        <v>1900</v>
      </c>
      <c r="J5702" s="128">
        <f>ROUND(I5702*H5702,2)</f>
        <v>38000</v>
      </c>
      <c r="K5702" s="125" t="s">
        <v>104</v>
      </c>
      <c r="L5702" s="129"/>
      <c r="M5702" s="130" t="s">
        <v>3</v>
      </c>
      <c r="N5702" s="131" t="s">
        <v>40</v>
      </c>
      <c r="O5702" s="114">
        <v>0</v>
      </c>
      <c r="P5702" s="114">
        <f>O5702*H5702</f>
        <v>0</v>
      </c>
      <c r="Q5702" s="114">
        <v>1.0500000000000001E-2</v>
      </c>
      <c r="R5702" s="114">
        <f>Q5702*H5702</f>
        <v>0.21000000000000002</v>
      </c>
      <c r="S5702" s="114">
        <v>0</v>
      </c>
      <c r="T5702" s="115">
        <f>S5702*H5702</f>
        <v>0</v>
      </c>
      <c r="U5702" s="24"/>
      <c r="V5702" s="24"/>
      <c r="W5702" s="24"/>
      <c r="X5702" s="24"/>
      <c r="Y5702" s="24"/>
      <c r="Z5702" s="24"/>
      <c r="AA5702" s="24"/>
      <c r="AB5702" s="24"/>
      <c r="AC5702" s="24"/>
      <c r="AD5702" s="24"/>
      <c r="AE5702" s="24"/>
      <c r="AR5702" s="116" t="s">
        <v>781</v>
      </c>
      <c r="AT5702" s="116" t="s">
        <v>9580</v>
      </c>
      <c r="AU5702" s="116" t="s">
        <v>69</v>
      </c>
      <c r="AY5702" s="12" t="s">
        <v>106</v>
      </c>
      <c r="BE5702" s="117">
        <f>IF(N5702="základní",J5702,0)</f>
        <v>38000</v>
      </c>
      <c r="BF5702" s="117">
        <f>IF(N5702="snížená",J5702,0)</f>
        <v>0</v>
      </c>
      <c r="BG5702" s="117">
        <f>IF(N5702="zákl. přenesená",J5702,0)</f>
        <v>0</v>
      </c>
      <c r="BH5702" s="117">
        <f>IF(N5702="sníž. přenesená",J5702,0)</f>
        <v>0</v>
      </c>
      <c r="BI5702" s="117">
        <f>IF(N5702="nulová",J5702,0)</f>
        <v>0</v>
      </c>
      <c r="BJ5702" s="12" t="s">
        <v>77</v>
      </c>
      <c r="BK5702" s="117">
        <f>ROUND(I5702*H5702,2)</f>
        <v>38000</v>
      </c>
      <c r="BL5702" s="12" t="s">
        <v>781</v>
      </c>
      <c r="BM5702" s="116" t="s">
        <v>9968</v>
      </c>
    </row>
    <row r="5703" spans="1:65" s="2" customFormat="1" ht="11.25">
      <c r="A5703" s="24"/>
      <c r="B5703" s="25"/>
      <c r="C5703" s="24"/>
      <c r="D5703" s="118" t="s">
        <v>108</v>
      </c>
      <c r="E5703" s="24"/>
      <c r="F5703" s="119" t="s">
        <v>9967</v>
      </c>
      <c r="G5703" s="24"/>
      <c r="H5703" s="24"/>
      <c r="I5703" s="24"/>
      <c r="J5703" s="24"/>
      <c r="K5703" s="24"/>
      <c r="L5703" s="25"/>
      <c r="M5703" s="120"/>
      <c r="N5703" s="121"/>
      <c r="O5703" s="45"/>
      <c r="P5703" s="45"/>
      <c r="Q5703" s="45"/>
      <c r="R5703" s="45"/>
      <c r="S5703" s="45"/>
      <c r="T5703" s="46"/>
      <c r="U5703" s="24"/>
      <c r="V5703" s="24"/>
      <c r="W5703" s="24"/>
      <c r="X5703" s="24"/>
      <c r="Y5703" s="24"/>
      <c r="Z5703" s="24"/>
      <c r="AA5703" s="24"/>
      <c r="AB5703" s="24"/>
      <c r="AC5703" s="24"/>
      <c r="AD5703" s="24"/>
      <c r="AE5703" s="24"/>
      <c r="AT5703" s="12" t="s">
        <v>108</v>
      </c>
      <c r="AU5703" s="12" t="s">
        <v>69</v>
      </c>
    </row>
    <row r="5704" spans="1:65" s="2" customFormat="1" ht="16.5" customHeight="1">
      <c r="A5704" s="24"/>
      <c r="B5704" s="105"/>
      <c r="C5704" s="123" t="s">
        <v>9969</v>
      </c>
      <c r="D5704" s="123" t="s">
        <v>9580</v>
      </c>
      <c r="E5704" s="124" t="s">
        <v>9970</v>
      </c>
      <c r="F5704" s="125" t="s">
        <v>9971</v>
      </c>
      <c r="G5704" s="126" t="s">
        <v>114</v>
      </c>
      <c r="H5704" s="127">
        <v>20</v>
      </c>
      <c r="I5704" s="128">
        <v>1900</v>
      </c>
      <c r="J5704" s="128">
        <f>ROUND(I5704*H5704,2)</f>
        <v>38000</v>
      </c>
      <c r="K5704" s="125" t="s">
        <v>104</v>
      </c>
      <c r="L5704" s="129"/>
      <c r="M5704" s="130" t="s">
        <v>3</v>
      </c>
      <c r="N5704" s="131" t="s">
        <v>40</v>
      </c>
      <c r="O5704" s="114">
        <v>0</v>
      </c>
      <c r="P5704" s="114">
        <f>O5704*H5704</f>
        <v>0</v>
      </c>
      <c r="Q5704" s="114">
        <v>1.0500000000000001E-2</v>
      </c>
      <c r="R5704" s="114">
        <f>Q5704*H5704</f>
        <v>0.21000000000000002</v>
      </c>
      <c r="S5704" s="114">
        <v>0</v>
      </c>
      <c r="T5704" s="115">
        <f>S5704*H5704</f>
        <v>0</v>
      </c>
      <c r="U5704" s="24"/>
      <c r="V5704" s="24"/>
      <c r="W5704" s="24"/>
      <c r="X5704" s="24"/>
      <c r="Y5704" s="24"/>
      <c r="Z5704" s="24"/>
      <c r="AA5704" s="24"/>
      <c r="AB5704" s="24"/>
      <c r="AC5704" s="24"/>
      <c r="AD5704" s="24"/>
      <c r="AE5704" s="24"/>
      <c r="AR5704" s="116" t="s">
        <v>781</v>
      </c>
      <c r="AT5704" s="116" t="s">
        <v>9580</v>
      </c>
      <c r="AU5704" s="116" t="s">
        <v>69</v>
      </c>
      <c r="AY5704" s="12" t="s">
        <v>106</v>
      </c>
      <c r="BE5704" s="117">
        <f>IF(N5704="základní",J5704,0)</f>
        <v>38000</v>
      </c>
      <c r="BF5704" s="117">
        <f>IF(N5704="snížená",J5704,0)</f>
        <v>0</v>
      </c>
      <c r="BG5704" s="117">
        <f>IF(N5704="zákl. přenesená",J5704,0)</f>
        <v>0</v>
      </c>
      <c r="BH5704" s="117">
        <f>IF(N5704="sníž. přenesená",J5704,0)</f>
        <v>0</v>
      </c>
      <c r="BI5704" s="117">
        <f>IF(N5704="nulová",J5704,0)</f>
        <v>0</v>
      </c>
      <c r="BJ5704" s="12" t="s">
        <v>77</v>
      </c>
      <c r="BK5704" s="117">
        <f>ROUND(I5704*H5704,2)</f>
        <v>38000</v>
      </c>
      <c r="BL5704" s="12" t="s">
        <v>781</v>
      </c>
      <c r="BM5704" s="116" t="s">
        <v>9972</v>
      </c>
    </row>
    <row r="5705" spans="1:65" s="2" customFormat="1" ht="11.25">
      <c r="A5705" s="24"/>
      <c r="B5705" s="25"/>
      <c r="C5705" s="24"/>
      <c r="D5705" s="118" t="s">
        <v>108</v>
      </c>
      <c r="E5705" s="24"/>
      <c r="F5705" s="119" t="s">
        <v>9971</v>
      </c>
      <c r="G5705" s="24"/>
      <c r="H5705" s="24"/>
      <c r="I5705" s="24"/>
      <c r="J5705" s="24"/>
      <c r="K5705" s="24"/>
      <c r="L5705" s="25"/>
      <c r="M5705" s="120"/>
      <c r="N5705" s="121"/>
      <c r="O5705" s="45"/>
      <c r="P5705" s="45"/>
      <c r="Q5705" s="45"/>
      <c r="R5705" s="45"/>
      <c r="S5705" s="45"/>
      <c r="T5705" s="46"/>
      <c r="U5705" s="24"/>
      <c r="V5705" s="24"/>
      <c r="W5705" s="24"/>
      <c r="X5705" s="24"/>
      <c r="Y5705" s="24"/>
      <c r="Z5705" s="24"/>
      <c r="AA5705" s="24"/>
      <c r="AB5705" s="24"/>
      <c r="AC5705" s="24"/>
      <c r="AD5705" s="24"/>
      <c r="AE5705" s="24"/>
      <c r="AT5705" s="12" t="s">
        <v>108</v>
      </c>
      <c r="AU5705" s="12" t="s">
        <v>69</v>
      </c>
    </row>
    <row r="5706" spans="1:65" s="2" customFormat="1" ht="16.5" customHeight="1">
      <c r="A5706" s="24"/>
      <c r="B5706" s="105"/>
      <c r="C5706" s="123" t="s">
        <v>9973</v>
      </c>
      <c r="D5706" s="123" t="s">
        <v>9580</v>
      </c>
      <c r="E5706" s="124" t="s">
        <v>9974</v>
      </c>
      <c r="F5706" s="125" t="s">
        <v>9975</v>
      </c>
      <c r="G5706" s="126" t="s">
        <v>114</v>
      </c>
      <c r="H5706" s="127">
        <v>20</v>
      </c>
      <c r="I5706" s="128">
        <v>1900</v>
      </c>
      <c r="J5706" s="128">
        <f>ROUND(I5706*H5706,2)</f>
        <v>38000</v>
      </c>
      <c r="K5706" s="125" t="s">
        <v>104</v>
      </c>
      <c r="L5706" s="129"/>
      <c r="M5706" s="130" t="s">
        <v>3</v>
      </c>
      <c r="N5706" s="131" t="s">
        <v>40</v>
      </c>
      <c r="O5706" s="114">
        <v>0</v>
      </c>
      <c r="P5706" s="114">
        <f>O5706*H5706</f>
        <v>0</v>
      </c>
      <c r="Q5706" s="114">
        <v>1.0500000000000001E-2</v>
      </c>
      <c r="R5706" s="114">
        <f>Q5706*H5706</f>
        <v>0.21000000000000002</v>
      </c>
      <c r="S5706" s="114">
        <v>0</v>
      </c>
      <c r="T5706" s="115">
        <f>S5706*H5706</f>
        <v>0</v>
      </c>
      <c r="U5706" s="24"/>
      <c r="V5706" s="24"/>
      <c r="W5706" s="24"/>
      <c r="X5706" s="24"/>
      <c r="Y5706" s="24"/>
      <c r="Z5706" s="24"/>
      <c r="AA5706" s="24"/>
      <c r="AB5706" s="24"/>
      <c r="AC5706" s="24"/>
      <c r="AD5706" s="24"/>
      <c r="AE5706" s="24"/>
      <c r="AR5706" s="116" t="s">
        <v>781</v>
      </c>
      <c r="AT5706" s="116" t="s">
        <v>9580</v>
      </c>
      <c r="AU5706" s="116" t="s">
        <v>69</v>
      </c>
      <c r="AY5706" s="12" t="s">
        <v>106</v>
      </c>
      <c r="BE5706" s="117">
        <f>IF(N5706="základní",J5706,0)</f>
        <v>38000</v>
      </c>
      <c r="BF5706" s="117">
        <f>IF(N5706="snížená",J5706,0)</f>
        <v>0</v>
      </c>
      <c r="BG5706" s="117">
        <f>IF(N5706="zákl. přenesená",J5706,0)</f>
        <v>0</v>
      </c>
      <c r="BH5706" s="117">
        <f>IF(N5706="sníž. přenesená",J5706,0)</f>
        <v>0</v>
      </c>
      <c r="BI5706" s="117">
        <f>IF(N5706="nulová",J5706,0)</f>
        <v>0</v>
      </c>
      <c r="BJ5706" s="12" t="s">
        <v>77</v>
      </c>
      <c r="BK5706" s="117">
        <f>ROUND(I5706*H5706,2)</f>
        <v>38000</v>
      </c>
      <c r="BL5706" s="12" t="s">
        <v>781</v>
      </c>
      <c r="BM5706" s="116" t="s">
        <v>9976</v>
      </c>
    </row>
    <row r="5707" spans="1:65" s="2" customFormat="1" ht="11.25">
      <c r="A5707" s="24"/>
      <c r="B5707" s="25"/>
      <c r="C5707" s="24"/>
      <c r="D5707" s="118" t="s">
        <v>108</v>
      </c>
      <c r="E5707" s="24"/>
      <c r="F5707" s="119" t="s">
        <v>9975</v>
      </c>
      <c r="G5707" s="24"/>
      <c r="H5707" s="24"/>
      <c r="I5707" s="24"/>
      <c r="J5707" s="24"/>
      <c r="K5707" s="24"/>
      <c r="L5707" s="25"/>
      <c r="M5707" s="120"/>
      <c r="N5707" s="121"/>
      <c r="O5707" s="45"/>
      <c r="P5707" s="45"/>
      <c r="Q5707" s="45"/>
      <c r="R5707" s="45"/>
      <c r="S5707" s="45"/>
      <c r="T5707" s="46"/>
      <c r="U5707" s="24"/>
      <c r="V5707" s="24"/>
      <c r="W5707" s="24"/>
      <c r="X5707" s="24"/>
      <c r="Y5707" s="24"/>
      <c r="Z5707" s="24"/>
      <c r="AA5707" s="24"/>
      <c r="AB5707" s="24"/>
      <c r="AC5707" s="24"/>
      <c r="AD5707" s="24"/>
      <c r="AE5707" s="24"/>
      <c r="AT5707" s="12" t="s">
        <v>108</v>
      </c>
      <c r="AU5707" s="12" t="s">
        <v>69</v>
      </c>
    </row>
    <row r="5708" spans="1:65" s="2" customFormat="1" ht="16.5" customHeight="1">
      <c r="A5708" s="24"/>
      <c r="B5708" s="105"/>
      <c r="C5708" s="123" t="s">
        <v>9977</v>
      </c>
      <c r="D5708" s="123" t="s">
        <v>9580</v>
      </c>
      <c r="E5708" s="124" t="s">
        <v>9978</v>
      </c>
      <c r="F5708" s="125" t="s">
        <v>9979</v>
      </c>
      <c r="G5708" s="126" t="s">
        <v>114</v>
      </c>
      <c r="H5708" s="127">
        <v>20</v>
      </c>
      <c r="I5708" s="128">
        <v>2500</v>
      </c>
      <c r="J5708" s="128">
        <f>ROUND(I5708*H5708,2)</f>
        <v>50000</v>
      </c>
      <c r="K5708" s="125" t="s">
        <v>104</v>
      </c>
      <c r="L5708" s="129"/>
      <c r="M5708" s="130" t="s">
        <v>3</v>
      </c>
      <c r="N5708" s="131" t="s">
        <v>40</v>
      </c>
      <c r="O5708" s="114">
        <v>0</v>
      </c>
      <c r="P5708" s="114">
        <f>O5708*H5708</f>
        <v>0</v>
      </c>
      <c r="Q5708" s="114">
        <v>2.4299999999999999E-2</v>
      </c>
      <c r="R5708" s="114">
        <f>Q5708*H5708</f>
        <v>0.48599999999999999</v>
      </c>
      <c r="S5708" s="114">
        <v>0</v>
      </c>
      <c r="T5708" s="115">
        <f>S5708*H5708</f>
        <v>0</v>
      </c>
      <c r="U5708" s="24"/>
      <c r="V5708" s="24"/>
      <c r="W5708" s="24"/>
      <c r="X5708" s="24"/>
      <c r="Y5708" s="24"/>
      <c r="Z5708" s="24"/>
      <c r="AA5708" s="24"/>
      <c r="AB5708" s="24"/>
      <c r="AC5708" s="24"/>
      <c r="AD5708" s="24"/>
      <c r="AE5708" s="24"/>
      <c r="AR5708" s="116" t="s">
        <v>781</v>
      </c>
      <c r="AT5708" s="116" t="s">
        <v>9580</v>
      </c>
      <c r="AU5708" s="116" t="s">
        <v>69</v>
      </c>
      <c r="AY5708" s="12" t="s">
        <v>106</v>
      </c>
      <c r="BE5708" s="117">
        <f>IF(N5708="základní",J5708,0)</f>
        <v>50000</v>
      </c>
      <c r="BF5708" s="117">
        <f>IF(N5708="snížená",J5708,0)</f>
        <v>0</v>
      </c>
      <c r="BG5708" s="117">
        <f>IF(N5708="zákl. přenesená",J5708,0)</f>
        <v>0</v>
      </c>
      <c r="BH5708" s="117">
        <f>IF(N5708="sníž. přenesená",J5708,0)</f>
        <v>0</v>
      </c>
      <c r="BI5708" s="117">
        <f>IF(N5708="nulová",J5708,0)</f>
        <v>0</v>
      </c>
      <c r="BJ5708" s="12" t="s">
        <v>77</v>
      </c>
      <c r="BK5708" s="117">
        <f>ROUND(I5708*H5708,2)</f>
        <v>50000</v>
      </c>
      <c r="BL5708" s="12" t="s">
        <v>781</v>
      </c>
      <c r="BM5708" s="116" t="s">
        <v>9980</v>
      </c>
    </row>
    <row r="5709" spans="1:65" s="2" customFormat="1" ht="11.25">
      <c r="A5709" s="24"/>
      <c r="B5709" s="25"/>
      <c r="C5709" s="24"/>
      <c r="D5709" s="118" t="s">
        <v>108</v>
      </c>
      <c r="E5709" s="24"/>
      <c r="F5709" s="119" t="s">
        <v>9979</v>
      </c>
      <c r="G5709" s="24"/>
      <c r="H5709" s="24"/>
      <c r="I5709" s="24"/>
      <c r="J5709" s="24"/>
      <c r="K5709" s="24"/>
      <c r="L5709" s="25"/>
      <c r="M5709" s="120"/>
      <c r="N5709" s="121"/>
      <c r="O5709" s="45"/>
      <c r="P5709" s="45"/>
      <c r="Q5709" s="45"/>
      <c r="R5709" s="45"/>
      <c r="S5709" s="45"/>
      <c r="T5709" s="46"/>
      <c r="U5709" s="24"/>
      <c r="V5709" s="24"/>
      <c r="W5709" s="24"/>
      <c r="X5709" s="24"/>
      <c r="Y5709" s="24"/>
      <c r="Z5709" s="24"/>
      <c r="AA5709" s="24"/>
      <c r="AB5709" s="24"/>
      <c r="AC5709" s="24"/>
      <c r="AD5709" s="24"/>
      <c r="AE5709" s="24"/>
      <c r="AT5709" s="12" t="s">
        <v>108</v>
      </c>
      <c r="AU5709" s="12" t="s">
        <v>69</v>
      </c>
    </row>
    <row r="5710" spans="1:65" s="2" customFormat="1" ht="16.5" customHeight="1">
      <c r="A5710" s="24"/>
      <c r="B5710" s="105"/>
      <c r="C5710" s="123" t="s">
        <v>9981</v>
      </c>
      <c r="D5710" s="123" t="s">
        <v>9580</v>
      </c>
      <c r="E5710" s="124" t="s">
        <v>9982</v>
      </c>
      <c r="F5710" s="125" t="s">
        <v>9983</v>
      </c>
      <c r="G5710" s="126" t="s">
        <v>114</v>
      </c>
      <c r="H5710" s="127">
        <v>20</v>
      </c>
      <c r="I5710" s="128">
        <v>2500</v>
      </c>
      <c r="J5710" s="128">
        <f>ROUND(I5710*H5710,2)</f>
        <v>50000</v>
      </c>
      <c r="K5710" s="125" t="s">
        <v>104</v>
      </c>
      <c r="L5710" s="129"/>
      <c r="M5710" s="130" t="s">
        <v>3</v>
      </c>
      <c r="N5710" s="131" t="s">
        <v>40</v>
      </c>
      <c r="O5710" s="114">
        <v>0</v>
      </c>
      <c r="P5710" s="114">
        <f>O5710*H5710</f>
        <v>0</v>
      </c>
      <c r="Q5710" s="114">
        <v>2.4299999999999999E-2</v>
      </c>
      <c r="R5710" s="114">
        <f>Q5710*H5710</f>
        <v>0.48599999999999999</v>
      </c>
      <c r="S5710" s="114">
        <v>0</v>
      </c>
      <c r="T5710" s="115">
        <f>S5710*H5710</f>
        <v>0</v>
      </c>
      <c r="U5710" s="24"/>
      <c r="V5710" s="24"/>
      <c r="W5710" s="24"/>
      <c r="X5710" s="24"/>
      <c r="Y5710" s="24"/>
      <c r="Z5710" s="24"/>
      <c r="AA5710" s="24"/>
      <c r="AB5710" s="24"/>
      <c r="AC5710" s="24"/>
      <c r="AD5710" s="24"/>
      <c r="AE5710" s="24"/>
      <c r="AR5710" s="116" t="s">
        <v>781</v>
      </c>
      <c r="AT5710" s="116" t="s">
        <v>9580</v>
      </c>
      <c r="AU5710" s="116" t="s">
        <v>69</v>
      </c>
      <c r="AY5710" s="12" t="s">
        <v>106</v>
      </c>
      <c r="BE5710" s="117">
        <f>IF(N5710="základní",J5710,0)</f>
        <v>50000</v>
      </c>
      <c r="BF5710" s="117">
        <f>IF(N5710="snížená",J5710,0)</f>
        <v>0</v>
      </c>
      <c r="BG5710" s="117">
        <f>IF(N5710="zákl. přenesená",J5710,0)</f>
        <v>0</v>
      </c>
      <c r="BH5710" s="117">
        <f>IF(N5710="sníž. přenesená",J5710,0)</f>
        <v>0</v>
      </c>
      <c r="BI5710" s="117">
        <f>IF(N5710="nulová",J5710,0)</f>
        <v>0</v>
      </c>
      <c r="BJ5710" s="12" t="s">
        <v>77</v>
      </c>
      <c r="BK5710" s="117">
        <f>ROUND(I5710*H5710,2)</f>
        <v>50000</v>
      </c>
      <c r="BL5710" s="12" t="s">
        <v>781</v>
      </c>
      <c r="BM5710" s="116" t="s">
        <v>9984</v>
      </c>
    </row>
    <row r="5711" spans="1:65" s="2" customFormat="1" ht="11.25">
      <c r="A5711" s="24"/>
      <c r="B5711" s="25"/>
      <c r="C5711" s="24"/>
      <c r="D5711" s="118" t="s">
        <v>108</v>
      </c>
      <c r="E5711" s="24"/>
      <c r="F5711" s="119" t="s">
        <v>9983</v>
      </c>
      <c r="G5711" s="24"/>
      <c r="H5711" s="24"/>
      <c r="I5711" s="24"/>
      <c r="J5711" s="24"/>
      <c r="K5711" s="24"/>
      <c r="L5711" s="25"/>
      <c r="M5711" s="120"/>
      <c r="N5711" s="121"/>
      <c r="O5711" s="45"/>
      <c r="P5711" s="45"/>
      <c r="Q5711" s="45"/>
      <c r="R5711" s="45"/>
      <c r="S5711" s="45"/>
      <c r="T5711" s="46"/>
      <c r="U5711" s="24"/>
      <c r="V5711" s="24"/>
      <c r="W5711" s="24"/>
      <c r="X5711" s="24"/>
      <c r="Y5711" s="24"/>
      <c r="Z5711" s="24"/>
      <c r="AA5711" s="24"/>
      <c r="AB5711" s="24"/>
      <c r="AC5711" s="24"/>
      <c r="AD5711" s="24"/>
      <c r="AE5711" s="24"/>
      <c r="AT5711" s="12" t="s">
        <v>108</v>
      </c>
      <c r="AU5711" s="12" t="s">
        <v>69</v>
      </c>
    </row>
    <row r="5712" spans="1:65" s="2" customFormat="1" ht="16.5" customHeight="1">
      <c r="A5712" s="24"/>
      <c r="B5712" s="105"/>
      <c r="C5712" s="123" t="s">
        <v>9985</v>
      </c>
      <c r="D5712" s="123" t="s">
        <v>9580</v>
      </c>
      <c r="E5712" s="124" t="s">
        <v>9986</v>
      </c>
      <c r="F5712" s="125" t="s">
        <v>9987</v>
      </c>
      <c r="G5712" s="126" t="s">
        <v>114</v>
      </c>
      <c r="H5712" s="127">
        <v>20</v>
      </c>
      <c r="I5712" s="128">
        <v>2500</v>
      </c>
      <c r="J5712" s="128">
        <f>ROUND(I5712*H5712,2)</f>
        <v>50000</v>
      </c>
      <c r="K5712" s="125" t="s">
        <v>104</v>
      </c>
      <c r="L5712" s="129"/>
      <c r="M5712" s="130" t="s">
        <v>3</v>
      </c>
      <c r="N5712" s="131" t="s">
        <v>40</v>
      </c>
      <c r="O5712" s="114">
        <v>0</v>
      </c>
      <c r="P5712" s="114">
        <f>O5712*H5712</f>
        <v>0</v>
      </c>
      <c r="Q5712" s="114">
        <v>2.4299999999999999E-2</v>
      </c>
      <c r="R5712" s="114">
        <f>Q5712*H5712</f>
        <v>0.48599999999999999</v>
      </c>
      <c r="S5712" s="114">
        <v>0</v>
      </c>
      <c r="T5712" s="115">
        <f>S5712*H5712</f>
        <v>0</v>
      </c>
      <c r="U5712" s="24"/>
      <c r="V5712" s="24"/>
      <c r="W5712" s="24"/>
      <c r="X5712" s="24"/>
      <c r="Y5712" s="24"/>
      <c r="Z5712" s="24"/>
      <c r="AA5712" s="24"/>
      <c r="AB5712" s="24"/>
      <c r="AC5712" s="24"/>
      <c r="AD5712" s="24"/>
      <c r="AE5712" s="24"/>
      <c r="AR5712" s="116" t="s">
        <v>781</v>
      </c>
      <c r="AT5712" s="116" t="s">
        <v>9580</v>
      </c>
      <c r="AU5712" s="116" t="s">
        <v>69</v>
      </c>
      <c r="AY5712" s="12" t="s">
        <v>106</v>
      </c>
      <c r="BE5712" s="117">
        <f>IF(N5712="základní",J5712,0)</f>
        <v>50000</v>
      </c>
      <c r="BF5712" s="117">
        <f>IF(N5712="snížená",J5712,0)</f>
        <v>0</v>
      </c>
      <c r="BG5712" s="117">
        <f>IF(N5712="zákl. přenesená",J5712,0)</f>
        <v>0</v>
      </c>
      <c r="BH5712" s="117">
        <f>IF(N5712="sníž. přenesená",J5712,0)</f>
        <v>0</v>
      </c>
      <c r="BI5712" s="117">
        <f>IF(N5712="nulová",J5712,0)</f>
        <v>0</v>
      </c>
      <c r="BJ5712" s="12" t="s">
        <v>77</v>
      </c>
      <c r="BK5712" s="117">
        <f>ROUND(I5712*H5712,2)</f>
        <v>50000</v>
      </c>
      <c r="BL5712" s="12" t="s">
        <v>781</v>
      </c>
      <c r="BM5712" s="116" t="s">
        <v>9988</v>
      </c>
    </row>
    <row r="5713" spans="1:65" s="2" customFormat="1" ht="11.25">
      <c r="A5713" s="24"/>
      <c r="B5713" s="25"/>
      <c r="C5713" s="24"/>
      <c r="D5713" s="118" t="s">
        <v>108</v>
      </c>
      <c r="E5713" s="24"/>
      <c r="F5713" s="119" t="s">
        <v>9987</v>
      </c>
      <c r="G5713" s="24"/>
      <c r="H5713" s="24"/>
      <c r="I5713" s="24"/>
      <c r="J5713" s="24"/>
      <c r="K5713" s="24"/>
      <c r="L5713" s="25"/>
      <c r="M5713" s="120"/>
      <c r="N5713" s="121"/>
      <c r="O5713" s="45"/>
      <c r="P5713" s="45"/>
      <c r="Q5713" s="45"/>
      <c r="R5713" s="45"/>
      <c r="S5713" s="45"/>
      <c r="T5713" s="46"/>
      <c r="U5713" s="24"/>
      <c r="V5713" s="24"/>
      <c r="W5713" s="24"/>
      <c r="X5713" s="24"/>
      <c r="Y5713" s="24"/>
      <c r="Z5713" s="24"/>
      <c r="AA5713" s="24"/>
      <c r="AB5713" s="24"/>
      <c r="AC5713" s="24"/>
      <c r="AD5713" s="24"/>
      <c r="AE5713" s="24"/>
      <c r="AT5713" s="12" t="s">
        <v>108</v>
      </c>
      <c r="AU5713" s="12" t="s">
        <v>69</v>
      </c>
    </row>
    <row r="5714" spans="1:65" s="2" customFormat="1" ht="16.5" customHeight="1">
      <c r="A5714" s="24"/>
      <c r="B5714" s="105"/>
      <c r="C5714" s="123" t="s">
        <v>9989</v>
      </c>
      <c r="D5714" s="123" t="s">
        <v>9580</v>
      </c>
      <c r="E5714" s="124" t="s">
        <v>9990</v>
      </c>
      <c r="F5714" s="125" t="s">
        <v>9991</v>
      </c>
      <c r="G5714" s="126" t="s">
        <v>114</v>
      </c>
      <c r="H5714" s="127">
        <v>20</v>
      </c>
      <c r="I5714" s="128">
        <v>2500</v>
      </c>
      <c r="J5714" s="128">
        <f>ROUND(I5714*H5714,2)</f>
        <v>50000</v>
      </c>
      <c r="K5714" s="125" t="s">
        <v>104</v>
      </c>
      <c r="L5714" s="129"/>
      <c r="M5714" s="130" t="s">
        <v>3</v>
      </c>
      <c r="N5714" s="131" t="s">
        <v>40</v>
      </c>
      <c r="O5714" s="114">
        <v>0</v>
      </c>
      <c r="P5714" s="114">
        <f>O5714*H5714</f>
        <v>0</v>
      </c>
      <c r="Q5714" s="114">
        <v>2.4299999999999999E-2</v>
      </c>
      <c r="R5714" s="114">
        <f>Q5714*H5714</f>
        <v>0.48599999999999999</v>
      </c>
      <c r="S5714" s="114">
        <v>0</v>
      </c>
      <c r="T5714" s="115">
        <f>S5714*H5714</f>
        <v>0</v>
      </c>
      <c r="U5714" s="24"/>
      <c r="V5714" s="24"/>
      <c r="W5714" s="24"/>
      <c r="X5714" s="24"/>
      <c r="Y5714" s="24"/>
      <c r="Z5714" s="24"/>
      <c r="AA5714" s="24"/>
      <c r="AB5714" s="24"/>
      <c r="AC5714" s="24"/>
      <c r="AD5714" s="24"/>
      <c r="AE5714" s="24"/>
      <c r="AR5714" s="116" t="s">
        <v>781</v>
      </c>
      <c r="AT5714" s="116" t="s">
        <v>9580</v>
      </c>
      <c r="AU5714" s="116" t="s">
        <v>69</v>
      </c>
      <c r="AY5714" s="12" t="s">
        <v>106</v>
      </c>
      <c r="BE5714" s="117">
        <f>IF(N5714="základní",J5714,0)</f>
        <v>50000</v>
      </c>
      <c r="BF5714" s="117">
        <f>IF(N5714="snížená",J5714,0)</f>
        <v>0</v>
      </c>
      <c r="BG5714" s="117">
        <f>IF(N5714="zákl. přenesená",J5714,0)</f>
        <v>0</v>
      </c>
      <c r="BH5714" s="117">
        <f>IF(N5714="sníž. přenesená",J5714,0)</f>
        <v>0</v>
      </c>
      <c r="BI5714" s="117">
        <f>IF(N5714="nulová",J5714,0)</f>
        <v>0</v>
      </c>
      <c r="BJ5714" s="12" t="s">
        <v>77</v>
      </c>
      <c r="BK5714" s="117">
        <f>ROUND(I5714*H5714,2)</f>
        <v>50000</v>
      </c>
      <c r="BL5714" s="12" t="s">
        <v>781</v>
      </c>
      <c r="BM5714" s="116" t="s">
        <v>9992</v>
      </c>
    </row>
    <row r="5715" spans="1:65" s="2" customFormat="1" ht="11.25">
      <c r="A5715" s="24"/>
      <c r="B5715" s="25"/>
      <c r="C5715" s="24"/>
      <c r="D5715" s="118" t="s">
        <v>108</v>
      </c>
      <c r="E5715" s="24"/>
      <c r="F5715" s="119" t="s">
        <v>9991</v>
      </c>
      <c r="G5715" s="24"/>
      <c r="H5715" s="24"/>
      <c r="I5715" s="24"/>
      <c r="J5715" s="24"/>
      <c r="K5715" s="24"/>
      <c r="L5715" s="25"/>
      <c r="M5715" s="120"/>
      <c r="N5715" s="121"/>
      <c r="O5715" s="45"/>
      <c r="P5715" s="45"/>
      <c r="Q5715" s="45"/>
      <c r="R5715" s="45"/>
      <c r="S5715" s="45"/>
      <c r="T5715" s="46"/>
      <c r="U5715" s="24"/>
      <c r="V5715" s="24"/>
      <c r="W5715" s="24"/>
      <c r="X5715" s="24"/>
      <c r="Y5715" s="24"/>
      <c r="Z5715" s="24"/>
      <c r="AA5715" s="24"/>
      <c r="AB5715" s="24"/>
      <c r="AC5715" s="24"/>
      <c r="AD5715" s="24"/>
      <c r="AE5715" s="24"/>
      <c r="AT5715" s="12" t="s">
        <v>108</v>
      </c>
      <c r="AU5715" s="12" t="s">
        <v>69</v>
      </c>
    </row>
    <row r="5716" spans="1:65" s="2" customFormat="1" ht="16.5" customHeight="1">
      <c r="A5716" s="24"/>
      <c r="B5716" s="105"/>
      <c r="C5716" s="123" t="s">
        <v>9993</v>
      </c>
      <c r="D5716" s="123" t="s">
        <v>9580</v>
      </c>
      <c r="E5716" s="124" t="s">
        <v>9994</v>
      </c>
      <c r="F5716" s="125" t="s">
        <v>9995</v>
      </c>
      <c r="G5716" s="126" t="s">
        <v>114</v>
      </c>
      <c r="H5716" s="127">
        <v>20</v>
      </c>
      <c r="I5716" s="128">
        <v>1500</v>
      </c>
      <c r="J5716" s="128">
        <f>ROUND(I5716*H5716,2)</f>
        <v>30000</v>
      </c>
      <c r="K5716" s="125" t="s">
        <v>104</v>
      </c>
      <c r="L5716" s="129"/>
      <c r="M5716" s="130" t="s">
        <v>3</v>
      </c>
      <c r="N5716" s="131" t="s">
        <v>40</v>
      </c>
      <c r="O5716" s="114">
        <v>0</v>
      </c>
      <c r="P5716" s="114">
        <f>O5716*H5716</f>
        <v>0</v>
      </c>
      <c r="Q5716" s="114">
        <v>5.4000000000000003E-3</v>
      </c>
      <c r="R5716" s="114">
        <f>Q5716*H5716</f>
        <v>0.10800000000000001</v>
      </c>
      <c r="S5716" s="114">
        <v>0</v>
      </c>
      <c r="T5716" s="115">
        <f>S5716*H5716</f>
        <v>0</v>
      </c>
      <c r="U5716" s="24"/>
      <c r="V5716" s="24"/>
      <c r="W5716" s="24"/>
      <c r="X5716" s="24"/>
      <c r="Y5716" s="24"/>
      <c r="Z5716" s="24"/>
      <c r="AA5716" s="24"/>
      <c r="AB5716" s="24"/>
      <c r="AC5716" s="24"/>
      <c r="AD5716" s="24"/>
      <c r="AE5716" s="24"/>
      <c r="AR5716" s="116" t="s">
        <v>781</v>
      </c>
      <c r="AT5716" s="116" t="s">
        <v>9580</v>
      </c>
      <c r="AU5716" s="116" t="s">
        <v>69</v>
      </c>
      <c r="AY5716" s="12" t="s">
        <v>106</v>
      </c>
      <c r="BE5716" s="117">
        <f>IF(N5716="základní",J5716,0)</f>
        <v>30000</v>
      </c>
      <c r="BF5716" s="117">
        <f>IF(N5716="snížená",J5716,0)</f>
        <v>0</v>
      </c>
      <c r="BG5716" s="117">
        <f>IF(N5716="zákl. přenesená",J5716,0)</f>
        <v>0</v>
      </c>
      <c r="BH5716" s="117">
        <f>IF(N5716="sníž. přenesená",J5716,0)</f>
        <v>0</v>
      </c>
      <c r="BI5716" s="117">
        <f>IF(N5716="nulová",J5716,0)</f>
        <v>0</v>
      </c>
      <c r="BJ5716" s="12" t="s">
        <v>77</v>
      </c>
      <c r="BK5716" s="117">
        <f>ROUND(I5716*H5716,2)</f>
        <v>30000</v>
      </c>
      <c r="BL5716" s="12" t="s">
        <v>781</v>
      </c>
      <c r="BM5716" s="116" t="s">
        <v>9996</v>
      </c>
    </row>
    <row r="5717" spans="1:65" s="2" customFormat="1" ht="11.25">
      <c r="A5717" s="24"/>
      <c r="B5717" s="25"/>
      <c r="C5717" s="24"/>
      <c r="D5717" s="118" t="s">
        <v>108</v>
      </c>
      <c r="E5717" s="24"/>
      <c r="F5717" s="119" t="s">
        <v>9995</v>
      </c>
      <c r="G5717" s="24"/>
      <c r="H5717" s="24"/>
      <c r="I5717" s="24"/>
      <c r="J5717" s="24"/>
      <c r="K5717" s="24"/>
      <c r="L5717" s="25"/>
      <c r="M5717" s="120"/>
      <c r="N5717" s="121"/>
      <c r="O5717" s="45"/>
      <c r="P5717" s="45"/>
      <c r="Q5717" s="45"/>
      <c r="R5717" s="45"/>
      <c r="S5717" s="45"/>
      <c r="T5717" s="46"/>
      <c r="U5717" s="24"/>
      <c r="V5717" s="24"/>
      <c r="W5717" s="24"/>
      <c r="X5717" s="24"/>
      <c r="Y5717" s="24"/>
      <c r="Z5717" s="24"/>
      <c r="AA5717" s="24"/>
      <c r="AB5717" s="24"/>
      <c r="AC5717" s="24"/>
      <c r="AD5717" s="24"/>
      <c r="AE5717" s="24"/>
      <c r="AT5717" s="12" t="s">
        <v>108</v>
      </c>
      <c r="AU5717" s="12" t="s">
        <v>69</v>
      </c>
    </row>
    <row r="5718" spans="1:65" s="2" customFormat="1" ht="16.5" customHeight="1">
      <c r="A5718" s="24"/>
      <c r="B5718" s="105"/>
      <c r="C5718" s="123" t="s">
        <v>9997</v>
      </c>
      <c r="D5718" s="123" t="s">
        <v>9580</v>
      </c>
      <c r="E5718" s="124" t="s">
        <v>9998</v>
      </c>
      <c r="F5718" s="125" t="s">
        <v>9999</v>
      </c>
      <c r="G5718" s="126" t="s">
        <v>114</v>
      </c>
      <c r="H5718" s="127">
        <v>20</v>
      </c>
      <c r="I5718" s="128">
        <v>1000</v>
      </c>
      <c r="J5718" s="128">
        <f>ROUND(I5718*H5718,2)</f>
        <v>20000</v>
      </c>
      <c r="K5718" s="125" t="s">
        <v>104</v>
      </c>
      <c r="L5718" s="129"/>
      <c r="M5718" s="130" t="s">
        <v>3</v>
      </c>
      <c r="N5718" s="131" t="s">
        <v>40</v>
      </c>
      <c r="O5718" s="114">
        <v>0</v>
      </c>
      <c r="P5718" s="114">
        <f>O5718*H5718</f>
        <v>0</v>
      </c>
      <c r="Q5718" s="114">
        <v>2.65E-3</v>
      </c>
      <c r="R5718" s="114">
        <f>Q5718*H5718</f>
        <v>5.2999999999999999E-2</v>
      </c>
      <c r="S5718" s="114">
        <v>0</v>
      </c>
      <c r="T5718" s="115">
        <f>S5718*H5718</f>
        <v>0</v>
      </c>
      <c r="U5718" s="24"/>
      <c r="V5718" s="24"/>
      <c r="W5718" s="24"/>
      <c r="X5718" s="24"/>
      <c r="Y5718" s="24"/>
      <c r="Z5718" s="24"/>
      <c r="AA5718" s="24"/>
      <c r="AB5718" s="24"/>
      <c r="AC5718" s="24"/>
      <c r="AD5718" s="24"/>
      <c r="AE5718" s="24"/>
      <c r="AR5718" s="116" t="s">
        <v>781</v>
      </c>
      <c r="AT5718" s="116" t="s">
        <v>9580</v>
      </c>
      <c r="AU5718" s="116" t="s">
        <v>69</v>
      </c>
      <c r="AY5718" s="12" t="s">
        <v>106</v>
      </c>
      <c r="BE5718" s="117">
        <f>IF(N5718="základní",J5718,0)</f>
        <v>20000</v>
      </c>
      <c r="BF5718" s="117">
        <f>IF(N5718="snížená",J5718,0)</f>
        <v>0</v>
      </c>
      <c r="BG5718" s="117">
        <f>IF(N5718="zákl. přenesená",J5718,0)</f>
        <v>0</v>
      </c>
      <c r="BH5718" s="117">
        <f>IF(N5718="sníž. přenesená",J5718,0)</f>
        <v>0</v>
      </c>
      <c r="BI5718" s="117">
        <f>IF(N5718="nulová",J5718,0)</f>
        <v>0</v>
      </c>
      <c r="BJ5718" s="12" t="s">
        <v>77</v>
      </c>
      <c r="BK5718" s="117">
        <f>ROUND(I5718*H5718,2)</f>
        <v>20000</v>
      </c>
      <c r="BL5718" s="12" t="s">
        <v>781</v>
      </c>
      <c r="BM5718" s="116" t="s">
        <v>10000</v>
      </c>
    </row>
    <row r="5719" spans="1:65" s="2" customFormat="1" ht="11.25">
      <c r="A5719" s="24"/>
      <c r="B5719" s="25"/>
      <c r="C5719" s="24"/>
      <c r="D5719" s="118" t="s">
        <v>108</v>
      </c>
      <c r="E5719" s="24"/>
      <c r="F5719" s="119" t="s">
        <v>9999</v>
      </c>
      <c r="G5719" s="24"/>
      <c r="H5719" s="24"/>
      <c r="I5719" s="24"/>
      <c r="J5719" s="24"/>
      <c r="K5719" s="24"/>
      <c r="L5719" s="25"/>
      <c r="M5719" s="120"/>
      <c r="N5719" s="121"/>
      <c r="O5719" s="45"/>
      <c r="P5719" s="45"/>
      <c r="Q5719" s="45"/>
      <c r="R5719" s="45"/>
      <c r="S5719" s="45"/>
      <c r="T5719" s="46"/>
      <c r="U5719" s="24"/>
      <c r="V5719" s="24"/>
      <c r="W5719" s="24"/>
      <c r="X5719" s="24"/>
      <c r="Y5719" s="24"/>
      <c r="Z5719" s="24"/>
      <c r="AA5719" s="24"/>
      <c r="AB5719" s="24"/>
      <c r="AC5719" s="24"/>
      <c r="AD5719" s="24"/>
      <c r="AE5719" s="24"/>
      <c r="AT5719" s="12" t="s">
        <v>108</v>
      </c>
      <c r="AU5719" s="12" t="s">
        <v>69</v>
      </c>
    </row>
    <row r="5720" spans="1:65" s="2" customFormat="1" ht="16.5" customHeight="1">
      <c r="A5720" s="24"/>
      <c r="B5720" s="105"/>
      <c r="C5720" s="123" t="s">
        <v>10001</v>
      </c>
      <c r="D5720" s="123" t="s">
        <v>9580</v>
      </c>
      <c r="E5720" s="124" t="s">
        <v>10002</v>
      </c>
      <c r="F5720" s="125" t="s">
        <v>10003</v>
      </c>
      <c r="G5720" s="126" t="s">
        <v>114</v>
      </c>
      <c r="H5720" s="127">
        <v>20</v>
      </c>
      <c r="I5720" s="128">
        <v>1000</v>
      </c>
      <c r="J5720" s="128">
        <f>ROUND(I5720*H5720,2)</f>
        <v>20000</v>
      </c>
      <c r="K5720" s="125" t="s">
        <v>104</v>
      </c>
      <c r="L5720" s="129"/>
      <c r="M5720" s="130" t="s">
        <v>3</v>
      </c>
      <c r="N5720" s="131" t="s">
        <v>40</v>
      </c>
      <c r="O5720" s="114">
        <v>0</v>
      </c>
      <c r="P5720" s="114">
        <f>O5720*H5720</f>
        <v>0</v>
      </c>
      <c r="Q5720" s="114">
        <v>2.65E-3</v>
      </c>
      <c r="R5720" s="114">
        <f>Q5720*H5720</f>
        <v>5.2999999999999999E-2</v>
      </c>
      <c r="S5720" s="114">
        <v>0</v>
      </c>
      <c r="T5720" s="115">
        <f>S5720*H5720</f>
        <v>0</v>
      </c>
      <c r="U5720" s="24"/>
      <c r="V5720" s="24"/>
      <c r="W5720" s="24"/>
      <c r="X5720" s="24"/>
      <c r="Y5720" s="24"/>
      <c r="Z5720" s="24"/>
      <c r="AA5720" s="24"/>
      <c r="AB5720" s="24"/>
      <c r="AC5720" s="24"/>
      <c r="AD5720" s="24"/>
      <c r="AE5720" s="24"/>
      <c r="AR5720" s="116" t="s">
        <v>781</v>
      </c>
      <c r="AT5720" s="116" t="s">
        <v>9580</v>
      </c>
      <c r="AU5720" s="116" t="s">
        <v>69</v>
      </c>
      <c r="AY5720" s="12" t="s">
        <v>106</v>
      </c>
      <c r="BE5720" s="117">
        <f>IF(N5720="základní",J5720,0)</f>
        <v>20000</v>
      </c>
      <c r="BF5720" s="117">
        <f>IF(N5720="snížená",J5720,0)</f>
        <v>0</v>
      </c>
      <c r="BG5720" s="117">
        <f>IF(N5720="zákl. přenesená",J5720,0)</f>
        <v>0</v>
      </c>
      <c r="BH5720" s="117">
        <f>IF(N5720="sníž. přenesená",J5720,0)</f>
        <v>0</v>
      </c>
      <c r="BI5720" s="117">
        <f>IF(N5720="nulová",J5720,0)</f>
        <v>0</v>
      </c>
      <c r="BJ5720" s="12" t="s">
        <v>77</v>
      </c>
      <c r="BK5720" s="117">
        <f>ROUND(I5720*H5720,2)</f>
        <v>20000</v>
      </c>
      <c r="BL5720" s="12" t="s">
        <v>781</v>
      </c>
      <c r="BM5720" s="116" t="s">
        <v>10004</v>
      </c>
    </row>
    <row r="5721" spans="1:65" s="2" customFormat="1" ht="11.25">
      <c r="A5721" s="24"/>
      <c r="B5721" s="25"/>
      <c r="C5721" s="24"/>
      <c r="D5721" s="118" t="s">
        <v>108</v>
      </c>
      <c r="E5721" s="24"/>
      <c r="F5721" s="119" t="s">
        <v>10003</v>
      </c>
      <c r="G5721" s="24"/>
      <c r="H5721" s="24"/>
      <c r="I5721" s="24"/>
      <c r="J5721" s="24"/>
      <c r="K5721" s="24"/>
      <c r="L5721" s="25"/>
      <c r="M5721" s="120"/>
      <c r="N5721" s="121"/>
      <c r="O5721" s="45"/>
      <c r="P5721" s="45"/>
      <c r="Q5721" s="45"/>
      <c r="R5721" s="45"/>
      <c r="S5721" s="45"/>
      <c r="T5721" s="46"/>
      <c r="U5721" s="24"/>
      <c r="V5721" s="24"/>
      <c r="W5721" s="24"/>
      <c r="X5721" s="24"/>
      <c r="Y5721" s="24"/>
      <c r="Z5721" s="24"/>
      <c r="AA5721" s="24"/>
      <c r="AB5721" s="24"/>
      <c r="AC5721" s="24"/>
      <c r="AD5721" s="24"/>
      <c r="AE5721" s="24"/>
      <c r="AT5721" s="12" t="s">
        <v>108</v>
      </c>
      <c r="AU5721" s="12" t="s">
        <v>69</v>
      </c>
    </row>
    <row r="5722" spans="1:65" s="2" customFormat="1" ht="16.5" customHeight="1">
      <c r="A5722" s="24"/>
      <c r="B5722" s="105"/>
      <c r="C5722" s="123" t="s">
        <v>10005</v>
      </c>
      <c r="D5722" s="123" t="s">
        <v>9580</v>
      </c>
      <c r="E5722" s="124" t="s">
        <v>10006</v>
      </c>
      <c r="F5722" s="125" t="s">
        <v>10007</v>
      </c>
      <c r="G5722" s="126" t="s">
        <v>114</v>
      </c>
      <c r="H5722" s="127">
        <v>20</v>
      </c>
      <c r="I5722" s="128">
        <v>1500</v>
      </c>
      <c r="J5722" s="128">
        <f>ROUND(I5722*H5722,2)</f>
        <v>30000</v>
      </c>
      <c r="K5722" s="125" t="s">
        <v>104</v>
      </c>
      <c r="L5722" s="129"/>
      <c r="M5722" s="130" t="s">
        <v>3</v>
      </c>
      <c r="N5722" s="131" t="s">
        <v>40</v>
      </c>
      <c r="O5722" s="114">
        <v>0</v>
      </c>
      <c r="P5722" s="114">
        <f>O5722*H5722</f>
        <v>0</v>
      </c>
      <c r="Q5722" s="114">
        <v>5.4000000000000003E-3</v>
      </c>
      <c r="R5722" s="114">
        <f>Q5722*H5722</f>
        <v>0.10800000000000001</v>
      </c>
      <c r="S5722" s="114">
        <v>0</v>
      </c>
      <c r="T5722" s="115">
        <f>S5722*H5722</f>
        <v>0</v>
      </c>
      <c r="U5722" s="24"/>
      <c r="V5722" s="24"/>
      <c r="W5722" s="24"/>
      <c r="X5722" s="24"/>
      <c r="Y5722" s="24"/>
      <c r="Z5722" s="24"/>
      <c r="AA5722" s="24"/>
      <c r="AB5722" s="24"/>
      <c r="AC5722" s="24"/>
      <c r="AD5722" s="24"/>
      <c r="AE5722" s="24"/>
      <c r="AR5722" s="116" t="s">
        <v>781</v>
      </c>
      <c r="AT5722" s="116" t="s">
        <v>9580</v>
      </c>
      <c r="AU5722" s="116" t="s">
        <v>69</v>
      </c>
      <c r="AY5722" s="12" t="s">
        <v>106</v>
      </c>
      <c r="BE5722" s="117">
        <f>IF(N5722="základní",J5722,0)</f>
        <v>30000</v>
      </c>
      <c r="BF5722" s="117">
        <f>IF(N5722="snížená",J5722,0)</f>
        <v>0</v>
      </c>
      <c r="BG5722" s="117">
        <f>IF(N5722="zákl. přenesená",J5722,0)</f>
        <v>0</v>
      </c>
      <c r="BH5722" s="117">
        <f>IF(N5722="sníž. přenesená",J5722,0)</f>
        <v>0</v>
      </c>
      <c r="BI5722" s="117">
        <f>IF(N5722="nulová",J5722,0)</f>
        <v>0</v>
      </c>
      <c r="BJ5722" s="12" t="s">
        <v>77</v>
      </c>
      <c r="BK5722" s="117">
        <f>ROUND(I5722*H5722,2)</f>
        <v>30000</v>
      </c>
      <c r="BL5722" s="12" t="s">
        <v>781</v>
      </c>
      <c r="BM5722" s="116" t="s">
        <v>10008</v>
      </c>
    </row>
    <row r="5723" spans="1:65" s="2" customFormat="1" ht="11.25">
      <c r="A5723" s="24"/>
      <c r="B5723" s="25"/>
      <c r="C5723" s="24"/>
      <c r="D5723" s="118" t="s">
        <v>108</v>
      </c>
      <c r="E5723" s="24"/>
      <c r="F5723" s="119" t="s">
        <v>10007</v>
      </c>
      <c r="G5723" s="24"/>
      <c r="H5723" s="24"/>
      <c r="I5723" s="24"/>
      <c r="J5723" s="24"/>
      <c r="K5723" s="24"/>
      <c r="L5723" s="25"/>
      <c r="M5723" s="120"/>
      <c r="N5723" s="121"/>
      <c r="O5723" s="45"/>
      <c r="P5723" s="45"/>
      <c r="Q5723" s="45"/>
      <c r="R5723" s="45"/>
      <c r="S5723" s="45"/>
      <c r="T5723" s="46"/>
      <c r="U5723" s="24"/>
      <c r="V5723" s="24"/>
      <c r="W5723" s="24"/>
      <c r="X5723" s="24"/>
      <c r="Y5723" s="24"/>
      <c r="Z5723" s="24"/>
      <c r="AA5723" s="24"/>
      <c r="AB5723" s="24"/>
      <c r="AC5723" s="24"/>
      <c r="AD5723" s="24"/>
      <c r="AE5723" s="24"/>
      <c r="AT5723" s="12" t="s">
        <v>108</v>
      </c>
      <c r="AU5723" s="12" t="s">
        <v>69</v>
      </c>
    </row>
    <row r="5724" spans="1:65" s="2" customFormat="1" ht="16.5" customHeight="1">
      <c r="A5724" s="24"/>
      <c r="B5724" s="105"/>
      <c r="C5724" s="123" t="s">
        <v>10009</v>
      </c>
      <c r="D5724" s="123" t="s">
        <v>9580</v>
      </c>
      <c r="E5724" s="124" t="s">
        <v>10010</v>
      </c>
      <c r="F5724" s="125" t="s">
        <v>10011</v>
      </c>
      <c r="G5724" s="126" t="s">
        <v>114</v>
      </c>
      <c r="H5724" s="127">
        <v>20</v>
      </c>
      <c r="I5724" s="128">
        <v>1000</v>
      </c>
      <c r="J5724" s="128">
        <f>ROUND(I5724*H5724,2)</f>
        <v>20000</v>
      </c>
      <c r="K5724" s="125" t="s">
        <v>104</v>
      </c>
      <c r="L5724" s="129"/>
      <c r="M5724" s="130" t="s">
        <v>3</v>
      </c>
      <c r="N5724" s="131" t="s">
        <v>40</v>
      </c>
      <c r="O5724" s="114">
        <v>0</v>
      </c>
      <c r="P5724" s="114">
        <f>O5724*H5724</f>
        <v>0</v>
      </c>
      <c r="Q5724" s="114">
        <v>2E-3</v>
      </c>
      <c r="R5724" s="114">
        <f>Q5724*H5724</f>
        <v>0.04</v>
      </c>
      <c r="S5724" s="114">
        <v>0</v>
      </c>
      <c r="T5724" s="115">
        <f>S5724*H5724</f>
        <v>0</v>
      </c>
      <c r="U5724" s="24"/>
      <c r="V5724" s="24"/>
      <c r="W5724" s="24"/>
      <c r="X5724" s="24"/>
      <c r="Y5724" s="24"/>
      <c r="Z5724" s="24"/>
      <c r="AA5724" s="24"/>
      <c r="AB5724" s="24"/>
      <c r="AC5724" s="24"/>
      <c r="AD5724" s="24"/>
      <c r="AE5724" s="24"/>
      <c r="AR5724" s="116" t="s">
        <v>781</v>
      </c>
      <c r="AT5724" s="116" t="s">
        <v>9580</v>
      </c>
      <c r="AU5724" s="116" t="s">
        <v>69</v>
      </c>
      <c r="AY5724" s="12" t="s">
        <v>106</v>
      </c>
      <c r="BE5724" s="117">
        <f>IF(N5724="základní",J5724,0)</f>
        <v>20000</v>
      </c>
      <c r="BF5724" s="117">
        <f>IF(N5724="snížená",J5724,0)</f>
        <v>0</v>
      </c>
      <c r="BG5724" s="117">
        <f>IF(N5724="zákl. přenesená",J5724,0)</f>
        <v>0</v>
      </c>
      <c r="BH5724" s="117">
        <f>IF(N5724="sníž. přenesená",J5724,0)</f>
        <v>0</v>
      </c>
      <c r="BI5724" s="117">
        <f>IF(N5724="nulová",J5724,0)</f>
        <v>0</v>
      </c>
      <c r="BJ5724" s="12" t="s">
        <v>77</v>
      </c>
      <c r="BK5724" s="117">
        <f>ROUND(I5724*H5724,2)</f>
        <v>20000</v>
      </c>
      <c r="BL5724" s="12" t="s">
        <v>781</v>
      </c>
      <c r="BM5724" s="116" t="s">
        <v>10012</v>
      </c>
    </row>
    <row r="5725" spans="1:65" s="2" customFormat="1" ht="11.25">
      <c r="A5725" s="24"/>
      <c r="B5725" s="25"/>
      <c r="C5725" s="24"/>
      <c r="D5725" s="118" t="s">
        <v>108</v>
      </c>
      <c r="E5725" s="24"/>
      <c r="F5725" s="119" t="s">
        <v>10011</v>
      </c>
      <c r="G5725" s="24"/>
      <c r="H5725" s="24"/>
      <c r="I5725" s="24"/>
      <c r="J5725" s="24"/>
      <c r="K5725" s="24"/>
      <c r="L5725" s="25"/>
      <c r="M5725" s="120"/>
      <c r="N5725" s="121"/>
      <c r="O5725" s="45"/>
      <c r="P5725" s="45"/>
      <c r="Q5725" s="45"/>
      <c r="R5725" s="45"/>
      <c r="S5725" s="45"/>
      <c r="T5725" s="46"/>
      <c r="U5725" s="24"/>
      <c r="V5725" s="24"/>
      <c r="W5725" s="24"/>
      <c r="X5725" s="24"/>
      <c r="Y5725" s="24"/>
      <c r="Z5725" s="24"/>
      <c r="AA5725" s="24"/>
      <c r="AB5725" s="24"/>
      <c r="AC5725" s="24"/>
      <c r="AD5725" s="24"/>
      <c r="AE5725" s="24"/>
      <c r="AT5725" s="12" t="s">
        <v>108</v>
      </c>
      <c r="AU5725" s="12" t="s">
        <v>69</v>
      </c>
    </row>
    <row r="5726" spans="1:65" s="2" customFormat="1" ht="16.5" customHeight="1">
      <c r="A5726" s="24"/>
      <c r="B5726" s="105"/>
      <c r="C5726" s="123" t="s">
        <v>10013</v>
      </c>
      <c r="D5726" s="123" t="s">
        <v>9580</v>
      </c>
      <c r="E5726" s="124" t="s">
        <v>10014</v>
      </c>
      <c r="F5726" s="125" t="s">
        <v>10015</v>
      </c>
      <c r="G5726" s="126" t="s">
        <v>114</v>
      </c>
      <c r="H5726" s="127">
        <v>20</v>
      </c>
      <c r="I5726" s="128">
        <v>1000</v>
      </c>
      <c r="J5726" s="128">
        <f>ROUND(I5726*H5726,2)</f>
        <v>20000</v>
      </c>
      <c r="K5726" s="125" t="s">
        <v>104</v>
      </c>
      <c r="L5726" s="129"/>
      <c r="M5726" s="130" t="s">
        <v>3</v>
      </c>
      <c r="N5726" s="131" t="s">
        <v>40</v>
      </c>
      <c r="O5726" s="114">
        <v>0</v>
      </c>
      <c r="P5726" s="114">
        <f>O5726*H5726</f>
        <v>0</v>
      </c>
      <c r="Q5726" s="114">
        <v>2.65E-3</v>
      </c>
      <c r="R5726" s="114">
        <f>Q5726*H5726</f>
        <v>5.2999999999999999E-2</v>
      </c>
      <c r="S5726" s="114">
        <v>0</v>
      </c>
      <c r="T5726" s="115">
        <f>S5726*H5726</f>
        <v>0</v>
      </c>
      <c r="U5726" s="24"/>
      <c r="V5726" s="24"/>
      <c r="W5726" s="24"/>
      <c r="X5726" s="24"/>
      <c r="Y5726" s="24"/>
      <c r="Z5726" s="24"/>
      <c r="AA5726" s="24"/>
      <c r="AB5726" s="24"/>
      <c r="AC5726" s="24"/>
      <c r="AD5726" s="24"/>
      <c r="AE5726" s="24"/>
      <c r="AR5726" s="116" t="s">
        <v>781</v>
      </c>
      <c r="AT5726" s="116" t="s">
        <v>9580</v>
      </c>
      <c r="AU5726" s="116" t="s">
        <v>69</v>
      </c>
      <c r="AY5726" s="12" t="s">
        <v>106</v>
      </c>
      <c r="BE5726" s="117">
        <f>IF(N5726="základní",J5726,0)</f>
        <v>20000</v>
      </c>
      <c r="BF5726" s="117">
        <f>IF(N5726="snížená",J5726,0)</f>
        <v>0</v>
      </c>
      <c r="BG5726" s="117">
        <f>IF(N5726="zákl. přenesená",J5726,0)</f>
        <v>0</v>
      </c>
      <c r="BH5726" s="117">
        <f>IF(N5726="sníž. přenesená",J5726,0)</f>
        <v>0</v>
      </c>
      <c r="BI5726" s="117">
        <f>IF(N5726="nulová",J5726,0)</f>
        <v>0</v>
      </c>
      <c r="BJ5726" s="12" t="s">
        <v>77</v>
      </c>
      <c r="BK5726" s="117">
        <f>ROUND(I5726*H5726,2)</f>
        <v>20000</v>
      </c>
      <c r="BL5726" s="12" t="s">
        <v>781</v>
      </c>
      <c r="BM5726" s="116" t="s">
        <v>10016</v>
      </c>
    </row>
    <row r="5727" spans="1:65" s="2" customFormat="1" ht="11.25">
      <c r="A5727" s="24"/>
      <c r="B5727" s="25"/>
      <c r="C5727" s="24"/>
      <c r="D5727" s="118" t="s">
        <v>108</v>
      </c>
      <c r="E5727" s="24"/>
      <c r="F5727" s="119" t="s">
        <v>10015</v>
      </c>
      <c r="G5727" s="24"/>
      <c r="H5727" s="24"/>
      <c r="I5727" s="24"/>
      <c r="J5727" s="24"/>
      <c r="K5727" s="24"/>
      <c r="L5727" s="25"/>
      <c r="M5727" s="120"/>
      <c r="N5727" s="121"/>
      <c r="O5727" s="45"/>
      <c r="P5727" s="45"/>
      <c r="Q5727" s="45"/>
      <c r="R5727" s="45"/>
      <c r="S5727" s="45"/>
      <c r="T5727" s="46"/>
      <c r="U5727" s="24"/>
      <c r="V5727" s="24"/>
      <c r="W5727" s="24"/>
      <c r="X5727" s="24"/>
      <c r="Y5727" s="24"/>
      <c r="Z5727" s="24"/>
      <c r="AA5727" s="24"/>
      <c r="AB5727" s="24"/>
      <c r="AC5727" s="24"/>
      <c r="AD5727" s="24"/>
      <c r="AE5727" s="24"/>
      <c r="AT5727" s="12" t="s">
        <v>108</v>
      </c>
      <c r="AU5727" s="12" t="s">
        <v>69</v>
      </c>
    </row>
    <row r="5728" spans="1:65" s="2" customFormat="1" ht="16.5" customHeight="1">
      <c r="A5728" s="24"/>
      <c r="B5728" s="105"/>
      <c r="C5728" s="123" t="s">
        <v>10017</v>
      </c>
      <c r="D5728" s="123" t="s">
        <v>9580</v>
      </c>
      <c r="E5728" s="124" t="s">
        <v>10018</v>
      </c>
      <c r="F5728" s="125" t="s">
        <v>10019</v>
      </c>
      <c r="G5728" s="126" t="s">
        <v>114</v>
      </c>
      <c r="H5728" s="127">
        <v>20</v>
      </c>
      <c r="I5728" s="128">
        <v>1100</v>
      </c>
      <c r="J5728" s="128">
        <f>ROUND(I5728*H5728,2)</f>
        <v>22000</v>
      </c>
      <c r="K5728" s="125" t="s">
        <v>104</v>
      </c>
      <c r="L5728" s="129"/>
      <c r="M5728" s="130" t="s">
        <v>3</v>
      </c>
      <c r="N5728" s="131" t="s">
        <v>40</v>
      </c>
      <c r="O5728" s="114">
        <v>0</v>
      </c>
      <c r="P5728" s="114">
        <f>O5728*H5728</f>
        <v>0</v>
      </c>
      <c r="Q5728" s="114">
        <v>2.5500000000000002E-3</v>
      </c>
      <c r="R5728" s="114">
        <f>Q5728*H5728</f>
        <v>5.1000000000000004E-2</v>
      </c>
      <c r="S5728" s="114">
        <v>0</v>
      </c>
      <c r="T5728" s="115">
        <f>S5728*H5728</f>
        <v>0</v>
      </c>
      <c r="U5728" s="24"/>
      <c r="V5728" s="24"/>
      <c r="W5728" s="24"/>
      <c r="X5728" s="24"/>
      <c r="Y5728" s="24"/>
      <c r="Z5728" s="24"/>
      <c r="AA5728" s="24"/>
      <c r="AB5728" s="24"/>
      <c r="AC5728" s="24"/>
      <c r="AD5728" s="24"/>
      <c r="AE5728" s="24"/>
      <c r="AR5728" s="116" t="s">
        <v>781</v>
      </c>
      <c r="AT5728" s="116" t="s">
        <v>9580</v>
      </c>
      <c r="AU5728" s="116" t="s">
        <v>69</v>
      </c>
      <c r="AY5728" s="12" t="s">
        <v>106</v>
      </c>
      <c r="BE5728" s="117">
        <f>IF(N5728="základní",J5728,0)</f>
        <v>22000</v>
      </c>
      <c r="BF5728" s="117">
        <f>IF(N5728="snížená",J5728,0)</f>
        <v>0</v>
      </c>
      <c r="BG5728" s="117">
        <f>IF(N5728="zákl. přenesená",J5728,0)</f>
        <v>0</v>
      </c>
      <c r="BH5728" s="117">
        <f>IF(N5728="sníž. přenesená",J5728,0)</f>
        <v>0</v>
      </c>
      <c r="BI5728" s="117">
        <f>IF(N5728="nulová",J5728,0)</f>
        <v>0</v>
      </c>
      <c r="BJ5728" s="12" t="s">
        <v>77</v>
      </c>
      <c r="BK5728" s="117">
        <f>ROUND(I5728*H5728,2)</f>
        <v>22000</v>
      </c>
      <c r="BL5728" s="12" t="s">
        <v>781</v>
      </c>
      <c r="BM5728" s="116" t="s">
        <v>10020</v>
      </c>
    </row>
    <row r="5729" spans="1:65" s="2" customFormat="1" ht="11.25">
      <c r="A5729" s="24"/>
      <c r="B5729" s="25"/>
      <c r="C5729" s="24"/>
      <c r="D5729" s="118" t="s">
        <v>108</v>
      </c>
      <c r="E5729" s="24"/>
      <c r="F5729" s="119" t="s">
        <v>10019</v>
      </c>
      <c r="G5729" s="24"/>
      <c r="H5729" s="24"/>
      <c r="I5729" s="24"/>
      <c r="J5729" s="24"/>
      <c r="K5729" s="24"/>
      <c r="L5729" s="25"/>
      <c r="M5729" s="120"/>
      <c r="N5729" s="121"/>
      <c r="O5729" s="45"/>
      <c r="P5729" s="45"/>
      <c r="Q5729" s="45"/>
      <c r="R5729" s="45"/>
      <c r="S5729" s="45"/>
      <c r="T5729" s="46"/>
      <c r="U5729" s="24"/>
      <c r="V5729" s="24"/>
      <c r="W5729" s="24"/>
      <c r="X5729" s="24"/>
      <c r="Y5729" s="24"/>
      <c r="Z5729" s="24"/>
      <c r="AA5729" s="24"/>
      <c r="AB5729" s="24"/>
      <c r="AC5729" s="24"/>
      <c r="AD5729" s="24"/>
      <c r="AE5729" s="24"/>
      <c r="AT5729" s="12" t="s">
        <v>108</v>
      </c>
      <c r="AU5729" s="12" t="s">
        <v>69</v>
      </c>
    </row>
    <row r="5730" spans="1:65" s="2" customFormat="1" ht="16.5" customHeight="1">
      <c r="A5730" s="24"/>
      <c r="B5730" s="105"/>
      <c r="C5730" s="123" t="s">
        <v>10021</v>
      </c>
      <c r="D5730" s="123" t="s">
        <v>9580</v>
      </c>
      <c r="E5730" s="124" t="s">
        <v>10022</v>
      </c>
      <c r="F5730" s="125" t="s">
        <v>10023</v>
      </c>
      <c r="G5730" s="126" t="s">
        <v>114</v>
      </c>
      <c r="H5730" s="127">
        <v>20</v>
      </c>
      <c r="I5730" s="128">
        <v>25</v>
      </c>
      <c r="J5730" s="128">
        <f>ROUND(I5730*H5730,2)</f>
        <v>500</v>
      </c>
      <c r="K5730" s="125" t="s">
        <v>104</v>
      </c>
      <c r="L5730" s="129"/>
      <c r="M5730" s="130" t="s">
        <v>3</v>
      </c>
      <c r="N5730" s="131" t="s">
        <v>40</v>
      </c>
      <c r="O5730" s="114">
        <v>0</v>
      </c>
      <c r="P5730" s="114">
        <f>O5730*H5730</f>
        <v>0</v>
      </c>
      <c r="Q5730" s="114">
        <v>4.0000000000000003E-5</v>
      </c>
      <c r="R5730" s="114">
        <f>Q5730*H5730</f>
        <v>8.0000000000000004E-4</v>
      </c>
      <c r="S5730" s="114">
        <v>0</v>
      </c>
      <c r="T5730" s="115">
        <f>S5730*H5730</f>
        <v>0</v>
      </c>
      <c r="U5730" s="24"/>
      <c r="V5730" s="24"/>
      <c r="W5730" s="24"/>
      <c r="X5730" s="24"/>
      <c r="Y5730" s="24"/>
      <c r="Z5730" s="24"/>
      <c r="AA5730" s="24"/>
      <c r="AB5730" s="24"/>
      <c r="AC5730" s="24"/>
      <c r="AD5730" s="24"/>
      <c r="AE5730" s="24"/>
      <c r="AR5730" s="116" t="s">
        <v>781</v>
      </c>
      <c r="AT5730" s="116" t="s">
        <v>9580</v>
      </c>
      <c r="AU5730" s="116" t="s">
        <v>69</v>
      </c>
      <c r="AY5730" s="12" t="s">
        <v>106</v>
      </c>
      <c r="BE5730" s="117">
        <f>IF(N5730="základní",J5730,0)</f>
        <v>500</v>
      </c>
      <c r="BF5730" s="117">
        <f>IF(N5730="snížená",J5730,0)</f>
        <v>0</v>
      </c>
      <c r="BG5730" s="117">
        <f>IF(N5730="zákl. přenesená",J5730,0)</f>
        <v>0</v>
      </c>
      <c r="BH5730" s="117">
        <f>IF(N5730="sníž. přenesená",J5730,0)</f>
        <v>0</v>
      </c>
      <c r="BI5730" s="117">
        <f>IF(N5730="nulová",J5730,0)</f>
        <v>0</v>
      </c>
      <c r="BJ5730" s="12" t="s">
        <v>77</v>
      </c>
      <c r="BK5730" s="117">
        <f>ROUND(I5730*H5730,2)</f>
        <v>500</v>
      </c>
      <c r="BL5730" s="12" t="s">
        <v>781</v>
      </c>
      <c r="BM5730" s="116" t="s">
        <v>10024</v>
      </c>
    </row>
    <row r="5731" spans="1:65" s="2" customFormat="1" ht="11.25">
      <c r="A5731" s="24"/>
      <c r="B5731" s="25"/>
      <c r="C5731" s="24"/>
      <c r="D5731" s="118" t="s">
        <v>108</v>
      </c>
      <c r="E5731" s="24"/>
      <c r="F5731" s="119" t="s">
        <v>10023</v>
      </c>
      <c r="G5731" s="24"/>
      <c r="H5731" s="24"/>
      <c r="I5731" s="24"/>
      <c r="J5731" s="24"/>
      <c r="K5731" s="24"/>
      <c r="L5731" s="25"/>
      <c r="M5731" s="120"/>
      <c r="N5731" s="121"/>
      <c r="O5731" s="45"/>
      <c r="P5731" s="45"/>
      <c r="Q5731" s="45"/>
      <c r="R5731" s="45"/>
      <c r="S5731" s="45"/>
      <c r="T5731" s="46"/>
      <c r="U5731" s="24"/>
      <c r="V5731" s="24"/>
      <c r="W5731" s="24"/>
      <c r="X5731" s="24"/>
      <c r="Y5731" s="24"/>
      <c r="Z5731" s="24"/>
      <c r="AA5731" s="24"/>
      <c r="AB5731" s="24"/>
      <c r="AC5731" s="24"/>
      <c r="AD5731" s="24"/>
      <c r="AE5731" s="24"/>
      <c r="AT5731" s="12" t="s">
        <v>108</v>
      </c>
      <c r="AU5731" s="12" t="s">
        <v>69</v>
      </c>
    </row>
    <row r="5732" spans="1:65" s="2" customFormat="1" ht="16.5" customHeight="1">
      <c r="A5732" s="24"/>
      <c r="B5732" s="105"/>
      <c r="C5732" s="123" t="s">
        <v>10025</v>
      </c>
      <c r="D5732" s="123" t="s">
        <v>9580</v>
      </c>
      <c r="E5732" s="124" t="s">
        <v>10026</v>
      </c>
      <c r="F5732" s="125" t="s">
        <v>10027</v>
      </c>
      <c r="G5732" s="126" t="s">
        <v>114</v>
      </c>
      <c r="H5732" s="127">
        <v>20</v>
      </c>
      <c r="I5732" s="128">
        <v>20</v>
      </c>
      <c r="J5732" s="128">
        <f>ROUND(I5732*H5732,2)</f>
        <v>400</v>
      </c>
      <c r="K5732" s="125" t="s">
        <v>104</v>
      </c>
      <c r="L5732" s="129"/>
      <c r="M5732" s="130" t="s">
        <v>3</v>
      </c>
      <c r="N5732" s="131" t="s">
        <v>40</v>
      </c>
      <c r="O5732" s="114">
        <v>0</v>
      </c>
      <c r="P5732" s="114">
        <f>O5732*H5732</f>
        <v>0</v>
      </c>
      <c r="Q5732" s="114">
        <v>3.0000000000000001E-5</v>
      </c>
      <c r="R5732" s="114">
        <f>Q5732*H5732</f>
        <v>6.0000000000000006E-4</v>
      </c>
      <c r="S5732" s="114">
        <v>0</v>
      </c>
      <c r="T5732" s="115">
        <f>S5732*H5732</f>
        <v>0</v>
      </c>
      <c r="U5732" s="24"/>
      <c r="V5732" s="24"/>
      <c r="W5732" s="24"/>
      <c r="X5732" s="24"/>
      <c r="Y5732" s="24"/>
      <c r="Z5732" s="24"/>
      <c r="AA5732" s="24"/>
      <c r="AB5732" s="24"/>
      <c r="AC5732" s="24"/>
      <c r="AD5732" s="24"/>
      <c r="AE5732" s="24"/>
      <c r="AR5732" s="116" t="s">
        <v>781</v>
      </c>
      <c r="AT5732" s="116" t="s">
        <v>9580</v>
      </c>
      <c r="AU5732" s="116" t="s">
        <v>69</v>
      </c>
      <c r="AY5732" s="12" t="s">
        <v>106</v>
      </c>
      <c r="BE5732" s="117">
        <f>IF(N5732="základní",J5732,0)</f>
        <v>400</v>
      </c>
      <c r="BF5732" s="117">
        <f>IF(N5732="snížená",J5732,0)</f>
        <v>0</v>
      </c>
      <c r="BG5732" s="117">
        <f>IF(N5732="zákl. přenesená",J5732,0)</f>
        <v>0</v>
      </c>
      <c r="BH5732" s="117">
        <f>IF(N5732="sníž. přenesená",J5732,0)</f>
        <v>0</v>
      </c>
      <c r="BI5732" s="117">
        <f>IF(N5732="nulová",J5732,0)</f>
        <v>0</v>
      </c>
      <c r="BJ5732" s="12" t="s">
        <v>77</v>
      </c>
      <c r="BK5732" s="117">
        <f>ROUND(I5732*H5732,2)</f>
        <v>400</v>
      </c>
      <c r="BL5732" s="12" t="s">
        <v>781</v>
      </c>
      <c r="BM5732" s="116" t="s">
        <v>10028</v>
      </c>
    </row>
    <row r="5733" spans="1:65" s="2" customFormat="1" ht="11.25">
      <c r="A5733" s="24"/>
      <c r="B5733" s="25"/>
      <c r="C5733" s="24"/>
      <c r="D5733" s="118" t="s">
        <v>108</v>
      </c>
      <c r="E5733" s="24"/>
      <c r="F5733" s="119" t="s">
        <v>10027</v>
      </c>
      <c r="G5733" s="24"/>
      <c r="H5733" s="24"/>
      <c r="I5733" s="24"/>
      <c r="J5733" s="24"/>
      <c r="K5733" s="24"/>
      <c r="L5733" s="25"/>
      <c r="M5733" s="120"/>
      <c r="N5733" s="121"/>
      <c r="O5733" s="45"/>
      <c r="P5733" s="45"/>
      <c r="Q5733" s="45"/>
      <c r="R5733" s="45"/>
      <c r="S5733" s="45"/>
      <c r="T5733" s="46"/>
      <c r="U5733" s="24"/>
      <c r="V5733" s="24"/>
      <c r="W5733" s="24"/>
      <c r="X5733" s="24"/>
      <c r="Y5733" s="24"/>
      <c r="Z5733" s="24"/>
      <c r="AA5733" s="24"/>
      <c r="AB5733" s="24"/>
      <c r="AC5733" s="24"/>
      <c r="AD5733" s="24"/>
      <c r="AE5733" s="24"/>
      <c r="AT5733" s="12" t="s">
        <v>108</v>
      </c>
      <c r="AU5733" s="12" t="s">
        <v>69</v>
      </c>
    </row>
    <row r="5734" spans="1:65" s="2" customFormat="1" ht="16.5" customHeight="1">
      <c r="A5734" s="24"/>
      <c r="B5734" s="105"/>
      <c r="C5734" s="123" t="s">
        <v>10029</v>
      </c>
      <c r="D5734" s="123" t="s">
        <v>9580</v>
      </c>
      <c r="E5734" s="124" t="s">
        <v>10030</v>
      </c>
      <c r="F5734" s="125" t="s">
        <v>10031</v>
      </c>
      <c r="G5734" s="126" t="s">
        <v>114</v>
      </c>
      <c r="H5734" s="127">
        <v>20</v>
      </c>
      <c r="I5734" s="128">
        <v>20</v>
      </c>
      <c r="J5734" s="128">
        <f>ROUND(I5734*H5734,2)</f>
        <v>400</v>
      </c>
      <c r="K5734" s="125" t="s">
        <v>104</v>
      </c>
      <c r="L5734" s="129"/>
      <c r="M5734" s="130" t="s">
        <v>3</v>
      </c>
      <c r="N5734" s="131" t="s">
        <v>40</v>
      </c>
      <c r="O5734" s="114">
        <v>0</v>
      </c>
      <c r="P5734" s="114">
        <f>O5734*H5734</f>
        <v>0</v>
      </c>
      <c r="Q5734" s="114">
        <v>3.0000000000000001E-5</v>
      </c>
      <c r="R5734" s="114">
        <f>Q5734*H5734</f>
        <v>6.0000000000000006E-4</v>
      </c>
      <c r="S5734" s="114">
        <v>0</v>
      </c>
      <c r="T5734" s="115">
        <f>S5734*H5734</f>
        <v>0</v>
      </c>
      <c r="U5734" s="24"/>
      <c r="V5734" s="24"/>
      <c r="W5734" s="24"/>
      <c r="X5734" s="24"/>
      <c r="Y5734" s="24"/>
      <c r="Z5734" s="24"/>
      <c r="AA5734" s="24"/>
      <c r="AB5734" s="24"/>
      <c r="AC5734" s="24"/>
      <c r="AD5734" s="24"/>
      <c r="AE5734" s="24"/>
      <c r="AR5734" s="116" t="s">
        <v>781</v>
      </c>
      <c r="AT5734" s="116" t="s">
        <v>9580</v>
      </c>
      <c r="AU5734" s="116" t="s">
        <v>69</v>
      </c>
      <c r="AY5734" s="12" t="s">
        <v>106</v>
      </c>
      <c r="BE5734" s="117">
        <f>IF(N5734="základní",J5734,0)</f>
        <v>400</v>
      </c>
      <c r="BF5734" s="117">
        <f>IF(N5734="snížená",J5734,0)</f>
        <v>0</v>
      </c>
      <c r="BG5734" s="117">
        <f>IF(N5734="zákl. přenesená",J5734,0)</f>
        <v>0</v>
      </c>
      <c r="BH5734" s="117">
        <f>IF(N5734="sníž. přenesená",J5734,0)</f>
        <v>0</v>
      </c>
      <c r="BI5734" s="117">
        <f>IF(N5734="nulová",J5734,0)</f>
        <v>0</v>
      </c>
      <c r="BJ5734" s="12" t="s">
        <v>77</v>
      </c>
      <c r="BK5734" s="117">
        <f>ROUND(I5734*H5734,2)</f>
        <v>400</v>
      </c>
      <c r="BL5734" s="12" t="s">
        <v>781</v>
      </c>
      <c r="BM5734" s="116" t="s">
        <v>10032</v>
      </c>
    </row>
    <row r="5735" spans="1:65" s="2" customFormat="1" ht="11.25">
      <c r="A5735" s="24"/>
      <c r="B5735" s="25"/>
      <c r="C5735" s="24"/>
      <c r="D5735" s="118" t="s">
        <v>108</v>
      </c>
      <c r="E5735" s="24"/>
      <c r="F5735" s="119" t="s">
        <v>10031</v>
      </c>
      <c r="G5735" s="24"/>
      <c r="H5735" s="24"/>
      <c r="I5735" s="24"/>
      <c r="J5735" s="24"/>
      <c r="K5735" s="24"/>
      <c r="L5735" s="25"/>
      <c r="M5735" s="120"/>
      <c r="N5735" s="121"/>
      <c r="O5735" s="45"/>
      <c r="P5735" s="45"/>
      <c r="Q5735" s="45"/>
      <c r="R5735" s="45"/>
      <c r="S5735" s="45"/>
      <c r="T5735" s="46"/>
      <c r="U5735" s="24"/>
      <c r="V5735" s="24"/>
      <c r="W5735" s="24"/>
      <c r="X5735" s="24"/>
      <c r="Y5735" s="24"/>
      <c r="Z5735" s="24"/>
      <c r="AA5735" s="24"/>
      <c r="AB5735" s="24"/>
      <c r="AC5735" s="24"/>
      <c r="AD5735" s="24"/>
      <c r="AE5735" s="24"/>
      <c r="AT5735" s="12" t="s">
        <v>108</v>
      </c>
      <c r="AU5735" s="12" t="s">
        <v>69</v>
      </c>
    </row>
    <row r="5736" spans="1:65" s="2" customFormat="1" ht="24.2" customHeight="1">
      <c r="A5736" s="24"/>
      <c r="B5736" s="105"/>
      <c r="C5736" s="123" t="s">
        <v>10033</v>
      </c>
      <c r="D5736" s="123" t="s">
        <v>9580</v>
      </c>
      <c r="E5736" s="124" t="s">
        <v>10034</v>
      </c>
      <c r="F5736" s="125" t="s">
        <v>10035</v>
      </c>
      <c r="G5736" s="126" t="s">
        <v>114</v>
      </c>
      <c r="H5736" s="127">
        <v>20</v>
      </c>
      <c r="I5736" s="128">
        <v>42</v>
      </c>
      <c r="J5736" s="128">
        <f>ROUND(I5736*H5736,2)</f>
        <v>840</v>
      </c>
      <c r="K5736" s="125" t="s">
        <v>104</v>
      </c>
      <c r="L5736" s="129"/>
      <c r="M5736" s="130" t="s">
        <v>3</v>
      </c>
      <c r="N5736" s="131" t="s">
        <v>40</v>
      </c>
      <c r="O5736" s="114">
        <v>0</v>
      </c>
      <c r="P5736" s="114">
        <f>O5736*H5736</f>
        <v>0</v>
      </c>
      <c r="Q5736" s="114">
        <v>4.0999999999999999E-4</v>
      </c>
      <c r="R5736" s="114">
        <f>Q5736*H5736</f>
        <v>8.199999999999999E-3</v>
      </c>
      <c r="S5736" s="114">
        <v>0</v>
      </c>
      <c r="T5736" s="115">
        <f>S5736*H5736</f>
        <v>0</v>
      </c>
      <c r="U5736" s="24"/>
      <c r="V5736" s="24"/>
      <c r="W5736" s="24"/>
      <c r="X5736" s="24"/>
      <c r="Y5736" s="24"/>
      <c r="Z5736" s="24"/>
      <c r="AA5736" s="24"/>
      <c r="AB5736" s="24"/>
      <c r="AC5736" s="24"/>
      <c r="AD5736" s="24"/>
      <c r="AE5736" s="24"/>
      <c r="AR5736" s="116" t="s">
        <v>781</v>
      </c>
      <c r="AT5736" s="116" t="s">
        <v>9580</v>
      </c>
      <c r="AU5736" s="116" t="s">
        <v>69</v>
      </c>
      <c r="AY5736" s="12" t="s">
        <v>106</v>
      </c>
      <c r="BE5736" s="117">
        <f>IF(N5736="základní",J5736,0)</f>
        <v>840</v>
      </c>
      <c r="BF5736" s="117">
        <f>IF(N5736="snížená",J5736,0)</f>
        <v>0</v>
      </c>
      <c r="BG5736" s="117">
        <f>IF(N5736="zákl. přenesená",J5736,0)</f>
        <v>0</v>
      </c>
      <c r="BH5736" s="117">
        <f>IF(N5736="sníž. přenesená",J5736,0)</f>
        <v>0</v>
      </c>
      <c r="BI5736" s="117">
        <f>IF(N5736="nulová",J5736,0)</f>
        <v>0</v>
      </c>
      <c r="BJ5736" s="12" t="s">
        <v>77</v>
      </c>
      <c r="BK5736" s="117">
        <f>ROUND(I5736*H5736,2)</f>
        <v>840</v>
      </c>
      <c r="BL5736" s="12" t="s">
        <v>781</v>
      </c>
      <c r="BM5736" s="116" t="s">
        <v>10036</v>
      </c>
    </row>
    <row r="5737" spans="1:65" s="2" customFormat="1" ht="11.25">
      <c r="A5737" s="24"/>
      <c r="B5737" s="25"/>
      <c r="C5737" s="24"/>
      <c r="D5737" s="118" t="s">
        <v>108</v>
      </c>
      <c r="E5737" s="24"/>
      <c r="F5737" s="119" t="s">
        <v>10035</v>
      </c>
      <c r="G5737" s="24"/>
      <c r="H5737" s="24"/>
      <c r="I5737" s="24"/>
      <c r="J5737" s="24"/>
      <c r="K5737" s="24"/>
      <c r="L5737" s="25"/>
      <c r="M5737" s="120"/>
      <c r="N5737" s="121"/>
      <c r="O5737" s="45"/>
      <c r="P5737" s="45"/>
      <c r="Q5737" s="45"/>
      <c r="R5737" s="45"/>
      <c r="S5737" s="45"/>
      <c r="T5737" s="46"/>
      <c r="U5737" s="24"/>
      <c r="V5737" s="24"/>
      <c r="W5737" s="24"/>
      <c r="X5737" s="24"/>
      <c r="Y5737" s="24"/>
      <c r="Z5737" s="24"/>
      <c r="AA5737" s="24"/>
      <c r="AB5737" s="24"/>
      <c r="AC5737" s="24"/>
      <c r="AD5737" s="24"/>
      <c r="AE5737" s="24"/>
      <c r="AT5737" s="12" t="s">
        <v>108</v>
      </c>
      <c r="AU5737" s="12" t="s">
        <v>69</v>
      </c>
    </row>
    <row r="5738" spans="1:65" s="2" customFormat="1" ht="24.2" customHeight="1">
      <c r="A5738" s="24"/>
      <c r="B5738" s="105"/>
      <c r="C5738" s="123" t="s">
        <v>10037</v>
      </c>
      <c r="D5738" s="123" t="s">
        <v>9580</v>
      </c>
      <c r="E5738" s="124" t="s">
        <v>10038</v>
      </c>
      <c r="F5738" s="125" t="s">
        <v>10039</v>
      </c>
      <c r="G5738" s="126" t="s">
        <v>114</v>
      </c>
      <c r="H5738" s="127">
        <v>20</v>
      </c>
      <c r="I5738" s="128">
        <v>42</v>
      </c>
      <c r="J5738" s="128">
        <f>ROUND(I5738*H5738,2)</f>
        <v>840</v>
      </c>
      <c r="K5738" s="125" t="s">
        <v>104</v>
      </c>
      <c r="L5738" s="129"/>
      <c r="M5738" s="130" t="s">
        <v>3</v>
      </c>
      <c r="N5738" s="131" t="s">
        <v>40</v>
      </c>
      <c r="O5738" s="114">
        <v>0</v>
      </c>
      <c r="P5738" s="114">
        <f>O5738*H5738</f>
        <v>0</v>
      </c>
      <c r="Q5738" s="114">
        <v>3.6000000000000002E-4</v>
      </c>
      <c r="R5738" s="114">
        <f>Q5738*H5738</f>
        <v>7.2000000000000007E-3</v>
      </c>
      <c r="S5738" s="114">
        <v>0</v>
      </c>
      <c r="T5738" s="115">
        <f>S5738*H5738</f>
        <v>0</v>
      </c>
      <c r="U5738" s="24"/>
      <c r="V5738" s="24"/>
      <c r="W5738" s="24"/>
      <c r="X5738" s="24"/>
      <c r="Y5738" s="24"/>
      <c r="Z5738" s="24"/>
      <c r="AA5738" s="24"/>
      <c r="AB5738" s="24"/>
      <c r="AC5738" s="24"/>
      <c r="AD5738" s="24"/>
      <c r="AE5738" s="24"/>
      <c r="AR5738" s="116" t="s">
        <v>781</v>
      </c>
      <c r="AT5738" s="116" t="s">
        <v>9580</v>
      </c>
      <c r="AU5738" s="116" t="s">
        <v>69</v>
      </c>
      <c r="AY5738" s="12" t="s">
        <v>106</v>
      </c>
      <c r="BE5738" s="117">
        <f>IF(N5738="základní",J5738,0)</f>
        <v>840</v>
      </c>
      <c r="BF5738" s="117">
        <f>IF(N5738="snížená",J5738,0)</f>
        <v>0</v>
      </c>
      <c r="BG5738" s="117">
        <f>IF(N5738="zákl. přenesená",J5738,0)</f>
        <v>0</v>
      </c>
      <c r="BH5738" s="117">
        <f>IF(N5738="sníž. přenesená",J5738,0)</f>
        <v>0</v>
      </c>
      <c r="BI5738" s="117">
        <f>IF(N5738="nulová",J5738,0)</f>
        <v>0</v>
      </c>
      <c r="BJ5738" s="12" t="s">
        <v>77</v>
      </c>
      <c r="BK5738" s="117">
        <f>ROUND(I5738*H5738,2)</f>
        <v>840</v>
      </c>
      <c r="BL5738" s="12" t="s">
        <v>781</v>
      </c>
      <c r="BM5738" s="116" t="s">
        <v>10040</v>
      </c>
    </row>
    <row r="5739" spans="1:65" s="2" customFormat="1" ht="11.25">
      <c r="A5739" s="24"/>
      <c r="B5739" s="25"/>
      <c r="C5739" s="24"/>
      <c r="D5739" s="118" t="s">
        <v>108</v>
      </c>
      <c r="E5739" s="24"/>
      <c r="F5739" s="119" t="s">
        <v>10039</v>
      </c>
      <c r="G5739" s="24"/>
      <c r="H5739" s="24"/>
      <c r="I5739" s="24"/>
      <c r="J5739" s="24"/>
      <c r="K5739" s="24"/>
      <c r="L5739" s="25"/>
      <c r="M5739" s="120"/>
      <c r="N5739" s="121"/>
      <c r="O5739" s="45"/>
      <c r="P5739" s="45"/>
      <c r="Q5739" s="45"/>
      <c r="R5739" s="45"/>
      <c r="S5739" s="45"/>
      <c r="T5739" s="46"/>
      <c r="U5739" s="24"/>
      <c r="V5739" s="24"/>
      <c r="W5739" s="24"/>
      <c r="X5739" s="24"/>
      <c r="Y5739" s="24"/>
      <c r="Z5739" s="24"/>
      <c r="AA5739" s="24"/>
      <c r="AB5739" s="24"/>
      <c r="AC5739" s="24"/>
      <c r="AD5739" s="24"/>
      <c r="AE5739" s="24"/>
      <c r="AT5739" s="12" t="s">
        <v>108</v>
      </c>
      <c r="AU5739" s="12" t="s">
        <v>69</v>
      </c>
    </row>
    <row r="5740" spans="1:65" s="2" customFormat="1" ht="24.2" customHeight="1">
      <c r="A5740" s="24"/>
      <c r="B5740" s="105"/>
      <c r="C5740" s="123" t="s">
        <v>10041</v>
      </c>
      <c r="D5740" s="123" t="s">
        <v>9580</v>
      </c>
      <c r="E5740" s="124" t="s">
        <v>10042</v>
      </c>
      <c r="F5740" s="125" t="s">
        <v>10043</v>
      </c>
      <c r="G5740" s="126" t="s">
        <v>114</v>
      </c>
      <c r="H5740" s="127">
        <v>20</v>
      </c>
      <c r="I5740" s="128">
        <v>39</v>
      </c>
      <c r="J5740" s="128">
        <f>ROUND(I5740*H5740,2)</f>
        <v>780</v>
      </c>
      <c r="K5740" s="125" t="s">
        <v>104</v>
      </c>
      <c r="L5740" s="129"/>
      <c r="M5740" s="130" t="s">
        <v>3</v>
      </c>
      <c r="N5740" s="131" t="s">
        <v>40</v>
      </c>
      <c r="O5740" s="114">
        <v>0</v>
      </c>
      <c r="P5740" s="114">
        <f>O5740*H5740</f>
        <v>0</v>
      </c>
      <c r="Q5740" s="114">
        <v>2.7E-4</v>
      </c>
      <c r="R5740" s="114">
        <f>Q5740*H5740</f>
        <v>5.4000000000000003E-3</v>
      </c>
      <c r="S5740" s="114">
        <v>0</v>
      </c>
      <c r="T5740" s="115">
        <f>S5740*H5740</f>
        <v>0</v>
      </c>
      <c r="U5740" s="24"/>
      <c r="V5740" s="24"/>
      <c r="W5740" s="24"/>
      <c r="X5740" s="24"/>
      <c r="Y5740" s="24"/>
      <c r="Z5740" s="24"/>
      <c r="AA5740" s="24"/>
      <c r="AB5740" s="24"/>
      <c r="AC5740" s="24"/>
      <c r="AD5740" s="24"/>
      <c r="AE5740" s="24"/>
      <c r="AR5740" s="116" t="s">
        <v>781</v>
      </c>
      <c r="AT5740" s="116" t="s">
        <v>9580</v>
      </c>
      <c r="AU5740" s="116" t="s">
        <v>69</v>
      </c>
      <c r="AY5740" s="12" t="s">
        <v>106</v>
      </c>
      <c r="BE5740" s="117">
        <f>IF(N5740="základní",J5740,0)</f>
        <v>780</v>
      </c>
      <c r="BF5740" s="117">
        <f>IF(N5740="snížená",J5740,0)</f>
        <v>0</v>
      </c>
      <c r="BG5740" s="117">
        <f>IF(N5740="zákl. přenesená",J5740,0)</f>
        <v>0</v>
      </c>
      <c r="BH5740" s="117">
        <f>IF(N5740="sníž. přenesená",J5740,0)</f>
        <v>0</v>
      </c>
      <c r="BI5740" s="117">
        <f>IF(N5740="nulová",J5740,0)</f>
        <v>0</v>
      </c>
      <c r="BJ5740" s="12" t="s">
        <v>77</v>
      </c>
      <c r="BK5740" s="117">
        <f>ROUND(I5740*H5740,2)</f>
        <v>780</v>
      </c>
      <c r="BL5740" s="12" t="s">
        <v>781</v>
      </c>
      <c r="BM5740" s="116" t="s">
        <v>10044</v>
      </c>
    </row>
    <row r="5741" spans="1:65" s="2" customFormat="1" ht="11.25">
      <c r="A5741" s="24"/>
      <c r="B5741" s="25"/>
      <c r="C5741" s="24"/>
      <c r="D5741" s="118" t="s">
        <v>108</v>
      </c>
      <c r="E5741" s="24"/>
      <c r="F5741" s="119" t="s">
        <v>10043</v>
      </c>
      <c r="G5741" s="24"/>
      <c r="H5741" s="24"/>
      <c r="I5741" s="24"/>
      <c r="J5741" s="24"/>
      <c r="K5741" s="24"/>
      <c r="L5741" s="25"/>
      <c r="M5741" s="120"/>
      <c r="N5741" s="121"/>
      <c r="O5741" s="45"/>
      <c r="P5741" s="45"/>
      <c r="Q5741" s="45"/>
      <c r="R5741" s="45"/>
      <c r="S5741" s="45"/>
      <c r="T5741" s="46"/>
      <c r="U5741" s="24"/>
      <c r="V5741" s="24"/>
      <c r="W5741" s="24"/>
      <c r="X5741" s="24"/>
      <c r="Y5741" s="24"/>
      <c r="Z5741" s="24"/>
      <c r="AA5741" s="24"/>
      <c r="AB5741" s="24"/>
      <c r="AC5741" s="24"/>
      <c r="AD5741" s="24"/>
      <c r="AE5741" s="24"/>
      <c r="AT5741" s="12" t="s">
        <v>108</v>
      </c>
      <c r="AU5741" s="12" t="s">
        <v>69</v>
      </c>
    </row>
    <row r="5742" spans="1:65" s="2" customFormat="1" ht="24.2" customHeight="1">
      <c r="A5742" s="24"/>
      <c r="B5742" s="105"/>
      <c r="C5742" s="123" t="s">
        <v>10045</v>
      </c>
      <c r="D5742" s="123" t="s">
        <v>9580</v>
      </c>
      <c r="E5742" s="124" t="s">
        <v>10046</v>
      </c>
      <c r="F5742" s="125" t="s">
        <v>10047</v>
      </c>
      <c r="G5742" s="126" t="s">
        <v>114</v>
      </c>
      <c r="H5742" s="127">
        <v>20</v>
      </c>
      <c r="I5742" s="128">
        <v>47</v>
      </c>
      <c r="J5742" s="128">
        <f>ROUND(I5742*H5742,2)</f>
        <v>940</v>
      </c>
      <c r="K5742" s="125" t="s">
        <v>104</v>
      </c>
      <c r="L5742" s="129"/>
      <c r="M5742" s="130" t="s">
        <v>3</v>
      </c>
      <c r="N5742" s="131" t="s">
        <v>40</v>
      </c>
      <c r="O5742" s="114">
        <v>0</v>
      </c>
      <c r="P5742" s="114">
        <f>O5742*H5742</f>
        <v>0</v>
      </c>
      <c r="Q5742" s="114">
        <v>3.8000000000000002E-4</v>
      </c>
      <c r="R5742" s="114">
        <f>Q5742*H5742</f>
        <v>7.6000000000000009E-3</v>
      </c>
      <c r="S5742" s="114">
        <v>0</v>
      </c>
      <c r="T5742" s="115">
        <f>S5742*H5742</f>
        <v>0</v>
      </c>
      <c r="U5742" s="24"/>
      <c r="V5742" s="24"/>
      <c r="W5742" s="24"/>
      <c r="X5742" s="24"/>
      <c r="Y5742" s="24"/>
      <c r="Z5742" s="24"/>
      <c r="AA5742" s="24"/>
      <c r="AB5742" s="24"/>
      <c r="AC5742" s="24"/>
      <c r="AD5742" s="24"/>
      <c r="AE5742" s="24"/>
      <c r="AR5742" s="116" t="s">
        <v>781</v>
      </c>
      <c r="AT5742" s="116" t="s">
        <v>9580</v>
      </c>
      <c r="AU5742" s="116" t="s">
        <v>69</v>
      </c>
      <c r="AY5742" s="12" t="s">
        <v>106</v>
      </c>
      <c r="BE5742" s="117">
        <f>IF(N5742="základní",J5742,0)</f>
        <v>940</v>
      </c>
      <c r="BF5742" s="117">
        <f>IF(N5742="snížená",J5742,0)</f>
        <v>0</v>
      </c>
      <c r="BG5742" s="117">
        <f>IF(N5742="zákl. přenesená",J5742,0)</f>
        <v>0</v>
      </c>
      <c r="BH5742" s="117">
        <f>IF(N5742="sníž. přenesená",J5742,0)</f>
        <v>0</v>
      </c>
      <c r="BI5742" s="117">
        <f>IF(N5742="nulová",J5742,0)</f>
        <v>0</v>
      </c>
      <c r="BJ5742" s="12" t="s">
        <v>77</v>
      </c>
      <c r="BK5742" s="117">
        <f>ROUND(I5742*H5742,2)</f>
        <v>940</v>
      </c>
      <c r="BL5742" s="12" t="s">
        <v>781</v>
      </c>
      <c r="BM5742" s="116" t="s">
        <v>10048</v>
      </c>
    </row>
    <row r="5743" spans="1:65" s="2" customFormat="1" ht="11.25">
      <c r="A5743" s="24"/>
      <c r="B5743" s="25"/>
      <c r="C5743" s="24"/>
      <c r="D5743" s="118" t="s">
        <v>108</v>
      </c>
      <c r="E5743" s="24"/>
      <c r="F5743" s="119" t="s">
        <v>10047</v>
      </c>
      <c r="G5743" s="24"/>
      <c r="H5743" s="24"/>
      <c r="I5743" s="24"/>
      <c r="J5743" s="24"/>
      <c r="K5743" s="24"/>
      <c r="L5743" s="25"/>
      <c r="M5743" s="120"/>
      <c r="N5743" s="121"/>
      <c r="O5743" s="45"/>
      <c r="P5743" s="45"/>
      <c r="Q5743" s="45"/>
      <c r="R5743" s="45"/>
      <c r="S5743" s="45"/>
      <c r="T5743" s="46"/>
      <c r="U5743" s="24"/>
      <c r="V5743" s="24"/>
      <c r="W5743" s="24"/>
      <c r="X5743" s="24"/>
      <c r="Y5743" s="24"/>
      <c r="Z5743" s="24"/>
      <c r="AA5743" s="24"/>
      <c r="AB5743" s="24"/>
      <c r="AC5743" s="24"/>
      <c r="AD5743" s="24"/>
      <c r="AE5743" s="24"/>
      <c r="AT5743" s="12" t="s">
        <v>108</v>
      </c>
      <c r="AU5743" s="12" t="s">
        <v>69</v>
      </c>
    </row>
    <row r="5744" spans="1:65" s="2" customFormat="1" ht="24.2" customHeight="1">
      <c r="A5744" s="24"/>
      <c r="B5744" s="105"/>
      <c r="C5744" s="123" t="s">
        <v>10049</v>
      </c>
      <c r="D5744" s="123" t="s">
        <v>9580</v>
      </c>
      <c r="E5744" s="124" t="s">
        <v>10050</v>
      </c>
      <c r="F5744" s="125" t="s">
        <v>10051</v>
      </c>
      <c r="G5744" s="126" t="s">
        <v>114</v>
      </c>
      <c r="H5744" s="127">
        <v>20</v>
      </c>
      <c r="I5744" s="128">
        <v>41</v>
      </c>
      <c r="J5744" s="128">
        <f>ROUND(I5744*H5744,2)</f>
        <v>820</v>
      </c>
      <c r="K5744" s="125" t="s">
        <v>104</v>
      </c>
      <c r="L5744" s="129"/>
      <c r="M5744" s="130" t="s">
        <v>3</v>
      </c>
      <c r="N5744" s="131" t="s">
        <v>40</v>
      </c>
      <c r="O5744" s="114">
        <v>0</v>
      </c>
      <c r="P5744" s="114">
        <f>O5744*H5744</f>
        <v>0</v>
      </c>
      <c r="Q5744" s="114">
        <v>2.7999999999999998E-4</v>
      </c>
      <c r="R5744" s="114">
        <f>Q5744*H5744</f>
        <v>5.5999999999999991E-3</v>
      </c>
      <c r="S5744" s="114">
        <v>0</v>
      </c>
      <c r="T5744" s="115">
        <f>S5744*H5744</f>
        <v>0</v>
      </c>
      <c r="U5744" s="24"/>
      <c r="V5744" s="24"/>
      <c r="W5744" s="24"/>
      <c r="X5744" s="24"/>
      <c r="Y5744" s="24"/>
      <c r="Z5744" s="24"/>
      <c r="AA5744" s="24"/>
      <c r="AB5744" s="24"/>
      <c r="AC5744" s="24"/>
      <c r="AD5744" s="24"/>
      <c r="AE5744" s="24"/>
      <c r="AR5744" s="116" t="s">
        <v>781</v>
      </c>
      <c r="AT5744" s="116" t="s">
        <v>9580</v>
      </c>
      <c r="AU5744" s="116" t="s">
        <v>69</v>
      </c>
      <c r="AY5744" s="12" t="s">
        <v>106</v>
      </c>
      <c r="BE5744" s="117">
        <f>IF(N5744="základní",J5744,0)</f>
        <v>820</v>
      </c>
      <c r="BF5744" s="117">
        <f>IF(N5744="snížená",J5744,0)</f>
        <v>0</v>
      </c>
      <c r="BG5744" s="117">
        <f>IF(N5744="zákl. přenesená",J5744,0)</f>
        <v>0</v>
      </c>
      <c r="BH5744" s="117">
        <f>IF(N5744="sníž. přenesená",J5744,0)</f>
        <v>0</v>
      </c>
      <c r="BI5744" s="117">
        <f>IF(N5744="nulová",J5744,0)</f>
        <v>0</v>
      </c>
      <c r="BJ5744" s="12" t="s">
        <v>77</v>
      </c>
      <c r="BK5744" s="117">
        <f>ROUND(I5744*H5744,2)</f>
        <v>820</v>
      </c>
      <c r="BL5744" s="12" t="s">
        <v>781</v>
      </c>
      <c r="BM5744" s="116" t="s">
        <v>10052</v>
      </c>
    </row>
    <row r="5745" spans="1:65" s="2" customFormat="1" ht="11.25">
      <c r="A5745" s="24"/>
      <c r="B5745" s="25"/>
      <c r="C5745" s="24"/>
      <c r="D5745" s="118" t="s">
        <v>108</v>
      </c>
      <c r="E5745" s="24"/>
      <c r="F5745" s="119" t="s">
        <v>10051</v>
      </c>
      <c r="G5745" s="24"/>
      <c r="H5745" s="24"/>
      <c r="I5745" s="24"/>
      <c r="J5745" s="24"/>
      <c r="K5745" s="24"/>
      <c r="L5745" s="25"/>
      <c r="M5745" s="120"/>
      <c r="N5745" s="121"/>
      <c r="O5745" s="45"/>
      <c r="P5745" s="45"/>
      <c r="Q5745" s="45"/>
      <c r="R5745" s="45"/>
      <c r="S5745" s="45"/>
      <c r="T5745" s="46"/>
      <c r="U5745" s="24"/>
      <c r="V5745" s="24"/>
      <c r="W5745" s="24"/>
      <c r="X5745" s="24"/>
      <c r="Y5745" s="24"/>
      <c r="Z5745" s="24"/>
      <c r="AA5745" s="24"/>
      <c r="AB5745" s="24"/>
      <c r="AC5745" s="24"/>
      <c r="AD5745" s="24"/>
      <c r="AE5745" s="24"/>
      <c r="AT5745" s="12" t="s">
        <v>108</v>
      </c>
      <c r="AU5745" s="12" t="s">
        <v>69</v>
      </c>
    </row>
    <row r="5746" spans="1:65" s="2" customFormat="1" ht="21.75" customHeight="1">
      <c r="A5746" s="24"/>
      <c r="B5746" s="105"/>
      <c r="C5746" s="123" t="s">
        <v>10053</v>
      </c>
      <c r="D5746" s="123" t="s">
        <v>9580</v>
      </c>
      <c r="E5746" s="124" t="s">
        <v>10054</v>
      </c>
      <c r="F5746" s="125" t="s">
        <v>10055</v>
      </c>
      <c r="G5746" s="126" t="s">
        <v>114</v>
      </c>
      <c r="H5746" s="127">
        <v>20</v>
      </c>
      <c r="I5746" s="128">
        <v>20</v>
      </c>
      <c r="J5746" s="128">
        <f>ROUND(I5746*H5746,2)</f>
        <v>400</v>
      </c>
      <c r="K5746" s="125" t="s">
        <v>104</v>
      </c>
      <c r="L5746" s="129"/>
      <c r="M5746" s="130" t="s">
        <v>3</v>
      </c>
      <c r="N5746" s="131" t="s">
        <v>40</v>
      </c>
      <c r="O5746" s="114">
        <v>0</v>
      </c>
      <c r="P5746" s="114">
        <f>O5746*H5746</f>
        <v>0</v>
      </c>
      <c r="Q5746" s="114">
        <v>8.0000000000000007E-5</v>
      </c>
      <c r="R5746" s="114">
        <f>Q5746*H5746</f>
        <v>1.6000000000000001E-3</v>
      </c>
      <c r="S5746" s="114">
        <v>0</v>
      </c>
      <c r="T5746" s="115">
        <f>S5746*H5746</f>
        <v>0</v>
      </c>
      <c r="U5746" s="24"/>
      <c r="V5746" s="24"/>
      <c r="W5746" s="24"/>
      <c r="X5746" s="24"/>
      <c r="Y5746" s="24"/>
      <c r="Z5746" s="24"/>
      <c r="AA5746" s="24"/>
      <c r="AB5746" s="24"/>
      <c r="AC5746" s="24"/>
      <c r="AD5746" s="24"/>
      <c r="AE5746" s="24"/>
      <c r="AR5746" s="116" t="s">
        <v>781</v>
      </c>
      <c r="AT5746" s="116" t="s">
        <v>9580</v>
      </c>
      <c r="AU5746" s="116" t="s">
        <v>69</v>
      </c>
      <c r="AY5746" s="12" t="s">
        <v>106</v>
      </c>
      <c r="BE5746" s="117">
        <f>IF(N5746="základní",J5746,0)</f>
        <v>400</v>
      </c>
      <c r="BF5746" s="117">
        <f>IF(N5746="snížená",J5746,0)</f>
        <v>0</v>
      </c>
      <c r="BG5746" s="117">
        <f>IF(N5746="zákl. přenesená",J5746,0)</f>
        <v>0</v>
      </c>
      <c r="BH5746" s="117">
        <f>IF(N5746="sníž. přenesená",J5746,0)</f>
        <v>0</v>
      </c>
      <c r="BI5746" s="117">
        <f>IF(N5746="nulová",J5746,0)</f>
        <v>0</v>
      </c>
      <c r="BJ5746" s="12" t="s">
        <v>77</v>
      </c>
      <c r="BK5746" s="117">
        <f>ROUND(I5746*H5746,2)</f>
        <v>400</v>
      </c>
      <c r="BL5746" s="12" t="s">
        <v>781</v>
      </c>
      <c r="BM5746" s="116" t="s">
        <v>10056</v>
      </c>
    </row>
    <row r="5747" spans="1:65" s="2" customFormat="1" ht="11.25">
      <c r="A5747" s="24"/>
      <c r="B5747" s="25"/>
      <c r="C5747" s="24"/>
      <c r="D5747" s="118" t="s">
        <v>108</v>
      </c>
      <c r="E5747" s="24"/>
      <c r="F5747" s="119" t="s">
        <v>10055</v>
      </c>
      <c r="G5747" s="24"/>
      <c r="H5747" s="24"/>
      <c r="I5747" s="24"/>
      <c r="J5747" s="24"/>
      <c r="K5747" s="24"/>
      <c r="L5747" s="25"/>
      <c r="M5747" s="120"/>
      <c r="N5747" s="121"/>
      <c r="O5747" s="45"/>
      <c r="P5747" s="45"/>
      <c r="Q5747" s="45"/>
      <c r="R5747" s="45"/>
      <c r="S5747" s="45"/>
      <c r="T5747" s="46"/>
      <c r="U5747" s="24"/>
      <c r="V5747" s="24"/>
      <c r="W5747" s="24"/>
      <c r="X5747" s="24"/>
      <c r="Y5747" s="24"/>
      <c r="Z5747" s="24"/>
      <c r="AA5747" s="24"/>
      <c r="AB5747" s="24"/>
      <c r="AC5747" s="24"/>
      <c r="AD5747" s="24"/>
      <c r="AE5747" s="24"/>
      <c r="AT5747" s="12" t="s">
        <v>108</v>
      </c>
      <c r="AU5747" s="12" t="s">
        <v>69</v>
      </c>
    </row>
    <row r="5748" spans="1:65" s="2" customFormat="1" ht="16.5" customHeight="1">
      <c r="A5748" s="24"/>
      <c r="B5748" s="105"/>
      <c r="C5748" s="123" t="s">
        <v>10057</v>
      </c>
      <c r="D5748" s="123" t="s">
        <v>9580</v>
      </c>
      <c r="E5748" s="124" t="s">
        <v>10058</v>
      </c>
      <c r="F5748" s="125" t="s">
        <v>10059</v>
      </c>
      <c r="G5748" s="126" t="s">
        <v>114</v>
      </c>
      <c r="H5748" s="127">
        <v>200</v>
      </c>
      <c r="I5748" s="128">
        <v>35.1</v>
      </c>
      <c r="J5748" s="128">
        <f>ROUND(I5748*H5748,2)</f>
        <v>7020</v>
      </c>
      <c r="K5748" s="125" t="s">
        <v>104</v>
      </c>
      <c r="L5748" s="129"/>
      <c r="M5748" s="130" t="s">
        <v>3</v>
      </c>
      <c r="N5748" s="131" t="s">
        <v>40</v>
      </c>
      <c r="O5748" s="114">
        <v>0</v>
      </c>
      <c r="P5748" s="114">
        <f>O5748*H5748</f>
        <v>0</v>
      </c>
      <c r="Q5748" s="114">
        <v>5.2999999999999998E-4</v>
      </c>
      <c r="R5748" s="114">
        <f>Q5748*H5748</f>
        <v>0.106</v>
      </c>
      <c r="S5748" s="114">
        <v>0</v>
      </c>
      <c r="T5748" s="115">
        <f>S5748*H5748</f>
        <v>0</v>
      </c>
      <c r="U5748" s="24"/>
      <c r="V5748" s="24"/>
      <c r="W5748" s="24"/>
      <c r="X5748" s="24"/>
      <c r="Y5748" s="24"/>
      <c r="Z5748" s="24"/>
      <c r="AA5748" s="24"/>
      <c r="AB5748" s="24"/>
      <c r="AC5748" s="24"/>
      <c r="AD5748" s="24"/>
      <c r="AE5748" s="24"/>
      <c r="AR5748" s="116" t="s">
        <v>781</v>
      </c>
      <c r="AT5748" s="116" t="s">
        <v>9580</v>
      </c>
      <c r="AU5748" s="116" t="s">
        <v>69</v>
      </c>
      <c r="AY5748" s="12" t="s">
        <v>106</v>
      </c>
      <c r="BE5748" s="117">
        <f>IF(N5748="základní",J5748,0)</f>
        <v>7020</v>
      </c>
      <c r="BF5748" s="117">
        <f>IF(N5748="snížená",J5748,0)</f>
        <v>0</v>
      </c>
      <c r="BG5748" s="117">
        <f>IF(N5748="zákl. přenesená",J5748,0)</f>
        <v>0</v>
      </c>
      <c r="BH5748" s="117">
        <f>IF(N5748="sníž. přenesená",J5748,0)</f>
        <v>0</v>
      </c>
      <c r="BI5748" s="117">
        <f>IF(N5748="nulová",J5748,0)</f>
        <v>0</v>
      </c>
      <c r="BJ5748" s="12" t="s">
        <v>77</v>
      </c>
      <c r="BK5748" s="117">
        <f>ROUND(I5748*H5748,2)</f>
        <v>7020</v>
      </c>
      <c r="BL5748" s="12" t="s">
        <v>781</v>
      </c>
      <c r="BM5748" s="116" t="s">
        <v>10060</v>
      </c>
    </row>
    <row r="5749" spans="1:65" s="2" customFormat="1" ht="11.25">
      <c r="A5749" s="24"/>
      <c r="B5749" s="25"/>
      <c r="C5749" s="24"/>
      <c r="D5749" s="118" t="s">
        <v>108</v>
      </c>
      <c r="E5749" s="24"/>
      <c r="F5749" s="119" t="s">
        <v>10059</v>
      </c>
      <c r="G5749" s="24"/>
      <c r="H5749" s="24"/>
      <c r="I5749" s="24"/>
      <c r="J5749" s="24"/>
      <c r="K5749" s="24"/>
      <c r="L5749" s="25"/>
      <c r="M5749" s="120"/>
      <c r="N5749" s="121"/>
      <c r="O5749" s="45"/>
      <c r="P5749" s="45"/>
      <c r="Q5749" s="45"/>
      <c r="R5749" s="45"/>
      <c r="S5749" s="45"/>
      <c r="T5749" s="46"/>
      <c r="U5749" s="24"/>
      <c r="V5749" s="24"/>
      <c r="W5749" s="24"/>
      <c r="X5749" s="24"/>
      <c r="Y5749" s="24"/>
      <c r="Z5749" s="24"/>
      <c r="AA5749" s="24"/>
      <c r="AB5749" s="24"/>
      <c r="AC5749" s="24"/>
      <c r="AD5749" s="24"/>
      <c r="AE5749" s="24"/>
      <c r="AT5749" s="12" t="s">
        <v>108</v>
      </c>
      <c r="AU5749" s="12" t="s">
        <v>69</v>
      </c>
    </row>
    <row r="5750" spans="1:65" s="2" customFormat="1" ht="16.5" customHeight="1">
      <c r="A5750" s="24"/>
      <c r="B5750" s="105"/>
      <c r="C5750" s="123" t="s">
        <v>10061</v>
      </c>
      <c r="D5750" s="123" t="s">
        <v>9580</v>
      </c>
      <c r="E5750" s="124" t="s">
        <v>10062</v>
      </c>
      <c r="F5750" s="125" t="s">
        <v>10063</v>
      </c>
      <c r="G5750" s="126" t="s">
        <v>114</v>
      </c>
      <c r="H5750" s="127">
        <v>200</v>
      </c>
      <c r="I5750" s="128">
        <v>40.700000000000003</v>
      </c>
      <c r="J5750" s="128">
        <f>ROUND(I5750*H5750,2)</f>
        <v>8140</v>
      </c>
      <c r="K5750" s="125" t="s">
        <v>104</v>
      </c>
      <c r="L5750" s="129"/>
      <c r="M5750" s="130" t="s">
        <v>3</v>
      </c>
      <c r="N5750" s="131" t="s">
        <v>40</v>
      </c>
      <c r="O5750" s="114">
        <v>0</v>
      </c>
      <c r="P5750" s="114">
        <f>O5750*H5750</f>
        <v>0</v>
      </c>
      <c r="Q5750" s="114">
        <v>5.9999999999999995E-4</v>
      </c>
      <c r="R5750" s="114">
        <f>Q5750*H5750</f>
        <v>0.12</v>
      </c>
      <c r="S5750" s="114">
        <v>0</v>
      </c>
      <c r="T5750" s="115">
        <f>S5750*H5750</f>
        <v>0</v>
      </c>
      <c r="U5750" s="24"/>
      <c r="V5750" s="24"/>
      <c r="W5750" s="24"/>
      <c r="X5750" s="24"/>
      <c r="Y5750" s="24"/>
      <c r="Z5750" s="24"/>
      <c r="AA5750" s="24"/>
      <c r="AB5750" s="24"/>
      <c r="AC5750" s="24"/>
      <c r="AD5750" s="24"/>
      <c r="AE5750" s="24"/>
      <c r="AR5750" s="116" t="s">
        <v>781</v>
      </c>
      <c r="AT5750" s="116" t="s">
        <v>9580</v>
      </c>
      <c r="AU5750" s="116" t="s">
        <v>69</v>
      </c>
      <c r="AY5750" s="12" t="s">
        <v>106</v>
      </c>
      <c r="BE5750" s="117">
        <f>IF(N5750="základní",J5750,0)</f>
        <v>8140</v>
      </c>
      <c r="BF5750" s="117">
        <f>IF(N5750="snížená",J5750,0)</f>
        <v>0</v>
      </c>
      <c r="BG5750" s="117">
        <f>IF(N5750="zákl. přenesená",J5750,0)</f>
        <v>0</v>
      </c>
      <c r="BH5750" s="117">
        <f>IF(N5750="sníž. přenesená",J5750,0)</f>
        <v>0</v>
      </c>
      <c r="BI5750" s="117">
        <f>IF(N5750="nulová",J5750,0)</f>
        <v>0</v>
      </c>
      <c r="BJ5750" s="12" t="s">
        <v>77</v>
      </c>
      <c r="BK5750" s="117">
        <f>ROUND(I5750*H5750,2)</f>
        <v>8140</v>
      </c>
      <c r="BL5750" s="12" t="s">
        <v>781</v>
      </c>
      <c r="BM5750" s="116" t="s">
        <v>10064</v>
      </c>
    </row>
    <row r="5751" spans="1:65" s="2" customFormat="1" ht="11.25">
      <c r="A5751" s="24"/>
      <c r="B5751" s="25"/>
      <c r="C5751" s="24"/>
      <c r="D5751" s="118" t="s">
        <v>108</v>
      </c>
      <c r="E5751" s="24"/>
      <c r="F5751" s="119" t="s">
        <v>10063</v>
      </c>
      <c r="G5751" s="24"/>
      <c r="H5751" s="24"/>
      <c r="I5751" s="24"/>
      <c r="J5751" s="24"/>
      <c r="K5751" s="24"/>
      <c r="L5751" s="25"/>
      <c r="M5751" s="120"/>
      <c r="N5751" s="121"/>
      <c r="O5751" s="45"/>
      <c r="P5751" s="45"/>
      <c r="Q5751" s="45"/>
      <c r="R5751" s="45"/>
      <c r="S5751" s="45"/>
      <c r="T5751" s="46"/>
      <c r="U5751" s="24"/>
      <c r="V5751" s="24"/>
      <c r="W5751" s="24"/>
      <c r="X5751" s="24"/>
      <c r="Y5751" s="24"/>
      <c r="Z5751" s="24"/>
      <c r="AA5751" s="24"/>
      <c r="AB5751" s="24"/>
      <c r="AC5751" s="24"/>
      <c r="AD5751" s="24"/>
      <c r="AE5751" s="24"/>
      <c r="AT5751" s="12" t="s">
        <v>108</v>
      </c>
      <c r="AU5751" s="12" t="s">
        <v>69</v>
      </c>
    </row>
    <row r="5752" spans="1:65" s="2" customFormat="1" ht="16.5" customHeight="1">
      <c r="A5752" s="24"/>
      <c r="B5752" s="105"/>
      <c r="C5752" s="123" t="s">
        <v>10065</v>
      </c>
      <c r="D5752" s="123" t="s">
        <v>9580</v>
      </c>
      <c r="E5752" s="124" t="s">
        <v>10066</v>
      </c>
      <c r="F5752" s="125" t="s">
        <v>10067</v>
      </c>
      <c r="G5752" s="126" t="s">
        <v>114</v>
      </c>
      <c r="H5752" s="127">
        <v>200</v>
      </c>
      <c r="I5752" s="128">
        <v>78.599999999999994</v>
      </c>
      <c r="J5752" s="128">
        <f>ROUND(I5752*H5752,2)</f>
        <v>15720</v>
      </c>
      <c r="K5752" s="125" t="s">
        <v>104</v>
      </c>
      <c r="L5752" s="129"/>
      <c r="M5752" s="130" t="s">
        <v>3</v>
      </c>
      <c r="N5752" s="131" t="s">
        <v>40</v>
      </c>
      <c r="O5752" s="114">
        <v>0</v>
      </c>
      <c r="P5752" s="114">
        <f>O5752*H5752</f>
        <v>0</v>
      </c>
      <c r="Q5752" s="114">
        <v>6.7000000000000002E-4</v>
      </c>
      <c r="R5752" s="114">
        <f>Q5752*H5752</f>
        <v>0.13400000000000001</v>
      </c>
      <c r="S5752" s="114">
        <v>0</v>
      </c>
      <c r="T5752" s="115">
        <f>S5752*H5752</f>
        <v>0</v>
      </c>
      <c r="U5752" s="24"/>
      <c r="V5752" s="24"/>
      <c r="W5752" s="24"/>
      <c r="X5752" s="24"/>
      <c r="Y5752" s="24"/>
      <c r="Z5752" s="24"/>
      <c r="AA5752" s="24"/>
      <c r="AB5752" s="24"/>
      <c r="AC5752" s="24"/>
      <c r="AD5752" s="24"/>
      <c r="AE5752" s="24"/>
      <c r="AR5752" s="116" t="s">
        <v>781</v>
      </c>
      <c r="AT5752" s="116" t="s">
        <v>9580</v>
      </c>
      <c r="AU5752" s="116" t="s">
        <v>69</v>
      </c>
      <c r="AY5752" s="12" t="s">
        <v>106</v>
      </c>
      <c r="BE5752" s="117">
        <f>IF(N5752="základní",J5752,0)</f>
        <v>15720</v>
      </c>
      <c r="BF5752" s="117">
        <f>IF(N5752="snížená",J5752,0)</f>
        <v>0</v>
      </c>
      <c r="BG5752" s="117">
        <f>IF(N5752="zákl. přenesená",J5752,0)</f>
        <v>0</v>
      </c>
      <c r="BH5752" s="117">
        <f>IF(N5752="sníž. přenesená",J5752,0)</f>
        <v>0</v>
      </c>
      <c r="BI5752" s="117">
        <f>IF(N5752="nulová",J5752,0)</f>
        <v>0</v>
      </c>
      <c r="BJ5752" s="12" t="s">
        <v>77</v>
      </c>
      <c r="BK5752" s="117">
        <f>ROUND(I5752*H5752,2)</f>
        <v>15720</v>
      </c>
      <c r="BL5752" s="12" t="s">
        <v>781</v>
      </c>
      <c r="BM5752" s="116" t="s">
        <v>10068</v>
      </c>
    </row>
    <row r="5753" spans="1:65" s="2" customFormat="1" ht="11.25">
      <c r="A5753" s="24"/>
      <c r="B5753" s="25"/>
      <c r="C5753" s="24"/>
      <c r="D5753" s="118" t="s">
        <v>108</v>
      </c>
      <c r="E5753" s="24"/>
      <c r="F5753" s="119" t="s">
        <v>10067</v>
      </c>
      <c r="G5753" s="24"/>
      <c r="H5753" s="24"/>
      <c r="I5753" s="24"/>
      <c r="J5753" s="24"/>
      <c r="K5753" s="24"/>
      <c r="L5753" s="25"/>
      <c r="M5753" s="120"/>
      <c r="N5753" s="121"/>
      <c r="O5753" s="45"/>
      <c r="P5753" s="45"/>
      <c r="Q5753" s="45"/>
      <c r="R5753" s="45"/>
      <c r="S5753" s="45"/>
      <c r="T5753" s="46"/>
      <c r="U5753" s="24"/>
      <c r="V5753" s="24"/>
      <c r="W5753" s="24"/>
      <c r="X5753" s="24"/>
      <c r="Y5753" s="24"/>
      <c r="Z5753" s="24"/>
      <c r="AA5753" s="24"/>
      <c r="AB5753" s="24"/>
      <c r="AC5753" s="24"/>
      <c r="AD5753" s="24"/>
      <c r="AE5753" s="24"/>
      <c r="AT5753" s="12" t="s">
        <v>108</v>
      </c>
      <c r="AU5753" s="12" t="s">
        <v>69</v>
      </c>
    </row>
    <row r="5754" spans="1:65" s="2" customFormat="1" ht="16.5" customHeight="1">
      <c r="A5754" s="24"/>
      <c r="B5754" s="105"/>
      <c r="C5754" s="123" t="s">
        <v>10069</v>
      </c>
      <c r="D5754" s="123" t="s">
        <v>9580</v>
      </c>
      <c r="E5754" s="124" t="s">
        <v>10070</v>
      </c>
      <c r="F5754" s="125" t="s">
        <v>10071</v>
      </c>
      <c r="G5754" s="126" t="s">
        <v>114</v>
      </c>
      <c r="H5754" s="127">
        <v>200</v>
      </c>
      <c r="I5754" s="128">
        <v>104</v>
      </c>
      <c r="J5754" s="128">
        <f>ROUND(I5754*H5754,2)</f>
        <v>20800</v>
      </c>
      <c r="K5754" s="125" t="s">
        <v>104</v>
      </c>
      <c r="L5754" s="129"/>
      <c r="M5754" s="130" t="s">
        <v>3</v>
      </c>
      <c r="N5754" s="131" t="s">
        <v>40</v>
      </c>
      <c r="O5754" s="114">
        <v>0</v>
      </c>
      <c r="P5754" s="114">
        <f>O5754*H5754</f>
        <v>0</v>
      </c>
      <c r="Q5754" s="114">
        <v>0</v>
      </c>
      <c r="R5754" s="114">
        <f>Q5754*H5754</f>
        <v>0</v>
      </c>
      <c r="S5754" s="114">
        <v>0</v>
      </c>
      <c r="T5754" s="115">
        <f>S5754*H5754</f>
        <v>0</v>
      </c>
      <c r="U5754" s="24"/>
      <c r="V5754" s="24"/>
      <c r="W5754" s="24"/>
      <c r="X5754" s="24"/>
      <c r="Y5754" s="24"/>
      <c r="Z5754" s="24"/>
      <c r="AA5754" s="24"/>
      <c r="AB5754" s="24"/>
      <c r="AC5754" s="24"/>
      <c r="AD5754" s="24"/>
      <c r="AE5754" s="24"/>
      <c r="AR5754" s="116" t="s">
        <v>781</v>
      </c>
      <c r="AT5754" s="116" t="s">
        <v>9580</v>
      </c>
      <c r="AU5754" s="116" t="s">
        <v>69</v>
      </c>
      <c r="AY5754" s="12" t="s">
        <v>106</v>
      </c>
      <c r="BE5754" s="117">
        <f>IF(N5754="základní",J5754,0)</f>
        <v>20800</v>
      </c>
      <c r="BF5754" s="117">
        <f>IF(N5754="snížená",J5754,0)</f>
        <v>0</v>
      </c>
      <c r="BG5754" s="117">
        <f>IF(N5754="zákl. přenesená",J5754,0)</f>
        <v>0</v>
      </c>
      <c r="BH5754" s="117">
        <f>IF(N5754="sníž. přenesená",J5754,0)</f>
        <v>0</v>
      </c>
      <c r="BI5754" s="117">
        <f>IF(N5754="nulová",J5754,0)</f>
        <v>0</v>
      </c>
      <c r="BJ5754" s="12" t="s">
        <v>77</v>
      </c>
      <c r="BK5754" s="117">
        <f>ROUND(I5754*H5754,2)</f>
        <v>20800</v>
      </c>
      <c r="BL5754" s="12" t="s">
        <v>781</v>
      </c>
      <c r="BM5754" s="116" t="s">
        <v>10072</v>
      </c>
    </row>
    <row r="5755" spans="1:65" s="2" customFormat="1" ht="11.25">
      <c r="A5755" s="24"/>
      <c r="B5755" s="25"/>
      <c r="C5755" s="24"/>
      <c r="D5755" s="118" t="s">
        <v>108</v>
      </c>
      <c r="E5755" s="24"/>
      <c r="F5755" s="119" t="s">
        <v>10071</v>
      </c>
      <c r="G5755" s="24"/>
      <c r="H5755" s="24"/>
      <c r="I5755" s="24"/>
      <c r="J5755" s="24"/>
      <c r="K5755" s="24"/>
      <c r="L5755" s="25"/>
      <c r="M5755" s="120"/>
      <c r="N5755" s="121"/>
      <c r="O5755" s="45"/>
      <c r="P5755" s="45"/>
      <c r="Q5755" s="45"/>
      <c r="R5755" s="45"/>
      <c r="S5755" s="45"/>
      <c r="T5755" s="46"/>
      <c r="U5755" s="24"/>
      <c r="V5755" s="24"/>
      <c r="W5755" s="24"/>
      <c r="X5755" s="24"/>
      <c r="Y5755" s="24"/>
      <c r="Z5755" s="24"/>
      <c r="AA5755" s="24"/>
      <c r="AB5755" s="24"/>
      <c r="AC5755" s="24"/>
      <c r="AD5755" s="24"/>
      <c r="AE5755" s="24"/>
      <c r="AT5755" s="12" t="s">
        <v>108</v>
      </c>
      <c r="AU5755" s="12" t="s">
        <v>69</v>
      </c>
    </row>
    <row r="5756" spans="1:65" s="2" customFormat="1" ht="16.5" customHeight="1">
      <c r="A5756" s="24"/>
      <c r="B5756" s="105"/>
      <c r="C5756" s="123" t="s">
        <v>10073</v>
      </c>
      <c r="D5756" s="123" t="s">
        <v>9580</v>
      </c>
      <c r="E5756" s="124" t="s">
        <v>10074</v>
      </c>
      <c r="F5756" s="125" t="s">
        <v>10075</v>
      </c>
      <c r="G5756" s="126" t="s">
        <v>114</v>
      </c>
      <c r="H5756" s="127">
        <v>1000</v>
      </c>
      <c r="I5756" s="128">
        <v>8.17</v>
      </c>
      <c r="J5756" s="128">
        <f>ROUND(I5756*H5756,2)</f>
        <v>8170</v>
      </c>
      <c r="K5756" s="125" t="s">
        <v>104</v>
      </c>
      <c r="L5756" s="129"/>
      <c r="M5756" s="130" t="s">
        <v>3</v>
      </c>
      <c r="N5756" s="131" t="s">
        <v>40</v>
      </c>
      <c r="O5756" s="114">
        <v>0</v>
      </c>
      <c r="P5756" s="114">
        <f>O5756*H5756</f>
        <v>0</v>
      </c>
      <c r="Q5756" s="114">
        <v>1.2E-4</v>
      </c>
      <c r="R5756" s="114">
        <f>Q5756*H5756</f>
        <v>0.12000000000000001</v>
      </c>
      <c r="S5756" s="114">
        <v>0</v>
      </c>
      <c r="T5756" s="115">
        <f>S5756*H5756</f>
        <v>0</v>
      </c>
      <c r="U5756" s="24"/>
      <c r="V5756" s="24"/>
      <c r="W5756" s="24"/>
      <c r="X5756" s="24"/>
      <c r="Y5756" s="24"/>
      <c r="Z5756" s="24"/>
      <c r="AA5756" s="24"/>
      <c r="AB5756" s="24"/>
      <c r="AC5756" s="24"/>
      <c r="AD5756" s="24"/>
      <c r="AE5756" s="24"/>
      <c r="AR5756" s="116" t="s">
        <v>781</v>
      </c>
      <c r="AT5756" s="116" t="s">
        <v>9580</v>
      </c>
      <c r="AU5756" s="116" t="s">
        <v>69</v>
      </c>
      <c r="AY5756" s="12" t="s">
        <v>106</v>
      </c>
      <c r="BE5756" s="117">
        <f>IF(N5756="základní",J5756,0)</f>
        <v>8170</v>
      </c>
      <c r="BF5756" s="117">
        <f>IF(N5756="snížená",J5756,0)</f>
        <v>0</v>
      </c>
      <c r="BG5756" s="117">
        <f>IF(N5756="zákl. přenesená",J5756,0)</f>
        <v>0</v>
      </c>
      <c r="BH5756" s="117">
        <f>IF(N5756="sníž. přenesená",J5756,0)</f>
        <v>0</v>
      </c>
      <c r="BI5756" s="117">
        <f>IF(N5756="nulová",J5756,0)</f>
        <v>0</v>
      </c>
      <c r="BJ5756" s="12" t="s">
        <v>77</v>
      </c>
      <c r="BK5756" s="117">
        <f>ROUND(I5756*H5756,2)</f>
        <v>8170</v>
      </c>
      <c r="BL5756" s="12" t="s">
        <v>781</v>
      </c>
      <c r="BM5756" s="116" t="s">
        <v>10076</v>
      </c>
    </row>
    <row r="5757" spans="1:65" s="2" customFormat="1" ht="11.25">
      <c r="A5757" s="24"/>
      <c r="B5757" s="25"/>
      <c r="C5757" s="24"/>
      <c r="D5757" s="118" t="s">
        <v>108</v>
      </c>
      <c r="E5757" s="24"/>
      <c r="F5757" s="119" t="s">
        <v>10075</v>
      </c>
      <c r="G5757" s="24"/>
      <c r="H5757" s="24"/>
      <c r="I5757" s="24"/>
      <c r="J5757" s="24"/>
      <c r="K5757" s="24"/>
      <c r="L5757" s="25"/>
      <c r="M5757" s="120"/>
      <c r="N5757" s="121"/>
      <c r="O5757" s="45"/>
      <c r="P5757" s="45"/>
      <c r="Q5757" s="45"/>
      <c r="R5757" s="45"/>
      <c r="S5757" s="45"/>
      <c r="T5757" s="46"/>
      <c r="U5757" s="24"/>
      <c r="V5757" s="24"/>
      <c r="W5757" s="24"/>
      <c r="X5757" s="24"/>
      <c r="Y5757" s="24"/>
      <c r="Z5757" s="24"/>
      <c r="AA5757" s="24"/>
      <c r="AB5757" s="24"/>
      <c r="AC5757" s="24"/>
      <c r="AD5757" s="24"/>
      <c r="AE5757" s="24"/>
      <c r="AT5757" s="12" t="s">
        <v>108</v>
      </c>
      <c r="AU5757" s="12" t="s">
        <v>69</v>
      </c>
    </row>
    <row r="5758" spans="1:65" s="2" customFormat="1" ht="16.5" customHeight="1">
      <c r="A5758" s="24"/>
      <c r="B5758" s="105"/>
      <c r="C5758" s="123" t="s">
        <v>10077</v>
      </c>
      <c r="D5758" s="123" t="s">
        <v>9580</v>
      </c>
      <c r="E5758" s="124" t="s">
        <v>10078</v>
      </c>
      <c r="F5758" s="125" t="s">
        <v>10079</v>
      </c>
      <c r="G5758" s="126" t="s">
        <v>114</v>
      </c>
      <c r="H5758" s="127">
        <v>100</v>
      </c>
      <c r="I5758" s="128">
        <v>8.1199999999999992</v>
      </c>
      <c r="J5758" s="128">
        <f>ROUND(I5758*H5758,2)</f>
        <v>812</v>
      </c>
      <c r="K5758" s="125" t="s">
        <v>104</v>
      </c>
      <c r="L5758" s="129"/>
      <c r="M5758" s="130" t="s">
        <v>3</v>
      </c>
      <c r="N5758" s="131" t="s">
        <v>40</v>
      </c>
      <c r="O5758" s="114">
        <v>0</v>
      </c>
      <c r="P5758" s="114">
        <f>O5758*H5758</f>
        <v>0</v>
      </c>
      <c r="Q5758" s="114">
        <v>1.3999999999999999E-4</v>
      </c>
      <c r="R5758" s="114">
        <f>Q5758*H5758</f>
        <v>1.3999999999999999E-2</v>
      </c>
      <c r="S5758" s="114">
        <v>0</v>
      </c>
      <c r="T5758" s="115">
        <f>S5758*H5758</f>
        <v>0</v>
      </c>
      <c r="U5758" s="24"/>
      <c r="V5758" s="24"/>
      <c r="W5758" s="24"/>
      <c r="X5758" s="24"/>
      <c r="Y5758" s="24"/>
      <c r="Z5758" s="24"/>
      <c r="AA5758" s="24"/>
      <c r="AB5758" s="24"/>
      <c r="AC5758" s="24"/>
      <c r="AD5758" s="24"/>
      <c r="AE5758" s="24"/>
      <c r="AR5758" s="116" t="s">
        <v>781</v>
      </c>
      <c r="AT5758" s="116" t="s">
        <v>9580</v>
      </c>
      <c r="AU5758" s="116" t="s">
        <v>69</v>
      </c>
      <c r="AY5758" s="12" t="s">
        <v>106</v>
      </c>
      <c r="BE5758" s="117">
        <f>IF(N5758="základní",J5758,0)</f>
        <v>812</v>
      </c>
      <c r="BF5758" s="117">
        <f>IF(N5758="snížená",J5758,0)</f>
        <v>0</v>
      </c>
      <c r="BG5758" s="117">
        <f>IF(N5758="zákl. přenesená",J5758,0)</f>
        <v>0</v>
      </c>
      <c r="BH5758" s="117">
        <f>IF(N5758="sníž. přenesená",J5758,0)</f>
        <v>0</v>
      </c>
      <c r="BI5758" s="117">
        <f>IF(N5758="nulová",J5758,0)</f>
        <v>0</v>
      </c>
      <c r="BJ5758" s="12" t="s">
        <v>77</v>
      </c>
      <c r="BK5758" s="117">
        <f>ROUND(I5758*H5758,2)</f>
        <v>812</v>
      </c>
      <c r="BL5758" s="12" t="s">
        <v>781</v>
      </c>
      <c r="BM5758" s="116" t="s">
        <v>10080</v>
      </c>
    </row>
    <row r="5759" spans="1:65" s="2" customFormat="1" ht="11.25">
      <c r="A5759" s="24"/>
      <c r="B5759" s="25"/>
      <c r="C5759" s="24"/>
      <c r="D5759" s="118" t="s">
        <v>108</v>
      </c>
      <c r="E5759" s="24"/>
      <c r="F5759" s="119" t="s">
        <v>10079</v>
      </c>
      <c r="G5759" s="24"/>
      <c r="H5759" s="24"/>
      <c r="I5759" s="24"/>
      <c r="J5759" s="24"/>
      <c r="K5759" s="24"/>
      <c r="L5759" s="25"/>
      <c r="M5759" s="120"/>
      <c r="N5759" s="121"/>
      <c r="O5759" s="45"/>
      <c r="P5759" s="45"/>
      <c r="Q5759" s="45"/>
      <c r="R5759" s="45"/>
      <c r="S5759" s="45"/>
      <c r="T5759" s="46"/>
      <c r="U5759" s="24"/>
      <c r="V5759" s="24"/>
      <c r="W5759" s="24"/>
      <c r="X5759" s="24"/>
      <c r="Y5759" s="24"/>
      <c r="Z5759" s="24"/>
      <c r="AA5759" s="24"/>
      <c r="AB5759" s="24"/>
      <c r="AC5759" s="24"/>
      <c r="AD5759" s="24"/>
      <c r="AE5759" s="24"/>
      <c r="AT5759" s="12" t="s">
        <v>108</v>
      </c>
      <c r="AU5759" s="12" t="s">
        <v>69</v>
      </c>
    </row>
    <row r="5760" spans="1:65" s="2" customFormat="1" ht="16.5" customHeight="1">
      <c r="A5760" s="24"/>
      <c r="B5760" s="105"/>
      <c r="C5760" s="123" t="s">
        <v>10081</v>
      </c>
      <c r="D5760" s="123" t="s">
        <v>9580</v>
      </c>
      <c r="E5760" s="124" t="s">
        <v>10082</v>
      </c>
      <c r="F5760" s="125" t="s">
        <v>10083</v>
      </c>
      <c r="G5760" s="126" t="s">
        <v>114</v>
      </c>
      <c r="H5760" s="127">
        <v>100</v>
      </c>
      <c r="I5760" s="128">
        <v>58.5</v>
      </c>
      <c r="J5760" s="128">
        <f>ROUND(I5760*H5760,2)</f>
        <v>5850</v>
      </c>
      <c r="K5760" s="125" t="s">
        <v>104</v>
      </c>
      <c r="L5760" s="129"/>
      <c r="M5760" s="130" t="s">
        <v>3</v>
      </c>
      <c r="N5760" s="131" t="s">
        <v>40</v>
      </c>
      <c r="O5760" s="114">
        <v>0</v>
      </c>
      <c r="P5760" s="114">
        <f>O5760*H5760</f>
        <v>0</v>
      </c>
      <c r="Q5760" s="114">
        <v>6.9999999999999999E-4</v>
      </c>
      <c r="R5760" s="114">
        <f>Q5760*H5760</f>
        <v>6.9999999999999993E-2</v>
      </c>
      <c r="S5760" s="114">
        <v>0</v>
      </c>
      <c r="T5760" s="115">
        <f>S5760*H5760</f>
        <v>0</v>
      </c>
      <c r="U5760" s="24"/>
      <c r="V5760" s="24"/>
      <c r="W5760" s="24"/>
      <c r="X5760" s="24"/>
      <c r="Y5760" s="24"/>
      <c r="Z5760" s="24"/>
      <c r="AA5760" s="24"/>
      <c r="AB5760" s="24"/>
      <c r="AC5760" s="24"/>
      <c r="AD5760" s="24"/>
      <c r="AE5760" s="24"/>
      <c r="AR5760" s="116" t="s">
        <v>781</v>
      </c>
      <c r="AT5760" s="116" t="s">
        <v>9580</v>
      </c>
      <c r="AU5760" s="116" t="s">
        <v>69</v>
      </c>
      <c r="AY5760" s="12" t="s">
        <v>106</v>
      </c>
      <c r="BE5760" s="117">
        <f>IF(N5760="základní",J5760,0)</f>
        <v>5850</v>
      </c>
      <c r="BF5760" s="117">
        <f>IF(N5760="snížená",J5760,0)</f>
        <v>0</v>
      </c>
      <c r="BG5760" s="117">
        <f>IF(N5760="zákl. přenesená",J5760,0)</f>
        <v>0</v>
      </c>
      <c r="BH5760" s="117">
        <f>IF(N5760="sníž. přenesená",J5760,0)</f>
        <v>0</v>
      </c>
      <c r="BI5760" s="117">
        <f>IF(N5760="nulová",J5760,0)</f>
        <v>0</v>
      </c>
      <c r="BJ5760" s="12" t="s">
        <v>77</v>
      </c>
      <c r="BK5760" s="117">
        <f>ROUND(I5760*H5760,2)</f>
        <v>5850</v>
      </c>
      <c r="BL5760" s="12" t="s">
        <v>781</v>
      </c>
      <c r="BM5760" s="116" t="s">
        <v>10084</v>
      </c>
    </row>
    <row r="5761" spans="1:65" s="2" customFormat="1" ht="11.25">
      <c r="A5761" s="24"/>
      <c r="B5761" s="25"/>
      <c r="C5761" s="24"/>
      <c r="D5761" s="118" t="s">
        <v>108</v>
      </c>
      <c r="E5761" s="24"/>
      <c r="F5761" s="119" t="s">
        <v>10083</v>
      </c>
      <c r="G5761" s="24"/>
      <c r="H5761" s="24"/>
      <c r="I5761" s="24"/>
      <c r="J5761" s="24"/>
      <c r="K5761" s="24"/>
      <c r="L5761" s="25"/>
      <c r="M5761" s="120"/>
      <c r="N5761" s="121"/>
      <c r="O5761" s="45"/>
      <c r="P5761" s="45"/>
      <c r="Q5761" s="45"/>
      <c r="R5761" s="45"/>
      <c r="S5761" s="45"/>
      <c r="T5761" s="46"/>
      <c r="U5761" s="24"/>
      <c r="V5761" s="24"/>
      <c r="W5761" s="24"/>
      <c r="X5761" s="24"/>
      <c r="Y5761" s="24"/>
      <c r="Z5761" s="24"/>
      <c r="AA5761" s="24"/>
      <c r="AB5761" s="24"/>
      <c r="AC5761" s="24"/>
      <c r="AD5761" s="24"/>
      <c r="AE5761" s="24"/>
      <c r="AT5761" s="12" t="s">
        <v>108</v>
      </c>
      <c r="AU5761" s="12" t="s">
        <v>69</v>
      </c>
    </row>
    <row r="5762" spans="1:65" s="2" customFormat="1" ht="16.5" customHeight="1">
      <c r="A5762" s="24"/>
      <c r="B5762" s="105"/>
      <c r="C5762" s="123" t="s">
        <v>10085</v>
      </c>
      <c r="D5762" s="123" t="s">
        <v>9580</v>
      </c>
      <c r="E5762" s="124" t="s">
        <v>10086</v>
      </c>
      <c r="F5762" s="125" t="s">
        <v>10087</v>
      </c>
      <c r="G5762" s="126" t="s">
        <v>114</v>
      </c>
      <c r="H5762" s="127">
        <v>100</v>
      </c>
      <c r="I5762" s="128">
        <v>74.2</v>
      </c>
      <c r="J5762" s="128">
        <f>ROUND(I5762*H5762,2)</f>
        <v>7420</v>
      </c>
      <c r="K5762" s="125" t="s">
        <v>104</v>
      </c>
      <c r="L5762" s="129"/>
      <c r="M5762" s="130" t="s">
        <v>3</v>
      </c>
      <c r="N5762" s="131" t="s">
        <v>40</v>
      </c>
      <c r="O5762" s="114">
        <v>0</v>
      </c>
      <c r="P5762" s="114">
        <f>O5762*H5762</f>
        <v>0</v>
      </c>
      <c r="Q5762" s="114">
        <v>0</v>
      </c>
      <c r="R5762" s="114">
        <f>Q5762*H5762</f>
        <v>0</v>
      </c>
      <c r="S5762" s="114">
        <v>0</v>
      </c>
      <c r="T5762" s="115">
        <f>S5762*H5762</f>
        <v>0</v>
      </c>
      <c r="U5762" s="24"/>
      <c r="V5762" s="24"/>
      <c r="W5762" s="24"/>
      <c r="X5762" s="24"/>
      <c r="Y5762" s="24"/>
      <c r="Z5762" s="24"/>
      <c r="AA5762" s="24"/>
      <c r="AB5762" s="24"/>
      <c r="AC5762" s="24"/>
      <c r="AD5762" s="24"/>
      <c r="AE5762" s="24"/>
      <c r="AR5762" s="116" t="s">
        <v>781</v>
      </c>
      <c r="AT5762" s="116" t="s">
        <v>9580</v>
      </c>
      <c r="AU5762" s="116" t="s">
        <v>69</v>
      </c>
      <c r="AY5762" s="12" t="s">
        <v>106</v>
      </c>
      <c r="BE5762" s="117">
        <f>IF(N5762="základní",J5762,0)</f>
        <v>7420</v>
      </c>
      <c r="BF5762" s="117">
        <f>IF(N5762="snížená",J5762,0)</f>
        <v>0</v>
      </c>
      <c r="BG5762" s="117">
        <f>IF(N5762="zákl. přenesená",J5762,0)</f>
        <v>0</v>
      </c>
      <c r="BH5762" s="117">
        <f>IF(N5762="sníž. přenesená",J5762,0)</f>
        <v>0</v>
      </c>
      <c r="BI5762" s="117">
        <f>IF(N5762="nulová",J5762,0)</f>
        <v>0</v>
      </c>
      <c r="BJ5762" s="12" t="s">
        <v>77</v>
      </c>
      <c r="BK5762" s="117">
        <f>ROUND(I5762*H5762,2)</f>
        <v>7420</v>
      </c>
      <c r="BL5762" s="12" t="s">
        <v>781</v>
      </c>
      <c r="BM5762" s="116" t="s">
        <v>10088</v>
      </c>
    </row>
    <row r="5763" spans="1:65" s="2" customFormat="1" ht="11.25">
      <c r="A5763" s="24"/>
      <c r="B5763" s="25"/>
      <c r="C5763" s="24"/>
      <c r="D5763" s="118" t="s">
        <v>108</v>
      </c>
      <c r="E5763" s="24"/>
      <c r="F5763" s="119" t="s">
        <v>10087</v>
      </c>
      <c r="G5763" s="24"/>
      <c r="H5763" s="24"/>
      <c r="I5763" s="24"/>
      <c r="J5763" s="24"/>
      <c r="K5763" s="24"/>
      <c r="L5763" s="25"/>
      <c r="M5763" s="120"/>
      <c r="N5763" s="121"/>
      <c r="O5763" s="45"/>
      <c r="P5763" s="45"/>
      <c r="Q5763" s="45"/>
      <c r="R5763" s="45"/>
      <c r="S5763" s="45"/>
      <c r="T5763" s="46"/>
      <c r="U5763" s="24"/>
      <c r="V5763" s="24"/>
      <c r="W5763" s="24"/>
      <c r="X5763" s="24"/>
      <c r="Y5763" s="24"/>
      <c r="Z5763" s="24"/>
      <c r="AA5763" s="24"/>
      <c r="AB5763" s="24"/>
      <c r="AC5763" s="24"/>
      <c r="AD5763" s="24"/>
      <c r="AE5763" s="24"/>
      <c r="AT5763" s="12" t="s">
        <v>108</v>
      </c>
      <c r="AU5763" s="12" t="s">
        <v>69</v>
      </c>
    </row>
    <row r="5764" spans="1:65" s="2" customFormat="1" ht="16.5" customHeight="1">
      <c r="A5764" s="24"/>
      <c r="B5764" s="105"/>
      <c r="C5764" s="123" t="s">
        <v>10089</v>
      </c>
      <c r="D5764" s="123" t="s">
        <v>9580</v>
      </c>
      <c r="E5764" s="124" t="s">
        <v>10090</v>
      </c>
      <c r="F5764" s="125" t="s">
        <v>10091</v>
      </c>
      <c r="G5764" s="126" t="s">
        <v>114</v>
      </c>
      <c r="H5764" s="127">
        <v>200</v>
      </c>
      <c r="I5764" s="128">
        <v>77.2</v>
      </c>
      <c r="J5764" s="128">
        <f>ROUND(I5764*H5764,2)</f>
        <v>15440</v>
      </c>
      <c r="K5764" s="125" t="s">
        <v>104</v>
      </c>
      <c r="L5764" s="129"/>
      <c r="M5764" s="130" t="s">
        <v>3</v>
      </c>
      <c r="N5764" s="131" t="s">
        <v>40</v>
      </c>
      <c r="O5764" s="114">
        <v>0</v>
      </c>
      <c r="P5764" s="114">
        <f>O5764*H5764</f>
        <v>0</v>
      </c>
      <c r="Q5764" s="114">
        <v>0</v>
      </c>
      <c r="R5764" s="114">
        <f>Q5764*H5764</f>
        <v>0</v>
      </c>
      <c r="S5764" s="114">
        <v>0</v>
      </c>
      <c r="T5764" s="115">
        <f>S5764*H5764</f>
        <v>0</v>
      </c>
      <c r="U5764" s="24"/>
      <c r="V5764" s="24"/>
      <c r="W5764" s="24"/>
      <c r="X5764" s="24"/>
      <c r="Y5764" s="24"/>
      <c r="Z5764" s="24"/>
      <c r="AA5764" s="24"/>
      <c r="AB5764" s="24"/>
      <c r="AC5764" s="24"/>
      <c r="AD5764" s="24"/>
      <c r="AE5764" s="24"/>
      <c r="AR5764" s="116" t="s">
        <v>781</v>
      </c>
      <c r="AT5764" s="116" t="s">
        <v>9580</v>
      </c>
      <c r="AU5764" s="116" t="s">
        <v>69</v>
      </c>
      <c r="AY5764" s="12" t="s">
        <v>106</v>
      </c>
      <c r="BE5764" s="117">
        <f>IF(N5764="základní",J5764,0)</f>
        <v>15440</v>
      </c>
      <c r="BF5764" s="117">
        <f>IF(N5764="snížená",J5764,0)</f>
        <v>0</v>
      </c>
      <c r="BG5764" s="117">
        <f>IF(N5764="zákl. přenesená",J5764,0)</f>
        <v>0</v>
      </c>
      <c r="BH5764" s="117">
        <f>IF(N5764="sníž. přenesená",J5764,0)</f>
        <v>0</v>
      </c>
      <c r="BI5764" s="117">
        <f>IF(N5764="nulová",J5764,0)</f>
        <v>0</v>
      </c>
      <c r="BJ5764" s="12" t="s">
        <v>77</v>
      </c>
      <c r="BK5764" s="117">
        <f>ROUND(I5764*H5764,2)</f>
        <v>15440</v>
      </c>
      <c r="BL5764" s="12" t="s">
        <v>781</v>
      </c>
      <c r="BM5764" s="116" t="s">
        <v>10092</v>
      </c>
    </row>
    <row r="5765" spans="1:65" s="2" customFormat="1" ht="11.25">
      <c r="A5765" s="24"/>
      <c r="B5765" s="25"/>
      <c r="C5765" s="24"/>
      <c r="D5765" s="118" t="s">
        <v>108</v>
      </c>
      <c r="E5765" s="24"/>
      <c r="F5765" s="119" t="s">
        <v>10091</v>
      </c>
      <c r="G5765" s="24"/>
      <c r="H5765" s="24"/>
      <c r="I5765" s="24"/>
      <c r="J5765" s="24"/>
      <c r="K5765" s="24"/>
      <c r="L5765" s="25"/>
      <c r="M5765" s="120"/>
      <c r="N5765" s="121"/>
      <c r="O5765" s="45"/>
      <c r="P5765" s="45"/>
      <c r="Q5765" s="45"/>
      <c r="R5765" s="45"/>
      <c r="S5765" s="45"/>
      <c r="T5765" s="46"/>
      <c r="U5765" s="24"/>
      <c r="V5765" s="24"/>
      <c r="W5765" s="24"/>
      <c r="X5765" s="24"/>
      <c r="Y5765" s="24"/>
      <c r="Z5765" s="24"/>
      <c r="AA5765" s="24"/>
      <c r="AB5765" s="24"/>
      <c r="AC5765" s="24"/>
      <c r="AD5765" s="24"/>
      <c r="AE5765" s="24"/>
      <c r="AT5765" s="12" t="s">
        <v>108</v>
      </c>
      <c r="AU5765" s="12" t="s">
        <v>69</v>
      </c>
    </row>
    <row r="5766" spans="1:65" s="2" customFormat="1" ht="16.5" customHeight="1">
      <c r="A5766" s="24"/>
      <c r="B5766" s="105"/>
      <c r="C5766" s="123" t="s">
        <v>10093</v>
      </c>
      <c r="D5766" s="123" t="s">
        <v>9580</v>
      </c>
      <c r="E5766" s="124" t="s">
        <v>10094</v>
      </c>
      <c r="F5766" s="125" t="s">
        <v>10095</v>
      </c>
      <c r="G5766" s="126" t="s">
        <v>114</v>
      </c>
      <c r="H5766" s="127">
        <v>200</v>
      </c>
      <c r="I5766" s="128">
        <v>82.3</v>
      </c>
      <c r="J5766" s="128">
        <f>ROUND(I5766*H5766,2)</f>
        <v>16460</v>
      </c>
      <c r="K5766" s="125" t="s">
        <v>104</v>
      </c>
      <c r="L5766" s="129"/>
      <c r="M5766" s="130" t="s">
        <v>3</v>
      </c>
      <c r="N5766" s="131" t="s">
        <v>40</v>
      </c>
      <c r="O5766" s="114">
        <v>0</v>
      </c>
      <c r="P5766" s="114">
        <f>O5766*H5766</f>
        <v>0</v>
      </c>
      <c r="Q5766" s="114">
        <v>0</v>
      </c>
      <c r="R5766" s="114">
        <f>Q5766*H5766</f>
        <v>0</v>
      </c>
      <c r="S5766" s="114">
        <v>0</v>
      </c>
      <c r="T5766" s="115">
        <f>S5766*H5766</f>
        <v>0</v>
      </c>
      <c r="U5766" s="24"/>
      <c r="V5766" s="24"/>
      <c r="W5766" s="24"/>
      <c r="X5766" s="24"/>
      <c r="Y5766" s="24"/>
      <c r="Z5766" s="24"/>
      <c r="AA5766" s="24"/>
      <c r="AB5766" s="24"/>
      <c r="AC5766" s="24"/>
      <c r="AD5766" s="24"/>
      <c r="AE5766" s="24"/>
      <c r="AR5766" s="116" t="s">
        <v>781</v>
      </c>
      <c r="AT5766" s="116" t="s">
        <v>9580</v>
      </c>
      <c r="AU5766" s="116" t="s">
        <v>69</v>
      </c>
      <c r="AY5766" s="12" t="s">
        <v>106</v>
      </c>
      <c r="BE5766" s="117">
        <f>IF(N5766="základní",J5766,0)</f>
        <v>16460</v>
      </c>
      <c r="BF5766" s="117">
        <f>IF(N5766="snížená",J5766,0)</f>
        <v>0</v>
      </c>
      <c r="BG5766" s="117">
        <f>IF(N5766="zákl. přenesená",J5766,0)</f>
        <v>0</v>
      </c>
      <c r="BH5766" s="117">
        <f>IF(N5766="sníž. přenesená",J5766,0)</f>
        <v>0</v>
      </c>
      <c r="BI5766" s="117">
        <f>IF(N5766="nulová",J5766,0)</f>
        <v>0</v>
      </c>
      <c r="BJ5766" s="12" t="s">
        <v>77</v>
      </c>
      <c r="BK5766" s="117">
        <f>ROUND(I5766*H5766,2)</f>
        <v>16460</v>
      </c>
      <c r="BL5766" s="12" t="s">
        <v>781</v>
      </c>
      <c r="BM5766" s="116" t="s">
        <v>10096</v>
      </c>
    </row>
    <row r="5767" spans="1:65" s="2" customFormat="1" ht="11.25">
      <c r="A5767" s="24"/>
      <c r="B5767" s="25"/>
      <c r="C5767" s="24"/>
      <c r="D5767" s="118" t="s">
        <v>108</v>
      </c>
      <c r="E5767" s="24"/>
      <c r="F5767" s="119" t="s">
        <v>10095</v>
      </c>
      <c r="G5767" s="24"/>
      <c r="H5767" s="24"/>
      <c r="I5767" s="24"/>
      <c r="J5767" s="24"/>
      <c r="K5767" s="24"/>
      <c r="L5767" s="25"/>
      <c r="M5767" s="120"/>
      <c r="N5767" s="121"/>
      <c r="O5767" s="45"/>
      <c r="P5767" s="45"/>
      <c r="Q5767" s="45"/>
      <c r="R5767" s="45"/>
      <c r="S5767" s="45"/>
      <c r="T5767" s="46"/>
      <c r="U5767" s="24"/>
      <c r="V5767" s="24"/>
      <c r="W5767" s="24"/>
      <c r="X5767" s="24"/>
      <c r="Y5767" s="24"/>
      <c r="Z5767" s="24"/>
      <c r="AA5767" s="24"/>
      <c r="AB5767" s="24"/>
      <c r="AC5767" s="24"/>
      <c r="AD5767" s="24"/>
      <c r="AE5767" s="24"/>
      <c r="AT5767" s="12" t="s">
        <v>108</v>
      </c>
      <c r="AU5767" s="12" t="s">
        <v>69</v>
      </c>
    </row>
    <row r="5768" spans="1:65" s="2" customFormat="1" ht="16.5" customHeight="1">
      <c r="A5768" s="24"/>
      <c r="B5768" s="105"/>
      <c r="C5768" s="123" t="s">
        <v>10097</v>
      </c>
      <c r="D5768" s="123" t="s">
        <v>9580</v>
      </c>
      <c r="E5768" s="124" t="s">
        <v>10098</v>
      </c>
      <c r="F5768" s="125" t="s">
        <v>10099</v>
      </c>
      <c r="G5768" s="126" t="s">
        <v>114</v>
      </c>
      <c r="H5768" s="127">
        <v>200</v>
      </c>
      <c r="I5768" s="128">
        <v>19.7</v>
      </c>
      <c r="J5768" s="128">
        <f>ROUND(I5768*H5768,2)</f>
        <v>3940</v>
      </c>
      <c r="K5768" s="125" t="s">
        <v>104</v>
      </c>
      <c r="L5768" s="129"/>
      <c r="M5768" s="130" t="s">
        <v>3</v>
      </c>
      <c r="N5768" s="131" t="s">
        <v>40</v>
      </c>
      <c r="O5768" s="114">
        <v>0</v>
      </c>
      <c r="P5768" s="114">
        <f>O5768*H5768</f>
        <v>0</v>
      </c>
      <c r="Q5768" s="114">
        <v>0</v>
      </c>
      <c r="R5768" s="114">
        <f>Q5768*H5768</f>
        <v>0</v>
      </c>
      <c r="S5768" s="114">
        <v>0</v>
      </c>
      <c r="T5768" s="115">
        <f>S5768*H5768</f>
        <v>0</v>
      </c>
      <c r="U5768" s="24"/>
      <c r="V5768" s="24"/>
      <c r="W5768" s="24"/>
      <c r="X5768" s="24"/>
      <c r="Y5768" s="24"/>
      <c r="Z5768" s="24"/>
      <c r="AA5768" s="24"/>
      <c r="AB5768" s="24"/>
      <c r="AC5768" s="24"/>
      <c r="AD5768" s="24"/>
      <c r="AE5768" s="24"/>
      <c r="AR5768" s="116" t="s">
        <v>781</v>
      </c>
      <c r="AT5768" s="116" t="s">
        <v>9580</v>
      </c>
      <c r="AU5768" s="116" t="s">
        <v>69</v>
      </c>
      <c r="AY5768" s="12" t="s">
        <v>106</v>
      </c>
      <c r="BE5768" s="117">
        <f>IF(N5768="základní",J5768,0)</f>
        <v>3940</v>
      </c>
      <c r="BF5768" s="117">
        <f>IF(N5768="snížená",J5768,0)</f>
        <v>0</v>
      </c>
      <c r="BG5768" s="117">
        <f>IF(N5768="zákl. přenesená",J5768,0)</f>
        <v>0</v>
      </c>
      <c r="BH5768" s="117">
        <f>IF(N5768="sníž. přenesená",J5768,0)</f>
        <v>0</v>
      </c>
      <c r="BI5768" s="117">
        <f>IF(N5768="nulová",J5768,0)</f>
        <v>0</v>
      </c>
      <c r="BJ5768" s="12" t="s">
        <v>77</v>
      </c>
      <c r="BK5768" s="117">
        <f>ROUND(I5768*H5768,2)</f>
        <v>3940</v>
      </c>
      <c r="BL5768" s="12" t="s">
        <v>781</v>
      </c>
      <c r="BM5768" s="116" t="s">
        <v>10100</v>
      </c>
    </row>
    <row r="5769" spans="1:65" s="2" customFormat="1" ht="11.25">
      <c r="A5769" s="24"/>
      <c r="B5769" s="25"/>
      <c r="C5769" s="24"/>
      <c r="D5769" s="118" t="s">
        <v>108</v>
      </c>
      <c r="E5769" s="24"/>
      <c r="F5769" s="119" t="s">
        <v>10099</v>
      </c>
      <c r="G5769" s="24"/>
      <c r="H5769" s="24"/>
      <c r="I5769" s="24"/>
      <c r="J5769" s="24"/>
      <c r="K5769" s="24"/>
      <c r="L5769" s="25"/>
      <c r="M5769" s="120"/>
      <c r="N5769" s="121"/>
      <c r="O5769" s="45"/>
      <c r="P5769" s="45"/>
      <c r="Q5769" s="45"/>
      <c r="R5769" s="45"/>
      <c r="S5769" s="45"/>
      <c r="T5769" s="46"/>
      <c r="U5769" s="24"/>
      <c r="V5769" s="24"/>
      <c r="W5769" s="24"/>
      <c r="X5769" s="24"/>
      <c r="Y5769" s="24"/>
      <c r="Z5769" s="24"/>
      <c r="AA5769" s="24"/>
      <c r="AB5769" s="24"/>
      <c r="AC5769" s="24"/>
      <c r="AD5769" s="24"/>
      <c r="AE5769" s="24"/>
      <c r="AT5769" s="12" t="s">
        <v>108</v>
      </c>
      <c r="AU5769" s="12" t="s">
        <v>69</v>
      </c>
    </row>
    <row r="5770" spans="1:65" s="2" customFormat="1" ht="16.5" customHeight="1">
      <c r="A5770" s="24"/>
      <c r="B5770" s="105"/>
      <c r="C5770" s="123" t="s">
        <v>10101</v>
      </c>
      <c r="D5770" s="123" t="s">
        <v>9580</v>
      </c>
      <c r="E5770" s="124" t="s">
        <v>10102</v>
      </c>
      <c r="F5770" s="125" t="s">
        <v>10103</v>
      </c>
      <c r="G5770" s="126" t="s">
        <v>114</v>
      </c>
      <c r="H5770" s="127">
        <v>200</v>
      </c>
      <c r="I5770" s="128">
        <v>22.3</v>
      </c>
      <c r="J5770" s="128">
        <f>ROUND(I5770*H5770,2)</f>
        <v>4460</v>
      </c>
      <c r="K5770" s="125" t="s">
        <v>104</v>
      </c>
      <c r="L5770" s="129"/>
      <c r="M5770" s="130" t="s">
        <v>3</v>
      </c>
      <c r="N5770" s="131" t="s">
        <v>40</v>
      </c>
      <c r="O5770" s="114">
        <v>0</v>
      </c>
      <c r="P5770" s="114">
        <f>O5770*H5770</f>
        <v>0</v>
      </c>
      <c r="Q5770" s="114">
        <v>0</v>
      </c>
      <c r="R5770" s="114">
        <f>Q5770*H5770</f>
        <v>0</v>
      </c>
      <c r="S5770" s="114">
        <v>0</v>
      </c>
      <c r="T5770" s="115">
        <f>S5770*H5770</f>
        <v>0</v>
      </c>
      <c r="U5770" s="24"/>
      <c r="V5770" s="24"/>
      <c r="W5770" s="24"/>
      <c r="X5770" s="24"/>
      <c r="Y5770" s="24"/>
      <c r="Z5770" s="24"/>
      <c r="AA5770" s="24"/>
      <c r="AB5770" s="24"/>
      <c r="AC5770" s="24"/>
      <c r="AD5770" s="24"/>
      <c r="AE5770" s="24"/>
      <c r="AR5770" s="116" t="s">
        <v>781</v>
      </c>
      <c r="AT5770" s="116" t="s">
        <v>9580</v>
      </c>
      <c r="AU5770" s="116" t="s">
        <v>69</v>
      </c>
      <c r="AY5770" s="12" t="s">
        <v>106</v>
      </c>
      <c r="BE5770" s="117">
        <f>IF(N5770="základní",J5770,0)</f>
        <v>4460</v>
      </c>
      <c r="BF5770" s="117">
        <f>IF(N5770="snížená",J5770,0)</f>
        <v>0</v>
      </c>
      <c r="BG5770" s="117">
        <f>IF(N5770="zákl. přenesená",J5770,0)</f>
        <v>0</v>
      </c>
      <c r="BH5770" s="117">
        <f>IF(N5770="sníž. přenesená",J5770,0)</f>
        <v>0</v>
      </c>
      <c r="BI5770" s="117">
        <f>IF(N5770="nulová",J5770,0)</f>
        <v>0</v>
      </c>
      <c r="BJ5770" s="12" t="s">
        <v>77</v>
      </c>
      <c r="BK5770" s="117">
        <f>ROUND(I5770*H5770,2)</f>
        <v>4460</v>
      </c>
      <c r="BL5770" s="12" t="s">
        <v>781</v>
      </c>
      <c r="BM5770" s="116" t="s">
        <v>10104</v>
      </c>
    </row>
    <row r="5771" spans="1:65" s="2" customFormat="1" ht="11.25">
      <c r="A5771" s="24"/>
      <c r="B5771" s="25"/>
      <c r="C5771" s="24"/>
      <c r="D5771" s="118" t="s">
        <v>108</v>
      </c>
      <c r="E5771" s="24"/>
      <c r="F5771" s="119" t="s">
        <v>10103</v>
      </c>
      <c r="G5771" s="24"/>
      <c r="H5771" s="24"/>
      <c r="I5771" s="24"/>
      <c r="J5771" s="24"/>
      <c r="K5771" s="24"/>
      <c r="L5771" s="25"/>
      <c r="M5771" s="120"/>
      <c r="N5771" s="121"/>
      <c r="O5771" s="45"/>
      <c r="P5771" s="45"/>
      <c r="Q5771" s="45"/>
      <c r="R5771" s="45"/>
      <c r="S5771" s="45"/>
      <c r="T5771" s="46"/>
      <c r="U5771" s="24"/>
      <c r="V5771" s="24"/>
      <c r="W5771" s="24"/>
      <c r="X5771" s="24"/>
      <c r="Y5771" s="24"/>
      <c r="Z5771" s="24"/>
      <c r="AA5771" s="24"/>
      <c r="AB5771" s="24"/>
      <c r="AC5771" s="24"/>
      <c r="AD5771" s="24"/>
      <c r="AE5771" s="24"/>
      <c r="AT5771" s="12" t="s">
        <v>108</v>
      </c>
      <c r="AU5771" s="12" t="s">
        <v>69</v>
      </c>
    </row>
    <row r="5772" spans="1:65" s="2" customFormat="1" ht="16.5" customHeight="1">
      <c r="A5772" s="24"/>
      <c r="B5772" s="105"/>
      <c r="C5772" s="123" t="s">
        <v>10105</v>
      </c>
      <c r="D5772" s="123" t="s">
        <v>9580</v>
      </c>
      <c r="E5772" s="124" t="s">
        <v>10106</v>
      </c>
      <c r="F5772" s="125" t="s">
        <v>10107</v>
      </c>
      <c r="G5772" s="126" t="s">
        <v>114</v>
      </c>
      <c r="H5772" s="127">
        <v>200</v>
      </c>
      <c r="I5772" s="128">
        <v>32.200000000000003</v>
      </c>
      <c r="J5772" s="128">
        <f>ROUND(I5772*H5772,2)</f>
        <v>6440</v>
      </c>
      <c r="K5772" s="125" t="s">
        <v>104</v>
      </c>
      <c r="L5772" s="129"/>
      <c r="M5772" s="130" t="s">
        <v>3</v>
      </c>
      <c r="N5772" s="131" t="s">
        <v>40</v>
      </c>
      <c r="O5772" s="114">
        <v>0</v>
      </c>
      <c r="P5772" s="114">
        <f>O5772*H5772</f>
        <v>0</v>
      </c>
      <c r="Q5772" s="114">
        <v>0</v>
      </c>
      <c r="R5772" s="114">
        <f>Q5772*H5772</f>
        <v>0</v>
      </c>
      <c r="S5772" s="114">
        <v>0</v>
      </c>
      <c r="T5772" s="115">
        <f>S5772*H5772</f>
        <v>0</v>
      </c>
      <c r="U5772" s="24"/>
      <c r="V5772" s="24"/>
      <c r="W5772" s="24"/>
      <c r="X5772" s="24"/>
      <c r="Y5772" s="24"/>
      <c r="Z5772" s="24"/>
      <c r="AA5772" s="24"/>
      <c r="AB5772" s="24"/>
      <c r="AC5772" s="24"/>
      <c r="AD5772" s="24"/>
      <c r="AE5772" s="24"/>
      <c r="AR5772" s="116" t="s">
        <v>781</v>
      </c>
      <c r="AT5772" s="116" t="s">
        <v>9580</v>
      </c>
      <c r="AU5772" s="116" t="s">
        <v>69</v>
      </c>
      <c r="AY5772" s="12" t="s">
        <v>106</v>
      </c>
      <c r="BE5772" s="117">
        <f>IF(N5772="základní",J5772,0)</f>
        <v>6440</v>
      </c>
      <c r="BF5772" s="117">
        <f>IF(N5772="snížená",J5772,0)</f>
        <v>0</v>
      </c>
      <c r="BG5772" s="117">
        <f>IF(N5772="zákl. přenesená",J5772,0)</f>
        <v>0</v>
      </c>
      <c r="BH5772" s="117">
        <f>IF(N5772="sníž. přenesená",J5772,0)</f>
        <v>0</v>
      </c>
      <c r="BI5772" s="117">
        <f>IF(N5772="nulová",J5772,0)</f>
        <v>0</v>
      </c>
      <c r="BJ5772" s="12" t="s">
        <v>77</v>
      </c>
      <c r="BK5772" s="117">
        <f>ROUND(I5772*H5772,2)</f>
        <v>6440</v>
      </c>
      <c r="BL5772" s="12" t="s">
        <v>781</v>
      </c>
      <c r="BM5772" s="116" t="s">
        <v>10108</v>
      </c>
    </row>
    <row r="5773" spans="1:65" s="2" customFormat="1" ht="11.25">
      <c r="A5773" s="24"/>
      <c r="B5773" s="25"/>
      <c r="C5773" s="24"/>
      <c r="D5773" s="118" t="s">
        <v>108</v>
      </c>
      <c r="E5773" s="24"/>
      <c r="F5773" s="119" t="s">
        <v>10107</v>
      </c>
      <c r="G5773" s="24"/>
      <c r="H5773" s="24"/>
      <c r="I5773" s="24"/>
      <c r="J5773" s="24"/>
      <c r="K5773" s="24"/>
      <c r="L5773" s="25"/>
      <c r="M5773" s="120"/>
      <c r="N5773" s="121"/>
      <c r="O5773" s="45"/>
      <c r="P5773" s="45"/>
      <c r="Q5773" s="45"/>
      <c r="R5773" s="45"/>
      <c r="S5773" s="45"/>
      <c r="T5773" s="46"/>
      <c r="U5773" s="24"/>
      <c r="V5773" s="24"/>
      <c r="W5773" s="24"/>
      <c r="X5773" s="24"/>
      <c r="Y5773" s="24"/>
      <c r="Z5773" s="24"/>
      <c r="AA5773" s="24"/>
      <c r="AB5773" s="24"/>
      <c r="AC5773" s="24"/>
      <c r="AD5773" s="24"/>
      <c r="AE5773" s="24"/>
      <c r="AT5773" s="12" t="s">
        <v>108</v>
      </c>
      <c r="AU5773" s="12" t="s">
        <v>69</v>
      </c>
    </row>
    <row r="5774" spans="1:65" s="2" customFormat="1" ht="16.5" customHeight="1">
      <c r="A5774" s="24"/>
      <c r="B5774" s="105"/>
      <c r="C5774" s="123" t="s">
        <v>10109</v>
      </c>
      <c r="D5774" s="123" t="s">
        <v>9580</v>
      </c>
      <c r="E5774" s="124" t="s">
        <v>10110</v>
      </c>
      <c r="F5774" s="125" t="s">
        <v>10111</v>
      </c>
      <c r="G5774" s="126" t="s">
        <v>114</v>
      </c>
      <c r="H5774" s="127">
        <v>200</v>
      </c>
      <c r="I5774" s="128">
        <v>27.8</v>
      </c>
      <c r="J5774" s="128">
        <f>ROUND(I5774*H5774,2)</f>
        <v>5560</v>
      </c>
      <c r="K5774" s="125" t="s">
        <v>104</v>
      </c>
      <c r="L5774" s="129"/>
      <c r="M5774" s="130" t="s">
        <v>3</v>
      </c>
      <c r="N5774" s="131" t="s">
        <v>40</v>
      </c>
      <c r="O5774" s="114">
        <v>0</v>
      </c>
      <c r="P5774" s="114">
        <f>O5774*H5774</f>
        <v>0</v>
      </c>
      <c r="Q5774" s="114">
        <v>0</v>
      </c>
      <c r="R5774" s="114">
        <f>Q5774*H5774</f>
        <v>0</v>
      </c>
      <c r="S5774" s="114">
        <v>0</v>
      </c>
      <c r="T5774" s="115">
        <f>S5774*H5774</f>
        <v>0</v>
      </c>
      <c r="U5774" s="24"/>
      <c r="V5774" s="24"/>
      <c r="W5774" s="24"/>
      <c r="X5774" s="24"/>
      <c r="Y5774" s="24"/>
      <c r="Z5774" s="24"/>
      <c r="AA5774" s="24"/>
      <c r="AB5774" s="24"/>
      <c r="AC5774" s="24"/>
      <c r="AD5774" s="24"/>
      <c r="AE5774" s="24"/>
      <c r="AR5774" s="116" t="s">
        <v>781</v>
      </c>
      <c r="AT5774" s="116" t="s">
        <v>9580</v>
      </c>
      <c r="AU5774" s="116" t="s">
        <v>69</v>
      </c>
      <c r="AY5774" s="12" t="s">
        <v>106</v>
      </c>
      <c r="BE5774" s="117">
        <f>IF(N5774="základní",J5774,0)</f>
        <v>5560</v>
      </c>
      <c r="BF5774" s="117">
        <f>IF(N5774="snížená",J5774,0)</f>
        <v>0</v>
      </c>
      <c r="BG5774" s="117">
        <f>IF(N5774="zákl. přenesená",J5774,0)</f>
        <v>0</v>
      </c>
      <c r="BH5774" s="117">
        <f>IF(N5774="sníž. přenesená",J5774,0)</f>
        <v>0</v>
      </c>
      <c r="BI5774" s="117">
        <f>IF(N5774="nulová",J5774,0)</f>
        <v>0</v>
      </c>
      <c r="BJ5774" s="12" t="s">
        <v>77</v>
      </c>
      <c r="BK5774" s="117">
        <f>ROUND(I5774*H5774,2)</f>
        <v>5560</v>
      </c>
      <c r="BL5774" s="12" t="s">
        <v>781</v>
      </c>
      <c r="BM5774" s="116" t="s">
        <v>10112</v>
      </c>
    </row>
    <row r="5775" spans="1:65" s="2" customFormat="1" ht="11.25">
      <c r="A5775" s="24"/>
      <c r="B5775" s="25"/>
      <c r="C5775" s="24"/>
      <c r="D5775" s="118" t="s">
        <v>108</v>
      </c>
      <c r="E5775" s="24"/>
      <c r="F5775" s="119" t="s">
        <v>10111</v>
      </c>
      <c r="G5775" s="24"/>
      <c r="H5775" s="24"/>
      <c r="I5775" s="24"/>
      <c r="J5775" s="24"/>
      <c r="K5775" s="24"/>
      <c r="L5775" s="25"/>
      <c r="M5775" s="120"/>
      <c r="N5775" s="121"/>
      <c r="O5775" s="45"/>
      <c r="P5775" s="45"/>
      <c r="Q5775" s="45"/>
      <c r="R5775" s="45"/>
      <c r="S5775" s="45"/>
      <c r="T5775" s="46"/>
      <c r="U5775" s="24"/>
      <c r="V5775" s="24"/>
      <c r="W5775" s="24"/>
      <c r="X5775" s="24"/>
      <c r="Y5775" s="24"/>
      <c r="Z5775" s="24"/>
      <c r="AA5775" s="24"/>
      <c r="AB5775" s="24"/>
      <c r="AC5775" s="24"/>
      <c r="AD5775" s="24"/>
      <c r="AE5775" s="24"/>
      <c r="AT5775" s="12" t="s">
        <v>108</v>
      </c>
      <c r="AU5775" s="12" t="s">
        <v>69</v>
      </c>
    </row>
    <row r="5776" spans="1:65" s="2" customFormat="1" ht="16.5" customHeight="1">
      <c r="A5776" s="24"/>
      <c r="B5776" s="105"/>
      <c r="C5776" s="123" t="s">
        <v>10113</v>
      </c>
      <c r="D5776" s="123" t="s">
        <v>9580</v>
      </c>
      <c r="E5776" s="124" t="s">
        <v>10114</v>
      </c>
      <c r="F5776" s="125" t="s">
        <v>10115</v>
      </c>
      <c r="G5776" s="126" t="s">
        <v>114</v>
      </c>
      <c r="H5776" s="127">
        <v>100</v>
      </c>
      <c r="I5776" s="128">
        <v>80.7</v>
      </c>
      <c r="J5776" s="128">
        <f>ROUND(I5776*H5776,2)</f>
        <v>8070</v>
      </c>
      <c r="K5776" s="125" t="s">
        <v>104</v>
      </c>
      <c r="L5776" s="129"/>
      <c r="M5776" s="130" t="s">
        <v>3</v>
      </c>
      <c r="N5776" s="131" t="s">
        <v>40</v>
      </c>
      <c r="O5776" s="114">
        <v>0</v>
      </c>
      <c r="P5776" s="114">
        <f>O5776*H5776</f>
        <v>0</v>
      </c>
      <c r="Q5776" s="114">
        <v>1.0499999999999999E-3</v>
      </c>
      <c r="R5776" s="114">
        <f>Q5776*H5776</f>
        <v>0.105</v>
      </c>
      <c r="S5776" s="114">
        <v>0</v>
      </c>
      <c r="T5776" s="115">
        <f>S5776*H5776</f>
        <v>0</v>
      </c>
      <c r="U5776" s="24"/>
      <c r="V5776" s="24"/>
      <c r="W5776" s="24"/>
      <c r="X5776" s="24"/>
      <c r="Y5776" s="24"/>
      <c r="Z5776" s="24"/>
      <c r="AA5776" s="24"/>
      <c r="AB5776" s="24"/>
      <c r="AC5776" s="24"/>
      <c r="AD5776" s="24"/>
      <c r="AE5776" s="24"/>
      <c r="AR5776" s="116" t="s">
        <v>781</v>
      </c>
      <c r="AT5776" s="116" t="s">
        <v>9580</v>
      </c>
      <c r="AU5776" s="116" t="s">
        <v>69</v>
      </c>
      <c r="AY5776" s="12" t="s">
        <v>106</v>
      </c>
      <c r="BE5776" s="117">
        <f>IF(N5776="základní",J5776,0)</f>
        <v>8070</v>
      </c>
      <c r="BF5776" s="117">
        <f>IF(N5776="snížená",J5776,0)</f>
        <v>0</v>
      </c>
      <c r="BG5776" s="117">
        <f>IF(N5776="zákl. přenesená",J5776,0)</f>
        <v>0</v>
      </c>
      <c r="BH5776" s="117">
        <f>IF(N5776="sníž. přenesená",J5776,0)</f>
        <v>0</v>
      </c>
      <c r="BI5776" s="117">
        <f>IF(N5776="nulová",J5776,0)</f>
        <v>0</v>
      </c>
      <c r="BJ5776" s="12" t="s">
        <v>77</v>
      </c>
      <c r="BK5776" s="117">
        <f>ROUND(I5776*H5776,2)</f>
        <v>8070</v>
      </c>
      <c r="BL5776" s="12" t="s">
        <v>781</v>
      </c>
      <c r="BM5776" s="116" t="s">
        <v>10116</v>
      </c>
    </row>
    <row r="5777" spans="1:65" s="2" customFormat="1" ht="11.25">
      <c r="A5777" s="24"/>
      <c r="B5777" s="25"/>
      <c r="C5777" s="24"/>
      <c r="D5777" s="118" t="s">
        <v>108</v>
      </c>
      <c r="E5777" s="24"/>
      <c r="F5777" s="119" t="s">
        <v>10115</v>
      </c>
      <c r="G5777" s="24"/>
      <c r="H5777" s="24"/>
      <c r="I5777" s="24"/>
      <c r="J5777" s="24"/>
      <c r="K5777" s="24"/>
      <c r="L5777" s="25"/>
      <c r="M5777" s="120"/>
      <c r="N5777" s="121"/>
      <c r="O5777" s="45"/>
      <c r="P5777" s="45"/>
      <c r="Q5777" s="45"/>
      <c r="R5777" s="45"/>
      <c r="S5777" s="45"/>
      <c r="T5777" s="46"/>
      <c r="U5777" s="24"/>
      <c r="V5777" s="24"/>
      <c r="W5777" s="24"/>
      <c r="X5777" s="24"/>
      <c r="Y5777" s="24"/>
      <c r="Z5777" s="24"/>
      <c r="AA5777" s="24"/>
      <c r="AB5777" s="24"/>
      <c r="AC5777" s="24"/>
      <c r="AD5777" s="24"/>
      <c r="AE5777" s="24"/>
      <c r="AT5777" s="12" t="s">
        <v>108</v>
      </c>
      <c r="AU5777" s="12" t="s">
        <v>69</v>
      </c>
    </row>
    <row r="5778" spans="1:65" s="2" customFormat="1" ht="16.5" customHeight="1">
      <c r="A5778" s="24"/>
      <c r="B5778" s="105"/>
      <c r="C5778" s="123" t="s">
        <v>10117</v>
      </c>
      <c r="D5778" s="123" t="s">
        <v>9580</v>
      </c>
      <c r="E5778" s="124" t="s">
        <v>10118</v>
      </c>
      <c r="F5778" s="125" t="s">
        <v>10119</v>
      </c>
      <c r="G5778" s="126" t="s">
        <v>114</v>
      </c>
      <c r="H5778" s="127">
        <v>100</v>
      </c>
      <c r="I5778" s="128">
        <v>156</v>
      </c>
      <c r="J5778" s="128">
        <f>ROUND(I5778*H5778,2)</f>
        <v>15600</v>
      </c>
      <c r="K5778" s="125" t="s">
        <v>104</v>
      </c>
      <c r="L5778" s="129"/>
      <c r="M5778" s="130" t="s">
        <v>3</v>
      </c>
      <c r="N5778" s="131" t="s">
        <v>40</v>
      </c>
      <c r="O5778" s="114">
        <v>0</v>
      </c>
      <c r="P5778" s="114">
        <f>O5778*H5778</f>
        <v>0</v>
      </c>
      <c r="Q5778" s="114">
        <v>1.1100000000000001E-3</v>
      </c>
      <c r="R5778" s="114">
        <f>Q5778*H5778</f>
        <v>0.11100000000000002</v>
      </c>
      <c r="S5778" s="114">
        <v>0</v>
      </c>
      <c r="T5778" s="115">
        <f>S5778*H5778</f>
        <v>0</v>
      </c>
      <c r="U5778" s="24"/>
      <c r="V5778" s="24"/>
      <c r="W5778" s="24"/>
      <c r="X5778" s="24"/>
      <c r="Y5778" s="24"/>
      <c r="Z5778" s="24"/>
      <c r="AA5778" s="24"/>
      <c r="AB5778" s="24"/>
      <c r="AC5778" s="24"/>
      <c r="AD5778" s="24"/>
      <c r="AE5778" s="24"/>
      <c r="AR5778" s="116" t="s">
        <v>781</v>
      </c>
      <c r="AT5778" s="116" t="s">
        <v>9580</v>
      </c>
      <c r="AU5778" s="116" t="s">
        <v>69</v>
      </c>
      <c r="AY5778" s="12" t="s">
        <v>106</v>
      </c>
      <c r="BE5778" s="117">
        <f>IF(N5778="základní",J5778,0)</f>
        <v>15600</v>
      </c>
      <c r="BF5778" s="117">
        <f>IF(N5778="snížená",J5778,0)</f>
        <v>0</v>
      </c>
      <c r="BG5778" s="117">
        <f>IF(N5778="zákl. přenesená",J5778,0)</f>
        <v>0</v>
      </c>
      <c r="BH5778" s="117">
        <f>IF(N5778="sníž. přenesená",J5778,0)</f>
        <v>0</v>
      </c>
      <c r="BI5778" s="117">
        <f>IF(N5778="nulová",J5778,0)</f>
        <v>0</v>
      </c>
      <c r="BJ5778" s="12" t="s">
        <v>77</v>
      </c>
      <c r="BK5778" s="117">
        <f>ROUND(I5778*H5778,2)</f>
        <v>15600</v>
      </c>
      <c r="BL5778" s="12" t="s">
        <v>781</v>
      </c>
      <c r="BM5778" s="116" t="s">
        <v>10120</v>
      </c>
    </row>
    <row r="5779" spans="1:65" s="2" customFormat="1" ht="11.25">
      <c r="A5779" s="24"/>
      <c r="B5779" s="25"/>
      <c r="C5779" s="24"/>
      <c r="D5779" s="118" t="s">
        <v>108</v>
      </c>
      <c r="E5779" s="24"/>
      <c r="F5779" s="119" t="s">
        <v>10119</v>
      </c>
      <c r="G5779" s="24"/>
      <c r="H5779" s="24"/>
      <c r="I5779" s="24"/>
      <c r="J5779" s="24"/>
      <c r="K5779" s="24"/>
      <c r="L5779" s="25"/>
      <c r="M5779" s="120"/>
      <c r="N5779" s="121"/>
      <c r="O5779" s="45"/>
      <c r="P5779" s="45"/>
      <c r="Q5779" s="45"/>
      <c r="R5779" s="45"/>
      <c r="S5779" s="45"/>
      <c r="T5779" s="46"/>
      <c r="U5779" s="24"/>
      <c r="V5779" s="24"/>
      <c r="W5779" s="24"/>
      <c r="X5779" s="24"/>
      <c r="Y5779" s="24"/>
      <c r="Z5779" s="24"/>
      <c r="AA5779" s="24"/>
      <c r="AB5779" s="24"/>
      <c r="AC5779" s="24"/>
      <c r="AD5779" s="24"/>
      <c r="AE5779" s="24"/>
      <c r="AT5779" s="12" t="s">
        <v>108</v>
      </c>
      <c r="AU5779" s="12" t="s">
        <v>69</v>
      </c>
    </row>
    <row r="5780" spans="1:65" s="2" customFormat="1" ht="16.5" customHeight="1">
      <c r="A5780" s="24"/>
      <c r="B5780" s="105"/>
      <c r="C5780" s="123" t="s">
        <v>10121</v>
      </c>
      <c r="D5780" s="123" t="s">
        <v>9580</v>
      </c>
      <c r="E5780" s="124" t="s">
        <v>10122</v>
      </c>
      <c r="F5780" s="125" t="s">
        <v>10123</v>
      </c>
      <c r="G5780" s="126" t="s">
        <v>114</v>
      </c>
      <c r="H5780" s="127">
        <v>2000</v>
      </c>
      <c r="I5780" s="128">
        <v>126</v>
      </c>
      <c r="J5780" s="128">
        <f>ROUND(I5780*H5780,2)</f>
        <v>252000</v>
      </c>
      <c r="K5780" s="125" t="s">
        <v>104</v>
      </c>
      <c r="L5780" s="129"/>
      <c r="M5780" s="130" t="s">
        <v>3</v>
      </c>
      <c r="N5780" s="131" t="s">
        <v>40</v>
      </c>
      <c r="O5780" s="114">
        <v>0</v>
      </c>
      <c r="P5780" s="114">
        <f>O5780*H5780</f>
        <v>0</v>
      </c>
      <c r="Q5780" s="114">
        <v>1.23E-3</v>
      </c>
      <c r="R5780" s="114">
        <f>Q5780*H5780</f>
        <v>2.46</v>
      </c>
      <c r="S5780" s="114">
        <v>0</v>
      </c>
      <c r="T5780" s="115">
        <f>S5780*H5780</f>
        <v>0</v>
      </c>
      <c r="U5780" s="24"/>
      <c r="V5780" s="24"/>
      <c r="W5780" s="24"/>
      <c r="X5780" s="24"/>
      <c r="Y5780" s="24"/>
      <c r="Z5780" s="24"/>
      <c r="AA5780" s="24"/>
      <c r="AB5780" s="24"/>
      <c r="AC5780" s="24"/>
      <c r="AD5780" s="24"/>
      <c r="AE5780" s="24"/>
      <c r="AR5780" s="116" t="s">
        <v>781</v>
      </c>
      <c r="AT5780" s="116" t="s">
        <v>9580</v>
      </c>
      <c r="AU5780" s="116" t="s">
        <v>69</v>
      </c>
      <c r="AY5780" s="12" t="s">
        <v>106</v>
      </c>
      <c r="BE5780" s="117">
        <f>IF(N5780="základní",J5780,0)</f>
        <v>252000</v>
      </c>
      <c r="BF5780" s="117">
        <f>IF(N5780="snížená",J5780,0)</f>
        <v>0</v>
      </c>
      <c r="BG5780" s="117">
        <f>IF(N5780="zákl. přenesená",J5780,0)</f>
        <v>0</v>
      </c>
      <c r="BH5780" s="117">
        <f>IF(N5780="sníž. přenesená",J5780,0)</f>
        <v>0</v>
      </c>
      <c r="BI5780" s="117">
        <f>IF(N5780="nulová",J5780,0)</f>
        <v>0</v>
      </c>
      <c r="BJ5780" s="12" t="s">
        <v>77</v>
      </c>
      <c r="BK5780" s="117">
        <f>ROUND(I5780*H5780,2)</f>
        <v>252000</v>
      </c>
      <c r="BL5780" s="12" t="s">
        <v>781</v>
      </c>
      <c r="BM5780" s="116" t="s">
        <v>10124</v>
      </c>
    </row>
    <row r="5781" spans="1:65" s="2" customFormat="1" ht="11.25">
      <c r="A5781" s="24"/>
      <c r="B5781" s="25"/>
      <c r="C5781" s="24"/>
      <c r="D5781" s="118" t="s">
        <v>108</v>
      </c>
      <c r="E5781" s="24"/>
      <c r="F5781" s="119" t="s">
        <v>10123</v>
      </c>
      <c r="G5781" s="24"/>
      <c r="H5781" s="24"/>
      <c r="I5781" s="24"/>
      <c r="J5781" s="24"/>
      <c r="K5781" s="24"/>
      <c r="L5781" s="25"/>
      <c r="M5781" s="120"/>
      <c r="N5781" s="121"/>
      <c r="O5781" s="45"/>
      <c r="P5781" s="45"/>
      <c r="Q5781" s="45"/>
      <c r="R5781" s="45"/>
      <c r="S5781" s="45"/>
      <c r="T5781" s="46"/>
      <c r="U5781" s="24"/>
      <c r="V5781" s="24"/>
      <c r="W5781" s="24"/>
      <c r="X5781" s="24"/>
      <c r="Y5781" s="24"/>
      <c r="Z5781" s="24"/>
      <c r="AA5781" s="24"/>
      <c r="AB5781" s="24"/>
      <c r="AC5781" s="24"/>
      <c r="AD5781" s="24"/>
      <c r="AE5781" s="24"/>
      <c r="AT5781" s="12" t="s">
        <v>108</v>
      </c>
      <c r="AU5781" s="12" t="s">
        <v>69</v>
      </c>
    </row>
    <row r="5782" spans="1:65" s="2" customFormat="1" ht="16.5" customHeight="1">
      <c r="A5782" s="24"/>
      <c r="B5782" s="105"/>
      <c r="C5782" s="123" t="s">
        <v>10125</v>
      </c>
      <c r="D5782" s="123" t="s">
        <v>9580</v>
      </c>
      <c r="E5782" s="124" t="s">
        <v>10126</v>
      </c>
      <c r="F5782" s="125" t="s">
        <v>10127</v>
      </c>
      <c r="G5782" s="126" t="s">
        <v>114</v>
      </c>
      <c r="H5782" s="127">
        <v>500</v>
      </c>
      <c r="I5782" s="128">
        <v>68.5</v>
      </c>
      <c r="J5782" s="128">
        <f>ROUND(I5782*H5782,2)</f>
        <v>34250</v>
      </c>
      <c r="K5782" s="125" t="s">
        <v>104</v>
      </c>
      <c r="L5782" s="129"/>
      <c r="M5782" s="130" t="s">
        <v>3</v>
      </c>
      <c r="N5782" s="131" t="s">
        <v>40</v>
      </c>
      <c r="O5782" s="114">
        <v>0</v>
      </c>
      <c r="P5782" s="114">
        <f>O5782*H5782</f>
        <v>0</v>
      </c>
      <c r="Q5782" s="114">
        <v>1.0499999999999999E-3</v>
      </c>
      <c r="R5782" s="114">
        <f>Q5782*H5782</f>
        <v>0.52500000000000002</v>
      </c>
      <c r="S5782" s="114">
        <v>0</v>
      </c>
      <c r="T5782" s="115">
        <f>S5782*H5782</f>
        <v>0</v>
      </c>
      <c r="U5782" s="24"/>
      <c r="V5782" s="24"/>
      <c r="W5782" s="24"/>
      <c r="X5782" s="24"/>
      <c r="Y5782" s="24"/>
      <c r="Z5782" s="24"/>
      <c r="AA5782" s="24"/>
      <c r="AB5782" s="24"/>
      <c r="AC5782" s="24"/>
      <c r="AD5782" s="24"/>
      <c r="AE5782" s="24"/>
      <c r="AR5782" s="116" t="s">
        <v>781</v>
      </c>
      <c r="AT5782" s="116" t="s">
        <v>9580</v>
      </c>
      <c r="AU5782" s="116" t="s">
        <v>69</v>
      </c>
      <c r="AY5782" s="12" t="s">
        <v>106</v>
      </c>
      <c r="BE5782" s="117">
        <f>IF(N5782="základní",J5782,0)</f>
        <v>34250</v>
      </c>
      <c r="BF5782" s="117">
        <f>IF(N5782="snížená",J5782,0)</f>
        <v>0</v>
      </c>
      <c r="BG5782" s="117">
        <f>IF(N5782="zákl. přenesená",J5782,0)</f>
        <v>0</v>
      </c>
      <c r="BH5782" s="117">
        <f>IF(N5782="sníž. přenesená",J5782,0)</f>
        <v>0</v>
      </c>
      <c r="BI5782" s="117">
        <f>IF(N5782="nulová",J5782,0)</f>
        <v>0</v>
      </c>
      <c r="BJ5782" s="12" t="s">
        <v>77</v>
      </c>
      <c r="BK5782" s="117">
        <f>ROUND(I5782*H5782,2)</f>
        <v>34250</v>
      </c>
      <c r="BL5782" s="12" t="s">
        <v>781</v>
      </c>
      <c r="BM5782" s="116" t="s">
        <v>10128</v>
      </c>
    </row>
    <row r="5783" spans="1:65" s="2" customFormat="1" ht="11.25">
      <c r="A5783" s="24"/>
      <c r="B5783" s="25"/>
      <c r="C5783" s="24"/>
      <c r="D5783" s="118" t="s">
        <v>108</v>
      </c>
      <c r="E5783" s="24"/>
      <c r="F5783" s="119" t="s">
        <v>10127</v>
      </c>
      <c r="G5783" s="24"/>
      <c r="H5783" s="24"/>
      <c r="I5783" s="24"/>
      <c r="J5783" s="24"/>
      <c r="K5783" s="24"/>
      <c r="L5783" s="25"/>
      <c r="M5783" s="120"/>
      <c r="N5783" s="121"/>
      <c r="O5783" s="45"/>
      <c r="P5783" s="45"/>
      <c r="Q5783" s="45"/>
      <c r="R5783" s="45"/>
      <c r="S5783" s="45"/>
      <c r="T5783" s="46"/>
      <c r="U5783" s="24"/>
      <c r="V5783" s="24"/>
      <c r="W5783" s="24"/>
      <c r="X5783" s="24"/>
      <c r="Y5783" s="24"/>
      <c r="Z5783" s="24"/>
      <c r="AA5783" s="24"/>
      <c r="AB5783" s="24"/>
      <c r="AC5783" s="24"/>
      <c r="AD5783" s="24"/>
      <c r="AE5783" s="24"/>
      <c r="AT5783" s="12" t="s">
        <v>108</v>
      </c>
      <c r="AU5783" s="12" t="s">
        <v>69</v>
      </c>
    </row>
    <row r="5784" spans="1:65" s="2" customFormat="1" ht="16.5" customHeight="1">
      <c r="A5784" s="24"/>
      <c r="B5784" s="105"/>
      <c r="C5784" s="123" t="s">
        <v>10129</v>
      </c>
      <c r="D5784" s="123" t="s">
        <v>9580</v>
      </c>
      <c r="E5784" s="124" t="s">
        <v>10130</v>
      </c>
      <c r="F5784" s="125" t="s">
        <v>10131</v>
      </c>
      <c r="G5784" s="126" t="s">
        <v>114</v>
      </c>
      <c r="H5784" s="127">
        <v>500</v>
      </c>
      <c r="I5784" s="128">
        <v>99</v>
      </c>
      <c r="J5784" s="128">
        <f>ROUND(I5784*H5784,2)</f>
        <v>49500</v>
      </c>
      <c r="K5784" s="125" t="s">
        <v>104</v>
      </c>
      <c r="L5784" s="129"/>
      <c r="M5784" s="130" t="s">
        <v>3</v>
      </c>
      <c r="N5784" s="131" t="s">
        <v>40</v>
      </c>
      <c r="O5784" s="114">
        <v>0</v>
      </c>
      <c r="P5784" s="114">
        <f>O5784*H5784</f>
        <v>0</v>
      </c>
      <c r="Q5784" s="114">
        <v>1.1100000000000001E-3</v>
      </c>
      <c r="R5784" s="114">
        <f>Q5784*H5784</f>
        <v>0.55500000000000005</v>
      </c>
      <c r="S5784" s="114">
        <v>0</v>
      </c>
      <c r="T5784" s="115">
        <f>S5784*H5784</f>
        <v>0</v>
      </c>
      <c r="U5784" s="24"/>
      <c r="V5784" s="24"/>
      <c r="W5784" s="24"/>
      <c r="X5784" s="24"/>
      <c r="Y5784" s="24"/>
      <c r="Z5784" s="24"/>
      <c r="AA5784" s="24"/>
      <c r="AB5784" s="24"/>
      <c r="AC5784" s="24"/>
      <c r="AD5784" s="24"/>
      <c r="AE5784" s="24"/>
      <c r="AR5784" s="116" t="s">
        <v>781</v>
      </c>
      <c r="AT5784" s="116" t="s">
        <v>9580</v>
      </c>
      <c r="AU5784" s="116" t="s">
        <v>69</v>
      </c>
      <c r="AY5784" s="12" t="s">
        <v>106</v>
      </c>
      <c r="BE5784" s="117">
        <f>IF(N5784="základní",J5784,0)</f>
        <v>49500</v>
      </c>
      <c r="BF5784" s="117">
        <f>IF(N5784="snížená",J5784,0)</f>
        <v>0</v>
      </c>
      <c r="BG5784" s="117">
        <f>IF(N5784="zákl. přenesená",J5784,0)</f>
        <v>0</v>
      </c>
      <c r="BH5784" s="117">
        <f>IF(N5784="sníž. přenesená",J5784,0)</f>
        <v>0</v>
      </c>
      <c r="BI5784" s="117">
        <f>IF(N5784="nulová",J5784,0)</f>
        <v>0</v>
      </c>
      <c r="BJ5784" s="12" t="s">
        <v>77</v>
      </c>
      <c r="BK5784" s="117">
        <f>ROUND(I5784*H5784,2)</f>
        <v>49500</v>
      </c>
      <c r="BL5784" s="12" t="s">
        <v>781</v>
      </c>
      <c r="BM5784" s="116" t="s">
        <v>10132</v>
      </c>
    </row>
    <row r="5785" spans="1:65" s="2" customFormat="1" ht="11.25">
      <c r="A5785" s="24"/>
      <c r="B5785" s="25"/>
      <c r="C5785" s="24"/>
      <c r="D5785" s="118" t="s">
        <v>108</v>
      </c>
      <c r="E5785" s="24"/>
      <c r="F5785" s="119" t="s">
        <v>10131</v>
      </c>
      <c r="G5785" s="24"/>
      <c r="H5785" s="24"/>
      <c r="I5785" s="24"/>
      <c r="J5785" s="24"/>
      <c r="K5785" s="24"/>
      <c r="L5785" s="25"/>
      <c r="M5785" s="120"/>
      <c r="N5785" s="121"/>
      <c r="O5785" s="45"/>
      <c r="P5785" s="45"/>
      <c r="Q5785" s="45"/>
      <c r="R5785" s="45"/>
      <c r="S5785" s="45"/>
      <c r="T5785" s="46"/>
      <c r="U5785" s="24"/>
      <c r="V5785" s="24"/>
      <c r="W5785" s="24"/>
      <c r="X5785" s="24"/>
      <c r="Y5785" s="24"/>
      <c r="Z5785" s="24"/>
      <c r="AA5785" s="24"/>
      <c r="AB5785" s="24"/>
      <c r="AC5785" s="24"/>
      <c r="AD5785" s="24"/>
      <c r="AE5785" s="24"/>
      <c r="AT5785" s="12" t="s">
        <v>108</v>
      </c>
      <c r="AU5785" s="12" t="s">
        <v>69</v>
      </c>
    </row>
    <row r="5786" spans="1:65" s="2" customFormat="1" ht="16.5" customHeight="1">
      <c r="A5786" s="24"/>
      <c r="B5786" s="105"/>
      <c r="C5786" s="123" t="s">
        <v>10133</v>
      </c>
      <c r="D5786" s="123" t="s">
        <v>9580</v>
      </c>
      <c r="E5786" s="124" t="s">
        <v>10134</v>
      </c>
      <c r="F5786" s="125" t="s">
        <v>10135</v>
      </c>
      <c r="G5786" s="126" t="s">
        <v>114</v>
      </c>
      <c r="H5786" s="127">
        <v>10000</v>
      </c>
      <c r="I5786" s="128">
        <v>79.5</v>
      </c>
      <c r="J5786" s="128">
        <f>ROUND(I5786*H5786,2)</f>
        <v>795000</v>
      </c>
      <c r="K5786" s="125" t="s">
        <v>104</v>
      </c>
      <c r="L5786" s="129"/>
      <c r="M5786" s="130" t="s">
        <v>3</v>
      </c>
      <c r="N5786" s="131" t="s">
        <v>40</v>
      </c>
      <c r="O5786" s="114">
        <v>0</v>
      </c>
      <c r="P5786" s="114">
        <f>O5786*H5786</f>
        <v>0</v>
      </c>
      <c r="Q5786" s="114">
        <v>1.23E-3</v>
      </c>
      <c r="R5786" s="114">
        <f>Q5786*H5786</f>
        <v>12.299999999999999</v>
      </c>
      <c r="S5786" s="114">
        <v>0</v>
      </c>
      <c r="T5786" s="115">
        <f>S5786*H5786</f>
        <v>0</v>
      </c>
      <c r="U5786" s="24"/>
      <c r="V5786" s="24"/>
      <c r="W5786" s="24"/>
      <c r="X5786" s="24"/>
      <c r="Y5786" s="24"/>
      <c r="Z5786" s="24"/>
      <c r="AA5786" s="24"/>
      <c r="AB5786" s="24"/>
      <c r="AC5786" s="24"/>
      <c r="AD5786" s="24"/>
      <c r="AE5786" s="24"/>
      <c r="AR5786" s="116" t="s">
        <v>781</v>
      </c>
      <c r="AT5786" s="116" t="s">
        <v>9580</v>
      </c>
      <c r="AU5786" s="116" t="s">
        <v>69</v>
      </c>
      <c r="AY5786" s="12" t="s">
        <v>106</v>
      </c>
      <c r="BE5786" s="117">
        <f>IF(N5786="základní",J5786,0)</f>
        <v>795000</v>
      </c>
      <c r="BF5786" s="117">
        <f>IF(N5786="snížená",J5786,0)</f>
        <v>0</v>
      </c>
      <c r="BG5786" s="117">
        <f>IF(N5786="zákl. přenesená",J5786,0)</f>
        <v>0</v>
      </c>
      <c r="BH5786" s="117">
        <f>IF(N5786="sníž. přenesená",J5786,0)</f>
        <v>0</v>
      </c>
      <c r="BI5786" s="117">
        <f>IF(N5786="nulová",J5786,0)</f>
        <v>0</v>
      </c>
      <c r="BJ5786" s="12" t="s">
        <v>77</v>
      </c>
      <c r="BK5786" s="117">
        <f>ROUND(I5786*H5786,2)</f>
        <v>795000</v>
      </c>
      <c r="BL5786" s="12" t="s">
        <v>781</v>
      </c>
      <c r="BM5786" s="116" t="s">
        <v>10136</v>
      </c>
    </row>
    <row r="5787" spans="1:65" s="2" customFormat="1" ht="11.25">
      <c r="A5787" s="24"/>
      <c r="B5787" s="25"/>
      <c r="C5787" s="24"/>
      <c r="D5787" s="118" t="s">
        <v>108</v>
      </c>
      <c r="E5787" s="24"/>
      <c r="F5787" s="119" t="s">
        <v>10135</v>
      </c>
      <c r="G5787" s="24"/>
      <c r="H5787" s="24"/>
      <c r="I5787" s="24"/>
      <c r="J5787" s="24"/>
      <c r="K5787" s="24"/>
      <c r="L5787" s="25"/>
      <c r="M5787" s="120"/>
      <c r="N5787" s="121"/>
      <c r="O5787" s="45"/>
      <c r="P5787" s="45"/>
      <c r="Q5787" s="45"/>
      <c r="R5787" s="45"/>
      <c r="S5787" s="45"/>
      <c r="T5787" s="46"/>
      <c r="U5787" s="24"/>
      <c r="V5787" s="24"/>
      <c r="W5787" s="24"/>
      <c r="X5787" s="24"/>
      <c r="Y5787" s="24"/>
      <c r="Z5787" s="24"/>
      <c r="AA5787" s="24"/>
      <c r="AB5787" s="24"/>
      <c r="AC5787" s="24"/>
      <c r="AD5787" s="24"/>
      <c r="AE5787" s="24"/>
      <c r="AT5787" s="12" t="s">
        <v>108</v>
      </c>
      <c r="AU5787" s="12" t="s">
        <v>69</v>
      </c>
    </row>
    <row r="5788" spans="1:65" s="2" customFormat="1" ht="24.2" customHeight="1">
      <c r="A5788" s="24"/>
      <c r="B5788" s="105"/>
      <c r="C5788" s="123" t="s">
        <v>10137</v>
      </c>
      <c r="D5788" s="123" t="s">
        <v>9580</v>
      </c>
      <c r="E5788" s="124" t="s">
        <v>10138</v>
      </c>
      <c r="F5788" s="125" t="s">
        <v>10139</v>
      </c>
      <c r="G5788" s="126" t="s">
        <v>1492</v>
      </c>
      <c r="H5788" s="127">
        <v>200</v>
      </c>
      <c r="I5788" s="128">
        <v>252</v>
      </c>
      <c r="J5788" s="128">
        <f>ROUND(I5788*H5788,2)</f>
        <v>50400</v>
      </c>
      <c r="K5788" s="125" t="s">
        <v>104</v>
      </c>
      <c r="L5788" s="129"/>
      <c r="M5788" s="130" t="s">
        <v>3</v>
      </c>
      <c r="N5788" s="131" t="s">
        <v>40</v>
      </c>
      <c r="O5788" s="114">
        <v>0</v>
      </c>
      <c r="P5788" s="114">
        <f>O5788*H5788</f>
        <v>0</v>
      </c>
      <c r="Q5788" s="114">
        <v>0</v>
      </c>
      <c r="R5788" s="114">
        <f>Q5788*H5788</f>
        <v>0</v>
      </c>
      <c r="S5788" s="114">
        <v>0</v>
      </c>
      <c r="T5788" s="115">
        <f>S5788*H5788</f>
        <v>0</v>
      </c>
      <c r="U5788" s="24"/>
      <c r="V5788" s="24"/>
      <c r="W5788" s="24"/>
      <c r="X5788" s="24"/>
      <c r="Y5788" s="24"/>
      <c r="Z5788" s="24"/>
      <c r="AA5788" s="24"/>
      <c r="AB5788" s="24"/>
      <c r="AC5788" s="24"/>
      <c r="AD5788" s="24"/>
      <c r="AE5788" s="24"/>
      <c r="AR5788" s="116" t="s">
        <v>781</v>
      </c>
      <c r="AT5788" s="116" t="s">
        <v>9580</v>
      </c>
      <c r="AU5788" s="116" t="s">
        <v>69</v>
      </c>
      <c r="AY5788" s="12" t="s">
        <v>106</v>
      </c>
      <c r="BE5788" s="117">
        <f>IF(N5788="základní",J5788,0)</f>
        <v>50400</v>
      </c>
      <c r="BF5788" s="117">
        <f>IF(N5788="snížená",J5788,0)</f>
        <v>0</v>
      </c>
      <c r="BG5788" s="117">
        <f>IF(N5788="zákl. přenesená",J5788,0)</f>
        <v>0</v>
      </c>
      <c r="BH5788" s="117">
        <f>IF(N5788="sníž. přenesená",J5788,0)</f>
        <v>0</v>
      </c>
      <c r="BI5788" s="117">
        <f>IF(N5788="nulová",J5788,0)</f>
        <v>0</v>
      </c>
      <c r="BJ5788" s="12" t="s">
        <v>77</v>
      </c>
      <c r="BK5788" s="117">
        <f>ROUND(I5788*H5788,2)</f>
        <v>50400</v>
      </c>
      <c r="BL5788" s="12" t="s">
        <v>781</v>
      </c>
      <c r="BM5788" s="116" t="s">
        <v>10140</v>
      </c>
    </row>
    <row r="5789" spans="1:65" s="2" customFormat="1" ht="19.5">
      <c r="A5789" s="24"/>
      <c r="B5789" s="25"/>
      <c r="C5789" s="24"/>
      <c r="D5789" s="118" t="s">
        <v>108</v>
      </c>
      <c r="E5789" s="24"/>
      <c r="F5789" s="119" t="s">
        <v>10139</v>
      </c>
      <c r="G5789" s="24"/>
      <c r="H5789" s="24"/>
      <c r="I5789" s="24"/>
      <c r="J5789" s="24"/>
      <c r="K5789" s="24"/>
      <c r="L5789" s="25"/>
      <c r="M5789" s="120"/>
      <c r="N5789" s="121"/>
      <c r="O5789" s="45"/>
      <c r="P5789" s="45"/>
      <c r="Q5789" s="45"/>
      <c r="R5789" s="45"/>
      <c r="S5789" s="45"/>
      <c r="T5789" s="46"/>
      <c r="U5789" s="24"/>
      <c r="V5789" s="24"/>
      <c r="W5789" s="24"/>
      <c r="X5789" s="24"/>
      <c r="Y5789" s="24"/>
      <c r="Z5789" s="24"/>
      <c r="AA5789" s="24"/>
      <c r="AB5789" s="24"/>
      <c r="AC5789" s="24"/>
      <c r="AD5789" s="24"/>
      <c r="AE5789" s="24"/>
      <c r="AT5789" s="12" t="s">
        <v>108</v>
      </c>
      <c r="AU5789" s="12" t="s">
        <v>69</v>
      </c>
    </row>
    <row r="5790" spans="1:65" s="2" customFormat="1" ht="33" customHeight="1">
      <c r="A5790" s="24"/>
      <c r="B5790" s="105"/>
      <c r="C5790" s="123" t="s">
        <v>10141</v>
      </c>
      <c r="D5790" s="123" t="s">
        <v>9580</v>
      </c>
      <c r="E5790" s="124" t="s">
        <v>10142</v>
      </c>
      <c r="F5790" s="125" t="s">
        <v>10143</v>
      </c>
      <c r="G5790" s="126" t="s">
        <v>10144</v>
      </c>
      <c r="H5790" s="127">
        <v>200</v>
      </c>
      <c r="I5790" s="128">
        <v>503</v>
      </c>
      <c r="J5790" s="128">
        <f>ROUND(I5790*H5790,2)</f>
        <v>100600</v>
      </c>
      <c r="K5790" s="125" t="s">
        <v>104</v>
      </c>
      <c r="L5790" s="129"/>
      <c r="M5790" s="130" t="s">
        <v>3</v>
      </c>
      <c r="N5790" s="131" t="s">
        <v>40</v>
      </c>
      <c r="O5790" s="114">
        <v>0</v>
      </c>
      <c r="P5790" s="114">
        <f>O5790*H5790</f>
        <v>0</v>
      </c>
      <c r="Q5790" s="114">
        <v>0</v>
      </c>
      <c r="R5790" s="114">
        <f>Q5790*H5790</f>
        <v>0</v>
      </c>
      <c r="S5790" s="114">
        <v>0</v>
      </c>
      <c r="T5790" s="115">
        <f>S5790*H5790</f>
        <v>0</v>
      </c>
      <c r="U5790" s="24"/>
      <c r="V5790" s="24"/>
      <c r="W5790" s="24"/>
      <c r="X5790" s="24"/>
      <c r="Y5790" s="24"/>
      <c r="Z5790" s="24"/>
      <c r="AA5790" s="24"/>
      <c r="AB5790" s="24"/>
      <c r="AC5790" s="24"/>
      <c r="AD5790" s="24"/>
      <c r="AE5790" s="24"/>
      <c r="AR5790" s="116" t="s">
        <v>781</v>
      </c>
      <c r="AT5790" s="116" t="s">
        <v>9580</v>
      </c>
      <c r="AU5790" s="116" t="s">
        <v>69</v>
      </c>
      <c r="AY5790" s="12" t="s">
        <v>106</v>
      </c>
      <c r="BE5790" s="117">
        <f>IF(N5790="základní",J5790,0)</f>
        <v>100600</v>
      </c>
      <c r="BF5790" s="117">
        <f>IF(N5790="snížená",J5790,0)</f>
        <v>0</v>
      </c>
      <c r="BG5790" s="117">
        <f>IF(N5790="zákl. přenesená",J5790,0)</f>
        <v>0</v>
      </c>
      <c r="BH5790" s="117">
        <f>IF(N5790="sníž. přenesená",J5790,0)</f>
        <v>0</v>
      </c>
      <c r="BI5790" s="117">
        <f>IF(N5790="nulová",J5790,0)</f>
        <v>0</v>
      </c>
      <c r="BJ5790" s="12" t="s">
        <v>77</v>
      </c>
      <c r="BK5790" s="117">
        <f>ROUND(I5790*H5790,2)</f>
        <v>100600</v>
      </c>
      <c r="BL5790" s="12" t="s">
        <v>781</v>
      </c>
      <c r="BM5790" s="116" t="s">
        <v>10145</v>
      </c>
    </row>
    <row r="5791" spans="1:65" s="2" customFormat="1" ht="19.5">
      <c r="A5791" s="24"/>
      <c r="B5791" s="25"/>
      <c r="C5791" s="24"/>
      <c r="D5791" s="118" t="s">
        <v>108</v>
      </c>
      <c r="E5791" s="24"/>
      <c r="F5791" s="119" t="s">
        <v>10143</v>
      </c>
      <c r="G5791" s="24"/>
      <c r="H5791" s="24"/>
      <c r="I5791" s="24"/>
      <c r="J5791" s="24"/>
      <c r="K5791" s="24"/>
      <c r="L5791" s="25"/>
      <c r="M5791" s="120"/>
      <c r="N5791" s="121"/>
      <c r="O5791" s="45"/>
      <c r="P5791" s="45"/>
      <c r="Q5791" s="45"/>
      <c r="R5791" s="45"/>
      <c r="S5791" s="45"/>
      <c r="T5791" s="46"/>
      <c r="U5791" s="24"/>
      <c r="V5791" s="24"/>
      <c r="W5791" s="24"/>
      <c r="X5791" s="24"/>
      <c r="Y5791" s="24"/>
      <c r="Z5791" s="24"/>
      <c r="AA5791" s="24"/>
      <c r="AB5791" s="24"/>
      <c r="AC5791" s="24"/>
      <c r="AD5791" s="24"/>
      <c r="AE5791" s="24"/>
      <c r="AT5791" s="12" t="s">
        <v>108</v>
      </c>
      <c r="AU5791" s="12" t="s">
        <v>69</v>
      </c>
    </row>
    <row r="5792" spans="1:65" s="2" customFormat="1" ht="16.5" customHeight="1">
      <c r="A5792" s="24"/>
      <c r="B5792" s="105"/>
      <c r="C5792" s="123" t="s">
        <v>10146</v>
      </c>
      <c r="D5792" s="123" t="s">
        <v>9580</v>
      </c>
      <c r="E5792" s="124" t="s">
        <v>10147</v>
      </c>
      <c r="F5792" s="125" t="s">
        <v>10148</v>
      </c>
      <c r="G5792" s="126" t="s">
        <v>114</v>
      </c>
      <c r="H5792" s="127">
        <v>200</v>
      </c>
      <c r="I5792" s="128">
        <v>46</v>
      </c>
      <c r="J5792" s="128">
        <f>ROUND(I5792*H5792,2)</f>
        <v>9200</v>
      </c>
      <c r="K5792" s="125" t="s">
        <v>104</v>
      </c>
      <c r="L5792" s="129"/>
      <c r="M5792" s="130" t="s">
        <v>3</v>
      </c>
      <c r="N5792" s="131" t="s">
        <v>40</v>
      </c>
      <c r="O5792" s="114">
        <v>0</v>
      </c>
      <c r="P5792" s="114">
        <f>O5792*H5792</f>
        <v>0</v>
      </c>
      <c r="Q5792" s="114">
        <v>4.8999999999999998E-4</v>
      </c>
      <c r="R5792" s="114">
        <f>Q5792*H5792</f>
        <v>9.8000000000000004E-2</v>
      </c>
      <c r="S5792" s="114">
        <v>0</v>
      </c>
      <c r="T5792" s="115">
        <f>S5792*H5792</f>
        <v>0</v>
      </c>
      <c r="U5792" s="24"/>
      <c r="V5792" s="24"/>
      <c r="W5792" s="24"/>
      <c r="X5792" s="24"/>
      <c r="Y5792" s="24"/>
      <c r="Z5792" s="24"/>
      <c r="AA5792" s="24"/>
      <c r="AB5792" s="24"/>
      <c r="AC5792" s="24"/>
      <c r="AD5792" s="24"/>
      <c r="AE5792" s="24"/>
      <c r="AR5792" s="116" t="s">
        <v>781</v>
      </c>
      <c r="AT5792" s="116" t="s">
        <v>9580</v>
      </c>
      <c r="AU5792" s="116" t="s">
        <v>69</v>
      </c>
      <c r="AY5792" s="12" t="s">
        <v>106</v>
      </c>
      <c r="BE5792" s="117">
        <f>IF(N5792="základní",J5792,0)</f>
        <v>9200</v>
      </c>
      <c r="BF5792" s="117">
        <f>IF(N5792="snížená",J5792,0)</f>
        <v>0</v>
      </c>
      <c r="BG5792" s="117">
        <f>IF(N5792="zákl. přenesená",J5792,0)</f>
        <v>0</v>
      </c>
      <c r="BH5792" s="117">
        <f>IF(N5792="sníž. přenesená",J5792,0)</f>
        <v>0</v>
      </c>
      <c r="BI5792" s="117">
        <f>IF(N5792="nulová",J5792,0)</f>
        <v>0</v>
      </c>
      <c r="BJ5792" s="12" t="s">
        <v>77</v>
      </c>
      <c r="BK5792" s="117">
        <f>ROUND(I5792*H5792,2)</f>
        <v>9200</v>
      </c>
      <c r="BL5792" s="12" t="s">
        <v>781</v>
      </c>
      <c r="BM5792" s="116" t="s">
        <v>10149</v>
      </c>
    </row>
    <row r="5793" spans="1:65" s="2" customFormat="1" ht="11.25">
      <c r="A5793" s="24"/>
      <c r="B5793" s="25"/>
      <c r="C5793" s="24"/>
      <c r="D5793" s="118" t="s">
        <v>108</v>
      </c>
      <c r="E5793" s="24"/>
      <c r="F5793" s="119" t="s">
        <v>10148</v>
      </c>
      <c r="G5793" s="24"/>
      <c r="H5793" s="24"/>
      <c r="I5793" s="24"/>
      <c r="J5793" s="24"/>
      <c r="K5793" s="24"/>
      <c r="L5793" s="25"/>
      <c r="M5793" s="120"/>
      <c r="N5793" s="121"/>
      <c r="O5793" s="45"/>
      <c r="P5793" s="45"/>
      <c r="Q5793" s="45"/>
      <c r="R5793" s="45"/>
      <c r="S5793" s="45"/>
      <c r="T5793" s="46"/>
      <c r="U5793" s="24"/>
      <c r="V5793" s="24"/>
      <c r="W5793" s="24"/>
      <c r="X5793" s="24"/>
      <c r="Y5793" s="24"/>
      <c r="Z5793" s="24"/>
      <c r="AA5793" s="24"/>
      <c r="AB5793" s="24"/>
      <c r="AC5793" s="24"/>
      <c r="AD5793" s="24"/>
      <c r="AE5793" s="24"/>
      <c r="AT5793" s="12" t="s">
        <v>108</v>
      </c>
      <c r="AU5793" s="12" t="s">
        <v>69</v>
      </c>
    </row>
    <row r="5794" spans="1:65" s="2" customFormat="1" ht="16.5" customHeight="1">
      <c r="A5794" s="24"/>
      <c r="B5794" s="105"/>
      <c r="C5794" s="123" t="s">
        <v>10150</v>
      </c>
      <c r="D5794" s="123" t="s">
        <v>9580</v>
      </c>
      <c r="E5794" s="124" t="s">
        <v>10151</v>
      </c>
      <c r="F5794" s="125" t="s">
        <v>10152</v>
      </c>
      <c r="G5794" s="126" t="s">
        <v>114</v>
      </c>
      <c r="H5794" s="127">
        <v>200</v>
      </c>
      <c r="I5794" s="128">
        <v>50.9</v>
      </c>
      <c r="J5794" s="128">
        <f>ROUND(I5794*H5794,2)</f>
        <v>10180</v>
      </c>
      <c r="K5794" s="125" t="s">
        <v>104</v>
      </c>
      <c r="L5794" s="129"/>
      <c r="M5794" s="130" t="s">
        <v>3</v>
      </c>
      <c r="N5794" s="131" t="s">
        <v>40</v>
      </c>
      <c r="O5794" s="114">
        <v>0</v>
      </c>
      <c r="P5794" s="114">
        <f>O5794*H5794</f>
        <v>0</v>
      </c>
      <c r="Q5794" s="114">
        <v>5.9999999999999995E-4</v>
      </c>
      <c r="R5794" s="114">
        <f>Q5794*H5794</f>
        <v>0.12</v>
      </c>
      <c r="S5794" s="114">
        <v>0</v>
      </c>
      <c r="T5794" s="115">
        <f>S5794*H5794</f>
        <v>0</v>
      </c>
      <c r="U5794" s="24"/>
      <c r="V5794" s="24"/>
      <c r="W5794" s="24"/>
      <c r="X5794" s="24"/>
      <c r="Y5794" s="24"/>
      <c r="Z5794" s="24"/>
      <c r="AA5794" s="24"/>
      <c r="AB5794" s="24"/>
      <c r="AC5794" s="24"/>
      <c r="AD5794" s="24"/>
      <c r="AE5794" s="24"/>
      <c r="AR5794" s="116" t="s">
        <v>781</v>
      </c>
      <c r="AT5794" s="116" t="s">
        <v>9580</v>
      </c>
      <c r="AU5794" s="116" t="s">
        <v>69</v>
      </c>
      <c r="AY5794" s="12" t="s">
        <v>106</v>
      </c>
      <c r="BE5794" s="117">
        <f>IF(N5794="základní",J5794,0)</f>
        <v>10180</v>
      </c>
      <c r="BF5794" s="117">
        <f>IF(N5794="snížená",J5794,0)</f>
        <v>0</v>
      </c>
      <c r="BG5794" s="117">
        <f>IF(N5794="zákl. přenesená",J5794,0)</f>
        <v>0</v>
      </c>
      <c r="BH5794" s="117">
        <f>IF(N5794="sníž. přenesená",J5794,0)</f>
        <v>0</v>
      </c>
      <c r="BI5794" s="117">
        <f>IF(N5794="nulová",J5794,0)</f>
        <v>0</v>
      </c>
      <c r="BJ5794" s="12" t="s">
        <v>77</v>
      </c>
      <c r="BK5794" s="117">
        <f>ROUND(I5794*H5794,2)</f>
        <v>10180</v>
      </c>
      <c r="BL5794" s="12" t="s">
        <v>781</v>
      </c>
      <c r="BM5794" s="116" t="s">
        <v>10153</v>
      </c>
    </row>
    <row r="5795" spans="1:65" s="2" customFormat="1" ht="11.25">
      <c r="A5795" s="24"/>
      <c r="B5795" s="25"/>
      <c r="C5795" s="24"/>
      <c r="D5795" s="118" t="s">
        <v>108</v>
      </c>
      <c r="E5795" s="24"/>
      <c r="F5795" s="119" t="s">
        <v>10152</v>
      </c>
      <c r="G5795" s="24"/>
      <c r="H5795" s="24"/>
      <c r="I5795" s="24"/>
      <c r="J5795" s="24"/>
      <c r="K5795" s="24"/>
      <c r="L5795" s="25"/>
      <c r="M5795" s="120"/>
      <c r="N5795" s="121"/>
      <c r="O5795" s="45"/>
      <c r="P5795" s="45"/>
      <c r="Q5795" s="45"/>
      <c r="R5795" s="45"/>
      <c r="S5795" s="45"/>
      <c r="T5795" s="46"/>
      <c r="U5795" s="24"/>
      <c r="V5795" s="24"/>
      <c r="W5795" s="24"/>
      <c r="X5795" s="24"/>
      <c r="Y5795" s="24"/>
      <c r="Z5795" s="24"/>
      <c r="AA5795" s="24"/>
      <c r="AB5795" s="24"/>
      <c r="AC5795" s="24"/>
      <c r="AD5795" s="24"/>
      <c r="AE5795" s="24"/>
      <c r="AT5795" s="12" t="s">
        <v>108</v>
      </c>
      <c r="AU5795" s="12" t="s">
        <v>69</v>
      </c>
    </row>
    <row r="5796" spans="1:65" s="2" customFormat="1" ht="16.5" customHeight="1">
      <c r="A5796" s="24"/>
      <c r="B5796" s="105"/>
      <c r="C5796" s="123" t="s">
        <v>10154</v>
      </c>
      <c r="D5796" s="123" t="s">
        <v>9580</v>
      </c>
      <c r="E5796" s="124" t="s">
        <v>10155</v>
      </c>
      <c r="F5796" s="125" t="s">
        <v>10156</v>
      </c>
      <c r="G5796" s="126" t="s">
        <v>114</v>
      </c>
      <c r="H5796" s="127">
        <v>200</v>
      </c>
      <c r="I5796" s="128">
        <v>31.6</v>
      </c>
      <c r="J5796" s="128">
        <f>ROUND(I5796*H5796,2)</f>
        <v>6320</v>
      </c>
      <c r="K5796" s="125" t="s">
        <v>104</v>
      </c>
      <c r="L5796" s="129"/>
      <c r="M5796" s="130" t="s">
        <v>3</v>
      </c>
      <c r="N5796" s="131" t="s">
        <v>40</v>
      </c>
      <c r="O5796" s="114">
        <v>0</v>
      </c>
      <c r="P5796" s="114">
        <f>O5796*H5796</f>
        <v>0</v>
      </c>
      <c r="Q5796" s="114">
        <v>6.3000000000000003E-4</v>
      </c>
      <c r="R5796" s="114">
        <f>Q5796*H5796</f>
        <v>0.126</v>
      </c>
      <c r="S5796" s="114">
        <v>0</v>
      </c>
      <c r="T5796" s="115">
        <f>S5796*H5796</f>
        <v>0</v>
      </c>
      <c r="U5796" s="24"/>
      <c r="V5796" s="24"/>
      <c r="W5796" s="24"/>
      <c r="X5796" s="24"/>
      <c r="Y5796" s="24"/>
      <c r="Z5796" s="24"/>
      <c r="AA5796" s="24"/>
      <c r="AB5796" s="24"/>
      <c r="AC5796" s="24"/>
      <c r="AD5796" s="24"/>
      <c r="AE5796" s="24"/>
      <c r="AR5796" s="116" t="s">
        <v>781</v>
      </c>
      <c r="AT5796" s="116" t="s">
        <v>9580</v>
      </c>
      <c r="AU5796" s="116" t="s">
        <v>69</v>
      </c>
      <c r="AY5796" s="12" t="s">
        <v>106</v>
      </c>
      <c r="BE5796" s="117">
        <f>IF(N5796="základní",J5796,0)</f>
        <v>6320</v>
      </c>
      <c r="BF5796" s="117">
        <f>IF(N5796="snížená",J5796,0)</f>
        <v>0</v>
      </c>
      <c r="BG5796" s="117">
        <f>IF(N5796="zákl. přenesená",J5796,0)</f>
        <v>0</v>
      </c>
      <c r="BH5796" s="117">
        <f>IF(N5796="sníž. přenesená",J5796,0)</f>
        <v>0</v>
      </c>
      <c r="BI5796" s="117">
        <f>IF(N5796="nulová",J5796,0)</f>
        <v>0</v>
      </c>
      <c r="BJ5796" s="12" t="s">
        <v>77</v>
      </c>
      <c r="BK5796" s="117">
        <f>ROUND(I5796*H5796,2)</f>
        <v>6320</v>
      </c>
      <c r="BL5796" s="12" t="s">
        <v>781</v>
      </c>
      <c r="BM5796" s="116" t="s">
        <v>10157</v>
      </c>
    </row>
    <row r="5797" spans="1:65" s="2" customFormat="1" ht="11.25">
      <c r="A5797" s="24"/>
      <c r="B5797" s="25"/>
      <c r="C5797" s="24"/>
      <c r="D5797" s="118" t="s">
        <v>108</v>
      </c>
      <c r="E5797" s="24"/>
      <c r="F5797" s="119" t="s">
        <v>10156</v>
      </c>
      <c r="G5797" s="24"/>
      <c r="H5797" s="24"/>
      <c r="I5797" s="24"/>
      <c r="J5797" s="24"/>
      <c r="K5797" s="24"/>
      <c r="L5797" s="25"/>
      <c r="M5797" s="120"/>
      <c r="N5797" s="121"/>
      <c r="O5797" s="45"/>
      <c r="P5797" s="45"/>
      <c r="Q5797" s="45"/>
      <c r="R5797" s="45"/>
      <c r="S5797" s="45"/>
      <c r="T5797" s="46"/>
      <c r="U5797" s="24"/>
      <c r="V5797" s="24"/>
      <c r="W5797" s="24"/>
      <c r="X5797" s="24"/>
      <c r="Y5797" s="24"/>
      <c r="Z5797" s="24"/>
      <c r="AA5797" s="24"/>
      <c r="AB5797" s="24"/>
      <c r="AC5797" s="24"/>
      <c r="AD5797" s="24"/>
      <c r="AE5797" s="24"/>
      <c r="AT5797" s="12" t="s">
        <v>108</v>
      </c>
      <c r="AU5797" s="12" t="s">
        <v>69</v>
      </c>
    </row>
    <row r="5798" spans="1:65" s="2" customFormat="1" ht="16.5" customHeight="1">
      <c r="A5798" s="24"/>
      <c r="B5798" s="105"/>
      <c r="C5798" s="123" t="s">
        <v>10158</v>
      </c>
      <c r="D5798" s="123" t="s">
        <v>9580</v>
      </c>
      <c r="E5798" s="124" t="s">
        <v>10159</v>
      </c>
      <c r="F5798" s="125" t="s">
        <v>10160</v>
      </c>
      <c r="G5798" s="126" t="s">
        <v>114</v>
      </c>
      <c r="H5798" s="127">
        <v>500</v>
      </c>
      <c r="I5798" s="128">
        <v>31.6</v>
      </c>
      <c r="J5798" s="128">
        <f>ROUND(I5798*H5798,2)</f>
        <v>15800</v>
      </c>
      <c r="K5798" s="125" t="s">
        <v>104</v>
      </c>
      <c r="L5798" s="129"/>
      <c r="M5798" s="130" t="s">
        <v>3</v>
      </c>
      <c r="N5798" s="131" t="s">
        <v>40</v>
      </c>
      <c r="O5798" s="114">
        <v>0</v>
      </c>
      <c r="P5798" s="114">
        <f>O5798*H5798</f>
        <v>0</v>
      </c>
      <c r="Q5798" s="114">
        <v>6.3000000000000003E-4</v>
      </c>
      <c r="R5798" s="114">
        <f>Q5798*H5798</f>
        <v>0.315</v>
      </c>
      <c r="S5798" s="114">
        <v>0</v>
      </c>
      <c r="T5798" s="115">
        <f>S5798*H5798</f>
        <v>0</v>
      </c>
      <c r="U5798" s="24"/>
      <c r="V5798" s="24"/>
      <c r="W5798" s="24"/>
      <c r="X5798" s="24"/>
      <c r="Y5798" s="24"/>
      <c r="Z5798" s="24"/>
      <c r="AA5798" s="24"/>
      <c r="AB5798" s="24"/>
      <c r="AC5798" s="24"/>
      <c r="AD5798" s="24"/>
      <c r="AE5798" s="24"/>
      <c r="AR5798" s="116" t="s">
        <v>781</v>
      </c>
      <c r="AT5798" s="116" t="s">
        <v>9580</v>
      </c>
      <c r="AU5798" s="116" t="s">
        <v>69</v>
      </c>
      <c r="AY5798" s="12" t="s">
        <v>106</v>
      </c>
      <c r="BE5798" s="117">
        <f>IF(N5798="základní",J5798,0)</f>
        <v>15800</v>
      </c>
      <c r="BF5798" s="117">
        <f>IF(N5798="snížená",J5798,0)</f>
        <v>0</v>
      </c>
      <c r="BG5798" s="117">
        <f>IF(N5798="zákl. přenesená",J5798,0)</f>
        <v>0</v>
      </c>
      <c r="BH5798" s="117">
        <f>IF(N5798="sníž. přenesená",J5798,0)</f>
        <v>0</v>
      </c>
      <c r="BI5798" s="117">
        <f>IF(N5798="nulová",J5798,0)</f>
        <v>0</v>
      </c>
      <c r="BJ5798" s="12" t="s">
        <v>77</v>
      </c>
      <c r="BK5798" s="117">
        <f>ROUND(I5798*H5798,2)</f>
        <v>15800</v>
      </c>
      <c r="BL5798" s="12" t="s">
        <v>781</v>
      </c>
      <c r="BM5798" s="116" t="s">
        <v>10161</v>
      </c>
    </row>
    <row r="5799" spans="1:65" s="2" customFormat="1" ht="11.25">
      <c r="A5799" s="24"/>
      <c r="B5799" s="25"/>
      <c r="C5799" s="24"/>
      <c r="D5799" s="118" t="s">
        <v>108</v>
      </c>
      <c r="E5799" s="24"/>
      <c r="F5799" s="119" t="s">
        <v>10160</v>
      </c>
      <c r="G5799" s="24"/>
      <c r="H5799" s="24"/>
      <c r="I5799" s="24"/>
      <c r="J5799" s="24"/>
      <c r="K5799" s="24"/>
      <c r="L5799" s="25"/>
      <c r="M5799" s="120"/>
      <c r="N5799" s="121"/>
      <c r="O5799" s="45"/>
      <c r="P5799" s="45"/>
      <c r="Q5799" s="45"/>
      <c r="R5799" s="45"/>
      <c r="S5799" s="45"/>
      <c r="T5799" s="46"/>
      <c r="U5799" s="24"/>
      <c r="V5799" s="24"/>
      <c r="W5799" s="24"/>
      <c r="X5799" s="24"/>
      <c r="Y5799" s="24"/>
      <c r="Z5799" s="24"/>
      <c r="AA5799" s="24"/>
      <c r="AB5799" s="24"/>
      <c r="AC5799" s="24"/>
      <c r="AD5799" s="24"/>
      <c r="AE5799" s="24"/>
      <c r="AT5799" s="12" t="s">
        <v>108</v>
      </c>
      <c r="AU5799" s="12" t="s">
        <v>69</v>
      </c>
    </row>
    <row r="5800" spans="1:65" s="2" customFormat="1" ht="16.5" customHeight="1">
      <c r="A5800" s="24"/>
      <c r="B5800" s="105"/>
      <c r="C5800" s="123" t="s">
        <v>10162</v>
      </c>
      <c r="D5800" s="123" t="s">
        <v>9580</v>
      </c>
      <c r="E5800" s="124" t="s">
        <v>10163</v>
      </c>
      <c r="F5800" s="125" t="s">
        <v>10164</v>
      </c>
      <c r="G5800" s="126" t="s">
        <v>114</v>
      </c>
      <c r="H5800" s="127">
        <v>700</v>
      </c>
      <c r="I5800" s="128">
        <v>35</v>
      </c>
      <c r="J5800" s="128">
        <f>ROUND(I5800*H5800,2)</f>
        <v>24500</v>
      </c>
      <c r="K5800" s="125" t="s">
        <v>104</v>
      </c>
      <c r="L5800" s="129"/>
      <c r="M5800" s="130" t="s">
        <v>3</v>
      </c>
      <c r="N5800" s="131" t="s">
        <v>40</v>
      </c>
      <c r="O5800" s="114">
        <v>0</v>
      </c>
      <c r="P5800" s="114">
        <f>O5800*H5800</f>
        <v>0</v>
      </c>
      <c r="Q5800" s="114">
        <v>5.4000000000000001E-4</v>
      </c>
      <c r="R5800" s="114">
        <f>Q5800*H5800</f>
        <v>0.378</v>
      </c>
      <c r="S5800" s="114">
        <v>0</v>
      </c>
      <c r="T5800" s="115">
        <f>S5800*H5800</f>
        <v>0</v>
      </c>
      <c r="U5800" s="24"/>
      <c r="V5800" s="24"/>
      <c r="W5800" s="24"/>
      <c r="X5800" s="24"/>
      <c r="Y5800" s="24"/>
      <c r="Z5800" s="24"/>
      <c r="AA5800" s="24"/>
      <c r="AB5800" s="24"/>
      <c r="AC5800" s="24"/>
      <c r="AD5800" s="24"/>
      <c r="AE5800" s="24"/>
      <c r="AR5800" s="116" t="s">
        <v>781</v>
      </c>
      <c r="AT5800" s="116" t="s">
        <v>9580</v>
      </c>
      <c r="AU5800" s="116" t="s">
        <v>69</v>
      </c>
      <c r="AY5800" s="12" t="s">
        <v>106</v>
      </c>
      <c r="BE5800" s="117">
        <f>IF(N5800="základní",J5800,0)</f>
        <v>24500</v>
      </c>
      <c r="BF5800" s="117">
        <f>IF(N5800="snížená",J5800,0)</f>
        <v>0</v>
      </c>
      <c r="BG5800" s="117">
        <f>IF(N5800="zákl. přenesená",J5800,0)</f>
        <v>0</v>
      </c>
      <c r="BH5800" s="117">
        <f>IF(N5800="sníž. přenesená",J5800,0)</f>
        <v>0</v>
      </c>
      <c r="BI5800" s="117">
        <f>IF(N5800="nulová",J5800,0)</f>
        <v>0</v>
      </c>
      <c r="BJ5800" s="12" t="s">
        <v>77</v>
      </c>
      <c r="BK5800" s="117">
        <f>ROUND(I5800*H5800,2)</f>
        <v>24500</v>
      </c>
      <c r="BL5800" s="12" t="s">
        <v>781</v>
      </c>
      <c r="BM5800" s="116" t="s">
        <v>10165</v>
      </c>
    </row>
    <row r="5801" spans="1:65" s="2" customFormat="1" ht="11.25">
      <c r="A5801" s="24"/>
      <c r="B5801" s="25"/>
      <c r="C5801" s="24"/>
      <c r="D5801" s="118" t="s">
        <v>108</v>
      </c>
      <c r="E5801" s="24"/>
      <c r="F5801" s="119" t="s">
        <v>10164</v>
      </c>
      <c r="G5801" s="24"/>
      <c r="H5801" s="24"/>
      <c r="I5801" s="24"/>
      <c r="J5801" s="24"/>
      <c r="K5801" s="24"/>
      <c r="L5801" s="25"/>
      <c r="M5801" s="120"/>
      <c r="N5801" s="121"/>
      <c r="O5801" s="45"/>
      <c r="P5801" s="45"/>
      <c r="Q5801" s="45"/>
      <c r="R5801" s="45"/>
      <c r="S5801" s="45"/>
      <c r="T5801" s="46"/>
      <c r="U5801" s="24"/>
      <c r="V5801" s="24"/>
      <c r="W5801" s="24"/>
      <c r="X5801" s="24"/>
      <c r="Y5801" s="24"/>
      <c r="Z5801" s="24"/>
      <c r="AA5801" s="24"/>
      <c r="AB5801" s="24"/>
      <c r="AC5801" s="24"/>
      <c r="AD5801" s="24"/>
      <c r="AE5801" s="24"/>
      <c r="AT5801" s="12" t="s">
        <v>108</v>
      </c>
      <c r="AU5801" s="12" t="s">
        <v>69</v>
      </c>
    </row>
    <row r="5802" spans="1:65" s="2" customFormat="1" ht="16.5" customHeight="1">
      <c r="A5802" s="24"/>
      <c r="B5802" s="105"/>
      <c r="C5802" s="123" t="s">
        <v>10166</v>
      </c>
      <c r="D5802" s="123" t="s">
        <v>9580</v>
      </c>
      <c r="E5802" s="124" t="s">
        <v>10167</v>
      </c>
      <c r="F5802" s="125" t="s">
        <v>10168</v>
      </c>
      <c r="G5802" s="126" t="s">
        <v>114</v>
      </c>
      <c r="H5802" s="127">
        <v>200</v>
      </c>
      <c r="I5802" s="128">
        <v>31.9</v>
      </c>
      <c r="J5802" s="128">
        <f>ROUND(I5802*H5802,2)</f>
        <v>6380</v>
      </c>
      <c r="K5802" s="125" t="s">
        <v>104</v>
      </c>
      <c r="L5802" s="129"/>
      <c r="M5802" s="130" t="s">
        <v>3</v>
      </c>
      <c r="N5802" s="131" t="s">
        <v>40</v>
      </c>
      <c r="O5802" s="114">
        <v>0</v>
      </c>
      <c r="P5802" s="114">
        <f>O5802*H5802</f>
        <v>0</v>
      </c>
      <c r="Q5802" s="114">
        <v>5.1999999999999995E-4</v>
      </c>
      <c r="R5802" s="114">
        <f>Q5802*H5802</f>
        <v>0.104</v>
      </c>
      <c r="S5802" s="114">
        <v>0</v>
      </c>
      <c r="T5802" s="115">
        <f>S5802*H5802</f>
        <v>0</v>
      </c>
      <c r="U5802" s="24"/>
      <c r="V5802" s="24"/>
      <c r="W5802" s="24"/>
      <c r="X5802" s="24"/>
      <c r="Y5802" s="24"/>
      <c r="Z5802" s="24"/>
      <c r="AA5802" s="24"/>
      <c r="AB5802" s="24"/>
      <c r="AC5802" s="24"/>
      <c r="AD5802" s="24"/>
      <c r="AE5802" s="24"/>
      <c r="AR5802" s="116" t="s">
        <v>781</v>
      </c>
      <c r="AT5802" s="116" t="s">
        <v>9580</v>
      </c>
      <c r="AU5802" s="116" t="s">
        <v>69</v>
      </c>
      <c r="AY5802" s="12" t="s">
        <v>106</v>
      </c>
      <c r="BE5802" s="117">
        <f>IF(N5802="základní",J5802,0)</f>
        <v>6380</v>
      </c>
      <c r="BF5802" s="117">
        <f>IF(N5802="snížená",J5802,0)</f>
        <v>0</v>
      </c>
      <c r="BG5802" s="117">
        <f>IF(N5802="zákl. přenesená",J5802,0)</f>
        <v>0</v>
      </c>
      <c r="BH5802" s="117">
        <f>IF(N5802="sníž. přenesená",J5802,0)</f>
        <v>0</v>
      </c>
      <c r="BI5802" s="117">
        <f>IF(N5802="nulová",J5802,0)</f>
        <v>0</v>
      </c>
      <c r="BJ5802" s="12" t="s">
        <v>77</v>
      </c>
      <c r="BK5802" s="117">
        <f>ROUND(I5802*H5802,2)</f>
        <v>6380</v>
      </c>
      <c r="BL5802" s="12" t="s">
        <v>781</v>
      </c>
      <c r="BM5802" s="116" t="s">
        <v>10169</v>
      </c>
    </row>
    <row r="5803" spans="1:65" s="2" customFormat="1" ht="11.25">
      <c r="A5803" s="24"/>
      <c r="B5803" s="25"/>
      <c r="C5803" s="24"/>
      <c r="D5803" s="118" t="s">
        <v>108</v>
      </c>
      <c r="E5803" s="24"/>
      <c r="F5803" s="119" t="s">
        <v>10168</v>
      </c>
      <c r="G5803" s="24"/>
      <c r="H5803" s="24"/>
      <c r="I5803" s="24"/>
      <c r="J5803" s="24"/>
      <c r="K5803" s="24"/>
      <c r="L5803" s="25"/>
      <c r="M5803" s="120"/>
      <c r="N5803" s="121"/>
      <c r="O5803" s="45"/>
      <c r="P5803" s="45"/>
      <c r="Q5803" s="45"/>
      <c r="R5803" s="45"/>
      <c r="S5803" s="45"/>
      <c r="T5803" s="46"/>
      <c r="U5803" s="24"/>
      <c r="V5803" s="24"/>
      <c r="W5803" s="24"/>
      <c r="X5803" s="24"/>
      <c r="Y5803" s="24"/>
      <c r="Z5803" s="24"/>
      <c r="AA5803" s="24"/>
      <c r="AB5803" s="24"/>
      <c r="AC5803" s="24"/>
      <c r="AD5803" s="24"/>
      <c r="AE5803" s="24"/>
      <c r="AT5803" s="12" t="s">
        <v>108</v>
      </c>
      <c r="AU5803" s="12" t="s">
        <v>69</v>
      </c>
    </row>
    <row r="5804" spans="1:65" s="2" customFormat="1" ht="16.5" customHeight="1">
      <c r="A5804" s="24"/>
      <c r="B5804" s="105"/>
      <c r="C5804" s="123" t="s">
        <v>10170</v>
      </c>
      <c r="D5804" s="123" t="s">
        <v>9580</v>
      </c>
      <c r="E5804" s="124" t="s">
        <v>10171</v>
      </c>
      <c r="F5804" s="125" t="s">
        <v>10172</v>
      </c>
      <c r="G5804" s="126" t="s">
        <v>114</v>
      </c>
      <c r="H5804" s="127">
        <v>200</v>
      </c>
      <c r="I5804" s="128">
        <v>45.5</v>
      </c>
      <c r="J5804" s="128">
        <f>ROUND(I5804*H5804,2)</f>
        <v>9100</v>
      </c>
      <c r="K5804" s="125" t="s">
        <v>104</v>
      </c>
      <c r="L5804" s="129"/>
      <c r="M5804" s="130" t="s">
        <v>3</v>
      </c>
      <c r="N5804" s="131" t="s">
        <v>40</v>
      </c>
      <c r="O5804" s="114">
        <v>0</v>
      </c>
      <c r="P5804" s="114">
        <f>O5804*H5804</f>
        <v>0</v>
      </c>
      <c r="Q5804" s="114">
        <v>5.6999999999999998E-4</v>
      </c>
      <c r="R5804" s="114">
        <f>Q5804*H5804</f>
        <v>0.11399999999999999</v>
      </c>
      <c r="S5804" s="114">
        <v>0</v>
      </c>
      <c r="T5804" s="115">
        <f>S5804*H5804</f>
        <v>0</v>
      </c>
      <c r="U5804" s="24"/>
      <c r="V5804" s="24"/>
      <c r="W5804" s="24"/>
      <c r="X5804" s="24"/>
      <c r="Y5804" s="24"/>
      <c r="Z5804" s="24"/>
      <c r="AA5804" s="24"/>
      <c r="AB5804" s="24"/>
      <c r="AC5804" s="24"/>
      <c r="AD5804" s="24"/>
      <c r="AE5804" s="24"/>
      <c r="AR5804" s="116" t="s">
        <v>781</v>
      </c>
      <c r="AT5804" s="116" t="s">
        <v>9580</v>
      </c>
      <c r="AU5804" s="116" t="s">
        <v>69</v>
      </c>
      <c r="AY5804" s="12" t="s">
        <v>106</v>
      </c>
      <c r="BE5804" s="117">
        <f>IF(N5804="základní",J5804,0)</f>
        <v>9100</v>
      </c>
      <c r="BF5804" s="117">
        <f>IF(N5804="snížená",J5804,0)</f>
        <v>0</v>
      </c>
      <c r="BG5804" s="117">
        <f>IF(N5804="zákl. přenesená",J5804,0)</f>
        <v>0</v>
      </c>
      <c r="BH5804" s="117">
        <f>IF(N5804="sníž. přenesená",J5804,0)</f>
        <v>0</v>
      </c>
      <c r="BI5804" s="117">
        <f>IF(N5804="nulová",J5804,0)</f>
        <v>0</v>
      </c>
      <c r="BJ5804" s="12" t="s">
        <v>77</v>
      </c>
      <c r="BK5804" s="117">
        <f>ROUND(I5804*H5804,2)</f>
        <v>9100</v>
      </c>
      <c r="BL5804" s="12" t="s">
        <v>781</v>
      </c>
      <c r="BM5804" s="116" t="s">
        <v>10173</v>
      </c>
    </row>
    <row r="5805" spans="1:65" s="2" customFormat="1" ht="11.25">
      <c r="A5805" s="24"/>
      <c r="B5805" s="25"/>
      <c r="C5805" s="24"/>
      <c r="D5805" s="118" t="s">
        <v>108</v>
      </c>
      <c r="E5805" s="24"/>
      <c r="F5805" s="119" t="s">
        <v>10172</v>
      </c>
      <c r="G5805" s="24"/>
      <c r="H5805" s="24"/>
      <c r="I5805" s="24"/>
      <c r="J5805" s="24"/>
      <c r="K5805" s="24"/>
      <c r="L5805" s="25"/>
      <c r="M5805" s="120"/>
      <c r="N5805" s="121"/>
      <c r="O5805" s="45"/>
      <c r="P5805" s="45"/>
      <c r="Q5805" s="45"/>
      <c r="R5805" s="45"/>
      <c r="S5805" s="45"/>
      <c r="T5805" s="46"/>
      <c r="U5805" s="24"/>
      <c r="V5805" s="24"/>
      <c r="W5805" s="24"/>
      <c r="X5805" s="24"/>
      <c r="Y5805" s="24"/>
      <c r="Z5805" s="24"/>
      <c r="AA5805" s="24"/>
      <c r="AB5805" s="24"/>
      <c r="AC5805" s="24"/>
      <c r="AD5805" s="24"/>
      <c r="AE5805" s="24"/>
      <c r="AT5805" s="12" t="s">
        <v>108</v>
      </c>
      <c r="AU5805" s="12" t="s">
        <v>69</v>
      </c>
    </row>
    <row r="5806" spans="1:65" s="2" customFormat="1" ht="16.5" customHeight="1">
      <c r="A5806" s="24"/>
      <c r="B5806" s="105"/>
      <c r="C5806" s="123" t="s">
        <v>10174</v>
      </c>
      <c r="D5806" s="123" t="s">
        <v>9580</v>
      </c>
      <c r="E5806" s="124" t="s">
        <v>10175</v>
      </c>
      <c r="F5806" s="125" t="s">
        <v>10176</v>
      </c>
      <c r="G5806" s="126" t="s">
        <v>114</v>
      </c>
      <c r="H5806" s="127">
        <v>50</v>
      </c>
      <c r="I5806" s="128">
        <v>11</v>
      </c>
      <c r="J5806" s="128">
        <f>ROUND(I5806*H5806,2)</f>
        <v>550</v>
      </c>
      <c r="K5806" s="125" t="s">
        <v>104</v>
      </c>
      <c r="L5806" s="129"/>
      <c r="M5806" s="130" t="s">
        <v>3</v>
      </c>
      <c r="N5806" s="131" t="s">
        <v>40</v>
      </c>
      <c r="O5806" s="114">
        <v>0</v>
      </c>
      <c r="P5806" s="114">
        <f>O5806*H5806</f>
        <v>0</v>
      </c>
      <c r="Q5806" s="114">
        <v>1.2E-4</v>
      </c>
      <c r="R5806" s="114">
        <f>Q5806*H5806</f>
        <v>6.0000000000000001E-3</v>
      </c>
      <c r="S5806" s="114">
        <v>0</v>
      </c>
      <c r="T5806" s="115">
        <f>S5806*H5806</f>
        <v>0</v>
      </c>
      <c r="U5806" s="24"/>
      <c r="V5806" s="24"/>
      <c r="W5806" s="24"/>
      <c r="X5806" s="24"/>
      <c r="Y5806" s="24"/>
      <c r="Z5806" s="24"/>
      <c r="AA5806" s="24"/>
      <c r="AB5806" s="24"/>
      <c r="AC5806" s="24"/>
      <c r="AD5806" s="24"/>
      <c r="AE5806" s="24"/>
      <c r="AR5806" s="116" t="s">
        <v>781</v>
      </c>
      <c r="AT5806" s="116" t="s">
        <v>9580</v>
      </c>
      <c r="AU5806" s="116" t="s">
        <v>69</v>
      </c>
      <c r="AY5806" s="12" t="s">
        <v>106</v>
      </c>
      <c r="BE5806" s="117">
        <f>IF(N5806="základní",J5806,0)</f>
        <v>550</v>
      </c>
      <c r="BF5806" s="117">
        <f>IF(N5806="snížená",J5806,0)</f>
        <v>0</v>
      </c>
      <c r="BG5806" s="117">
        <f>IF(N5806="zákl. přenesená",J5806,0)</f>
        <v>0</v>
      </c>
      <c r="BH5806" s="117">
        <f>IF(N5806="sníž. přenesená",J5806,0)</f>
        <v>0</v>
      </c>
      <c r="BI5806" s="117">
        <f>IF(N5806="nulová",J5806,0)</f>
        <v>0</v>
      </c>
      <c r="BJ5806" s="12" t="s">
        <v>77</v>
      </c>
      <c r="BK5806" s="117">
        <f>ROUND(I5806*H5806,2)</f>
        <v>550</v>
      </c>
      <c r="BL5806" s="12" t="s">
        <v>781</v>
      </c>
      <c r="BM5806" s="116" t="s">
        <v>10177</v>
      </c>
    </row>
    <row r="5807" spans="1:65" s="2" customFormat="1" ht="11.25">
      <c r="A5807" s="24"/>
      <c r="B5807" s="25"/>
      <c r="C5807" s="24"/>
      <c r="D5807" s="118" t="s">
        <v>108</v>
      </c>
      <c r="E5807" s="24"/>
      <c r="F5807" s="119" t="s">
        <v>10176</v>
      </c>
      <c r="G5807" s="24"/>
      <c r="H5807" s="24"/>
      <c r="I5807" s="24"/>
      <c r="J5807" s="24"/>
      <c r="K5807" s="24"/>
      <c r="L5807" s="25"/>
      <c r="M5807" s="120"/>
      <c r="N5807" s="121"/>
      <c r="O5807" s="45"/>
      <c r="P5807" s="45"/>
      <c r="Q5807" s="45"/>
      <c r="R5807" s="45"/>
      <c r="S5807" s="45"/>
      <c r="T5807" s="46"/>
      <c r="U5807" s="24"/>
      <c r="V5807" s="24"/>
      <c r="W5807" s="24"/>
      <c r="X5807" s="24"/>
      <c r="Y5807" s="24"/>
      <c r="Z5807" s="24"/>
      <c r="AA5807" s="24"/>
      <c r="AB5807" s="24"/>
      <c r="AC5807" s="24"/>
      <c r="AD5807" s="24"/>
      <c r="AE5807" s="24"/>
      <c r="AT5807" s="12" t="s">
        <v>108</v>
      </c>
      <c r="AU5807" s="12" t="s">
        <v>69</v>
      </c>
    </row>
    <row r="5808" spans="1:65" s="2" customFormat="1" ht="16.5" customHeight="1">
      <c r="A5808" s="24"/>
      <c r="B5808" s="105"/>
      <c r="C5808" s="123" t="s">
        <v>10178</v>
      </c>
      <c r="D5808" s="123" t="s">
        <v>9580</v>
      </c>
      <c r="E5808" s="124" t="s">
        <v>10179</v>
      </c>
      <c r="F5808" s="125" t="s">
        <v>10180</v>
      </c>
      <c r="G5808" s="126" t="s">
        <v>114</v>
      </c>
      <c r="H5808" s="127">
        <v>700</v>
      </c>
      <c r="I5808" s="128">
        <v>10.9</v>
      </c>
      <c r="J5808" s="128">
        <f>ROUND(I5808*H5808,2)</f>
        <v>7630</v>
      </c>
      <c r="K5808" s="125" t="s">
        <v>104</v>
      </c>
      <c r="L5808" s="129"/>
      <c r="M5808" s="130" t="s">
        <v>3</v>
      </c>
      <c r="N5808" s="131" t="s">
        <v>40</v>
      </c>
      <c r="O5808" s="114">
        <v>0</v>
      </c>
      <c r="P5808" s="114">
        <f>O5808*H5808</f>
        <v>0</v>
      </c>
      <c r="Q5808" s="114">
        <v>1.3999999999999999E-4</v>
      </c>
      <c r="R5808" s="114">
        <f>Q5808*H5808</f>
        <v>9.799999999999999E-2</v>
      </c>
      <c r="S5808" s="114">
        <v>0</v>
      </c>
      <c r="T5808" s="115">
        <f>S5808*H5808</f>
        <v>0</v>
      </c>
      <c r="U5808" s="24"/>
      <c r="V5808" s="24"/>
      <c r="W5808" s="24"/>
      <c r="X5808" s="24"/>
      <c r="Y5808" s="24"/>
      <c r="Z5808" s="24"/>
      <c r="AA5808" s="24"/>
      <c r="AB5808" s="24"/>
      <c r="AC5808" s="24"/>
      <c r="AD5808" s="24"/>
      <c r="AE5808" s="24"/>
      <c r="AR5808" s="116" t="s">
        <v>781</v>
      </c>
      <c r="AT5808" s="116" t="s">
        <v>9580</v>
      </c>
      <c r="AU5808" s="116" t="s">
        <v>69</v>
      </c>
      <c r="AY5808" s="12" t="s">
        <v>106</v>
      </c>
      <c r="BE5808" s="117">
        <f>IF(N5808="základní",J5808,0)</f>
        <v>7630</v>
      </c>
      <c r="BF5808" s="117">
        <f>IF(N5808="snížená",J5808,0)</f>
        <v>0</v>
      </c>
      <c r="BG5808" s="117">
        <f>IF(N5808="zákl. přenesená",J5808,0)</f>
        <v>0</v>
      </c>
      <c r="BH5808" s="117">
        <f>IF(N5808="sníž. přenesená",J5808,0)</f>
        <v>0</v>
      </c>
      <c r="BI5808" s="117">
        <f>IF(N5808="nulová",J5808,0)</f>
        <v>0</v>
      </c>
      <c r="BJ5808" s="12" t="s">
        <v>77</v>
      </c>
      <c r="BK5808" s="117">
        <f>ROUND(I5808*H5808,2)</f>
        <v>7630</v>
      </c>
      <c r="BL5808" s="12" t="s">
        <v>781</v>
      </c>
      <c r="BM5808" s="116" t="s">
        <v>10181</v>
      </c>
    </row>
    <row r="5809" spans="1:65" s="2" customFormat="1" ht="11.25">
      <c r="A5809" s="24"/>
      <c r="B5809" s="25"/>
      <c r="C5809" s="24"/>
      <c r="D5809" s="118" t="s">
        <v>108</v>
      </c>
      <c r="E5809" s="24"/>
      <c r="F5809" s="119" t="s">
        <v>10180</v>
      </c>
      <c r="G5809" s="24"/>
      <c r="H5809" s="24"/>
      <c r="I5809" s="24"/>
      <c r="J5809" s="24"/>
      <c r="K5809" s="24"/>
      <c r="L5809" s="25"/>
      <c r="M5809" s="120"/>
      <c r="N5809" s="121"/>
      <c r="O5809" s="45"/>
      <c r="P5809" s="45"/>
      <c r="Q5809" s="45"/>
      <c r="R5809" s="45"/>
      <c r="S5809" s="45"/>
      <c r="T5809" s="46"/>
      <c r="U5809" s="24"/>
      <c r="V5809" s="24"/>
      <c r="W5809" s="24"/>
      <c r="X5809" s="24"/>
      <c r="Y5809" s="24"/>
      <c r="Z5809" s="24"/>
      <c r="AA5809" s="24"/>
      <c r="AB5809" s="24"/>
      <c r="AC5809" s="24"/>
      <c r="AD5809" s="24"/>
      <c r="AE5809" s="24"/>
      <c r="AT5809" s="12" t="s">
        <v>108</v>
      </c>
      <c r="AU5809" s="12" t="s">
        <v>69</v>
      </c>
    </row>
    <row r="5810" spans="1:65" s="2" customFormat="1" ht="16.5" customHeight="1">
      <c r="A5810" s="24"/>
      <c r="B5810" s="105"/>
      <c r="C5810" s="123" t="s">
        <v>10182</v>
      </c>
      <c r="D5810" s="123" t="s">
        <v>9580</v>
      </c>
      <c r="E5810" s="124" t="s">
        <v>10183</v>
      </c>
      <c r="F5810" s="125" t="s">
        <v>10184</v>
      </c>
      <c r="G5810" s="126" t="s">
        <v>114</v>
      </c>
      <c r="H5810" s="127">
        <v>700</v>
      </c>
      <c r="I5810" s="128">
        <v>10.7</v>
      </c>
      <c r="J5810" s="128">
        <f>ROUND(I5810*H5810,2)</f>
        <v>7490</v>
      </c>
      <c r="K5810" s="125" t="s">
        <v>104</v>
      </c>
      <c r="L5810" s="129"/>
      <c r="M5810" s="130" t="s">
        <v>3</v>
      </c>
      <c r="N5810" s="131" t="s">
        <v>40</v>
      </c>
      <c r="O5810" s="114">
        <v>0</v>
      </c>
      <c r="P5810" s="114">
        <f>O5810*H5810</f>
        <v>0</v>
      </c>
      <c r="Q5810" s="114">
        <v>9.0000000000000006E-5</v>
      </c>
      <c r="R5810" s="114">
        <f>Q5810*H5810</f>
        <v>6.3E-2</v>
      </c>
      <c r="S5810" s="114">
        <v>0</v>
      </c>
      <c r="T5810" s="115">
        <f>S5810*H5810</f>
        <v>0</v>
      </c>
      <c r="U5810" s="24"/>
      <c r="V5810" s="24"/>
      <c r="W5810" s="24"/>
      <c r="X5810" s="24"/>
      <c r="Y5810" s="24"/>
      <c r="Z5810" s="24"/>
      <c r="AA5810" s="24"/>
      <c r="AB5810" s="24"/>
      <c r="AC5810" s="24"/>
      <c r="AD5810" s="24"/>
      <c r="AE5810" s="24"/>
      <c r="AR5810" s="116" t="s">
        <v>781</v>
      </c>
      <c r="AT5810" s="116" t="s">
        <v>9580</v>
      </c>
      <c r="AU5810" s="116" t="s">
        <v>69</v>
      </c>
      <c r="AY5810" s="12" t="s">
        <v>106</v>
      </c>
      <c r="BE5810" s="117">
        <f>IF(N5810="základní",J5810,0)</f>
        <v>7490</v>
      </c>
      <c r="BF5810" s="117">
        <f>IF(N5810="snížená",J5810,0)</f>
        <v>0</v>
      </c>
      <c r="BG5810" s="117">
        <f>IF(N5810="zákl. přenesená",J5810,0)</f>
        <v>0</v>
      </c>
      <c r="BH5810" s="117">
        <f>IF(N5810="sníž. přenesená",J5810,0)</f>
        <v>0</v>
      </c>
      <c r="BI5810" s="117">
        <f>IF(N5810="nulová",J5810,0)</f>
        <v>0</v>
      </c>
      <c r="BJ5810" s="12" t="s">
        <v>77</v>
      </c>
      <c r="BK5810" s="117">
        <f>ROUND(I5810*H5810,2)</f>
        <v>7490</v>
      </c>
      <c r="BL5810" s="12" t="s">
        <v>781</v>
      </c>
      <c r="BM5810" s="116" t="s">
        <v>10185</v>
      </c>
    </row>
    <row r="5811" spans="1:65" s="2" customFormat="1" ht="11.25">
      <c r="A5811" s="24"/>
      <c r="B5811" s="25"/>
      <c r="C5811" s="24"/>
      <c r="D5811" s="118" t="s">
        <v>108</v>
      </c>
      <c r="E5811" s="24"/>
      <c r="F5811" s="119" t="s">
        <v>10184</v>
      </c>
      <c r="G5811" s="24"/>
      <c r="H5811" s="24"/>
      <c r="I5811" s="24"/>
      <c r="J5811" s="24"/>
      <c r="K5811" s="24"/>
      <c r="L5811" s="25"/>
      <c r="M5811" s="120"/>
      <c r="N5811" s="121"/>
      <c r="O5811" s="45"/>
      <c r="P5811" s="45"/>
      <c r="Q5811" s="45"/>
      <c r="R5811" s="45"/>
      <c r="S5811" s="45"/>
      <c r="T5811" s="46"/>
      <c r="U5811" s="24"/>
      <c r="V5811" s="24"/>
      <c r="W5811" s="24"/>
      <c r="X5811" s="24"/>
      <c r="Y5811" s="24"/>
      <c r="Z5811" s="24"/>
      <c r="AA5811" s="24"/>
      <c r="AB5811" s="24"/>
      <c r="AC5811" s="24"/>
      <c r="AD5811" s="24"/>
      <c r="AE5811" s="24"/>
      <c r="AT5811" s="12" t="s">
        <v>108</v>
      </c>
      <c r="AU5811" s="12" t="s">
        <v>69</v>
      </c>
    </row>
    <row r="5812" spans="1:65" s="2" customFormat="1" ht="16.5" customHeight="1">
      <c r="A5812" s="24"/>
      <c r="B5812" s="105"/>
      <c r="C5812" s="123" t="s">
        <v>10186</v>
      </c>
      <c r="D5812" s="123" t="s">
        <v>9580</v>
      </c>
      <c r="E5812" s="124" t="s">
        <v>10187</v>
      </c>
      <c r="F5812" s="125" t="s">
        <v>10188</v>
      </c>
      <c r="G5812" s="126" t="s">
        <v>114</v>
      </c>
      <c r="H5812" s="127">
        <v>100</v>
      </c>
      <c r="I5812" s="128">
        <v>5.78</v>
      </c>
      <c r="J5812" s="128">
        <f>ROUND(I5812*H5812,2)</f>
        <v>578</v>
      </c>
      <c r="K5812" s="125" t="s">
        <v>104</v>
      </c>
      <c r="L5812" s="129"/>
      <c r="M5812" s="130" t="s">
        <v>3</v>
      </c>
      <c r="N5812" s="131" t="s">
        <v>40</v>
      </c>
      <c r="O5812" s="114">
        <v>0</v>
      </c>
      <c r="P5812" s="114">
        <f>O5812*H5812</f>
        <v>0</v>
      </c>
      <c r="Q5812" s="114">
        <v>4.0000000000000003E-5</v>
      </c>
      <c r="R5812" s="114">
        <f>Q5812*H5812</f>
        <v>4.0000000000000001E-3</v>
      </c>
      <c r="S5812" s="114">
        <v>0</v>
      </c>
      <c r="T5812" s="115">
        <f>S5812*H5812</f>
        <v>0</v>
      </c>
      <c r="U5812" s="24"/>
      <c r="V5812" s="24"/>
      <c r="W5812" s="24"/>
      <c r="X5812" s="24"/>
      <c r="Y5812" s="24"/>
      <c r="Z5812" s="24"/>
      <c r="AA5812" s="24"/>
      <c r="AB5812" s="24"/>
      <c r="AC5812" s="24"/>
      <c r="AD5812" s="24"/>
      <c r="AE5812" s="24"/>
      <c r="AR5812" s="116" t="s">
        <v>781</v>
      </c>
      <c r="AT5812" s="116" t="s">
        <v>9580</v>
      </c>
      <c r="AU5812" s="116" t="s">
        <v>69</v>
      </c>
      <c r="AY5812" s="12" t="s">
        <v>106</v>
      </c>
      <c r="BE5812" s="117">
        <f>IF(N5812="základní",J5812,0)</f>
        <v>578</v>
      </c>
      <c r="BF5812" s="117">
        <f>IF(N5812="snížená",J5812,0)</f>
        <v>0</v>
      </c>
      <c r="BG5812" s="117">
        <f>IF(N5812="zákl. přenesená",J5812,0)</f>
        <v>0</v>
      </c>
      <c r="BH5812" s="117">
        <f>IF(N5812="sníž. přenesená",J5812,0)</f>
        <v>0</v>
      </c>
      <c r="BI5812" s="117">
        <f>IF(N5812="nulová",J5812,0)</f>
        <v>0</v>
      </c>
      <c r="BJ5812" s="12" t="s">
        <v>77</v>
      </c>
      <c r="BK5812" s="117">
        <f>ROUND(I5812*H5812,2)</f>
        <v>578</v>
      </c>
      <c r="BL5812" s="12" t="s">
        <v>781</v>
      </c>
      <c r="BM5812" s="116" t="s">
        <v>10189</v>
      </c>
    </row>
    <row r="5813" spans="1:65" s="2" customFormat="1" ht="11.25">
      <c r="A5813" s="24"/>
      <c r="B5813" s="25"/>
      <c r="C5813" s="24"/>
      <c r="D5813" s="118" t="s">
        <v>108</v>
      </c>
      <c r="E5813" s="24"/>
      <c r="F5813" s="119" t="s">
        <v>10188</v>
      </c>
      <c r="G5813" s="24"/>
      <c r="H5813" s="24"/>
      <c r="I5813" s="24"/>
      <c r="J5813" s="24"/>
      <c r="K5813" s="24"/>
      <c r="L5813" s="25"/>
      <c r="M5813" s="120"/>
      <c r="N5813" s="121"/>
      <c r="O5813" s="45"/>
      <c r="P5813" s="45"/>
      <c r="Q5813" s="45"/>
      <c r="R5813" s="45"/>
      <c r="S5813" s="45"/>
      <c r="T5813" s="46"/>
      <c r="U5813" s="24"/>
      <c r="V5813" s="24"/>
      <c r="W5813" s="24"/>
      <c r="X5813" s="24"/>
      <c r="Y5813" s="24"/>
      <c r="Z5813" s="24"/>
      <c r="AA5813" s="24"/>
      <c r="AB5813" s="24"/>
      <c r="AC5813" s="24"/>
      <c r="AD5813" s="24"/>
      <c r="AE5813" s="24"/>
      <c r="AT5813" s="12" t="s">
        <v>108</v>
      </c>
      <c r="AU5813" s="12" t="s">
        <v>69</v>
      </c>
    </row>
    <row r="5814" spans="1:65" s="2" customFormat="1" ht="16.5" customHeight="1">
      <c r="A5814" s="24"/>
      <c r="B5814" s="105"/>
      <c r="C5814" s="123" t="s">
        <v>10190</v>
      </c>
      <c r="D5814" s="123" t="s">
        <v>9580</v>
      </c>
      <c r="E5814" s="124" t="s">
        <v>10191</v>
      </c>
      <c r="F5814" s="125" t="s">
        <v>10192</v>
      </c>
      <c r="G5814" s="126" t="s">
        <v>114</v>
      </c>
      <c r="H5814" s="127">
        <v>500</v>
      </c>
      <c r="I5814" s="128">
        <v>37</v>
      </c>
      <c r="J5814" s="128">
        <f>ROUND(I5814*H5814,2)</f>
        <v>18500</v>
      </c>
      <c r="K5814" s="125" t="s">
        <v>104</v>
      </c>
      <c r="L5814" s="129"/>
      <c r="M5814" s="130" t="s">
        <v>3</v>
      </c>
      <c r="N5814" s="131" t="s">
        <v>40</v>
      </c>
      <c r="O5814" s="114">
        <v>0</v>
      </c>
      <c r="P5814" s="114">
        <f>O5814*H5814</f>
        <v>0</v>
      </c>
      <c r="Q5814" s="114">
        <v>4.8999999999999998E-4</v>
      </c>
      <c r="R5814" s="114">
        <f>Q5814*H5814</f>
        <v>0.245</v>
      </c>
      <c r="S5814" s="114">
        <v>0</v>
      </c>
      <c r="T5814" s="115">
        <f>S5814*H5814</f>
        <v>0</v>
      </c>
      <c r="U5814" s="24"/>
      <c r="V5814" s="24"/>
      <c r="W5814" s="24"/>
      <c r="X5814" s="24"/>
      <c r="Y5814" s="24"/>
      <c r="Z5814" s="24"/>
      <c r="AA5814" s="24"/>
      <c r="AB5814" s="24"/>
      <c r="AC5814" s="24"/>
      <c r="AD5814" s="24"/>
      <c r="AE5814" s="24"/>
      <c r="AR5814" s="116" t="s">
        <v>781</v>
      </c>
      <c r="AT5814" s="116" t="s">
        <v>9580</v>
      </c>
      <c r="AU5814" s="116" t="s">
        <v>69</v>
      </c>
      <c r="AY5814" s="12" t="s">
        <v>106</v>
      </c>
      <c r="BE5814" s="117">
        <f>IF(N5814="základní",J5814,0)</f>
        <v>18500</v>
      </c>
      <c r="BF5814" s="117">
        <f>IF(N5814="snížená",J5814,0)</f>
        <v>0</v>
      </c>
      <c r="BG5814" s="117">
        <f>IF(N5814="zákl. přenesená",J5814,0)</f>
        <v>0</v>
      </c>
      <c r="BH5814" s="117">
        <f>IF(N5814="sníž. přenesená",J5814,0)</f>
        <v>0</v>
      </c>
      <c r="BI5814" s="117">
        <f>IF(N5814="nulová",J5814,0)</f>
        <v>0</v>
      </c>
      <c r="BJ5814" s="12" t="s">
        <v>77</v>
      </c>
      <c r="BK5814" s="117">
        <f>ROUND(I5814*H5814,2)</f>
        <v>18500</v>
      </c>
      <c r="BL5814" s="12" t="s">
        <v>781</v>
      </c>
      <c r="BM5814" s="116" t="s">
        <v>10193</v>
      </c>
    </row>
    <row r="5815" spans="1:65" s="2" customFormat="1" ht="11.25">
      <c r="A5815" s="24"/>
      <c r="B5815" s="25"/>
      <c r="C5815" s="24"/>
      <c r="D5815" s="118" t="s">
        <v>108</v>
      </c>
      <c r="E5815" s="24"/>
      <c r="F5815" s="119" t="s">
        <v>10192</v>
      </c>
      <c r="G5815" s="24"/>
      <c r="H5815" s="24"/>
      <c r="I5815" s="24"/>
      <c r="J5815" s="24"/>
      <c r="K5815" s="24"/>
      <c r="L5815" s="25"/>
      <c r="M5815" s="120"/>
      <c r="N5815" s="121"/>
      <c r="O5815" s="45"/>
      <c r="P5815" s="45"/>
      <c r="Q5815" s="45"/>
      <c r="R5815" s="45"/>
      <c r="S5815" s="45"/>
      <c r="T5815" s="46"/>
      <c r="U5815" s="24"/>
      <c r="V5815" s="24"/>
      <c r="W5815" s="24"/>
      <c r="X5815" s="24"/>
      <c r="Y5815" s="24"/>
      <c r="Z5815" s="24"/>
      <c r="AA5815" s="24"/>
      <c r="AB5815" s="24"/>
      <c r="AC5815" s="24"/>
      <c r="AD5815" s="24"/>
      <c r="AE5815" s="24"/>
      <c r="AT5815" s="12" t="s">
        <v>108</v>
      </c>
      <c r="AU5815" s="12" t="s">
        <v>69</v>
      </c>
    </row>
    <row r="5816" spans="1:65" s="2" customFormat="1" ht="16.5" customHeight="1">
      <c r="A5816" s="24"/>
      <c r="B5816" s="105"/>
      <c r="C5816" s="123" t="s">
        <v>10194</v>
      </c>
      <c r="D5816" s="123" t="s">
        <v>9580</v>
      </c>
      <c r="E5816" s="124" t="s">
        <v>10195</v>
      </c>
      <c r="F5816" s="125" t="s">
        <v>10196</v>
      </c>
      <c r="G5816" s="126" t="s">
        <v>114</v>
      </c>
      <c r="H5816" s="127">
        <v>500</v>
      </c>
      <c r="I5816" s="128">
        <v>43.5</v>
      </c>
      <c r="J5816" s="128">
        <f>ROUND(I5816*H5816,2)</f>
        <v>21750</v>
      </c>
      <c r="K5816" s="125" t="s">
        <v>104</v>
      </c>
      <c r="L5816" s="129"/>
      <c r="M5816" s="130" t="s">
        <v>3</v>
      </c>
      <c r="N5816" s="131" t="s">
        <v>40</v>
      </c>
      <c r="O5816" s="114">
        <v>0</v>
      </c>
      <c r="P5816" s="114">
        <f>O5816*H5816</f>
        <v>0</v>
      </c>
      <c r="Q5816" s="114">
        <v>5.9999999999999995E-4</v>
      </c>
      <c r="R5816" s="114">
        <f>Q5816*H5816</f>
        <v>0.3</v>
      </c>
      <c r="S5816" s="114">
        <v>0</v>
      </c>
      <c r="T5816" s="115">
        <f>S5816*H5816</f>
        <v>0</v>
      </c>
      <c r="U5816" s="24"/>
      <c r="V5816" s="24"/>
      <c r="W5816" s="24"/>
      <c r="X5816" s="24"/>
      <c r="Y5816" s="24"/>
      <c r="Z5816" s="24"/>
      <c r="AA5816" s="24"/>
      <c r="AB5816" s="24"/>
      <c r="AC5816" s="24"/>
      <c r="AD5816" s="24"/>
      <c r="AE5816" s="24"/>
      <c r="AR5816" s="116" t="s">
        <v>781</v>
      </c>
      <c r="AT5816" s="116" t="s">
        <v>9580</v>
      </c>
      <c r="AU5816" s="116" t="s">
        <v>69</v>
      </c>
      <c r="AY5816" s="12" t="s">
        <v>106</v>
      </c>
      <c r="BE5816" s="117">
        <f>IF(N5816="základní",J5816,0)</f>
        <v>21750</v>
      </c>
      <c r="BF5816" s="117">
        <f>IF(N5816="snížená",J5816,0)</f>
        <v>0</v>
      </c>
      <c r="BG5816" s="117">
        <f>IF(N5816="zákl. přenesená",J5816,0)</f>
        <v>0</v>
      </c>
      <c r="BH5816" s="117">
        <f>IF(N5816="sníž. přenesená",J5816,0)</f>
        <v>0</v>
      </c>
      <c r="BI5816" s="117">
        <f>IF(N5816="nulová",J5816,0)</f>
        <v>0</v>
      </c>
      <c r="BJ5816" s="12" t="s">
        <v>77</v>
      </c>
      <c r="BK5816" s="117">
        <f>ROUND(I5816*H5816,2)</f>
        <v>21750</v>
      </c>
      <c r="BL5816" s="12" t="s">
        <v>781</v>
      </c>
      <c r="BM5816" s="116" t="s">
        <v>10197</v>
      </c>
    </row>
    <row r="5817" spans="1:65" s="2" customFormat="1" ht="11.25">
      <c r="A5817" s="24"/>
      <c r="B5817" s="25"/>
      <c r="C5817" s="24"/>
      <c r="D5817" s="118" t="s">
        <v>108</v>
      </c>
      <c r="E5817" s="24"/>
      <c r="F5817" s="119" t="s">
        <v>10196</v>
      </c>
      <c r="G5817" s="24"/>
      <c r="H5817" s="24"/>
      <c r="I5817" s="24"/>
      <c r="J5817" s="24"/>
      <c r="K5817" s="24"/>
      <c r="L5817" s="25"/>
      <c r="M5817" s="120"/>
      <c r="N5817" s="121"/>
      <c r="O5817" s="45"/>
      <c r="P5817" s="45"/>
      <c r="Q5817" s="45"/>
      <c r="R5817" s="45"/>
      <c r="S5817" s="45"/>
      <c r="T5817" s="46"/>
      <c r="U5817" s="24"/>
      <c r="V5817" s="24"/>
      <c r="W5817" s="24"/>
      <c r="X5817" s="24"/>
      <c r="Y5817" s="24"/>
      <c r="Z5817" s="24"/>
      <c r="AA5817" s="24"/>
      <c r="AB5817" s="24"/>
      <c r="AC5817" s="24"/>
      <c r="AD5817" s="24"/>
      <c r="AE5817" s="24"/>
      <c r="AT5817" s="12" t="s">
        <v>108</v>
      </c>
      <c r="AU5817" s="12" t="s">
        <v>69</v>
      </c>
    </row>
    <row r="5818" spans="1:65" s="2" customFormat="1" ht="16.5" customHeight="1">
      <c r="A5818" s="24"/>
      <c r="B5818" s="105"/>
      <c r="C5818" s="123" t="s">
        <v>10198</v>
      </c>
      <c r="D5818" s="123" t="s">
        <v>9580</v>
      </c>
      <c r="E5818" s="124" t="s">
        <v>10199</v>
      </c>
      <c r="F5818" s="125" t="s">
        <v>10200</v>
      </c>
      <c r="G5818" s="126" t="s">
        <v>114</v>
      </c>
      <c r="H5818" s="127">
        <v>500</v>
      </c>
      <c r="I5818" s="128">
        <v>26.2</v>
      </c>
      <c r="J5818" s="128">
        <f>ROUND(I5818*H5818,2)</f>
        <v>13100</v>
      </c>
      <c r="K5818" s="125" t="s">
        <v>104</v>
      </c>
      <c r="L5818" s="129"/>
      <c r="M5818" s="130" t="s">
        <v>3</v>
      </c>
      <c r="N5818" s="131" t="s">
        <v>40</v>
      </c>
      <c r="O5818" s="114">
        <v>0</v>
      </c>
      <c r="P5818" s="114">
        <f>O5818*H5818</f>
        <v>0</v>
      </c>
      <c r="Q5818" s="114">
        <v>6.3000000000000003E-4</v>
      </c>
      <c r="R5818" s="114">
        <f>Q5818*H5818</f>
        <v>0.315</v>
      </c>
      <c r="S5818" s="114">
        <v>0</v>
      </c>
      <c r="T5818" s="115">
        <f>S5818*H5818</f>
        <v>0</v>
      </c>
      <c r="U5818" s="24"/>
      <c r="V5818" s="24"/>
      <c r="W5818" s="24"/>
      <c r="X5818" s="24"/>
      <c r="Y5818" s="24"/>
      <c r="Z5818" s="24"/>
      <c r="AA5818" s="24"/>
      <c r="AB5818" s="24"/>
      <c r="AC5818" s="24"/>
      <c r="AD5818" s="24"/>
      <c r="AE5818" s="24"/>
      <c r="AR5818" s="116" t="s">
        <v>781</v>
      </c>
      <c r="AT5818" s="116" t="s">
        <v>9580</v>
      </c>
      <c r="AU5818" s="116" t="s">
        <v>69</v>
      </c>
      <c r="AY5818" s="12" t="s">
        <v>106</v>
      </c>
      <c r="BE5818" s="117">
        <f>IF(N5818="základní",J5818,0)</f>
        <v>13100</v>
      </c>
      <c r="BF5818" s="117">
        <f>IF(N5818="snížená",J5818,0)</f>
        <v>0</v>
      </c>
      <c r="BG5818" s="117">
        <f>IF(N5818="zákl. přenesená",J5818,0)</f>
        <v>0</v>
      </c>
      <c r="BH5818" s="117">
        <f>IF(N5818="sníž. přenesená",J5818,0)</f>
        <v>0</v>
      </c>
      <c r="BI5818" s="117">
        <f>IF(N5818="nulová",J5818,0)</f>
        <v>0</v>
      </c>
      <c r="BJ5818" s="12" t="s">
        <v>77</v>
      </c>
      <c r="BK5818" s="117">
        <f>ROUND(I5818*H5818,2)</f>
        <v>13100</v>
      </c>
      <c r="BL5818" s="12" t="s">
        <v>781</v>
      </c>
      <c r="BM5818" s="116" t="s">
        <v>10201</v>
      </c>
    </row>
    <row r="5819" spans="1:65" s="2" customFormat="1" ht="11.25">
      <c r="A5819" s="24"/>
      <c r="B5819" s="25"/>
      <c r="C5819" s="24"/>
      <c r="D5819" s="118" t="s">
        <v>108</v>
      </c>
      <c r="E5819" s="24"/>
      <c r="F5819" s="119" t="s">
        <v>10200</v>
      </c>
      <c r="G5819" s="24"/>
      <c r="H5819" s="24"/>
      <c r="I5819" s="24"/>
      <c r="J5819" s="24"/>
      <c r="K5819" s="24"/>
      <c r="L5819" s="25"/>
      <c r="M5819" s="120"/>
      <c r="N5819" s="121"/>
      <c r="O5819" s="45"/>
      <c r="P5819" s="45"/>
      <c r="Q5819" s="45"/>
      <c r="R5819" s="45"/>
      <c r="S5819" s="45"/>
      <c r="T5819" s="46"/>
      <c r="U5819" s="24"/>
      <c r="V5819" s="24"/>
      <c r="W5819" s="24"/>
      <c r="X5819" s="24"/>
      <c r="Y5819" s="24"/>
      <c r="Z5819" s="24"/>
      <c r="AA5819" s="24"/>
      <c r="AB5819" s="24"/>
      <c r="AC5819" s="24"/>
      <c r="AD5819" s="24"/>
      <c r="AE5819" s="24"/>
      <c r="AT5819" s="12" t="s">
        <v>108</v>
      </c>
      <c r="AU5819" s="12" t="s">
        <v>69</v>
      </c>
    </row>
    <row r="5820" spans="1:65" s="2" customFormat="1" ht="16.5" customHeight="1">
      <c r="A5820" s="24"/>
      <c r="B5820" s="105"/>
      <c r="C5820" s="123" t="s">
        <v>10202</v>
      </c>
      <c r="D5820" s="123" t="s">
        <v>9580</v>
      </c>
      <c r="E5820" s="124" t="s">
        <v>10203</v>
      </c>
      <c r="F5820" s="125" t="s">
        <v>10204</v>
      </c>
      <c r="G5820" s="126" t="s">
        <v>114</v>
      </c>
      <c r="H5820" s="127">
        <v>100</v>
      </c>
      <c r="I5820" s="128">
        <v>24.3</v>
      </c>
      <c r="J5820" s="128">
        <f>ROUND(I5820*H5820,2)</f>
        <v>2430</v>
      </c>
      <c r="K5820" s="125" t="s">
        <v>104</v>
      </c>
      <c r="L5820" s="129"/>
      <c r="M5820" s="130" t="s">
        <v>3</v>
      </c>
      <c r="N5820" s="131" t="s">
        <v>40</v>
      </c>
      <c r="O5820" s="114">
        <v>0</v>
      </c>
      <c r="P5820" s="114">
        <f>O5820*H5820</f>
        <v>0</v>
      </c>
      <c r="Q5820" s="114">
        <v>6.3000000000000003E-4</v>
      </c>
      <c r="R5820" s="114">
        <f>Q5820*H5820</f>
        <v>6.3E-2</v>
      </c>
      <c r="S5820" s="114">
        <v>0</v>
      </c>
      <c r="T5820" s="115">
        <f>S5820*H5820</f>
        <v>0</v>
      </c>
      <c r="U5820" s="24"/>
      <c r="V5820" s="24"/>
      <c r="W5820" s="24"/>
      <c r="X5820" s="24"/>
      <c r="Y5820" s="24"/>
      <c r="Z5820" s="24"/>
      <c r="AA5820" s="24"/>
      <c r="AB5820" s="24"/>
      <c r="AC5820" s="24"/>
      <c r="AD5820" s="24"/>
      <c r="AE5820" s="24"/>
      <c r="AR5820" s="116" t="s">
        <v>781</v>
      </c>
      <c r="AT5820" s="116" t="s">
        <v>9580</v>
      </c>
      <c r="AU5820" s="116" t="s">
        <v>69</v>
      </c>
      <c r="AY5820" s="12" t="s">
        <v>106</v>
      </c>
      <c r="BE5820" s="117">
        <f>IF(N5820="základní",J5820,0)</f>
        <v>2430</v>
      </c>
      <c r="BF5820" s="117">
        <f>IF(N5820="snížená",J5820,0)</f>
        <v>0</v>
      </c>
      <c r="BG5820" s="117">
        <f>IF(N5820="zákl. přenesená",J5820,0)</f>
        <v>0</v>
      </c>
      <c r="BH5820" s="117">
        <f>IF(N5820="sníž. přenesená",J5820,0)</f>
        <v>0</v>
      </c>
      <c r="BI5820" s="117">
        <f>IF(N5820="nulová",J5820,0)</f>
        <v>0</v>
      </c>
      <c r="BJ5820" s="12" t="s">
        <v>77</v>
      </c>
      <c r="BK5820" s="117">
        <f>ROUND(I5820*H5820,2)</f>
        <v>2430</v>
      </c>
      <c r="BL5820" s="12" t="s">
        <v>781</v>
      </c>
      <c r="BM5820" s="116" t="s">
        <v>10205</v>
      </c>
    </row>
    <row r="5821" spans="1:65" s="2" customFormat="1" ht="11.25">
      <c r="A5821" s="24"/>
      <c r="B5821" s="25"/>
      <c r="C5821" s="24"/>
      <c r="D5821" s="118" t="s">
        <v>108</v>
      </c>
      <c r="E5821" s="24"/>
      <c r="F5821" s="119" t="s">
        <v>10204</v>
      </c>
      <c r="G5821" s="24"/>
      <c r="H5821" s="24"/>
      <c r="I5821" s="24"/>
      <c r="J5821" s="24"/>
      <c r="K5821" s="24"/>
      <c r="L5821" s="25"/>
      <c r="M5821" s="120"/>
      <c r="N5821" s="121"/>
      <c r="O5821" s="45"/>
      <c r="P5821" s="45"/>
      <c r="Q5821" s="45"/>
      <c r="R5821" s="45"/>
      <c r="S5821" s="45"/>
      <c r="T5821" s="46"/>
      <c r="U5821" s="24"/>
      <c r="V5821" s="24"/>
      <c r="W5821" s="24"/>
      <c r="X5821" s="24"/>
      <c r="Y5821" s="24"/>
      <c r="Z5821" s="24"/>
      <c r="AA5821" s="24"/>
      <c r="AB5821" s="24"/>
      <c r="AC5821" s="24"/>
      <c r="AD5821" s="24"/>
      <c r="AE5821" s="24"/>
      <c r="AT5821" s="12" t="s">
        <v>108</v>
      </c>
      <c r="AU5821" s="12" t="s">
        <v>69</v>
      </c>
    </row>
    <row r="5822" spans="1:65" s="2" customFormat="1" ht="16.5" customHeight="1">
      <c r="A5822" s="24"/>
      <c r="B5822" s="105"/>
      <c r="C5822" s="123" t="s">
        <v>10206</v>
      </c>
      <c r="D5822" s="123" t="s">
        <v>9580</v>
      </c>
      <c r="E5822" s="124" t="s">
        <v>10207</v>
      </c>
      <c r="F5822" s="125" t="s">
        <v>10208</v>
      </c>
      <c r="G5822" s="126" t="s">
        <v>114</v>
      </c>
      <c r="H5822" s="127">
        <v>1000</v>
      </c>
      <c r="I5822" s="128">
        <v>6.43</v>
      </c>
      <c r="J5822" s="128">
        <f>ROUND(I5822*H5822,2)</f>
        <v>6430</v>
      </c>
      <c r="K5822" s="125" t="s">
        <v>104</v>
      </c>
      <c r="L5822" s="129"/>
      <c r="M5822" s="130" t="s">
        <v>3</v>
      </c>
      <c r="N5822" s="131" t="s">
        <v>40</v>
      </c>
      <c r="O5822" s="114">
        <v>0</v>
      </c>
      <c r="P5822" s="114">
        <f>O5822*H5822</f>
        <v>0</v>
      </c>
      <c r="Q5822" s="114">
        <v>9.0000000000000006E-5</v>
      </c>
      <c r="R5822" s="114">
        <f>Q5822*H5822</f>
        <v>9.0000000000000011E-2</v>
      </c>
      <c r="S5822" s="114">
        <v>0</v>
      </c>
      <c r="T5822" s="115">
        <f>S5822*H5822</f>
        <v>0</v>
      </c>
      <c r="U5822" s="24"/>
      <c r="V5822" s="24"/>
      <c r="W5822" s="24"/>
      <c r="X5822" s="24"/>
      <c r="Y5822" s="24"/>
      <c r="Z5822" s="24"/>
      <c r="AA5822" s="24"/>
      <c r="AB5822" s="24"/>
      <c r="AC5822" s="24"/>
      <c r="AD5822" s="24"/>
      <c r="AE5822" s="24"/>
      <c r="AR5822" s="116" t="s">
        <v>781</v>
      </c>
      <c r="AT5822" s="116" t="s">
        <v>9580</v>
      </c>
      <c r="AU5822" s="116" t="s">
        <v>69</v>
      </c>
      <c r="AY5822" s="12" t="s">
        <v>106</v>
      </c>
      <c r="BE5822" s="117">
        <f>IF(N5822="základní",J5822,0)</f>
        <v>6430</v>
      </c>
      <c r="BF5822" s="117">
        <f>IF(N5822="snížená",J5822,0)</f>
        <v>0</v>
      </c>
      <c r="BG5822" s="117">
        <f>IF(N5822="zákl. přenesená",J5822,0)</f>
        <v>0</v>
      </c>
      <c r="BH5822" s="117">
        <f>IF(N5822="sníž. přenesená",J5822,0)</f>
        <v>0</v>
      </c>
      <c r="BI5822" s="117">
        <f>IF(N5822="nulová",J5822,0)</f>
        <v>0</v>
      </c>
      <c r="BJ5822" s="12" t="s">
        <v>77</v>
      </c>
      <c r="BK5822" s="117">
        <f>ROUND(I5822*H5822,2)</f>
        <v>6430</v>
      </c>
      <c r="BL5822" s="12" t="s">
        <v>781</v>
      </c>
      <c r="BM5822" s="116" t="s">
        <v>10209</v>
      </c>
    </row>
    <row r="5823" spans="1:65" s="2" customFormat="1" ht="11.25">
      <c r="A5823" s="24"/>
      <c r="B5823" s="25"/>
      <c r="C5823" s="24"/>
      <c r="D5823" s="118" t="s">
        <v>108</v>
      </c>
      <c r="E5823" s="24"/>
      <c r="F5823" s="119" t="s">
        <v>10208</v>
      </c>
      <c r="G5823" s="24"/>
      <c r="H5823" s="24"/>
      <c r="I5823" s="24"/>
      <c r="J5823" s="24"/>
      <c r="K5823" s="24"/>
      <c r="L5823" s="25"/>
      <c r="M5823" s="120"/>
      <c r="N5823" s="121"/>
      <c r="O5823" s="45"/>
      <c r="P5823" s="45"/>
      <c r="Q5823" s="45"/>
      <c r="R5823" s="45"/>
      <c r="S5823" s="45"/>
      <c r="T5823" s="46"/>
      <c r="U5823" s="24"/>
      <c r="V5823" s="24"/>
      <c r="W5823" s="24"/>
      <c r="X5823" s="24"/>
      <c r="Y5823" s="24"/>
      <c r="Z5823" s="24"/>
      <c r="AA5823" s="24"/>
      <c r="AB5823" s="24"/>
      <c r="AC5823" s="24"/>
      <c r="AD5823" s="24"/>
      <c r="AE5823" s="24"/>
      <c r="AT5823" s="12" t="s">
        <v>108</v>
      </c>
      <c r="AU5823" s="12" t="s">
        <v>69</v>
      </c>
    </row>
    <row r="5824" spans="1:65" s="2" customFormat="1" ht="16.5" customHeight="1">
      <c r="A5824" s="24"/>
      <c r="B5824" s="105"/>
      <c r="C5824" s="123" t="s">
        <v>10210</v>
      </c>
      <c r="D5824" s="123" t="s">
        <v>9580</v>
      </c>
      <c r="E5824" s="124" t="s">
        <v>10211</v>
      </c>
      <c r="F5824" s="125" t="s">
        <v>10212</v>
      </c>
      <c r="G5824" s="126" t="s">
        <v>114</v>
      </c>
      <c r="H5824" s="127">
        <v>500</v>
      </c>
      <c r="I5824" s="128">
        <v>27.7</v>
      </c>
      <c r="J5824" s="128">
        <f>ROUND(I5824*H5824,2)</f>
        <v>13850</v>
      </c>
      <c r="K5824" s="125" t="s">
        <v>104</v>
      </c>
      <c r="L5824" s="129"/>
      <c r="M5824" s="130" t="s">
        <v>3</v>
      </c>
      <c r="N5824" s="131" t="s">
        <v>40</v>
      </c>
      <c r="O5824" s="114">
        <v>0</v>
      </c>
      <c r="P5824" s="114">
        <f>O5824*H5824</f>
        <v>0</v>
      </c>
      <c r="Q5824" s="114">
        <v>4.0999999999999999E-4</v>
      </c>
      <c r="R5824" s="114">
        <f>Q5824*H5824</f>
        <v>0.20499999999999999</v>
      </c>
      <c r="S5824" s="114">
        <v>0</v>
      </c>
      <c r="T5824" s="115">
        <f>S5824*H5824</f>
        <v>0</v>
      </c>
      <c r="U5824" s="24"/>
      <c r="V5824" s="24"/>
      <c r="W5824" s="24"/>
      <c r="X5824" s="24"/>
      <c r="Y5824" s="24"/>
      <c r="Z5824" s="24"/>
      <c r="AA5824" s="24"/>
      <c r="AB5824" s="24"/>
      <c r="AC5824" s="24"/>
      <c r="AD5824" s="24"/>
      <c r="AE5824" s="24"/>
      <c r="AR5824" s="116" t="s">
        <v>781</v>
      </c>
      <c r="AT5824" s="116" t="s">
        <v>9580</v>
      </c>
      <c r="AU5824" s="116" t="s">
        <v>69</v>
      </c>
      <c r="AY5824" s="12" t="s">
        <v>106</v>
      </c>
      <c r="BE5824" s="117">
        <f>IF(N5824="základní",J5824,0)</f>
        <v>13850</v>
      </c>
      <c r="BF5824" s="117">
        <f>IF(N5824="snížená",J5824,0)</f>
        <v>0</v>
      </c>
      <c r="BG5824" s="117">
        <f>IF(N5824="zákl. přenesená",J5824,0)</f>
        <v>0</v>
      </c>
      <c r="BH5824" s="117">
        <f>IF(N5824="sníž. přenesená",J5824,0)</f>
        <v>0</v>
      </c>
      <c r="BI5824" s="117">
        <f>IF(N5824="nulová",J5824,0)</f>
        <v>0</v>
      </c>
      <c r="BJ5824" s="12" t="s">
        <v>77</v>
      </c>
      <c r="BK5824" s="117">
        <f>ROUND(I5824*H5824,2)</f>
        <v>13850</v>
      </c>
      <c r="BL5824" s="12" t="s">
        <v>781</v>
      </c>
      <c r="BM5824" s="116" t="s">
        <v>10213</v>
      </c>
    </row>
    <row r="5825" spans="1:65" s="2" customFormat="1" ht="11.25">
      <c r="A5825" s="24"/>
      <c r="B5825" s="25"/>
      <c r="C5825" s="24"/>
      <c r="D5825" s="118" t="s">
        <v>108</v>
      </c>
      <c r="E5825" s="24"/>
      <c r="F5825" s="119" t="s">
        <v>10212</v>
      </c>
      <c r="G5825" s="24"/>
      <c r="H5825" s="24"/>
      <c r="I5825" s="24"/>
      <c r="J5825" s="24"/>
      <c r="K5825" s="24"/>
      <c r="L5825" s="25"/>
      <c r="M5825" s="120"/>
      <c r="N5825" s="121"/>
      <c r="O5825" s="45"/>
      <c r="P5825" s="45"/>
      <c r="Q5825" s="45"/>
      <c r="R5825" s="45"/>
      <c r="S5825" s="45"/>
      <c r="T5825" s="46"/>
      <c r="U5825" s="24"/>
      <c r="V5825" s="24"/>
      <c r="W5825" s="24"/>
      <c r="X5825" s="24"/>
      <c r="Y5825" s="24"/>
      <c r="Z5825" s="24"/>
      <c r="AA5825" s="24"/>
      <c r="AB5825" s="24"/>
      <c r="AC5825" s="24"/>
      <c r="AD5825" s="24"/>
      <c r="AE5825" s="24"/>
      <c r="AT5825" s="12" t="s">
        <v>108</v>
      </c>
      <c r="AU5825" s="12" t="s">
        <v>69</v>
      </c>
    </row>
    <row r="5826" spans="1:65" s="2" customFormat="1" ht="16.5" customHeight="1">
      <c r="A5826" s="24"/>
      <c r="B5826" s="105"/>
      <c r="C5826" s="123" t="s">
        <v>10214</v>
      </c>
      <c r="D5826" s="123" t="s">
        <v>9580</v>
      </c>
      <c r="E5826" s="124" t="s">
        <v>10215</v>
      </c>
      <c r="F5826" s="125" t="s">
        <v>10216</v>
      </c>
      <c r="G5826" s="126" t="s">
        <v>114</v>
      </c>
      <c r="H5826" s="127">
        <v>500</v>
      </c>
      <c r="I5826" s="128">
        <v>29.9</v>
      </c>
      <c r="J5826" s="128">
        <f>ROUND(I5826*H5826,2)</f>
        <v>14950</v>
      </c>
      <c r="K5826" s="125" t="s">
        <v>104</v>
      </c>
      <c r="L5826" s="129"/>
      <c r="M5826" s="130" t="s">
        <v>3</v>
      </c>
      <c r="N5826" s="131" t="s">
        <v>40</v>
      </c>
      <c r="O5826" s="114">
        <v>0</v>
      </c>
      <c r="P5826" s="114">
        <f>O5826*H5826</f>
        <v>0</v>
      </c>
      <c r="Q5826" s="114">
        <v>3.2000000000000003E-4</v>
      </c>
      <c r="R5826" s="114">
        <f>Q5826*H5826</f>
        <v>0.16</v>
      </c>
      <c r="S5826" s="114">
        <v>0</v>
      </c>
      <c r="T5826" s="115">
        <f>S5826*H5826</f>
        <v>0</v>
      </c>
      <c r="U5826" s="24"/>
      <c r="V5826" s="24"/>
      <c r="W5826" s="24"/>
      <c r="X5826" s="24"/>
      <c r="Y5826" s="24"/>
      <c r="Z5826" s="24"/>
      <c r="AA5826" s="24"/>
      <c r="AB5826" s="24"/>
      <c r="AC5826" s="24"/>
      <c r="AD5826" s="24"/>
      <c r="AE5826" s="24"/>
      <c r="AR5826" s="116" t="s">
        <v>781</v>
      </c>
      <c r="AT5826" s="116" t="s">
        <v>9580</v>
      </c>
      <c r="AU5826" s="116" t="s">
        <v>69</v>
      </c>
      <c r="AY5826" s="12" t="s">
        <v>106</v>
      </c>
      <c r="BE5826" s="117">
        <f>IF(N5826="základní",J5826,0)</f>
        <v>14950</v>
      </c>
      <c r="BF5826" s="117">
        <f>IF(N5826="snížená",J5826,0)</f>
        <v>0</v>
      </c>
      <c r="BG5826" s="117">
        <f>IF(N5826="zákl. přenesená",J5826,0)</f>
        <v>0</v>
      </c>
      <c r="BH5826" s="117">
        <f>IF(N5826="sníž. přenesená",J5826,0)</f>
        <v>0</v>
      </c>
      <c r="BI5826" s="117">
        <f>IF(N5826="nulová",J5826,0)</f>
        <v>0</v>
      </c>
      <c r="BJ5826" s="12" t="s">
        <v>77</v>
      </c>
      <c r="BK5826" s="117">
        <f>ROUND(I5826*H5826,2)</f>
        <v>14950</v>
      </c>
      <c r="BL5826" s="12" t="s">
        <v>781</v>
      </c>
      <c r="BM5826" s="116" t="s">
        <v>10217</v>
      </c>
    </row>
    <row r="5827" spans="1:65" s="2" customFormat="1" ht="11.25">
      <c r="A5827" s="24"/>
      <c r="B5827" s="25"/>
      <c r="C5827" s="24"/>
      <c r="D5827" s="118" t="s">
        <v>108</v>
      </c>
      <c r="E5827" s="24"/>
      <c r="F5827" s="119" t="s">
        <v>10216</v>
      </c>
      <c r="G5827" s="24"/>
      <c r="H5827" s="24"/>
      <c r="I5827" s="24"/>
      <c r="J5827" s="24"/>
      <c r="K5827" s="24"/>
      <c r="L5827" s="25"/>
      <c r="M5827" s="120"/>
      <c r="N5827" s="121"/>
      <c r="O5827" s="45"/>
      <c r="P5827" s="45"/>
      <c r="Q5827" s="45"/>
      <c r="R5827" s="45"/>
      <c r="S5827" s="45"/>
      <c r="T5827" s="46"/>
      <c r="U5827" s="24"/>
      <c r="V5827" s="24"/>
      <c r="W5827" s="24"/>
      <c r="X5827" s="24"/>
      <c r="Y5827" s="24"/>
      <c r="Z5827" s="24"/>
      <c r="AA5827" s="24"/>
      <c r="AB5827" s="24"/>
      <c r="AC5827" s="24"/>
      <c r="AD5827" s="24"/>
      <c r="AE5827" s="24"/>
      <c r="AT5827" s="12" t="s">
        <v>108</v>
      </c>
      <c r="AU5827" s="12" t="s">
        <v>69</v>
      </c>
    </row>
    <row r="5828" spans="1:65" s="2" customFormat="1" ht="16.5" customHeight="1">
      <c r="A5828" s="24"/>
      <c r="B5828" s="105"/>
      <c r="C5828" s="123" t="s">
        <v>10218</v>
      </c>
      <c r="D5828" s="123" t="s">
        <v>9580</v>
      </c>
      <c r="E5828" s="124" t="s">
        <v>10219</v>
      </c>
      <c r="F5828" s="125" t="s">
        <v>10220</v>
      </c>
      <c r="G5828" s="126" t="s">
        <v>114</v>
      </c>
      <c r="H5828" s="127">
        <v>500</v>
      </c>
      <c r="I5828" s="128">
        <v>31.2</v>
      </c>
      <c r="J5828" s="128">
        <f>ROUND(I5828*H5828,2)</f>
        <v>15600</v>
      </c>
      <c r="K5828" s="125" t="s">
        <v>104</v>
      </c>
      <c r="L5828" s="129"/>
      <c r="M5828" s="130" t="s">
        <v>3</v>
      </c>
      <c r="N5828" s="131" t="s">
        <v>40</v>
      </c>
      <c r="O5828" s="114">
        <v>0</v>
      </c>
      <c r="P5828" s="114">
        <f>O5828*H5828</f>
        <v>0</v>
      </c>
      <c r="Q5828" s="114">
        <v>4.8999999999999998E-4</v>
      </c>
      <c r="R5828" s="114">
        <f>Q5828*H5828</f>
        <v>0.245</v>
      </c>
      <c r="S5828" s="114">
        <v>0</v>
      </c>
      <c r="T5828" s="115">
        <f>S5828*H5828</f>
        <v>0</v>
      </c>
      <c r="U5828" s="24"/>
      <c r="V5828" s="24"/>
      <c r="W5828" s="24"/>
      <c r="X5828" s="24"/>
      <c r="Y5828" s="24"/>
      <c r="Z5828" s="24"/>
      <c r="AA5828" s="24"/>
      <c r="AB5828" s="24"/>
      <c r="AC5828" s="24"/>
      <c r="AD5828" s="24"/>
      <c r="AE5828" s="24"/>
      <c r="AR5828" s="116" t="s">
        <v>781</v>
      </c>
      <c r="AT5828" s="116" t="s">
        <v>9580</v>
      </c>
      <c r="AU5828" s="116" t="s">
        <v>69</v>
      </c>
      <c r="AY5828" s="12" t="s">
        <v>106</v>
      </c>
      <c r="BE5828" s="117">
        <f>IF(N5828="základní",J5828,0)</f>
        <v>15600</v>
      </c>
      <c r="BF5828" s="117">
        <f>IF(N5828="snížená",J5828,0)</f>
        <v>0</v>
      </c>
      <c r="BG5828" s="117">
        <f>IF(N5828="zákl. přenesená",J5828,0)</f>
        <v>0</v>
      </c>
      <c r="BH5828" s="117">
        <f>IF(N5828="sníž. přenesená",J5828,0)</f>
        <v>0</v>
      </c>
      <c r="BI5828" s="117">
        <f>IF(N5828="nulová",J5828,0)</f>
        <v>0</v>
      </c>
      <c r="BJ5828" s="12" t="s">
        <v>77</v>
      </c>
      <c r="BK5828" s="117">
        <f>ROUND(I5828*H5828,2)</f>
        <v>15600</v>
      </c>
      <c r="BL5828" s="12" t="s">
        <v>781</v>
      </c>
      <c r="BM5828" s="116" t="s">
        <v>10221</v>
      </c>
    </row>
    <row r="5829" spans="1:65" s="2" customFormat="1" ht="11.25">
      <c r="A5829" s="24"/>
      <c r="B5829" s="25"/>
      <c r="C5829" s="24"/>
      <c r="D5829" s="118" t="s">
        <v>108</v>
      </c>
      <c r="E5829" s="24"/>
      <c r="F5829" s="119" t="s">
        <v>10220</v>
      </c>
      <c r="G5829" s="24"/>
      <c r="H5829" s="24"/>
      <c r="I5829" s="24"/>
      <c r="J5829" s="24"/>
      <c r="K5829" s="24"/>
      <c r="L5829" s="25"/>
      <c r="M5829" s="120"/>
      <c r="N5829" s="121"/>
      <c r="O5829" s="45"/>
      <c r="P5829" s="45"/>
      <c r="Q5829" s="45"/>
      <c r="R5829" s="45"/>
      <c r="S5829" s="45"/>
      <c r="T5829" s="46"/>
      <c r="U5829" s="24"/>
      <c r="V5829" s="24"/>
      <c r="W5829" s="24"/>
      <c r="X5829" s="24"/>
      <c r="Y5829" s="24"/>
      <c r="Z5829" s="24"/>
      <c r="AA5829" s="24"/>
      <c r="AB5829" s="24"/>
      <c r="AC5829" s="24"/>
      <c r="AD5829" s="24"/>
      <c r="AE5829" s="24"/>
      <c r="AT5829" s="12" t="s">
        <v>108</v>
      </c>
      <c r="AU5829" s="12" t="s">
        <v>69</v>
      </c>
    </row>
    <row r="5830" spans="1:65" s="2" customFormat="1" ht="16.5" customHeight="1">
      <c r="A5830" s="24"/>
      <c r="B5830" s="105"/>
      <c r="C5830" s="123" t="s">
        <v>10222</v>
      </c>
      <c r="D5830" s="123" t="s">
        <v>9580</v>
      </c>
      <c r="E5830" s="124" t="s">
        <v>10223</v>
      </c>
      <c r="F5830" s="125" t="s">
        <v>10224</v>
      </c>
      <c r="G5830" s="126" t="s">
        <v>114</v>
      </c>
      <c r="H5830" s="127">
        <v>100</v>
      </c>
      <c r="I5830" s="128">
        <v>55</v>
      </c>
      <c r="J5830" s="128">
        <f>ROUND(I5830*H5830,2)</f>
        <v>5500</v>
      </c>
      <c r="K5830" s="125" t="s">
        <v>104</v>
      </c>
      <c r="L5830" s="129"/>
      <c r="M5830" s="130" t="s">
        <v>3</v>
      </c>
      <c r="N5830" s="131" t="s">
        <v>40</v>
      </c>
      <c r="O5830" s="114">
        <v>0</v>
      </c>
      <c r="P5830" s="114">
        <f>O5830*H5830</f>
        <v>0</v>
      </c>
      <c r="Q5830" s="114">
        <v>5.5000000000000003E-4</v>
      </c>
      <c r="R5830" s="114">
        <f>Q5830*H5830</f>
        <v>5.5E-2</v>
      </c>
      <c r="S5830" s="114">
        <v>0</v>
      </c>
      <c r="T5830" s="115">
        <f>S5830*H5830</f>
        <v>0</v>
      </c>
      <c r="U5830" s="24"/>
      <c r="V5830" s="24"/>
      <c r="W5830" s="24"/>
      <c r="X5830" s="24"/>
      <c r="Y5830" s="24"/>
      <c r="Z5830" s="24"/>
      <c r="AA5830" s="24"/>
      <c r="AB5830" s="24"/>
      <c r="AC5830" s="24"/>
      <c r="AD5830" s="24"/>
      <c r="AE5830" s="24"/>
      <c r="AR5830" s="116" t="s">
        <v>781</v>
      </c>
      <c r="AT5830" s="116" t="s">
        <v>9580</v>
      </c>
      <c r="AU5830" s="116" t="s">
        <v>69</v>
      </c>
      <c r="AY5830" s="12" t="s">
        <v>106</v>
      </c>
      <c r="BE5830" s="117">
        <f>IF(N5830="základní",J5830,0)</f>
        <v>5500</v>
      </c>
      <c r="BF5830" s="117">
        <f>IF(N5830="snížená",J5830,0)</f>
        <v>0</v>
      </c>
      <c r="BG5830" s="117">
        <f>IF(N5830="zákl. přenesená",J5830,0)</f>
        <v>0</v>
      </c>
      <c r="BH5830" s="117">
        <f>IF(N5830="sníž. přenesená",J5830,0)</f>
        <v>0</v>
      </c>
      <c r="BI5830" s="117">
        <f>IF(N5830="nulová",J5830,0)</f>
        <v>0</v>
      </c>
      <c r="BJ5830" s="12" t="s">
        <v>77</v>
      </c>
      <c r="BK5830" s="117">
        <f>ROUND(I5830*H5830,2)</f>
        <v>5500</v>
      </c>
      <c r="BL5830" s="12" t="s">
        <v>781</v>
      </c>
      <c r="BM5830" s="116" t="s">
        <v>10225</v>
      </c>
    </row>
    <row r="5831" spans="1:65" s="2" customFormat="1" ht="11.25">
      <c r="A5831" s="24"/>
      <c r="B5831" s="25"/>
      <c r="C5831" s="24"/>
      <c r="D5831" s="118" t="s">
        <v>108</v>
      </c>
      <c r="E5831" s="24"/>
      <c r="F5831" s="119" t="s">
        <v>10224</v>
      </c>
      <c r="G5831" s="24"/>
      <c r="H5831" s="24"/>
      <c r="I5831" s="24"/>
      <c r="J5831" s="24"/>
      <c r="K5831" s="24"/>
      <c r="L5831" s="25"/>
      <c r="M5831" s="120"/>
      <c r="N5831" s="121"/>
      <c r="O5831" s="45"/>
      <c r="P5831" s="45"/>
      <c r="Q5831" s="45"/>
      <c r="R5831" s="45"/>
      <c r="S5831" s="45"/>
      <c r="T5831" s="46"/>
      <c r="U5831" s="24"/>
      <c r="V5831" s="24"/>
      <c r="W5831" s="24"/>
      <c r="X5831" s="24"/>
      <c r="Y5831" s="24"/>
      <c r="Z5831" s="24"/>
      <c r="AA5831" s="24"/>
      <c r="AB5831" s="24"/>
      <c r="AC5831" s="24"/>
      <c r="AD5831" s="24"/>
      <c r="AE5831" s="24"/>
      <c r="AT5831" s="12" t="s">
        <v>108</v>
      </c>
      <c r="AU5831" s="12" t="s">
        <v>69</v>
      </c>
    </row>
    <row r="5832" spans="1:65" s="2" customFormat="1" ht="16.5" customHeight="1">
      <c r="A5832" s="24"/>
      <c r="B5832" s="105"/>
      <c r="C5832" s="123" t="s">
        <v>10226</v>
      </c>
      <c r="D5832" s="123" t="s">
        <v>9580</v>
      </c>
      <c r="E5832" s="124" t="s">
        <v>10227</v>
      </c>
      <c r="F5832" s="125" t="s">
        <v>10228</v>
      </c>
      <c r="G5832" s="126" t="s">
        <v>114</v>
      </c>
      <c r="H5832" s="127">
        <v>50</v>
      </c>
      <c r="I5832" s="128">
        <v>91</v>
      </c>
      <c r="J5832" s="128">
        <f>ROUND(I5832*H5832,2)</f>
        <v>4550</v>
      </c>
      <c r="K5832" s="125" t="s">
        <v>104</v>
      </c>
      <c r="L5832" s="129"/>
      <c r="M5832" s="130" t="s">
        <v>3</v>
      </c>
      <c r="N5832" s="131" t="s">
        <v>40</v>
      </c>
      <c r="O5832" s="114">
        <v>0</v>
      </c>
      <c r="P5832" s="114">
        <f>O5832*H5832</f>
        <v>0</v>
      </c>
      <c r="Q5832" s="114">
        <v>6.6E-3</v>
      </c>
      <c r="R5832" s="114">
        <f>Q5832*H5832</f>
        <v>0.33</v>
      </c>
      <c r="S5832" s="114">
        <v>0</v>
      </c>
      <c r="T5832" s="115">
        <f>S5832*H5832</f>
        <v>0</v>
      </c>
      <c r="U5832" s="24"/>
      <c r="V5832" s="24"/>
      <c r="W5832" s="24"/>
      <c r="X5832" s="24"/>
      <c r="Y5832" s="24"/>
      <c r="Z5832" s="24"/>
      <c r="AA5832" s="24"/>
      <c r="AB5832" s="24"/>
      <c r="AC5832" s="24"/>
      <c r="AD5832" s="24"/>
      <c r="AE5832" s="24"/>
      <c r="AR5832" s="116" t="s">
        <v>781</v>
      </c>
      <c r="AT5832" s="116" t="s">
        <v>9580</v>
      </c>
      <c r="AU5832" s="116" t="s">
        <v>69</v>
      </c>
      <c r="AY5832" s="12" t="s">
        <v>106</v>
      </c>
      <c r="BE5832" s="117">
        <f>IF(N5832="základní",J5832,0)</f>
        <v>4550</v>
      </c>
      <c r="BF5832" s="117">
        <f>IF(N5832="snížená",J5832,0)</f>
        <v>0</v>
      </c>
      <c r="BG5832" s="117">
        <f>IF(N5832="zákl. přenesená",J5832,0)</f>
        <v>0</v>
      </c>
      <c r="BH5832" s="117">
        <f>IF(N5832="sníž. přenesená",J5832,0)</f>
        <v>0</v>
      </c>
      <c r="BI5832" s="117">
        <f>IF(N5832="nulová",J5832,0)</f>
        <v>0</v>
      </c>
      <c r="BJ5832" s="12" t="s">
        <v>77</v>
      </c>
      <c r="BK5832" s="117">
        <f>ROUND(I5832*H5832,2)</f>
        <v>4550</v>
      </c>
      <c r="BL5832" s="12" t="s">
        <v>781</v>
      </c>
      <c r="BM5832" s="116" t="s">
        <v>10229</v>
      </c>
    </row>
    <row r="5833" spans="1:65" s="2" customFormat="1" ht="11.25">
      <c r="A5833" s="24"/>
      <c r="B5833" s="25"/>
      <c r="C5833" s="24"/>
      <c r="D5833" s="118" t="s">
        <v>108</v>
      </c>
      <c r="E5833" s="24"/>
      <c r="F5833" s="119" t="s">
        <v>10228</v>
      </c>
      <c r="G5833" s="24"/>
      <c r="H5833" s="24"/>
      <c r="I5833" s="24"/>
      <c r="J5833" s="24"/>
      <c r="K5833" s="24"/>
      <c r="L5833" s="25"/>
      <c r="M5833" s="120"/>
      <c r="N5833" s="121"/>
      <c r="O5833" s="45"/>
      <c r="P5833" s="45"/>
      <c r="Q5833" s="45"/>
      <c r="R5833" s="45"/>
      <c r="S5833" s="45"/>
      <c r="T5833" s="46"/>
      <c r="U5833" s="24"/>
      <c r="V5833" s="24"/>
      <c r="W5833" s="24"/>
      <c r="X5833" s="24"/>
      <c r="Y5833" s="24"/>
      <c r="Z5833" s="24"/>
      <c r="AA5833" s="24"/>
      <c r="AB5833" s="24"/>
      <c r="AC5833" s="24"/>
      <c r="AD5833" s="24"/>
      <c r="AE5833" s="24"/>
      <c r="AT5833" s="12" t="s">
        <v>108</v>
      </c>
      <c r="AU5833" s="12" t="s">
        <v>69</v>
      </c>
    </row>
    <row r="5834" spans="1:65" s="2" customFormat="1" ht="16.5" customHeight="1">
      <c r="A5834" s="24"/>
      <c r="B5834" s="105"/>
      <c r="C5834" s="123" t="s">
        <v>10230</v>
      </c>
      <c r="D5834" s="123" t="s">
        <v>9580</v>
      </c>
      <c r="E5834" s="124" t="s">
        <v>10231</v>
      </c>
      <c r="F5834" s="125" t="s">
        <v>10232</v>
      </c>
      <c r="G5834" s="126" t="s">
        <v>114</v>
      </c>
      <c r="H5834" s="127">
        <v>10000</v>
      </c>
      <c r="I5834" s="128">
        <v>28.2</v>
      </c>
      <c r="J5834" s="128">
        <f>ROUND(I5834*H5834,2)</f>
        <v>282000</v>
      </c>
      <c r="K5834" s="125" t="s">
        <v>104</v>
      </c>
      <c r="L5834" s="129"/>
      <c r="M5834" s="130" t="s">
        <v>3</v>
      </c>
      <c r="N5834" s="131" t="s">
        <v>40</v>
      </c>
      <c r="O5834" s="114">
        <v>0</v>
      </c>
      <c r="P5834" s="114">
        <f>O5834*H5834</f>
        <v>0</v>
      </c>
      <c r="Q5834" s="114">
        <v>5.1999999999999995E-4</v>
      </c>
      <c r="R5834" s="114">
        <f>Q5834*H5834</f>
        <v>5.1999999999999993</v>
      </c>
      <c r="S5834" s="114">
        <v>0</v>
      </c>
      <c r="T5834" s="115">
        <f>S5834*H5834</f>
        <v>0</v>
      </c>
      <c r="U5834" s="24"/>
      <c r="V5834" s="24"/>
      <c r="W5834" s="24"/>
      <c r="X5834" s="24"/>
      <c r="Y5834" s="24"/>
      <c r="Z5834" s="24"/>
      <c r="AA5834" s="24"/>
      <c r="AB5834" s="24"/>
      <c r="AC5834" s="24"/>
      <c r="AD5834" s="24"/>
      <c r="AE5834" s="24"/>
      <c r="AR5834" s="116" t="s">
        <v>781</v>
      </c>
      <c r="AT5834" s="116" t="s">
        <v>9580</v>
      </c>
      <c r="AU5834" s="116" t="s">
        <v>69</v>
      </c>
      <c r="AY5834" s="12" t="s">
        <v>106</v>
      </c>
      <c r="BE5834" s="117">
        <f>IF(N5834="základní",J5834,0)</f>
        <v>282000</v>
      </c>
      <c r="BF5834" s="117">
        <f>IF(N5834="snížená",J5834,0)</f>
        <v>0</v>
      </c>
      <c r="BG5834" s="117">
        <f>IF(N5834="zákl. přenesená",J5834,0)</f>
        <v>0</v>
      </c>
      <c r="BH5834" s="117">
        <f>IF(N5834="sníž. přenesená",J5834,0)</f>
        <v>0</v>
      </c>
      <c r="BI5834" s="117">
        <f>IF(N5834="nulová",J5834,0)</f>
        <v>0</v>
      </c>
      <c r="BJ5834" s="12" t="s">
        <v>77</v>
      </c>
      <c r="BK5834" s="117">
        <f>ROUND(I5834*H5834,2)</f>
        <v>282000</v>
      </c>
      <c r="BL5834" s="12" t="s">
        <v>781</v>
      </c>
      <c r="BM5834" s="116" t="s">
        <v>10233</v>
      </c>
    </row>
    <row r="5835" spans="1:65" s="2" customFormat="1" ht="11.25">
      <c r="A5835" s="24"/>
      <c r="B5835" s="25"/>
      <c r="C5835" s="24"/>
      <c r="D5835" s="118" t="s">
        <v>108</v>
      </c>
      <c r="E5835" s="24"/>
      <c r="F5835" s="119" t="s">
        <v>10232</v>
      </c>
      <c r="G5835" s="24"/>
      <c r="H5835" s="24"/>
      <c r="I5835" s="24"/>
      <c r="J5835" s="24"/>
      <c r="K5835" s="24"/>
      <c r="L5835" s="25"/>
      <c r="M5835" s="120"/>
      <c r="N5835" s="121"/>
      <c r="O5835" s="45"/>
      <c r="P5835" s="45"/>
      <c r="Q5835" s="45"/>
      <c r="R5835" s="45"/>
      <c r="S5835" s="45"/>
      <c r="T5835" s="46"/>
      <c r="U5835" s="24"/>
      <c r="V5835" s="24"/>
      <c r="W5835" s="24"/>
      <c r="X5835" s="24"/>
      <c r="Y5835" s="24"/>
      <c r="Z5835" s="24"/>
      <c r="AA5835" s="24"/>
      <c r="AB5835" s="24"/>
      <c r="AC5835" s="24"/>
      <c r="AD5835" s="24"/>
      <c r="AE5835" s="24"/>
      <c r="AT5835" s="12" t="s">
        <v>108</v>
      </c>
      <c r="AU5835" s="12" t="s">
        <v>69</v>
      </c>
    </row>
    <row r="5836" spans="1:65" s="2" customFormat="1" ht="16.5" customHeight="1">
      <c r="A5836" s="24"/>
      <c r="B5836" s="105"/>
      <c r="C5836" s="123" t="s">
        <v>10234</v>
      </c>
      <c r="D5836" s="123" t="s">
        <v>9580</v>
      </c>
      <c r="E5836" s="124" t="s">
        <v>10235</v>
      </c>
      <c r="F5836" s="125" t="s">
        <v>10236</v>
      </c>
      <c r="G5836" s="126" t="s">
        <v>114</v>
      </c>
      <c r="H5836" s="127">
        <v>7000</v>
      </c>
      <c r="I5836" s="128">
        <v>34.6</v>
      </c>
      <c r="J5836" s="128">
        <f>ROUND(I5836*H5836,2)</f>
        <v>242200</v>
      </c>
      <c r="K5836" s="125" t="s">
        <v>104</v>
      </c>
      <c r="L5836" s="129"/>
      <c r="M5836" s="130" t="s">
        <v>3</v>
      </c>
      <c r="N5836" s="131" t="s">
        <v>40</v>
      </c>
      <c r="O5836" s="114">
        <v>0</v>
      </c>
      <c r="P5836" s="114">
        <f>O5836*H5836</f>
        <v>0</v>
      </c>
      <c r="Q5836" s="114">
        <v>5.6999999999999998E-4</v>
      </c>
      <c r="R5836" s="114">
        <f>Q5836*H5836</f>
        <v>3.9899999999999998</v>
      </c>
      <c r="S5836" s="114">
        <v>0</v>
      </c>
      <c r="T5836" s="115">
        <f>S5836*H5836</f>
        <v>0</v>
      </c>
      <c r="U5836" s="24"/>
      <c r="V5836" s="24"/>
      <c r="W5836" s="24"/>
      <c r="X5836" s="24"/>
      <c r="Y5836" s="24"/>
      <c r="Z5836" s="24"/>
      <c r="AA5836" s="24"/>
      <c r="AB5836" s="24"/>
      <c r="AC5836" s="24"/>
      <c r="AD5836" s="24"/>
      <c r="AE5836" s="24"/>
      <c r="AR5836" s="116" t="s">
        <v>781</v>
      </c>
      <c r="AT5836" s="116" t="s">
        <v>9580</v>
      </c>
      <c r="AU5836" s="116" t="s">
        <v>69</v>
      </c>
      <c r="AY5836" s="12" t="s">
        <v>106</v>
      </c>
      <c r="BE5836" s="117">
        <f>IF(N5836="základní",J5836,0)</f>
        <v>242200</v>
      </c>
      <c r="BF5836" s="117">
        <f>IF(N5836="snížená",J5836,0)</f>
        <v>0</v>
      </c>
      <c r="BG5836" s="117">
        <f>IF(N5836="zákl. přenesená",J5836,0)</f>
        <v>0</v>
      </c>
      <c r="BH5836" s="117">
        <f>IF(N5836="sníž. přenesená",J5836,0)</f>
        <v>0</v>
      </c>
      <c r="BI5836" s="117">
        <f>IF(N5836="nulová",J5836,0)</f>
        <v>0</v>
      </c>
      <c r="BJ5836" s="12" t="s">
        <v>77</v>
      </c>
      <c r="BK5836" s="117">
        <f>ROUND(I5836*H5836,2)</f>
        <v>242200</v>
      </c>
      <c r="BL5836" s="12" t="s">
        <v>781</v>
      </c>
      <c r="BM5836" s="116" t="s">
        <v>10237</v>
      </c>
    </row>
    <row r="5837" spans="1:65" s="2" customFormat="1" ht="11.25">
      <c r="A5837" s="24"/>
      <c r="B5837" s="25"/>
      <c r="C5837" s="24"/>
      <c r="D5837" s="118" t="s">
        <v>108</v>
      </c>
      <c r="E5837" s="24"/>
      <c r="F5837" s="119" t="s">
        <v>10236</v>
      </c>
      <c r="G5837" s="24"/>
      <c r="H5837" s="24"/>
      <c r="I5837" s="24"/>
      <c r="J5837" s="24"/>
      <c r="K5837" s="24"/>
      <c r="L5837" s="25"/>
      <c r="M5837" s="120"/>
      <c r="N5837" s="121"/>
      <c r="O5837" s="45"/>
      <c r="P5837" s="45"/>
      <c r="Q5837" s="45"/>
      <c r="R5837" s="45"/>
      <c r="S5837" s="45"/>
      <c r="T5837" s="46"/>
      <c r="U5837" s="24"/>
      <c r="V5837" s="24"/>
      <c r="W5837" s="24"/>
      <c r="X5837" s="24"/>
      <c r="Y5837" s="24"/>
      <c r="Z5837" s="24"/>
      <c r="AA5837" s="24"/>
      <c r="AB5837" s="24"/>
      <c r="AC5837" s="24"/>
      <c r="AD5837" s="24"/>
      <c r="AE5837" s="24"/>
      <c r="AT5837" s="12" t="s">
        <v>108</v>
      </c>
      <c r="AU5837" s="12" t="s">
        <v>69</v>
      </c>
    </row>
    <row r="5838" spans="1:65" s="2" customFormat="1" ht="16.5" customHeight="1">
      <c r="A5838" s="24"/>
      <c r="B5838" s="105"/>
      <c r="C5838" s="123" t="s">
        <v>10238</v>
      </c>
      <c r="D5838" s="123" t="s">
        <v>9580</v>
      </c>
      <c r="E5838" s="124" t="s">
        <v>10239</v>
      </c>
      <c r="F5838" s="125" t="s">
        <v>10240</v>
      </c>
      <c r="G5838" s="126" t="s">
        <v>114</v>
      </c>
      <c r="H5838" s="127">
        <v>200</v>
      </c>
      <c r="I5838" s="128">
        <v>39.5</v>
      </c>
      <c r="J5838" s="128">
        <f>ROUND(I5838*H5838,2)</f>
        <v>7900</v>
      </c>
      <c r="K5838" s="125" t="s">
        <v>104</v>
      </c>
      <c r="L5838" s="129"/>
      <c r="M5838" s="130" t="s">
        <v>3</v>
      </c>
      <c r="N5838" s="131" t="s">
        <v>40</v>
      </c>
      <c r="O5838" s="114">
        <v>0</v>
      </c>
      <c r="P5838" s="114">
        <f>O5838*H5838</f>
        <v>0</v>
      </c>
      <c r="Q5838" s="114">
        <v>4.8999999999999998E-4</v>
      </c>
      <c r="R5838" s="114">
        <f>Q5838*H5838</f>
        <v>9.8000000000000004E-2</v>
      </c>
      <c r="S5838" s="114">
        <v>0</v>
      </c>
      <c r="T5838" s="115">
        <f>S5838*H5838</f>
        <v>0</v>
      </c>
      <c r="U5838" s="24"/>
      <c r="V5838" s="24"/>
      <c r="W5838" s="24"/>
      <c r="X5838" s="24"/>
      <c r="Y5838" s="24"/>
      <c r="Z5838" s="24"/>
      <c r="AA5838" s="24"/>
      <c r="AB5838" s="24"/>
      <c r="AC5838" s="24"/>
      <c r="AD5838" s="24"/>
      <c r="AE5838" s="24"/>
      <c r="AR5838" s="116" t="s">
        <v>781</v>
      </c>
      <c r="AT5838" s="116" t="s">
        <v>9580</v>
      </c>
      <c r="AU5838" s="116" t="s">
        <v>69</v>
      </c>
      <c r="AY5838" s="12" t="s">
        <v>106</v>
      </c>
      <c r="BE5838" s="117">
        <f>IF(N5838="základní",J5838,0)</f>
        <v>7900</v>
      </c>
      <c r="BF5838" s="117">
        <f>IF(N5838="snížená",J5838,0)</f>
        <v>0</v>
      </c>
      <c r="BG5838" s="117">
        <f>IF(N5838="zákl. přenesená",J5838,0)</f>
        <v>0</v>
      </c>
      <c r="BH5838" s="117">
        <f>IF(N5838="sníž. přenesená",J5838,0)</f>
        <v>0</v>
      </c>
      <c r="BI5838" s="117">
        <f>IF(N5838="nulová",J5838,0)</f>
        <v>0</v>
      </c>
      <c r="BJ5838" s="12" t="s">
        <v>77</v>
      </c>
      <c r="BK5838" s="117">
        <f>ROUND(I5838*H5838,2)</f>
        <v>7900</v>
      </c>
      <c r="BL5838" s="12" t="s">
        <v>781</v>
      </c>
      <c r="BM5838" s="116" t="s">
        <v>10241</v>
      </c>
    </row>
    <row r="5839" spans="1:65" s="2" customFormat="1" ht="11.25">
      <c r="A5839" s="24"/>
      <c r="B5839" s="25"/>
      <c r="C5839" s="24"/>
      <c r="D5839" s="118" t="s">
        <v>108</v>
      </c>
      <c r="E5839" s="24"/>
      <c r="F5839" s="119" t="s">
        <v>10240</v>
      </c>
      <c r="G5839" s="24"/>
      <c r="H5839" s="24"/>
      <c r="I5839" s="24"/>
      <c r="J5839" s="24"/>
      <c r="K5839" s="24"/>
      <c r="L5839" s="25"/>
      <c r="M5839" s="120"/>
      <c r="N5839" s="121"/>
      <c r="O5839" s="45"/>
      <c r="P5839" s="45"/>
      <c r="Q5839" s="45"/>
      <c r="R5839" s="45"/>
      <c r="S5839" s="45"/>
      <c r="T5839" s="46"/>
      <c r="U5839" s="24"/>
      <c r="V5839" s="24"/>
      <c r="W5839" s="24"/>
      <c r="X5839" s="24"/>
      <c r="Y5839" s="24"/>
      <c r="Z5839" s="24"/>
      <c r="AA5839" s="24"/>
      <c r="AB5839" s="24"/>
      <c r="AC5839" s="24"/>
      <c r="AD5839" s="24"/>
      <c r="AE5839" s="24"/>
      <c r="AT5839" s="12" t="s">
        <v>108</v>
      </c>
      <c r="AU5839" s="12" t="s">
        <v>69</v>
      </c>
    </row>
    <row r="5840" spans="1:65" s="2" customFormat="1" ht="16.5" customHeight="1">
      <c r="A5840" s="24"/>
      <c r="B5840" s="105"/>
      <c r="C5840" s="123" t="s">
        <v>10242</v>
      </c>
      <c r="D5840" s="123" t="s">
        <v>9580</v>
      </c>
      <c r="E5840" s="124" t="s">
        <v>10243</v>
      </c>
      <c r="F5840" s="125" t="s">
        <v>10244</v>
      </c>
      <c r="G5840" s="126" t="s">
        <v>114</v>
      </c>
      <c r="H5840" s="127">
        <v>100</v>
      </c>
      <c r="I5840" s="128">
        <v>47.2</v>
      </c>
      <c r="J5840" s="128">
        <f>ROUND(I5840*H5840,2)</f>
        <v>4720</v>
      </c>
      <c r="K5840" s="125" t="s">
        <v>104</v>
      </c>
      <c r="L5840" s="129"/>
      <c r="M5840" s="130" t="s">
        <v>3</v>
      </c>
      <c r="N5840" s="131" t="s">
        <v>40</v>
      </c>
      <c r="O5840" s="114">
        <v>0</v>
      </c>
      <c r="P5840" s="114">
        <f>O5840*H5840</f>
        <v>0</v>
      </c>
      <c r="Q5840" s="114">
        <v>5.4000000000000001E-4</v>
      </c>
      <c r="R5840" s="114">
        <f>Q5840*H5840</f>
        <v>5.3999999999999999E-2</v>
      </c>
      <c r="S5840" s="114">
        <v>0</v>
      </c>
      <c r="T5840" s="115">
        <f>S5840*H5840</f>
        <v>0</v>
      </c>
      <c r="U5840" s="24"/>
      <c r="V5840" s="24"/>
      <c r="W5840" s="24"/>
      <c r="X5840" s="24"/>
      <c r="Y5840" s="24"/>
      <c r="Z5840" s="24"/>
      <c r="AA5840" s="24"/>
      <c r="AB5840" s="24"/>
      <c r="AC5840" s="24"/>
      <c r="AD5840" s="24"/>
      <c r="AE5840" s="24"/>
      <c r="AR5840" s="116" t="s">
        <v>781</v>
      </c>
      <c r="AT5840" s="116" t="s">
        <v>9580</v>
      </c>
      <c r="AU5840" s="116" t="s">
        <v>69</v>
      </c>
      <c r="AY5840" s="12" t="s">
        <v>106</v>
      </c>
      <c r="BE5840" s="117">
        <f>IF(N5840="základní",J5840,0)</f>
        <v>4720</v>
      </c>
      <c r="BF5840" s="117">
        <f>IF(N5840="snížená",J5840,0)</f>
        <v>0</v>
      </c>
      <c r="BG5840" s="117">
        <f>IF(N5840="zákl. přenesená",J5840,0)</f>
        <v>0</v>
      </c>
      <c r="BH5840" s="117">
        <f>IF(N5840="sníž. přenesená",J5840,0)</f>
        <v>0</v>
      </c>
      <c r="BI5840" s="117">
        <f>IF(N5840="nulová",J5840,0)</f>
        <v>0</v>
      </c>
      <c r="BJ5840" s="12" t="s">
        <v>77</v>
      </c>
      <c r="BK5840" s="117">
        <f>ROUND(I5840*H5840,2)</f>
        <v>4720</v>
      </c>
      <c r="BL5840" s="12" t="s">
        <v>781</v>
      </c>
      <c r="BM5840" s="116" t="s">
        <v>10245</v>
      </c>
    </row>
    <row r="5841" spans="1:65" s="2" customFormat="1" ht="11.25">
      <c r="A5841" s="24"/>
      <c r="B5841" s="25"/>
      <c r="C5841" s="24"/>
      <c r="D5841" s="118" t="s">
        <v>108</v>
      </c>
      <c r="E5841" s="24"/>
      <c r="F5841" s="119" t="s">
        <v>10244</v>
      </c>
      <c r="G5841" s="24"/>
      <c r="H5841" s="24"/>
      <c r="I5841" s="24"/>
      <c r="J5841" s="24"/>
      <c r="K5841" s="24"/>
      <c r="L5841" s="25"/>
      <c r="M5841" s="120"/>
      <c r="N5841" s="121"/>
      <c r="O5841" s="45"/>
      <c r="P5841" s="45"/>
      <c r="Q5841" s="45"/>
      <c r="R5841" s="45"/>
      <c r="S5841" s="45"/>
      <c r="T5841" s="46"/>
      <c r="U5841" s="24"/>
      <c r="V5841" s="24"/>
      <c r="W5841" s="24"/>
      <c r="X5841" s="24"/>
      <c r="Y5841" s="24"/>
      <c r="Z5841" s="24"/>
      <c r="AA5841" s="24"/>
      <c r="AB5841" s="24"/>
      <c r="AC5841" s="24"/>
      <c r="AD5841" s="24"/>
      <c r="AE5841" s="24"/>
      <c r="AT5841" s="12" t="s">
        <v>108</v>
      </c>
      <c r="AU5841" s="12" t="s">
        <v>69</v>
      </c>
    </row>
    <row r="5842" spans="1:65" s="2" customFormat="1" ht="16.5" customHeight="1">
      <c r="A5842" s="24"/>
      <c r="B5842" s="105"/>
      <c r="C5842" s="123" t="s">
        <v>10246</v>
      </c>
      <c r="D5842" s="123" t="s">
        <v>9580</v>
      </c>
      <c r="E5842" s="124" t="s">
        <v>10247</v>
      </c>
      <c r="F5842" s="125" t="s">
        <v>10248</v>
      </c>
      <c r="G5842" s="126" t="s">
        <v>114</v>
      </c>
      <c r="H5842" s="127">
        <v>200</v>
      </c>
      <c r="I5842" s="128">
        <v>9.4</v>
      </c>
      <c r="J5842" s="128">
        <f>ROUND(I5842*H5842,2)</f>
        <v>1880</v>
      </c>
      <c r="K5842" s="125" t="s">
        <v>104</v>
      </c>
      <c r="L5842" s="129"/>
      <c r="M5842" s="130" t="s">
        <v>3</v>
      </c>
      <c r="N5842" s="131" t="s">
        <v>40</v>
      </c>
      <c r="O5842" s="114">
        <v>0</v>
      </c>
      <c r="P5842" s="114">
        <f>O5842*H5842</f>
        <v>0</v>
      </c>
      <c r="Q5842" s="114">
        <v>1.6000000000000001E-4</v>
      </c>
      <c r="R5842" s="114">
        <f>Q5842*H5842</f>
        <v>3.2000000000000001E-2</v>
      </c>
      <c r="S5842" s="114">
        <v>0</v>
      </c>
      <c r="T5842" s="115">
        <f>S5842*H5842</f>
        <v>0</v>
      </c>
      <c r="U5842" s="24"/>
      <c r="V5842" s="24"/>
      <c r="W5842" s="24"/>
      <c r="X5842" s="24"/>
      <c r="Y5842" s="24"/>
      <c r="Z5842" s="24"/>
      <c r="AA5842" s="24"/>
      <c r="AB5842" s="24"/>
      <c r="AC5842" s="24"/>
      <c r="AD5842" s="24"/>
      <c r="AE5842" s="24"/>
      <c r="AR5842" s="116" t="s">
        <v>781</v>
      </c>
      <c r="AT5842" s="116" t="s">
        <v>9580</v>
      </c>
      <c r="AU5842" s="116" t="s">
        <v>69</v>
      </c>
      <c r="AY5842" s="12" t="s">
        <v>106</v>
      </c>
      <c r="BE5842" s="117">
        <f>IF(N5842="základní",J5842,0)</f>
        <v>1880</v>
      </c>
      <c r="BF5842" s="117">
        <f>IF(N5842="snížená",J5842,0)</f>
        <v>0</v>
      </c>
      <c r="BG5842" s="117">
        <f>IF(N5842="zákl. přenesená",J5842,0)</f>
        <v>0</v>
      </c>
      <c r="BH5842" s="117">
        <f>IF(N5842="sníž. přenesená",J5842,0)</f>
        <v>0</v>
      </c>
      <c r="BI5842" s="117">
        <f>IF(N5842="nulová",J5842,0)</f>
        <v>0</v>
      </c>
      <c r="BJ5842" s="12" t="s">
        <v>77</v>
      </c>
      <c r="BK5842" s="117">
        <f>ROUND(I5842*H5842,2)</f>
        <v>1880</v>
      </c>
      <c r="BL5842" s="12" t="s">
        <v>781</v>
      </c>
      <c r="BM5842" s="116" t="s">
        <v>10249</v>
      </c>
    </row>
    <row r="5843" spans="1:65" s="2" customFormat="1" ht="11.25">
      <c r="A5843" s="24"/>
      <c r="B5843" s="25"/>
      <c r="C5843" s="24"/>
      <c r="D5843" s="118" t="s">
        <v>108</v>
      </c>
      <c r="E5843" s="24"/>
      <c r="F5843" s="119" t="s">
        <v>10248</v>
      </c>
      <c r="G5843" s="24"/>
      <c r="H5843" s="24"/>
      <c r="I5843" s="24"/>
      <c r="J5843" s="24"/>
      <c r="K5843" s="24"/>
      <c r="L5843" s="25"/>
      <c r="M5843" s="120"/>
      <c r="N5843" s="121"/>
      <c r="O5843" s="45"/>
      <c r="P5843" s="45"/>
      <c r="Q5843" s="45"/>
      <c r="R5843" s="45"/>
      <c r="S5843" s="45"/>
      <c r="T5843" s="46"/>
      <c r="U5843" s="24"/>
      <c r="V5843" s="24"/>
      <c r="W5843" s="24"/>
      <c r="X5843" s="24"/>
      <c r="Y5843" s="24"/>
      <c r="Z5843" s="24"/>
      <c r="AA5843" s="24"/>
      <c r="AB5843" s="24"/>
      <c r="AC5843" s="24"/>
      <c r="AD5843" s="24"/>
      <c r="AE5843" s="24"/>
      <c r="AT5843" s="12" t="s">
        <v>108</v>
      </c>
      <c r="AU5843" s="12" t="s">
        <v>69</v>
      </c>
    </row>
    <row r="5844" spans="1:65" s="2" customFormat="1" ht="16.5" customHeight="1">
      <c r="A5844" s="24"/>
      <c r="B5844" s="105"/>
      <c r="C5844" s="123" t="s">
        <v>10250</v>
      </c>
      <c r="D5844" s="123" t="s">
        <v>9580</v>
      </c>
      <c r="E5844" s="124" t="s">
        <v>10251</v>
      </c>
      <c r="F5844" s="125" t="s">
        <v>10252</v>
      </c>
      <c r="G5844" s="126" t="s">
        <v>114</v>
      </c>
      <c r="H5844" s="127">
        <v>2000</v>
      </c>
      <c r="I5844" s="128">
        <v>9.1999999999999993</v>
      </c>
      <c r="J5844" s="128">
        <f>ROUND(I5844*H5844,2)</f>
        <v>18400</v>
      </c>
      <c r="K5844" s="125" t="s">
        <v>104</v>
      </c>
      <c r="L5844" s="129"/>
      <c r="M5844" s="130" t="s">
        <v>3</v>
      </c>
      <c r="N5844" s="131" t="s">
        <v>40</v>
      </c>
      <c r="O5844" s="114">
        <v>0</v>
      </c>
      <c r="P5844" s="114">
        <f>O5844*H5844</f>
        <v>0</v>
      </c>
      <c r="Q5844" s="114">
        <v>1.4999999999999999E-4</v>
      </c>
      <c r="R5844" s="114">
        <f>Q5844*H5844</f>
        <v>0.3</v>
      </c>
      <c r="S5844" s="114">
        <v>0</v>
      </c>
      <c r="T5844" s="115">
        <f>S5844*H5844</f>
        <v>0</v>
      </c>
      <c r="U5844" s="24"/>
      <c r="V5844" s="24"/>
      <c r="W5844" s="24"/>
      <c r="X5844" s="24"/>
      <c r="Y5844" s="24"/>
      <c r="Z5844" s="24"/>
      <c r="AA5844" s="24"/>
      <c r="AB5844" s="24"/>
      <c r="AC5844" s="24"/>
      <c r="AD5844" s="24"/>
      <c r="AE5844" s="24"/>
      <c r="AR5844" s="116" t="s">
        <v>781</v>
      </c>
      <c r="AT5844" s="116" t="s">
        <v>9580</v>
      </c>
      <c r="AU5844" s="116" t="s">
        <v>69</v>
      </c>
      <c r="AY5844" s="12" t="s">
        <v>106</v>
      </c>
      <c r="BE5844" s="117">
        <f>IF(N5844="základní",J5844,0)</f>
        <v>18400</v>
      </c>
      <c r="BF5844" s="117">
        <f>IF(N5844="snížená",J5844,0)</f>
        <v>0</v>
      </c>
      <c r="BG5844" s="117">
        <f>IF(N5844="zákl. přenesená",J5844,0)</f>
        <v>0</v>
      </c>
      <c r="BH5844" s="117">
        <f>IF(N5844="sníž. přenesená",J5844,0)</f>
        <v>0</v>
      </c>
      <c r="BI5844" s="117">
        <f>IF(N5844="nulová",J5844,0)</f>
        <v>0</v>
      </c>
      <c r="BJ5844" s="12" t="s">
        <v>77</v>
      </c>
      <c r="BK5844" s="117">
        <f>ROUND(I5844*H5844,2)</f>
        <v>18400</v>
      </c>
      <c r="BL5844" s="12" t="s">
        <v>781</v>
      </c>
      <c r="BM5844" s="116" t="s">
        <v>10253</v>
      </c>
    </row>
    <row r="5845" spans="1:65" s="2" customFormat="1" ht="11.25">
      <c r="A5845" s="24"/>
      <c r="B5845" s="25"/>
      <c r="C5845" s="24"/>
      <c r="D5845" s="118" t="s">
        <v>108</v>
      </c>
      <c r="E5845" s="24"/>
      <c r="F5845" s="119" t="s">
        <v>10252</v>
      </c>
      <c r="G5845" s="24"/>
      <c r="H5845" s="24"/>
      <c r="I5845" s="24"/>
      <c r="J5845" s="24"/>
      <c r="K5845" s="24"/>
      <c r="L5845" s="25"/>
      <c r="M5845" s="120"/>
      <c r="N5845" s="121"/>
      <c r="O5845" s="45"/>
      <c r="P5845" s="45"/>
      <c r="Q5845" s="45"/>
      <c r="R5845" s="45"/>
      <c r="S5845" s="45"/>
      <c r="T5845" s="46"/>
      <c r="U5845" s="24"/>
      <c r="V5845" s="24"/>
      <c r="W5845" s="24"/>
      <c r="X5845" s="24"/>
      <c r="Y5845" s="24"/>
      <c r="Z5845" s="24"/>
      <c r="AA5845" s="24"/>
      <c r="AB5845" s="24"/>
      <c r="AC5845" s="24"/>
      <c r="AD5845" s="24"/>
      <c r="AE5845" s="24"/>
      <c r="AT5845" s="12" t="s">
        <v>108</v>
      </c>
      <c r="AU5845" s="12" t="s">
        <v>69</v>
      </c>
    </row>
    <row r="5846" spans="1:65" s="2" customFormat="1" ht="16.5" customHeight="1">
      <c r="A5846" s="24"/>
      <c r="B5846" s="105"/>
      <c r="C5846" s="123" t="s">
        <v>10254</v>
      </c>
      <c r="D5846" s="123" t="s">
        <v>9580</v>
      </c>
      <c r="E5846" s="124" t="s">
        <v>10255</v>
      </c>
      <c r="F5846" s="125" t="s">
        <v>10256</v>
      </c>
      <c r="G5846" s="126" t="s">
        <v>114</v>
      </c>
      <c r="H5846" s="127">
        <v>100</v>
      </c>
      <c r="I5846" s="128">
        <v>41.5</v>
      </c>
      <c r="J5846" s="128">
        <f>ROUND(I5846*H5846,2)</f>
        <v>4150</v>
      </c>
      <c r="K5846" s="125" t="s">
        <v>104</v>
      </c>
      <c r="L5846" s="129"/>
      <c r="M5846" s="130" t="s">
        <v>3</v>
      </c>
      <c r="N5846" s="131" t="s">
        <v>40</v>
      </c>
      <c r="O5846" s="114">
        <v>0</v>
      </c>
      <c r="P5846" s="114">
        <f>O5846*H5846</f>
        <v>0</v>
      </c>
      <c r="Q5846" s="114">
        <v>1.2999999999999999E-4</v>
      </c>
      <c r="R5846" s="114">
        <f>Q5846*H5846</f>
        <v>1.2999999999999999E-2</v>
      </c>
      <c r="S5846" s="114">
        <v>0</v>
      </c>
      <c r="T5846" s="115">
        <f>S5846*H5846</f>
        <v>0</v>
      </c>
      <c r="U5846" s="24"/>
      <c r="V5846" s="24"/>
      <c r="W5846" s="24"/>
      <c r="X5846" s="24"/>
      <c r="Y5846" s="24"/>
      <c r="Z5846" s="24"/>
      <c r="AA5846" s="24"/>
      <c r="AB5846" s="24"/>
      <c r="AC5846" s="24"/>
      <c r="AD5846" s="24"/>
      <c r="AE5846" s="24"/>
      <c r="AR5846" s="116" t="s">
        <v>781</v>
      </c>
      <c r="AT5846" s="116" t="s">
        <v>9580</v>
      </c>
      <c r="AU5846" s="116" t="s">
        <v>69</v>
      </c>
      <c r="AY5846" s="12" t="s">
        <v>106</v>
      </c>
      <c r="BE5846" s="117">
        <f>IF(N5846="základní",J5846,0)</f>
        <v>4150</v>
      </c>
      <c r="BF5846" s="117">
        <f>IF(N5846="snížená",J5846,0)</f>
        <v>0</v>
      </c>
      <c r="BG5846" s="117">
        <f>IF(N5846="zákl. přenesená",J5846,0)</f>
        <v>0</v>
      </c>
      <c r="BH5846" s="117">
        <f>IF(N5846="sníž. přenesená",J5846,0)</f>
        <v>0</v>
      </c>
      <c r="BI5846" s="117">
        <f>IF(N5846="nulová",J5846,0)</f>
        <v>0</v>
      </c>
      <c r="BJ5846" s="12" t="s">
        <v>77</v>
      </c>
      <c r="BK5846" s="117">
        <f>ROUND(I5846*H5846,2)</f>
        <v>4150</v>
      </c>
      <c r="BL5846" s="12" t="s">
        <v>781</v>
      </c>
      <c r="BM5846" s="116" t="s">
        <v>10257</v>
      </c>
    </row>
    <row r="5847" spans="1:65" s="2" customFormat="1" ht="11.25">
      <c r="A5847" s="24"/>
      <c r="B5847" s="25"/>
      <c r="C5847" s="24"/>
      <c r="D5847" s="118" t="s">
        <v>108</v>
      </c>
      <c r="E5847" s="24"/>
      <c r="F5847" s="119" t="s">
        <v>10256</v>
      </c>
      <c r="G5847" s="24"/>
      <c r="H5847" s="24"/>
      <c r="I5847" s="24"/>
      <c r="J5847" s="24"/>
      <c r="K5847" s="24"/>
      <c r="L5847" s="25"/>
      <c r="M5847" s="120"/>
      <c r="N5847" s="121"/>
      <c r="O5847" s="45"/>
      <c r="P5847" s="45"/>
      <c r="Q5847" s="45"/>
      <c r="R5847" s="45"/>
      <c r="S5847" s="45"/>
      <c r="T5847" s="46"/>
      <c r="U5847" s="24"/>
      <c r="V5847" s="24"/>
      <c r="W5847" s="24"/>
      <c r="X5847" s="24"/>
      <c r="Y5847" s="24"/>
      <c r="Z5847" s="24"/>
      <c r="AA5847" s="24"/>
      <c r="AB5847" s="24"/>
      <c r="AC5847" s="24"/>
      <c r="AD5847" s="24"/>
      <c r="AE5847" s="24"/>
      <c r="AT5847" s="12" t="s">
        <v>108</v>
      </c>
      <c r="AU5847" s="12" t="s">
        <v>69</v>
      </c>
    </row>
    <row r="5848" spans="1:65" s="2" customFormat="1" ht="16.5" customHeight="1">
      <c r="A5848" s="24"/>
      <c r="B5848" s="105"/>
      <c r="C5848" s="123" t="s">
        <v>10258</v>
      </c>
      <c r="D5848" s="123" t="s">
        <v>9580</v>
      </c>
      <c r="E5848" s="124" t="s">
        <v>10259</v>
      </c>
      <c r="F5848" s="125" t="s">
        <v>10260</v>
      </c>
      <c r="G5848" s="126" t="s">
        <v>114</v>
      </c>
      <c r="H5848" s="127">
        <v>500</v>
      </c>
      <c r="I5848" s="128">
        <v>3.25</v>
      </c>
      <c r="J5848" s="128">
        <f>ROUND(I5848*H5848,2)</f>
        <v>1625</v>
      </c>
      <c r="K5848" s="125" t="s">
        <v>104</v>
      </c>
      <c r="L5848" s="129"/>
      <c r="M5848" s="130" t="s">
        <v>3</v>
      </c>
      <c r="N5848" s="131" t="s">
        <v>40</v>
      </c>
      <c r="O5848" s="114">
        <v>0</v>
      </c>
      <c r="P5848" s="114">
        <f>O5848*H5848</f>
        <v>0</v>
      </c>
      <c r="Q5848" s="114">
        <v>4.0000000000000003E-5</v>
      </c>
      <c r="R5848" s="114">
        <f>Q5848*H5848</f>
        <v>0.02</v>
      </c>
      <c r="S5848" s="114">
        <v>0</v>
      </c>
      <c r="T5848" s="115">
        <f>S5848*H5848</f>
        <v>0</v>
      </c>
      <c r="U5848" s="24"/>
      <c r="V5848" s="24"/>
      <c r="W5848" s="24"/>
      <c r="X5848" s="24"/>
      <c r="Y5848" s="24"/>
      <c r="Z5848" s="24"/>
      <c r="AA5848" s="24"/>
      <c r="AB5848" s="24"/>
      <c r="AC5848" s="24"/>
      <c r="AD5848" s="24"/>
      <c r="AE5848" s="24"/>
      <c r="AR5848" s="116" t="s">
        <v>781</v>
      </c>
      <c r="AT5848" s="116" t="s">
        <v>9580</v>
      </c>
      <c r="AU5848" s="116" t="s">
        <v>69</v>
      </c>
      <c r="AY5848" s="12" t="s">
        <v>106</v>
      </c>
      <c r="BE5848" s="117">
        <f>IF(N5848="základní",J5848,0)</f>
        <v>1625</v>
      </c>
      <c r="BF5848" s="117">
        <f>IF(N5848="snížená",J5848,0)</f>
        <v>0</v>
      </c>
      <c r="BG5848" s="117">
        <f>IF(N5848="zákl. přenesená",J5848,0)</f>
        <v>0</v>
      </c>
      <c r="BH5848" s="117">
        <f>IF(N5848="sníž. přenesená",J5848,0)</f>
        <v>0</v>
      </c>
      <c r="BI5848" s="117">
        <f>IF(N5848="nulová",J5848,0)</f>
        <v>0</v>
      </c>
      <c r="BJ5848" s="12" t="s">
        <v>77</v>
      </c>
      <c r="BK5848" s="117">
        <f>ROUND(I5848*H5848,2)</f>
        <v>1625</v>
      </c>
      <c r="BL5848" s="12" t="s">
        <v>781</v>
      </c>
      <c r="BM5848" s="116" t="s">
        <v>10261</v>
      </c>
    </row>
    <row r="5849" spans="1:65" s="2" customFormat="1" ht="11.25">
      <c r="A5849" s="24"/>
      <c r="B5849" s="25"/>
      <c r="C5849" s="24"/>
      <c r="D5849" s="118" t="s">
        <v>108</v>
      </c>
      <c r="E5849" s="24"/>
      <c r="F5849" s="119" t="s">
        <v>10260</v>
      </c>
      <c r="G5849" s="24"/>
      <c r="H5849" s="24"/>
      <c r="I5849" s="24"/>
      <c r="J5849" s="24"/>
      <c r="K5849" s="24"/>
      <c r="L5849" s="25"/>
      <c r="M5849" s="120"/>
      <c r="N5849" s="121"/>
      <c r="O5849" s="45"/>
      <c r="P5849" s="45"/>
      <c r="Q5849" s="45"/>
      <c r="R5849" s="45"/>
      <c r="S5849" s="45"/>
      <c r="T5849" s="46"/>
      <c r="U5849" s="24"/>
      <c r="V5849" s="24"/>
      <c r="W5849" s="24"/>
      <c r="X5849" s="24"/>
      <c r="Y5849" s="24"/>
      <c r="Z5849" s="24"/>
      <c r="AA5849" s="24"/>
      <c r="AB5849" s="24"/>
      <c r="AC5849" s="24"/>
      <c r="AD5849" s="24"/>
      <c r="AE5849" s="24"/>
      <c r="AT5849" s="12" t="s">
        <v>108</v>
      </c>
      <c r="AU5849" s="12" t="s">
        <v>69</v>
      </c>
    </row>
    <row r="5850" spans="1:65" s="2" customFormat="1" ht="16.5" customHeight="1">
      <c r="A5850" s="24"/>
      <c r="B5850" s="105"/>
      <c r="C5850" s="123" t="s">
        <v>10262</v>
      </c>
      <c r="D5850" s="123" t="s">
        <v>9580</v>
      </c>
      <c r="E5850" s="124" t="s">
        <v>10263</v>
      </c>
      <c r="F5850" s="125" t="s">
        <v>10264</v>
      </c>
      <c r="G5850" s="126" t="s">
        <v>114</v>
      </c>
      <c r="H5850" s="127">
        <v>500</v>
      </c>
      <c r="I5850" s="128">
        <v>3.27</v>
      </c>
      <c r="J5850" s="128">
        <f>ROUND(I5850*H5850,2)</f>
        <v>1635</v>
      </c>
      <c r="K5850" s="125" t="s">
        <v>104</v>
      </c>
      <c r="L5850" s="129"/>
      <c r="M5850" s="130" t="s">
        <v>3</v>
      </c>
      <c r="N5850" s="131" t="s">
        <v>40</v>
      </c>
      <c r="O5850" s="114">
        <v>0</v>
      </c>
      <c r="P5850" s="114">
        <f>O5850*H5850</f>
        <v>0</v>
      </c>
      <c r="Q5850" s="114">
        <v>4.0000000000000003E-5</v>
      </c>
      <c r="R5850" s="114">
        <f>Q5850*H5850</f>
        <v>0.02</v>
      </c>
      <c r="S5850" s="114">
        <v>0</v>
      </c>
      <c r="T5850" s="115">
        <f>S5850*H5850</f>
        <v>0</v>
      </c>
      <c r="U5850" s="24"/>
      <c r="V5850" s="24"/>
      <c r="W5850" s="24"/>
      <c r="X5850" s="24"/>
      <c r="Y5850" s="24"/>
      <c r="Z5850" s="24"/>
      <c r="AA5850" s="24"/>
      <c r="AB5850" s="24"/>
      <c r="AC5850" s="24"/>
      <c r="AD5850" s="24"/>
      <c r="AE5850" s="24"/>
      <c r="AR5850" s="116" t="s">
        <v>781</v>
      </c>
      <c r="AT5850" s="116" t="s">
        <v>9580</v>
      </c>
      <c r="AU5850" s="116" t="s">
        <v>69</v>
      </c>
      <c r="AY5850" s="12" t="s">
        <v>106</v>
      </c>
      <c r="BE5850" s="117">
        <f>IF(N5850="základní",J5850,0)</f>
        <v>1635</v>
      </c>
      <c r="BF5850" s="117">
        <f>IF(N5850="snížená",J5850,0)</f>
        <v>0</v>
      </c>
      <c r="BG5850" s="117">
        <f>IF(N5850="zákl. přenesená",J5850,0)</f>
        <v>0</v>
      </c>
      <c r="BH5850" s="117">
        <f>IF(N5850="sníž. přenesená",J5850,0)</f>
        <v>0</v>
      </c>
      <c r="BI5850" s="117">
        <f>IF(N5850="nulová",J5850,0)</f>
        <v>0</v>
      </c>
      <c r="BJ5850" s="12" t="s">
        <v>77</v>
      </c>
      <c r="BK5850" s="117">
        <f>ROUND(I5850*H5850,2)</f>
        <v>1635</v>
      </c>
      <c r="BL5850" s="12" t="s">
        <v>781</v>
      </c>
      <c r="BM5850" s="116" t="s">
        <v>10265</v>
      </c>
    </row>
    <row r="5851" spans="1:65" s="2" customFormat="1" ht="11.25">
      <c r="A5851" s="24"/>
      <c r="B5851" s="25"/>
      <c r="C5851" s="24"/>
      <c r="D5851" s="118" t="s">
        <v>108</v>
      </c>
      <c r="E5851" s="24"/>
      <c r="F5851" s="119" t="s">
        <v>10264</v>
      </c>
      <c r="G5851" s="24"/>
      <c r="H5851" s="24"/>
      <c r="I5851" s="24"/>
      <c r="J5851" s="24"/>
      <c r="K5851" s="24"/>
      <c r="L5851" s="25"/>
      <c r="M5851" s="120"/>
      <c r="N5851" s="121"/>
      <c r="O5851" s="45"/>
      <c r="P5851" s="45"/>
      <c r="Q5851" s="45"/>
      <c r="R5851" s="45"/>
      <c r="S5851" s="45"/>
      <c r="T5851" s="46"/>
      <c r="U5851" s="24"/>
      <c r="V5851" s="24"/>
      <c r="W5851" s="24"/>
      <c r="X5851" s="24"/>
      <c r="Y5851" s="24"/>
      <c r="Z5851" s="24"/>
      <c r="AA5851" s="24"/>
      <c r="AB5851" s="24"/>
      <c r="AC5851" s="24"/>
      <c r="AD5851" s="24"/>
      <c r="AE5851" s="24"/>
      <c r="AT5851" s="12" t="s">
        <v>108</v>
      </c>
      <c r="AU5851" s="12" t="s">
        <v>69</v>
      </c>
    </row>
    <row r="5852" spans="1:65" s="2" customFormat="1" ht="16.5" customHeight="1">
      <c r="A5852" s="24"/>
      <c r="B5852" s="105"/>
      <c r="C5852" s="123" t="s">
        <v>10266</v>
      </c>
      <c r="D5852" s="123" t="s">
        <v>9580</v>
      </c>
      <c r="E5852" s="124" t="s">
        <v>10267</v>
      </c>
      <c r="F5852" s="125" t="s">
        <v>10268</v>
      </c>
      <c r="G5852" s="126" t="s">
        <v>114</v>
      </c>
      <c r="H5852" s="127">
        <v>5000</v>
      </c>
      <c r="I5852" s="128">
        <v>2.81</v>
      </c>
      <c r="J5852" s="128">
        <f>ROUND(I5852*H5852,2)</f>
        <v>14050</v>
      </c>
      <c r="K5852" s="125" t="s">
        <v>104</v>
      </c>
      <c r="L5852" s="129"/>
      <c r="M5852" s="130" t="s">
        <v>3</v>
      </c>
      <c r="N5852" s="131" t="s">
        <v>40</v>
      </c>
      <c r="O5852" s="114">
        <v>0</v>
      </c>
      <c r="P5852" s="114">
        <f>O5852*H5852</f>
        <v>0</v>
      </c>
      <c r="Q5852" s="114">
        <v>5.0000000000000002E-5</v>
      </c>
      <c r="R5852" s="114">
        <f>Q5852*H5852</f>
        <v>0.25</v>
      </c>
      <c r="S5852" s="114">
        <v>0</v>
      </c>
      <c r="T5852" s="115">
        <f>S5852*H5852</f>
        <v>0</v>
      </c>
      <c r="U5852" s="24"/>
      <c r="V5852" s="24"/>
      <c r="W5852" s="24"/>
      <c r="X5852" s="24"/>
      <c r="Y5852" s="24"/>
      <c r="Z5852" s="24"/>
      <c r="AA5852" s="24"/>
      <c r="AB5852" s="24"/>
      <c r="AC5852" s="24"/>
      <c r="AD5852" s="24"/>
      <c r="AE5852" s="24"/>
      <c r="AR5852" s="116" t="s">
        <v>781</v>
      </c>
      <c r="AT5852" s="116" t="s">
        <v>9580</v>
      </c>
      <c r="AU5852" s="116" t="s">
        <v>69</v>
      </c>
      <c r="AY5852" s="12" t="s">
        <v>106</v>
      </c>
      <c r="BE5852" s="117">
        <f>IF(N5852="základní",J5852,0)</f>
        <v>14050</v>
      </c>
      <c r="BF5852" s="117">
        <f>IF(N5852="snížená",J5852,0)</f>
        <v>0</v>
      </c>
      <c r="BG5852" s="117">
        <f>IF(N5852="zákl. přenesená",J5852,0)</f>
        <v>0</v>
      </c>
      <c r="BH5852" s="117">
        <f>IF(N5852="sníž. přenesená",J5852,0)</f>
        <v>0</v>
      </c>
      <c r="BI5852" s="117">
        <f>IF(N5852="nulová",J5852,0)</f>
        <v>0</v>
      </c>
      <c r="BJ5852" s="12" t="s">
        <v>77</v>
      </c>
      <c r="BK5852" s="117">
        <f>ROUND(I5852*H5852,2)</f>
        <v>14050</v>
      </c>
      <c r="BL5852" s="12" t="s">
        <v>781</v>
      </c>
      <c r="BM5852" s="116" t="s">
        <v>10269</v>
      </c>
    </row>
    <row r="5853" spans="1:65" s="2" customFormat="1" ht="11.25">
      <c r="A5853" s="24"/>
      <c r="B5853" s="25"/>
      <c r="C5853" s="24"/>
      <c r="D5853" s="118" t="s">
        <v>108</v>
      </c>
      <c r="E5853" s="24"/>
      <c r="F5853" s="119" t="s">
        <v>10268</v>
      </c>
      <c r="G5853" s="24"/>
      <c r="H5853" s="24"/>
      <c r="I5853" s="24"/>
      <c r="J5853" s="24"/>
      <c r="K5853" s="24"/>
      <c r="L5853" s="25"/>
      <c r="M5853" s="120"/>
      <c r="N5853" s="121"/>
      <c r="O5853" s="45"/>
      <c r="P5853" s="45"/>
      <c r="Q5853" s="45"/>
      <c r="R5853" s="45"/>
      <c r="S5853" s="45"/>
      <c r="T5853" s="46"/>
      <c r="U5853" s="24"/>
      <c r="V5853" s="24"/>
      <c r="W5853" s="24"/>
      <c r="X5853" s="24"/>
      <c r="Y5853" s="24"/>
      <c r="Z5853" s="24"/>
      <c r="AA5853" s="24"/>
      <c r="AB5853" s="24"/>
      <c r="AC5853" s="24"/>
      <c r="AD5853" s="24"/>
      <c r="AE5853" s="24"/>
      <c r="AT5853" s="12" t="s">
        <v>108</v>
      </c>
      <c r="AU5853" s="12" t="s">
        <v>69</v>
      </c>
    </row>
    <row r="5854" spans="1:65" s="2" customFormat="1" ht="16.5" customHeight="1">
      <c r="A5854" s="24"/>
      <c r="B5854" s="105"/>
      <c r="C5854" s="123" t="s">
        <v>10270</v>
      </c>
      <c r="D5854" s="123" t="s">
        <v>9580</v>
      </c>
      <c r="E5854" s="124" t="s">
        <v>10271</v>
      </c>
      <c r="F5854" s="125" t="s">
        <v>10272</v>
      </c>
      <c r="G5854" s="126" t="s">
        <v>114</v>
      </c>
      <c r="H5854" s="127">
        <v>200</v>
      </c>
      <c r="I5854" s="128">
        <v>290</v>
      </c>
      <c r="J5854" s="128">
        <f>ROUND(I5854*H5854,2)</f>
        <v>58000</v>
      </c>
      <c r="K5854" s="125" t="s">
        <v>104</v>
      </c>
      <c r="L5854" s="129"/>
      <c r="M5854" s="130" t="s">
        <v>3</v>
      </c>
      <c r="N5854" s="131" t="s">
        <v>40</v>
      </c>
      <c r="O5854" s="114">
        <v>0</v>
      </c>
      <c r="P5854" s="114">
        <f>O5854*H5854</f>
        <v>0</v>
      </c>
      <c r="Q5854" s="114">
        <v>8.5199999999999998E-3</v>
      </c>
      <c r="R5854" s="114">
        <f>Q5854*H5854</f>
        <v>1.704</v>
      </c>
      <c r="S5854" s="114">
        <v>0</v>
      </c>
      <c r="T5854" s="115">
        <f>S5854*H5854</f>
        <v>0</v>
      </c>
      <c r="U5854" s="24"/>
      <c r="V5854" s="24"/>
      <c r="W5854" s="24"/>
      <c r="X5854" s="24"/>
      <c r="Y5854" s="24"/>
      <c r="Z5854" s="24"/>
      <c r="AA5854" s="24"/>
      <c r="AB5854" s="24"/>
      <c r="AC5854" s="24"/>
      <c r="AD5854" s="24"/>
      <c r="AE5854" s="24"/>
      <c r="AR5854" s="116" t="s">
        <v>781</v>
      </c>
      <c r="AT5854" s="116" t="s">
        <v>9580</v>
      </c>
      <c r="AU5854" s="116" t="s">
        <v>69</v>
      </c>
      <c r="AY5854" s="12" t="s">
        <v>106</v>
      </c>
      <c r="BE5854" s="117">
        <f>IF(N5854="základní",J5854,0)</f>
        <v>58000</v>
      </c>
      <c r="BF5854" s="117">
        <f>IF(N5854="snížená",J5854,0)</f>
        <v>0</v>
      </c>
      <c r="BG5854" s="117">
        <f>IF(N5854="zákl. přenesená",J5854,0)</f>
        <v>0</v>
      </c>
      <c r="BH5854" s="117">
        <f>IF(N5854="sníž. přenesená",J5854,0)</f>
        <v>0</v>
      </c>
      <c r="BI5854" s="117">
        <f>IF(N5854="nulová",J5854,0)</f>
        <v>0</v>
      </c>
      <c r="BJ5854" s="12" t="s">
        <v>77</v>
      </c>
      <c r="BK5854" s="117">
        <f>ROUND(I5854*H5854,2)</f>
        <v>58000</v>
      </c>
      <c r="BL5854" s="12" t="s">
        <v>781</v>
      </c>
      <c r="BM5854" s="116" t="s">
        <v>10273</v>
      </c>
    </row>
    <row r="5855" spans="1:65" s="2" customFormat="1" ht="11.25">
      <c r="A5855" s="24"/>
      <c r="B5855" s="25"/>
      <c r="C5855" s="24"/>
      <c r="D5855" s="118" t="s">
        <v>108</v>
      </c>
      <c r="E5855" s="24"/>
      <c r="F5855" s="119" t="s">
        <v>10272</v>
      </c>
      <c r="G5855" s="24"/>
      <c r="H5855" s="24"/>
      <c r="I5855" s="24"/>
      <c r="J5855" s="24"/>
      <c r="K5855" s="24"/>
      <c r="L5855" s="25"/>
      <c r="M5855" s="120"/>
      <c r="N5855" s="121"/>
      <c r="O5855" s="45"/>
      <c r="P5855" s="45"/>
      <c r="Q5855" s="45"/>
      <c r="R5855" s="45"/>
      <c r="S5855" s="45"/>
      <c r="T5855" s="46"/>
      <c r="U5855" s="24"/>
      <c r="V5855" s="24"/>
      <c r="W5855" s="24"/>
      <c r="X5855" s="24"/>
      <c r="Y5855" s="24"/>
      <c r="Z5855" s="24"/>
      <c r="AA5855" s="24"/>
      <c r="AB5855" s="24"/>
      <c r="AC5855" s="24"/>
      <c r="AD5855" s="24"/>
      <c r="AE5855" s="24"/>
      <c r="AT5855" s="12" t="s">
        <v>108</v>
      </c>
      <c r="AU5855" s="12" t="s">
        <v>69</v>
      </c>
    </row>
    <row r="5856" spans="1:65" s="2" customFormat="1" ht="16.5" customHeight="1">
      <c r="A5856" s="24"/>
      <c r="B5856" s="105"/>
      <c r="C5856" s="123" t="s">
        <v>10274</v>
      </c>
      <c r="D5856" s="123" t="s">
        <v>9580</v>
      </c>
      <c r="E5856" s="124" t="s">
        <v>10275</v>
      </c>
      <c r="F5856" s="125" t="s">
        <v>10276</v>
      </c>
      <c r="G5856" s="126" t="s">
        <v>114</v>
      </c>
      <c r="H5856" s="127">
        <v>200</v>
      </c>
      <c r="I5856" s="128">
        <v>258</v>
      </c>
      <c r="J5856" s="128">
        <f>ROUND(I5856*H5856,2)</f>
        <v>51600</v>
      </c>
      <c r="K5856" s="125" t="s">
        <v>104</v>
      </c>
      <c r="L5856" s="129"/>
      <c r="M5856" s="130" t="s">
        <v>3</v>
      </c>
      <c r="N5856" s="131" t="s">
        <v>40</v>
      </c>
      <c r="O5856" s="114">
        <v>0</v>
      </c>
      <c r="P5856" s="114">
        <f>O5856*H5856</f>
        <v>0</v>
      </c>
      <c r="Q5856" s="114">
        <v>7.4200000000000004E-3</v>
      </c>
      <c r="R5856" s="114">
        <f>Q5856*H5856</f>
        <v>1.484</v>
      </c>
      <c r="S5856" s="114">
        <v>0</v>
      </c>
      <c r="T5856" s="115">
        <f>S5856*H5856</f>
        <v>0</v>
      </c>
      <c r="U5856" s="24"/>
      <c r="V5856" s="24"/>
      <c r="W5856" s="24"/>
      <c r="X5856" s="24"/>
      <c r="Y5856" s="24"/>
      <c r="Z5856" s="24"/>
      <c r="AA5856" s="24"/>
      <c r="AB5856" s="24"/>
      <c r="AC5856" s="24"/>
      <c r="AD5856" s="24"/>
      <c r="AE5856" s="24"/>
      <c r="AR5856" s="116" t="s">
        <v>781</v>
      </c>
      <c r="AT5856" s="116" t="s">
        <v>9580</v>
      </c>
      <c r="AU5856" s="116" t="s">
        <v>69</v>
      </c>
      <c r="AY5856" s="12" t="s">
        <v>106</v>
      </c>
      <c r="BE5856" s="117">
        <f>IF(N5856="základní",J5856,0)</f>
        <v>51600</v>
      </c>
      <c r="BF5856" s="117">
        <f>IF(N5856="snížená",J5856,0)</f>
        <v>0</v>
      </c>
      <c r="BG5856" s="117">
        <f>IF(N5856="zákl. přenesená",J5856,0)</f>
        <v>0</v>
      </c>
      <c r="BH5856" s="117">
        <f>IF(N5856="sníž. přenesená",J5856,0)</f>
        <v>0</v>
      </c>
      <c r="BI5856" s="117">
        <f>IF(N5856="nulová",J5856,0)</f>
        <v>0</v>
      </c>
      <c r="BJ5856" s="12" t="s">
        <v>77</v>
      </c>
      <c r="BK5856" s="117">
        <f>ROUND(I5856*H5856,2)</f>
        <v>51600</v>
      </c>
      <c r="BL5856" s="12" t="s">
        <v>781</v>
      </c>
      <c r="BM5856" s="116" t="s">
        <v>10277</v>
      </c>
    </row>
    <row r="5857" spans="1:65" s="2" customFormat="1" ht="11.25">
      <c r="A5857" s="24"/>
      <c r="B5857" s="25"/>
      <c r="C5857" s="24"/>
      <c r="D5857" s="118" t="s">
        <v>108</v>
      </c>
      <c r="E5857" s="24"/>
      <c r="F5857" s="119" t="s">
        <v>10276</v>
      </c>
      <c r="G5857" s="24"/>
      <c r="H5857" s="24"/>
      <c r="I5857" s="24"/>
      <c r="J5857" s="24"/>
      <c r="K5857" s="24"/>
      <c r="L5857" s="25"/>
      <c r="M5857" s="120"/>
      <c r="N5857" s="121"/>
      <c r="O5857" s="45"/>
      <c r="P5857" s="45"/>
      <c r="Q5857" s="45"/>
      <c r="R5857" s="45"/>
      <c r="S5857" s="45"/>
      <c r="T5857" s="46"/>
      <c r="U5857" s="24"/>
      <c r="V5857" s="24"/>
      <c r="W5857" s="24"/>
      <c r="X5857" s="24"/>
      <c r="Y5857" s="24"/>
      <c r="Z5857" s="24"/>
      <c r="AA5857" s="24"/>
      <c r="AB5857" s="24"/>
      <c r="AC5857" s="24"/>
      <c r="AD5857" s="24"/>
      <c r="AE5857" s="24"/>
      <c r="AT5857" s="12" t="s">
        <v>108</v>
      </c>
      <c r="AU5857" s="12" t="s">
        <v>69</v>
      </c>
    </row>
    <row r="5858" spans="1:65" s="2" customFormat="1" ht="16.5" customHeight="1">
      <c r="A5858" s="24"/>
      <c r="B5858" s="105"/>
      <c r="C5858" s="123" t="s">
        <v>10278</v>
      </c>
      <c r="D5858" s="123" t="s">
        <v>9580</v>
      </c>
      <c r="E5858" s="124" t="s">
        <v>10279</v>
      </c>
      <c r="F5858" s="125" t="s">
        <v>10280</v>
      </c>
      <c r="G5858" s="126" t="s">
        <v>114</v>
      </c>
      <c r="H5858" s="127">
        <v>10</v>
      </c>
      <c r="I5858" s="128">
        <v>1270</v>
      </c>
      <c r="J5858" s="128">
        <f>ROUND(I5858*H5858,2)</f>
        <v>12700</v>
      </c>
      <c r="K5858" s="125" t="s">
        <v>104</v>
      </c>
      <c r="L5858" s="129"/>
      <c r="M5858" s="130" t="s">
        <v>3</v>
      </c>
      <c r="N5858" s="131" t="s">
        <v>40</v>
      </c>
      <c r="O5858" s="114">
        <v>0</v>
      </c>
      <c r="P5858" s="114">
        <f>O5858*H5858</f>
        <v>0</v>
      </c>
      <c r="Q5858" s="114">
        <v>7.5399999999999998E-3</v>
      </c>
      <c r="R5858" s="114">
        <f>Q5858*H5858</f>
        <v>7.5399999999999995E-2</v>
      </c>
      <c r="S5858" s="114">
        <v>0</v>
      </c>
      <c r="T5858" s="115">
        <f>S5858*H5858</f>
        <v>0</v>
      </c>
      <c r="U5858" s="24"/>
      <c r="V5858" s="24"/>
      <c r="W5858" s="24"/>
      <c r="X5858" s="24"/>
      <c r="Y5858" s="24"/>
      <c r="Z5858" s="24"/>
      <c r="AA5858" s="24"/>
      <c r="AB5858" s="24"/>
      <c r="AC5858" s="24"/>
      <c r="AD5858" s="24"/>
      <c r="AE5858" s="24"/>
      <c r="AR5858" s="116" t="s">
        <v>781</v>
      </c>
      <c r="AT5858" s="116" t="s">
        <v>9580</v>
      </c>
      <c r="AU5858" s="116" t="s">
        <v>69</v>
      </c>
      <c r="AY5858" s="12" t="s">
        <v>106</v>
      </c>
      <c r="BE5858" s="117">
        <f>IF(N5858="základní",J5858,0)</f>
        <v>12700</v>
      </c>
      <c r="BF5858" s="117">
        <f>IF(N5858="snížená",J5858,0)</f>
        <v>0</v>
      </c>
      <c r="BG5858" s="117">
        <f>IF(N5858="zákl. přenesená",J5858,0)</f>
        <v>0</v>
      </c>
      <c r="BH5858" s="117">
        <f>IF(N5858="sníž. přenesená",J5858,0)</f>
        <v>0</v>
      </c>
      <c r="BI5858" s="117">
        <f>IF(N5858="nulová",J5858,0)</f>
        <v>0</v>
      </c>
      <c r="BJ5858" s="12" t="s">
        <v>77</v>
      </c>
      <c r="BK5858" s="117">
        <f>ROUND(I5858*H5858,2)</f>
        <v>12700</v>
      </c>
      <c r="BL5858" s="12" t="s">
        <v>781</v>
      </c>
      <c r="BM5858" s="116" t="s">
        <v>10281</v>
      </c>
    </row>
    <row r="5859" spans="1:65" s="2" customFormat="1" ht="11.25">
      <c r="A5859" s="24"/>
      <c r="B5859" s="25"/>
      <c r="C5859" s="24"/>
      <c r="D5859" s="118" t="s">
        <v>108</v>
      </c>
      <c r="E5859" s="24"/>
      <c r="F5859" s="119" t="s">
        <v>10280</v>
      </c>
      <c r="G5859" s="24"/>
      <c r="H5859" s="24"/>
      <c r="I5859" s="24"/>
      <c r="J5859" s="24"/>
      <c r="K5859" s="24"/>
      <c r="L5859" s="25"/>
      <c r="M5859" s="120"/>
      <c r="N5859" s="121"/>
      <c r="O5859" s="45"/>
      <c r="P5859" s="45"/>
      <c r="Q5859" s="45"/>
      <c r="R5859" s="45"/>
      <c r="S5859" s="45"/>
      <c r="T5859" s="46"/>
      <c r="U5859" s="24"/>
      <c r="V5859" s="24"/>
      <c r="W5859" s="24"/>
      <c r="X5859" s="24"/>
      <c r="Y5859" s="24"/>
      <c r="Z5859" s="24"/>
      <c r="AA5859" s="24"/>
      <c r="AB5859" s="24"/>
      <c r="AC5859" s="24"/>
      <c r="AD5859" s="24"/>
      <c r="AE5859" s="24"/>
      <c r="AT5859" s="12" t="s">
        <v>108</v>
      </c>
      <c r="AU5859" s="12" t="s">
        <v>69</v>
      </c>
    </row>
    <row r="5860" spans="1:65" s="2" customFormat="1" ht="16.5" customHeight="1">
      <c r="A5860" s="24"/>
      <c r="B5860" s="105"/>
      <c r="C5860" s="123" t="s">
        <v>10282</v>
      </c>
      <c r="D5860" s="123" t="s">
        <v>9580</v>
      </c>
      <c r="E5860" s="124" t="s">
        <v>10283</v>
      </c>
      <c r="F5860" s="125" t="s">
        <v>10284</v>
      </c>
      <c r="G5860" s="126" t="s">
        <v>163</v>
      </c>
      <c r="H5860" s="127">
        <v>50</v>
      </c>
      <c r="I5860" s="128">
        <v>2370</v>
      </c>
      <c r="J5860" s="128">
        <f>ROUND(I5860*H5860,2)</f>
        <v>118500</v>
      </c>
      <c r="K5860" s="125" t="s">
        <v>104</v>
      </c>
      <c r="L5860" s="129"/>
      <c r="M5860" s="130" t="s">
        <v>3</v>
      </c>
      <c r="N5860" s="131" t="s">
        <v>40</v>
      </c>
      <c r="O5860" s="114">
        <v>0</v>
      </c>
      <c r="P5860" s="114">
        <f>O5860*H5860</f>
        <v>0</v>
      </c>
      <c r="Q5860" s="114">
        <v>0</v>
      </c>
      <c r="R5860" s="114">
        <f>Q5860*H5860</f>
        <v>0</v>
      </c>
      <c r="S5860" s="114">
        <v>0</v>
      </c>
      <c r="T5860" s="115">
        <f>S5860*H5860</f>
        <v>0</v>
      </c>
      <c r="U5860" s="24"/>
      <c r="V5860" s="24"/>
      <c r="W5860" s="24"/>
      <c r="X5860" s="24"/>
      <c r="Y5860" s="24"/>
      <c r="Z5860" s="24"/>
      <c r="AA5860" s="24"/>
      <c r="AB5860" s="24"/>
      <c r="AC5860" s="24"/>
      <c r="AD5860" s="24"/>
      <c r="AE5860" s="24"/>
      <c r="AR5860" s="116" t="s">
        <v>781</v>
      </c>
      <c r="AT5860" s="116" t="s">
        <v>9580</v>
      </c>
      <c r="AU5860" s="116" t="s">
        <v>69</v>
      </c>
      <c r="AY5860" s="12" t="s">
        <v>106</v>
      </c>
      <c r="BE5860" s="117">
        <f>IF(N5860="základní",J5860,0)</f>
        <v>118500</v>
      </c>
      <c r="BF5860" s="117">
        <f>IF(N5860="snížená",J5860,0)</f>
        <v>0</v>
      </c>
      <c r="BG5860" s="117">
        <f>IF(N5860="zákl. přenesená",J5860,0)</f>
        <v>0</v>
      </c>
      <c r="BH5860" s="117">
        <f>IF(N5860="sníž. přenesená",J5860,0)</f>
        <v>0</v>
      </c>
      <c r="BI5860" s="117">
        <f>IF(N5860="nulová",J5860,0)</f>
        <v>0</v>
      </c>
      <c r="BJ5860" s="12" t="s">
        <v>77</v>
      </c>
      <c r="BK5860" s="117">
        <f>ROUND(I5860*H5860,2)</f>
        <v>118500</v>
      </c>
      <c r="BL5860" s="12" t="s">
        <v>781</v>
      </c>
      <c r="BM5860" s="116" t="s">
        <v>10285</v>
      </c>
    </row>
    <row r="5861" spans="1:65" s="2" customFormat="1" ht="11.25">
      <c r="A5861" s="24"/>
      <c r="B5861" s="25"/>
      <c r="C5861" s="24"/>
      <c r="D5861" s="118" t="s">
        <v>108</v>
      </c>
      <c r="E5861" s="24"/>
      <c r="F5861" s="119" t="s">
        <v>10284</v>
      </c>
      <c r="G5861" s="24"/>
      <c r="H5861" s="24"/>
      <c r="I5861" s="24"/>
      <c r="J5861" s="24"/>
      <c r="K5861" s="24"/>
      <c r="L5861" s="25"/>
      <c r="M5861" s="120"/>
      <c r="N5861" s="121"/>
      <c r="O5861" s="45"/>
      <c r="P5861" s="45"/>
      <c r="Q5861" s="45"/>
      <c r="R5861" s="45"/>
      <c r="S5861" s="45"/>
      <c r="T5861" s="46"/>
      <c r="U5861" s="24"/>
      <c r="V5861" s="24"/>
      <c r="W5861" s="24"/>
      <c r="X5861" s="24"/>
      <c r="Y5861" s="24"/>
      <c r="Z5861" s="24"/>
      <c r="AA5861" s="24"/>
      <c r="AB5861" s="24"/>
      <c r="AC5861" s="24"/>
      <c r="AD5861" s="24"/>
      <c r="AE5861" s="24"/>
      <c r="AT5861" s="12" t="s">
        <v>108</v>
      </c>
      <c r="AU5861" s="12" t="s">
        <v>69</v>
      </c>
    </row>
    <row r="5862" spans="1:65" s="2" customFormat="1" ht="16.5" customHeight="1">
      <c r="A5862" s="24"/>
      <c r="B5862" s="105"/>
      <c r="C5862" s="123" t="s">
        <v>10286</v>
      </c>
      <c r="D5862" s="123" t="s">
        <v>9580</v>
      </c>
      <c r="E5862" s="124" t="s">
        <v>10287</v>
      </c>
      <c r="F5862" s="125" t="s">
        <v>10288</v>
      </c>
      <c r="G5862" s="126" t="s">
        <v>114</v>
      </c>
      <c r="H5862" s="127">
        <v>300</v>
      </c>
      <c r="I5862" s="128">
        <v>36</v>
      </c>
      <c r="J5862" s="128">
        <f>ROUND(I5862*H5862,2)</f>
        <v>10800</v>
      </c>
      <c r="K5862" s="125" t="s">
        <v>104</v>
      </c>
      <c r="L5862" s="129"/>
      <c r="M5862" s="130" t="s">
        <v>3</v>
      </c>
      <c r="N5862" s="131" t="s">
        <v>40</v>
      </c>
      <c r="O5862" s="114">
        <v>0</v>
      </c>
      <c r="P5862" s="114">
        <f>O5862*H5862</f>
        <v>0</v>
      </c>
      <c r="Q5862" s="114">
        <v>2.0000000000000002E-5</v>
      </c>
      <c r="R5862" s="114">
        <f>Q5862*H5862</f>
        <v>6.0000000000000001E-3</v>
      </c>
      <c r="S5862" s="114">
        <v>0</v>
      </c>
      <c r="T5862" s="115">
        <f>S5862*H5862</f>
        <v>0</v>
      </c>
      <c r="U5862" s="24"/>
      <c r="V5862" s="24"/>
      <c r="W5862" s="24"/>
      <c r="X5862" s="24"/>
      <c r="Y5862" s="24"/>
      <c r="Z5862" s="24"/>
      <c r="AA5862" s="24"/>
      <c r="AB5862" s="24"/>
      <c r="AC5862" s="24"/>
      <c r="AD5862" s="24"/>
      <c r="AE5862" s="24"/>
      <c r="AR5862" s="116" t="s">
        <v>781</v>
      </c>
      <c r="AT5862" s="116" t="s">
        <v>9580</v>
      </c>
      <c r="AU5862" s="116" t="s">
        <v>69</v>
      </c>
      <c r="AY5862" s="12" t="s">
        <v>106</v>
      </c>
      <c r="BE5862" s="117">
        <f>IF(N5862="základní",J5862,0)</f>
        <v>10800</v>
      </c>
      <c r="BF5862" s="117">
        <f>IF(N5862="snížená",J5862,0)</f>
        <v>0</v>
      </c>
      <c r="BG5862" s="117">
        <f>IF(N5862="zákl. přenesená",J5862,0)</f>
        <v>0</v>
      </c>
      <c r="BH5862" s="117">
        <f>IF(N5862="sníž. přenesená",J5862,0)</f>
        <v>0</v>
      </c>
      <c r="BI5862" s="117">
        <f>IF(N5862="nulová",J5862,0)</f>
        <v>0</v>
      </c>
      <c r="BJ5862" s="12" t="s">
        <v>77</v>
      </c>
      <c r="BK5862" s="117">
        <f>ROUND(I5862*H5862,2)</f>
        <v>10800</v>
      </c>
      <c r="BL5862" s="12" t="s">
        <v>781</v>
      </c>
      <c r="BM5862" s="116" t="s">
        <v>10289</v>
      </c>
    </row>
    <row r="5863" spans="1:65" s="2" customFormat="1" ht="11.25">
      <c r="A5863" s="24"/>
      <c r="B5863" s="25"/>
      <c r="C5863" s="24"/>
      <c r="D5863" s="118" t="s">
        <v>108</v>
      </c>
      <c r="E5863" s="24"/>
      <c r="F5863" s="119" t="s">
        <v>10288</v>
      </c>
      <c r="G5863" s="24"/>
      <c r="H5863" s="24"/>
      <c r="I5863" s="24"/>
      <c r="J5863" s="24"/>
      <c r="K5863" s="24"/>
      <c r="L5863" s="25"/>
      <c r="M5863" s="120"/>
      <c r="N5863" s="121"/>
      <c r="O5863" s="45"/>
      <c r="P5863" s="45"/>
      <c r="Q5863" s="45"/>
      <c r="R5863" s="45"/>
      <c r="S5863" s="45"/>
      <c r="T5863" s="46"/>
      <c r="U5863" s="24"/>
      <c r="V5863" s="24"/>
      <c r="W5863" s="24"/>
      <c r="X5863" s="24"/>
      <c r="Y5863" s="24"/>
      <c r="Z5863" s="24"/>
      <c r="AA5863" s="24"/>
      <c r="AB5863" s="24"/>
      <c r="AC5863" s="24"/>
      <c r="AD5863" s="24"/>
      <c r="AE5863" s="24"/>
      <c r="AT5863" s="12" t="s">
        <v>108</v>
      </c>
      <c r="AU5863" s="12" t="s">
        <v>69</v>
      </c>
    </row>
    <row r="5864" spans="1:65" s="2" customFormat="1" ht="16.5" customHeight="1">
      <c r="A5864" s="24"/>
      <c r="B5864" s="105"/>
      <c r="C5864" s="123" t="s">
        <v>10290</v>
      </c>
      <c r="D5864" s="123" t="s">
        <v>9580</v>
      </c>
      <c r="E5864" s="124" t="s">
        <v>10291</v>
      </c>
      <c r="F5864" s="125" t="s">
        <v>10292</v>
      </c>
      <c r="G5864" s="126" t="s">
        <v>114</v>
      </c>
      <c r="H5864" s="127">
        <v>100</v>
      </c>
      <c r="I5864" s="128">
        <v>49</v>
      </c>
      <c r="J5864" s="128">
        <f>ROUND(I5864*H5864,2)</f>
        <v>4900</v>
      </c>
      <c r="K5864" s="125" t="s">
        <v>104</v>
      </c>
      <c r="L5864" s="129"/>
      <c r="M5864" s="130" t="s">
        <v>3</v>
      </c>
      <c r="N5864" s="131" t="s">
        <v>40</v>
      </c>
      <c r="O5864" s="114">
        <v>0</v>
      </c>
      <c r="P5864" s="114">
        <f>O5864*H5864</f>
        <v>0</v>
      </c>
      <c r="Q5864" s="114">
        <v>2.0000000000000002E-5</v>
      </c>
      <c r="R5864" s="114">
        <f>Q5864*H5864</f>
        <v>2E-3</v>
      </c>
      <c r="S5864" s="114">
        <v>0</v>
      </c>
      <c r="T5864" s="115">
        <f>S5864*H5864</f>
        <v>0</v>
      </c>
      <c r="U5864" s="24"/>
      <c r="V5864" s="24"/>
      <c r="W5864" s="24"/>
      <c r="X5864" s="24"/>
      <c r="Y5864" s="24"/>
      <c r="Z5864" s="24"/>
      <c r="AA5864" s="24"/>
      <c r="AB5864" s="24"/>
      <c r="AC5864" s="24"/>
      <c r="AD5864" s="24"/>
      <c r="AE5864" s="24"/>
      <c r="AR5864" s="116" t="s">
        <v>781</v>
      </c>
      <c r="AT5864" s="116" t="s">
        <v>9580</v>
      </c>
      <c r="AU5864" s="116" t="s">
        <v>69</v>
      </c>
      <c r="AY5864" s="12" t="s">
        <v>106</v>
      </c>
      <c r="BE5864" s="117">
        <f>IF(N5864="základní",J5864,0)</f>
        <v>4900</v>
      </c>
      <c r="BF5864" s="117">
        <f>IF(N5864="snížená",J5864,0)</f>
        <v>0</v>
      </c>
      <c r="BG5864" s="117">
        <f>IF(N5864="zákl. přenesená",J5864,0)</f>
        <v>0</v>
      </c>
      <c r="BH5864" s="117">
        <f>IF(N5864="sníž. přenesená",J5864,0)</f>
        <v>0</v>
      </c>
      <c r="BI5864" s="117">
        <f>IF(N5864="nulová",J5864,0)</f>
        <v>0</v>
      </c>
      <c r="BJ5864" s="12" t="s">
        <v>77</v>
      </c>
      <c r="BK5864" s="117">
        <f>ROUND(I5864*H5864,2)</f>
        <v>4900</v>
      </c>
      <c r="BL5864" s="12" t="s">
        <v>781</v>
      </c>
      <c r="BM5864" s="116" t="s">
        <v>10293</v>
      </c>
    </row>
    <row r="5865" spans="1:65" s="2" customFormat="1" ht="11.25">
      <c r="A5865" s="24"/>
      <c r="B5865" s="25"/>
      <c r="C5865" s="24"/>
      <c r="D5865" s="118" t="s">
        <v>108</v>
      </c>
      <c r="E5865" s="24"/>
      <c r="F5865" s="119" t="s">
        <v>10292</v>
      </c>
      <c r="G5865" s="24"/>
      <c r="H5865" s="24"/>
      <c r="I5865" s="24"/>
      <c r="J5865" s="24"/>
      <c r="K5865" s="24"/>
      <c r="L5865" s="25"/>
      <c r="M5865" s="120"/>
      <c r="N5865" s="121"/>
      <c r="O5865" s="45"/>
      <c r="P5865" s="45"/>
      <c r="Q5865" s="45"/>
      <c r="R5865" s="45"/>
      <c r="S5865" s="45"/>
      <c r="T5865" s="46"/>
      <c r="U5865" s="24"/>
      <c r="V5865" s="24"/>
      <c r="W5865" s="24"/>
      <c r="X5865" s="24"/>
      <c r="Y5865" s="24"/>
      <c r="Z5865" s="24"/>
      <c r="AA5865" s="24"/>
      <c r="AB5865" s="24"/>
      <c r="AC5865" s="24"/>
      <c r="AD5865" s="24"/>
      <c r="AE5865" s="24"/>
      <c r="AT5865" s="12" t="s">
        <v>108</v>
      </c>
      <c r="AU5865" s="12" t="s">
        <v>69</v>
      </c>
    </row>
    <row r="5866" spans="1:65" s="2" customFormat="1" ht="16.5" customHeight="1">
      <c r="A5866" s="24"/>
      <c r="B5866" s="105"/>
      <c r="C5866" s="123" t="s">
        <v>10294</v>
      </c>
      <c r="D5866" s="123" t="s">
        <v>9580</v>
      </c>
      <c r="E5866" s="124" t="s">
        <v>10295</v>
      </c>
      <c r="F5866" s="125" t="s">
        <v>10296</v>
      </c>
      <c r="G5866" s="126" t="s">
        <v>114</v>
      </c>
      <c r="H5866" s="127">
        <v>100</v>
      </c>
      <c r="I5866" s="128">
        <v>49</v>
      </c>
      <c r="J5866" s="128">
        <f>ROUND(I5866*H5866,2)</f>
        <v>4900</v>
      </c>
      <c r="K5866" s="125" t="s">
        <v>104</v>
      </c>
      <c r="L5866" s="129"/>
      <c r="M5866" s="130" t="s">
        <v>3</v>
      </c>
      <c r="N5866" s="131" t="s">
        <v>40</v>
      </c>
      <c r="O5866" s="114">
        <v>0</v>
      </c>
      <c r="P5866" s="114">
        <f>O5866*H5866</f>
        <v>0</v>
      </c>
      <c r="Q5866" s="114">
        <v>2.0000000000000002E-5</v>
      </c>
      <c r="R5866" s="114">
        <f>Q5866*H5866</f>
        <v>2E-3</v>
      </c>
      <c r="S5866" s="114">
        <v>0</v>
      </c>
      <c r="T5866" s="115">
        <f>S5866*H5866</f>
        <v>0</v>
      </c>
      <c r="U5866" s="24"/>
      <c r="V5866" s="24"/>
      <c r="W5866" s="24"/>
      <c r="X5866" s="24"/>
      <c r="Y5866" s="24"/>
      <c r="Z5866" s="24"/>
      <c r="AA5866" s="24"/>
      <c r="AB5866" s="24"/>
      <c r="AC5866" s="24"/>
      <c r="AD5866" s="24"/>
      <c r="AE5866" s="24"/>
      <c r="AR5866" s="116" t="s">
        <v>781</v>
      </c>
      <c r="AT5866" s="116" t="s">
        <v>9580</v>
      </c>
      <c r="AU5866" s="116" t="s">
        <v>69</v>
      </c>
      <c r="AY5866" s="12" t="s">
        <v>106</v>
      </c>
      <c r="BE5866" s="117">
        <f>IF(N5866="základní",J5866,0)</f>
        <v>4900</v>
      </c>
      <c r="BF5866" s="117">
        <f>IF(N5866="snížená",J5866,0)</f>
        <v>0</v>
      </c>
      <c r="BG5866" s="117">
        <f>IF(N5866="zákl. přenesená",J5866,0)</f>
        <v>0</v>
      </c>
      <c r="BH5866" s="117">
        <f>IF(N5866="sníž. přenesená",J5866,0)</f>
        <v>0</v>
      </c>
      <c r="BI5866" s="117">
        <f>IF(N5866="nulová",J5866,0)</f>
        <v>0</v>
      </c>
      <c r="BJ5866" s="12" t="s">
        <v>77</v>
      </c>
      <c r="BK5866" s="117">
        <f>ROUND(I5866*H5866,2)</f>
        <v>4900</v>
      </c>
      <c r="BL5866" s="12" t="s">
        <v>781</v>
      </c>
      <c r="BM5866" s="116" t="s">
        <v>10297</v>
      </c>
    </row>
    <row r="5867" spans="1:65" s="2" customFormat="1" ht="11.25">
      <c r="A5867" s="24"/>
      <c r="B5867" s="25"/>
      <c r="C5867" s="24"/>
      <c r="D5867" s="118" t="s">
        <v>108</v>
      </c>
      <c r="E5867" s="24"/>
      <c r="F5867" s="119" t="s">
        <v>10296</v>
      </c>
      <c r="G5867" s="24"/>
      <c r="H5867" s="24"/>
      <c r="I5867" s="24"/>
      <c r="J5867" s="24"/>
      <c r="K5867" s="24"/>
      <c r="L5867" s="25"/>
      <c r="M5867" s="120"/>
      <c r="N5867" s="121"/>
      <c r="O5867" s="45"/>
      <c r="P5867" s="45"/>
      <c r="Q5867" s="45"/>
      <c r="R5867" s="45"/>
      <c r="S5867" s="45"/>
      <c r="T5867" s="46"/>
      <c r="U5867" s="24"/>
      <c r="V5867" s="24"/>
      <c r="W5867" s="24"/>
      <c r="X5867" s="24"/>
      <c r="Y5867" s="24"/>
      <c r="Z5867" s="24"/>
      <c r="AA5867" s="24"/>
      <c r="AB5867" s="24"/>
      <c r="AC5867" s="24"/>
      <c r="AD5867" s="24"/>
      <c r="AE5867" s="24"/>
      <c r="AT5867" s="12" t="s">
        <v>108</v>
      </c>
      <c r="AU5867" s="12" t="s">
        <v>69</v>
      </c>
    </row>
    <row r="5868" spans="1:65" s="2" customFormat="1" ht="16.5" customHeight="1">
      <c r="A5868" s="24"/>
      <c r="B5868" s="105"/>
      <c r="C5868" s="123" t="s">
        <v>10298</v>
      </c>
      <c r="D5868" s="123" t="s">
        <v>9580</v>
      </c>
      <c r="E5868" s="124" t="s">
        <v>10299</v>
      </c>
      <c r="F5868" s="125" t="s">
        <v>10300</v>
      </c>
      <c r="G5868" s="126" t="s">
        <v>114</v>
      </c>
      <c r="H5868" s="127">
        <v>100</v>
      </c>
      <c r="I5868" s="128">
        <v>52</v>
      </c>
      <c r="J5868" s="128">
        <f>ROUND(I5868*H5868,2)</f>
        <v>5200</v>
      </c>
      <c r="K5868" s="125" t="s">
        <v>104</v>
      </c>
      <c r="L5868" s="129"/>
      <c r="M5868" s="130" t="s">
        <v>3</v>
      </c>
      <c r="N5868" s="131" t="s">
        <v>40</v>
      </c>
      <c r="O5868" s="114">
        <v>0</v>
      </c>
      <c r="P5868" s="114">
        <f>O5868*H5868</f>
        <v>0</v>
      </c>
      <c r="Q5868" s="114">
        <v>2.0000000000000002E-5</v>
      </c>
      <c r="R5868" s="114">
        <f>Q5868*H5868</f>
        <v>2E-3</v>
      </c>
      <c r="S5868" s="114">
        <v>0</v>
      </c>
      <c r="T5868" s="115">
        <f>S5868*H5868</f>
        <v>0</v>
      </c>
      <c r="U5868" s="24"/>
      <c r="V5868" s="24"/>
      <c r="W5868" s="24"/>
      <c r="X5868" s="24"/>
      <c r="Y5868" s="24"/>
      <c r="Z5868" s="24"/>
      <c r="AA5868" s="24"/>
      <c r="AB5868" s="24"/>
      <c r="AC5868" s="24"/>
      <c r="AD5868" s="24"/>
      <c r="AE5868" s="24"/>
      <c r="AR5868" s="116" t="s">
        <v>781</v>
      </c>
      <c r="AT5868" s="116" t="s">
        <v>9580</v>
      </c>
      <c r="AU5868" s="116" t="s">
        <v>69</v>
      </c>
      <c r="AY5868" s="12" t="s">
        <v>106</v>
      </c>
      <c r="BE5868" s="117">
        <f>IF(N5868="základní",J5868,0)</f>
        <v>5200</v>
      </c>
      <c r="BF5868" s="117">
        <f>IF(N5868="snížená",J5868,0)</f>
        <v>0</v>
      </c>
      <c r="BG5868" s="117">
        <f>IF(N5868="zákl. přenesená",J5868,0)</f>
        <v>0</v>
      </c>
      <c r="BH5868" s="117">
        <f>IF(N5868="sníž. přenesená",J5868,0)</f>
        <v>0</v>
      </c>
      <c r="BI5868" s="117">
        <f>IF(N5868="nulová",J5868,0)</f>
        <v>0</v>
      </c>
      <c r="BJ5868" s="12" t="s">
        <v>77</v>
      </c>
      <c r="BK5868" s="117">
        <f>ROUND(I5868*H5868,2)</f>
        <v>5200</v>
      </c>
      <c r="BL5868" s="12" t="s">
        <v>781</v>
      </c>
      <c r="BM5868" s="116" t="s">
        <v>10301</v>
      </c>
    </row>
    <row r="5869" spans="1:65" s="2" customFormat="1" ht="11.25">
      <c r="A5869" s="24"/>
      <c r="B5869" s="25"/>
      <c r="C5869" s="24"/>
      <c r="D5869" s="118" t="s">
        <v>108</v>
      </c>
      <c r="E5869" s="24"/>
      <c r="F5869" s="119" t="s">
        <v>10300</v>
      </c>
      <c r="G5869" s="24"/>
      <c r="H5869" s="24"/>
      <c r="I5869" s="24"/>
      <c r="J5869" s="24"/>
      <c r="K5869" s="24"/>
      <c r="L5869" s="25"/>
      <c r="M5869" s="120"/>
      <c r="N5869" s="121"/>
      <c r="O5869" s="45"/>
      <c r="P5869" s="45"/>
      <c r="Q5869" s="45"/>
      <c r="R5869" s="45"/>
      <c r="S5869" s="45"/>
      <c r="T5869" s="46"/>
      <c r="U5869" s="24"/>
      <c r="V5869" s="24"/>
      <c r="W5869" s="24"/>
      <c r="X5869" s="24"/>
      <c r="Y5869" s="24"/>
      <c r="Z5869" s="24"/>
      <c r="AA5869" s="24"/>
      <c r="AB5869" s="24"/>
      <c r="AC5869" s="24"/>
      <c r="AD5869" s="24"/>
      <c r="AE5869" s="24"/>
      <c r="AT5869" s="12" t="s">
        <v>108</v>
      </c>
      <c r="AU5869" s="12" t="s">
        <v>69</v>
      </c>
    </row>
    <row r="5870" spans="1:65" s="2" customFormat="1" ht="16.5" customHeight="1">
      <c r="A5870" s="24"/>
      <c r="B5870" s="105"/>
      <c r="C5870" s="123" t="s">
        <v>10302</v>
      </c>
      <c r="D5870" s="123" t="s">
        <v>9580</v>
      </c>
      <c r="E5870" s="124" t="s">
        <v>10303</v>
      </c>
      <c r="F5870" s="125" t="s">
        <v>10304</v>
      </c>
      <c r="G5870" s="126" t="s">
        <v>114</v>
      </c>
      <c r="H5870" s="127">
        <v>100</v>
      </c>
      <c r="I5870" s="128">
        <v>50</v>
      </c>
      <c r="J5870" s="128">
        <f>ROUND(I5870*H5870,2)</f>
        <v>5000</v>
      </c>
      <c r="K5870" s="125" t="s">
        <v>104</v>
      </c>
      <c r="L5870" s="129"/>
      <c r="M5870" s="130" t="s">
        <v>3</v>
      </c>
      <c r="N5870" s="131" t="s">
        <v>40</v>
      </c>
      <c r="O5870" s="114">
        <v>0</v>
      </c>
      <c r="P5870" s="114">
        <f>O5870*H5870</f>
        <v>0</v>
      </c>
      <c r="Q5870" s="114">
        <v>2.0000000000000002E-5</v>
      </c>
      <c r="R5870" s="114">
        <f>Q5870*H5870</f>
        <v>2E-3</v>
      </c>
      <c r="S5870" s="114">
        <v>0</v>
      </c>
      <c r="T5870" s="115">
        <f>S5870*H5870</f>
        <v>0</v>
      </c>
      <c r="U5870" s="24"/>
      <c r="V5870" s="24"/>
      <c r="W5870" s="24"/>
      <c r="X5870" s="24"/>
      <c r="Y5870" s="24"/>
      <c r="Z5870" s="24"/>
      <c r="AA5870" s="24"/>
      <c r="AB5870" s="24"/>
      <c r="AC5870" s="24"/>
      <c r="AD5870" s="24"/>
      <c r="AE5870" s="24"/>
      <c r="AR5870" s="116" t="s">
        <v>781</v>
      </c>
      <c r="AT5870" s="116" t="s">
        <v>9580</v>
      </c>
      <c r="AU5870" s="116" t="s">
        <v>69</v>
      </c>
      <c r="AY5870" s="12" t="s">
        <v>106</v>
      </c>
      <c r="BE5870" s="117">
        <f>IF(N5870="základní",J5870,0)</f>
        <v>5000</v>
      </c>
      <c r="BF5870" s="117">
        <f>IF(N5870="snížená",J5870,0)</f>
        <v>0</v>
      </c>
      <c r="BG5870" s="117">
        <f>IF(N5870="zákl. přenesená",J5870,0)</f>
        <v>0</v>
      </c>
      <c r="BH5870" s="117">
        <f>IF(N5870="sníž. přenesená",J5870,0)</f>
        <v>0</v>
      </c>
      <c r="BI5870" s="117">
        <f>IF(N5870="nulová",J5870,0)</f>
        <v>0</v>
      </c>
      <c r="BJ5870" s="12" t="s">
        <v>77</v>
      </c>
      <c r="BK5870" s="117">
        <f>ROUND(I5870*H5870,2)</f>
        <v>5000</v>
      </c>
      <c r="BL5870" s="12" t="s">
        <v>781</v>
      </c>
      <c r="BM5870" s="116" t="s">
        <v>10305</v>
      </c>
    </row>
    <row r="5871" spans="1:65" s="2" customFormat="1" ht="11.25">
      <c r="A5871" s="24"/>
      <c r="B5871" s="25"/>
      <c r="C5871" s="24"/>
      <c r="D5871" s="118" t="s">
        <v>108</v>
      </c>
      <c r="E5871" s="24"/>
      <c r="F5871" s="119" t="s">
        <v>10304</v>
      </c>
      <c r="G5871" s="24"/>
      <c r="H5871" s="24"/>
      <c r="I5871" s="24"/>
      <c r="J5871" s="24"/>
      <c r="K5871" s="24"/>
      <c r="L5871" s="25"/>
      <c r="M5871" s="120"/>
      <c r="N5871" s="121"/>
      <c r="O5871" s="45"/>
      <c r="P5871" s="45"/>
      <c r="Q5871" s="45"/>
      <c r="R5871" s="45"/>
      <c r="S5871" s="45"/>
      <c r="T5871" s="46"/>
      <c r="U5871" s="24"/>
      <c r="V5871" s="24"/>
      <c r="W5871" s="24"/>
      <c r="X5871" s="24"/>
      <c r="Y5871" s="24"/>
      <c r="Z5871" s="24"/>
      <c r="AA5871" s="24"/>
      <c r="AB5871" s="24"/>
      <c r="AC5871" s="24"/>
      <c r="AD5871" s="24"/>
      <c r="AE5871" s="24"/>
      <c r="AT5871" s="12" t="s">
        <v>108</v>
      </c>
      <c r="AU5871" s="12" t="s">
        <v>69</v>
      </c>
    </row>
    <row r="5872" spans="1:65" s="2" customFormat="1" ht="16.5" customHeight="1">
      <c r="A5872" s="24"/>
      <c r="B5872" s="105"/>
      <c r="C5872" s="123" t="s">
        <v>10306</v>
      </c>
      <c r="D5872" s="123" t="s">
        <v>9580</v>
      </c>
      <c r="E5872" s="124" t="s">
        <v>10307</v>
      </c>
      <c r="F5872" s="125" t="s">
        <v>10308</v>
      </c>
      <c r="G5872" s="126" t="s">
        <v>114</v>
      </c>
      <c r="H5872" s="127">
        <v>200</v>
      </c>
      <c r="I5872" s="128">
        <v>69.599999999999994</v>
      </c>
      <c r="J5872" s="128">
        <f>ROUND(I5872*H5872,2)</f>
        <v>13920</v>
      </c>
      <c r="K5872" s="125" t="s">
        <v>104</v>
      </c>
      <c r="L5872" s="129"/>
      <c r="M5872" s="130" t="s">
        <v>3</v>
      </c>
      <c r="N5872" s="131" t="s">
        <v>40</v>
      </c>
      <c r="O5872" s="114">
        <v>0</v>
      </c>
      <c r="P5872" s="114">
        <f>O5872*H5872</f>
        <v>0</v>
      </c>
      <c r="Q5872" s="114">
        <v>2.2000000000000001E-4</v>
      </c>
      <c r="R5872" s="114">
        <f>Q5872*H5872</f>
        <v>4.4000000000000004E-2</v>
      </c>
      <c r="S5872" s="114">
        <v>0</v>
      </c>
      <c r="T5872" s="115">
        <f>S5872*H5872</f>
        <v>0</v>
      </c>
      <c r="U5872" s="24"/>
      <c r="V5872" s="24"/>
      <c r="W5872" s="24"/>
      <c r="X5872" s="24"/>
      <c r="Y5872" s="24"/>
      <c r="Z5872" s="24"/>
      <c r="AA5872" s="24"/>
      <c r="AB5872" s="24"/>
      <c r="AC5872" s="24"/>
      <c r="AD5872" s="24"/>
      <c r="AE5872" s="24"/>
      <c r="AR5872" s="116" t="s">
        <v>781</v>
      </c>
      <c r="AT5872" s="116" t="s">
        <v>9580</v>
      </c>
      <c r="AU5872" s="116" t="s">
        <v>69</v>
      </c>
      <c r="AY5872" s="12" t="s">
        <v>106</v>
      </c>
      <c r="BE5872" s="117">
        <f>IF(N5872="základní",J5872,0)</f>
        <v>13920</v>
      </c>
      <c r="BF5872" s="117">
        <f>IF(N5872="snížená",J5872,0)</f>
        <v>0</v>
      </c>
      <c r="BG5872" s="117">
        <f>IF(N5872="zákl. přenesená",J5872,0)</f>
        <v>0</v>
      </c>
      <c r="BH5872" s="117">
        <f>IF(N5872="sníž. přenesená",J5872,0)</f>
        <v>0</v>
      </c>
      <c r="BI5872" s="117">
        <f>IF(N5872="nulová",J5872,0)</f>
        <v>0</v>
      </c>
      <c r="BJ5872" s="12" t="s">
        <v>77</v>
      </c>
      <c r="BK5872" s="117">
        <f>ROUND(I5872*H5872,2)</f>
        <v>13920</v>
      </c>
      <c r="BL5872" s="12" t="s">
        <v>781</v>
      </c>
      <c r="BM5872" s="116" t="s">
        <v>10309</v>
      </c>
    </row>
    <row r="5873" spans="1:65" s="2" customFormat="1" ht="11.25">
      <c r="A5873" s="24"/>
      <c r="B5873" s="25"/>
      <c r="C5873" s="24"/>
      <c r="D5873" s="118" t="s">
        <v>108</v>
      </c>
      <c r="E5873" s="24"/>
      <c r="F5873" s="119" t="s">
        <v>10308</v>
      </c>
      <c r="G5873" s="24"/>
      <c r="H5873" s="24"/>
      <c r="I5873" s="24"/>
      <c r="J5873" s="24"/>
      <c r="K5873" s="24"/>
      <c r="L5873" s="25"/>
      <c r="M5873" s="120"/>
      <c r="N5873" s="121"/>
      <c r="O5873" s="45"/>
      <c r="P5873" s="45"/>
      <c r="Q5873" s="45"/>
      <c r="R5873" s="45"/>
      <c r="S5873" s="45"/>
      <c r="T5873" s="46"/>
      <c r="U5873" s="24"/>
      <c r="V5873" s="24"/>
      <c r="W5873" s="24"/>
      <c r="X5873" s="24"/>
      <c r="Y5873" s="24"/>
      <c r="Z5873" s="24"/>
      <c r="AA5873" s="24"/>
      <c r="AB5873" s="24"/>
      <c r="AC5873" s="24"/>
      <c r="AD5873" s="24"/>
      <c r="AE5873" s="24"/>
      <c r="AT5873" s="12" t="s">
        <v>108</v>
      </c>
      <c r="AU5873" s="12" t="s">
        <v>69</v>
      </c>
    </row>
    <row r="5874" spans="1:65" s="2" customFormat="1" ht="16.5" customHeight="1">
      <c r="A5874" s="24"/>
      <c r="B5874" s="105"/>
      <c r="C5874" s="123" t="s">
        <v>10310</v>
      </c>
      <c r="D5874" s="123" t="s">
        <v>9580</v>
      </c>
      <c r="E5874" s="124" t="s">
        <v>10311</v>
      </c>
      <c r="F5874" s="125" t="s">
        <v>10312</v>
      </c>
      <c r="G5874" s="126" t="s">
        <v>114</v>
      </c>
      <c r="H5874" s="127">
        <v>200</v>
      </c>
      <c r="I5874" s="128">
        <v>69.599999999999994</v>
      </c>
      <c r="J5874" s="128">
        <f>ROUND(I5874*H5874,2)</f>
        <v>13920</v>
      </c>
      <c r="K5874" s="125" t="s">
        <v>104</v>
      </c>
      <c r="L5874" s="129"/>
      <c r="M5874" s="130" t="s">
        <v>3</v>
      </c>
      <c r="N5874" s="131" t="s">
        <v>40</v>
      </c>
      <c r="O5874" s="114">
        <v>0</v>
      </c>
      <c r="P5874" s="114">
        <f>O5874*H5874</f>
        <v>0</v>
      </c>
      <c r="Q5874" s="114">
        <v>0</v>
      </c>
      <c r="R5874" s="114">
        <f>Q5874*H5874</f>
        <v>0</v>
      </c>
      <c r="S5874" s="114">
        <v>0</v>
      </c>
      <c r="T5874" s="115">
        <f>S5874*H5874</f>
        <v>0</v>
      </c>
      <c r="U5874" s="24"/>
      <c r="V5874" s="24"/>
      <c r="W5874" s="24"/>
      <c r="X5874" s="24"/>
      <c r="Y5874" s="24"/>
      <c r="Z5874" s="24"/>
      <c r="AA5874" s="24"/>
      <c r="AB5874" s="24"/>
      <c r="AC5874" s="24"/>
      <c r="AD5874" s="24"/>
      <c r="AE5874" s="24"/>
      <c r="AR5874" s="116" t="s">
        <v>781</v>
      </c>
      <c r="AT5874" s="116" t="s">
        <v>9580</v>
      </c>
      <c r="AU5874" s="116" t="s">
        <v>69</v>
      </c>
      <c r="AY5874" s="12" t="s">
        <v>106</v>
      </c>
      <c r="BE5874" s="117">
        <f>IF(N5874="základní",J5874,0)</f>
        <v>13920</v>
      </c>
      <c r="BF5874" s="117">
        <f>IF(N5874="snížená",J5874,0)</f>
        <v>0</v>
      </c>
      <c r="BG5874" s="117">
        <f>IF(N5874="zákl. přenesená",J5874,0)</f>
        <v>0</v>
      </c>
      <c r="BH5874" s="117">
        <f>IF(N5874="sníž. přenesená",J5874,0)</f>
        <v>0</v>
      </c>
      <c r="BI5874" s="117">
        <f>IF(N5874="nulová",J5874,0)</f>
        <v>0</v>
      </c>
      <c r="BJ5874" s="12" t="s">
        <v>77</v>
      </c>
      <c r="BK5874" s="117">
        <f>ROUND(I5874*H5874,2)</f>
        <v>13920</v>
      </c>
      <c r="BL5874" s="12" t="s">
        <v>781</v>
      </c>
      <c r="BM5874" s="116" t="s">
        <v>10313</v>
      </c>
    </row>
    <row r="5875" spans="1:65" s="2" customFormat="1" ht="11.25">
      <c r="A5875" s="24"/>
      <c r="B5875" s="25"/>
      <c r="C5875" s="24"/>
      <c r="D5875" s="118" t="s">
        <v>108</v>
      </c>
      <c r="E5875" s="24"/>
      <c r="F5875" s="119" t="s">
        <v>10312</v>
      </c>
      <c r="G5875" s="24"/>
      <c r="H5875" s="24"/>
      <c r="I5875" s="24"/>
      <c r="J5875" s="24"/>
      <c r="K5875" s="24"/>
      <c r="L5875" s="25"/>
      <c r="M5875" s="120"/>
      <c r="N5875" s="121"/>
      <c r="O5875" s="45"/>
      <c r="P5875" s="45"/>
      <c r="Q5875" s="45"/>
      <c r="R5875" s="45"/>
      <c r="S5875" s="45"/>
      <c r="T5875" s="46"/>
      <c r="U5875" s="24"/>
      <c r="V5875" s="24"/>
      <c r="W5875" s="24"/>
      <c r="X5875" s="24"/>
      <c r="Y5875" s="24"/>
      <c r="Z5875" s="24"/>
      <c r="AA5875" s="24"/>
      <c r="AB5875" s="24"/>
      <c r="AC5875" s="24"/>
      <c r="AD5875" s="24"/>
      <c r="AE5875" s="24"/>
      <c r="AT5875" s="12" t="s">
        <v>108</v>
      </c>
      <c r="AU5875" s="12" t="s">
        <v>69</v>
      </c>
    </row>
    <row r="5876" spans="1:65" s="2" customFormat="1" ht="16.5" customHeight="1">
      <c r="A5876" s="24"/>
      <c r="B5876" s="105"/>
      <c r="C5876" s="123" t="s">
        <v>10314</v>
      </c>
      <c r="D5876" s="123" t="s">
        <v>9580</v>
      </c>
      <c r="E5876" s="124" t="s">
        <v>10315</v>
      </c>
      <c r="F5876" s="125" t="s">
        <v>10316</v>
      </c>
      <c r="G5876" s="126" t="s">
        <v>114</v>
      </c>
      <c r="H5876" s="127">
        <v>200</v>
      </c>
      <c r="I5876" s="128">
        <v>69.599999999999994</v>
      </c>
      <c r="J5876" s="128">
        <f>ROUND(I5876*H5876,2)</f>
        <v>13920</v>
      </c>
      <c r="K5876" s="125" t="s">
        <v>104</v>
      </c>
      <c r="L5876" s="129"/>
      <c r="M5876" s="130" t="s">
        <v>3</v>
      </c>
      <c r="N5876" s="131" t="s">
        <v>40</v>
      </c>
      <c r="O5876" s="114">
        <v>0</v>
      </c>
      <c r="P5876" s="114">
        <f>O5876*H5876</f>
        <v>0</v>
      </c>
      <c r="Q5876" s="114">
        <v>1.9000000000000001E-4</v>
      </c>
      <c r="R5876" s="114">
        <f>Q5876*H5876</f>
        <v>3.7999999999999999E-2</v>
      </c>
      <c r="S5876" s="114">
        <v>0</v>
      </c>
      <c r="T5876" s="115">
        <f>S5876*H5876</f>
        <v>0</v>
      </c>
      <c r="U5876" s="24"/>
      <c r="V5876" s="24"/>
      <c r="W5876" s="24"/>
      <c r="X5876" s="24"/>
      <c r="Y5876" s="24"/>
      <c r="Z5876" s="24"/>
      <c r="AA5876" s="24"/>
      <c r="AB5876" s="24"/>
      <c r="AC5876" s="24"/>
      <c r="AD5876" s="24"/>
      <c r="AE5876" s="24"/>
      <c r="AR5876" s="116" t="s">
        <v>781</v>
      </c>
      <c r="AT5876" s="116" t="s">
        <v>9580</v>
      </c>
      <c r="AU5876" s="116" t="s">
        <v>69</v>
      </c>
      <c r="AY5876" s="12" t="s">
        <v>106</v>
      </c>
      <c r="BE5876" s="117">
        <f>IF(N5876="základní",J5876,0)</f>
        <v>13920</v>
      </c>
      <c r="BF5876" s="117">
        <f>IF(N5876="snížená",J5876,0)</f>
        <v>0</v>
      </c>
      <c r="BG5876" s="117">
        <f>IF(N5876="zákl. přenesená",J5876,0)</f>
        <v>0</v>
      </c>
      <c r="BH5876" s="117">
        <f>IF(N5876="sníž. přenesená",J5876,0)</f>
        <v>0</v>
      </c>
      <c r="BI5876" s="117">
        <f>IF(N5876="nulová",J5876,0)</f>
        <v>0</v>
      </c>
      <c r="BJ5876" s="12" t="s">
        <v>77</v>
      </c>
      <c r="BK5876" s="117">
        <f>ROUND(I5876*H5876,2)</f>
        <v>13920</v>
      </c>
      <c r="BL5876" s="12" t="s">
        <v>781</v>
      </c>
      <c r="BM5876" s="116" t="s">
        <v>10317</v>
      </c>
    </row>
    <row r="5877" spans="1:65" s="2" customFormat="1" ht="11.25">
      <c r="A5877" s="24"/>
      <c r="B5877" s="25"/>
      <c r="C5877" s="24"/>
      <c r="D5877" s="118" t="s">
        <v>108</v>
      </c>
      <c r="E5877" s="24"/>
      <c r="F5877" s="119" t="s">
        <v>10316</v>
      </c>
      <c r="G5877" s="24"/>
      <c r="H5877" s="24"/>
      <c r="I5877" s="24"/>
      <c r="J5877" s="24"/>
      <c r="K5877" s="24"/>
      <c r="L5877" s="25"/>
      <c r="M5877" s="120"/>
      <c r="N5877" s="121"/>
      <c r="O5877" s="45"/>
      <c r="P5877" s="45"/>
      <c r="Q5877" s="45"/>
      <c r="R5877" s="45"/>
      <c r="S5877" s="45"/>
      <c r="T5877" s="46"/>
      <c r="U5877" s="24"/>
      <c r="V5877" s="24"/>
      <c r="W5877" s="24"/>
      <c r="X5877" s="24"/>
      <c r="Y5877" s="24"/>
      <c r="Z5877" s="24"/>
      <c r="AA5877" s="24"/>
      <c r="AB5877" s="24"/>
      <c r="AC5877" s="24"/>
      <c r="AD5877" s="24"/>
      <c r="AE5877" s="24"/>
      <c r="AT5877" s="12" t="s">
        <v>108</v>
      </c>
      <c r="AU5877" s="12" t="s">
        <v>69</v>
      </c>
    </row>
    <row r="5878" spans="1:65" s="2" customFormat="1" ht="16.5" customHeight="1">
      <c r="A5878" s="24"/>
      <c r="B5878" s="105"/>
      <c r="C5878" s="123" t="s">
        <v>10318</v>
      </c>
      <c r="D5878" s="123" t="s">
        <v>9580</v>
      </c>
      <c r="E5878" s="124" t="s">
        <v>10319</v>
      </c>
      <c r="F5878" s="125" t="s">
        <v>10320</v>
      </c>
      <c r="G5878" s="126" t="s">
        <v>114</v>
      </c>
      <c r="H5878" s="127">
        <v>5000</v>
      </c>
      <c r="I5878" s="128">
        <v>27</v>
      </c>
      <c r="J5878" s="128">
        <f>ROUND(I5878*H5878,2)</f>
        <v>135000</v>
      </c>
      <c r="K5878" s="125" t="s">
        <v>104</v>
      </c>
      <c r="L5878" s="129"/>
      <c r="M5878" s="130" t="s">
        <v>3</v>
      </c>
      <c r="N5878" s="131" t="s">
        <v>40</v>
      </c>
      <c r="O5878" s="114">
        <v>0</v>
      </c>
      <c r="P5878" s="114">
        <f>O5878*H5878</f>
        <v>0</v>
      </c>
      <c r="Q5878" s="114">
        <v>1.8000000000000001E-4</v>
      </c>
      <c r="R5878" s="114">
        <f>Q5878*H5878</f>
        <v>0.9</v>
      </c>
      <c r="S5878" s="114">
        <v>0</v>
      </c>
      <c r="T5878" s="115">
        <f>S5878*H5878</f>
        <v>0</v>
      </c>
      <c r="U5878" s="24"/>
      <c r="V5878" s="24"/>
      <c r="W5878" s="24"/>
      <c r="X5878" s="24"/>
      <c r="Y5878" s="24"/>
      <c r="Z5878" s="24"/>
      <c r="AA5878" s="24"/>
      <c r="AB5878" s="24"/>
      <c r="AC5878" s="24"/>
      <c r="AD5878" s="24"/>
      <c r="AE5878" s="24"/>
      <c r="AR5878" s="116" t="s">
        <v>781</v>
      </c>
      <c r="AT5878" s="116" t="s">
        <v>9580</v>
      </c>
      <c r="AU5878" s="116" t="s">
        <v>69</v>
      </c>
      <c r="AY5878" s="12" t="s">
        <v>106</v>
      </c>
      <c r="BE5878" s="117">
        <f>IF(N5878="základní",J5878,0)</f>
        <v>135000</v>
      </c>
      <c r="BF5878" s="117">
        <f>IF(N5878="snížená",J5878,0)</f>
        <v>0</v>
      </c>
      <c r="BG5878" s="117">
        <f>IF(N5878="zákl. přenesená",J5878,0)</f>
        <v>0</v>
      </c>
      <c r="BH5878" s="117">
        <f>IF(N5878="sníž. přenesená",J5878,0)</f>
        <v>0</v>
      </c>
      <c r="BI5878" s="117">
        <f>IF(N5878="nulová",J5878,0)</f>
        <v>0</v>
      </c>
      <c r="BJ5878" s="12" t="s">
        <v>77</v>
      </c>
      <c r="BK5878" s="117">
        <f>ROUND(I5878*H5878,2)</f>
        <v>135000</v>
      </c>
      <c r="BL5878" s="12" t="s">
        <v>781</v>
      </c>
      <c r="BM5878" s="116" t="s">
        <v>10321</v>
      </c>
    </row>
    <row r="5879" spans="1:65" s="2" customFormat="1" ht="11.25">
      <c r="A5879" s="24"/>
      <c r="B5879" s="25"/>
      <c r="C5879" s="24"/>
      <c r="D5879" s="118" t="s">
        <v>108</v>
      </c>
      <c r="E5879" s="24"/>
      <c r="F5879" s="119" t="s">
        <v>10320</v>
      </c>
      <c r="G5879" s="24"/>
      <c r="H5879" s="24"/>
      <c r="I5879" s="24"/>
      <c r="J5879" s="24"/>
      <c r="K5879" s="24"/>
      <c r="L5879" s="25"/>
      <c r="M5879" s="120"/>
      <c r="N5879" s="121"/>
      <c r="O5879" s="45"/>
      <c r="P5879" s="45"/>
      <c r="Q5879" s="45"/>
      <c r="R5879" s="45"/>
      <c r="S5879" s="45"/>
      <c r="T5879" s="46"/>
      <c r="U5879" s="24"/>
      <c r="V5879" s="24"/>
      <c r="W5879" s="24"/>
      <c r="X5879" s="24"/>
      <c r="Y5879" s="24"/>
      <c r="Z5879" s="24"/>
      <c r="AA5879" s="24"/>
      <c r="AB5879" s="24"/>
      <c r="AC5879" s="24"/>
      <c r="AD5879" s="24"/>
      <c r="AE5879" s="24"/>
      <c r="AT5879" s="12" t="s">
        <v>108</v>
      </c>
      <c r="AU5879" s="12" t="s">
        <v>69</v>
      </c>
    </row>
    <row r="5880" spans="1:65" s="2" customFormat="1" ht="16.5" customHeight="1">
      <c r="A5880" s="24"/>
      <c r="B5880" s="105"/>
      <c r="C5880" s="123" t="s">
        <v>10322</v>
      </c>
      <c r="D5880" s="123" t="s">
        <v>9580</v>
      </c>
      <c r="E5880" s="124" t="s">
        <v>10323</v>
      </c>
      <c r="F5880" s="125" t="s">
        <v>10324</v>
      </c>
      <c r="G5880" s="126" t="s">
        <v>114</v>
      </c>
      <c r="H5880" s="127">
        <v>200</v>
      </c>
      <c r="I5880" s="128">
        <v>42</v>
      </c>
      <c r="J5880" s="128">
        <f>ROUND(I5880*H5880,2)</f>
        <v>8400</v>
      </c>
      <c r="K5880" s="125" t="s">
        <v>104</v>
      </c>
      <c r="L5880" s="129"/>
      <c r="M5880" s="130" t="s">
        <v>3</v>
      </c>
      <c r="N5880" s="131" t="s">
        <v>40</v>
      </c>
      <c r="O5880" s="114">
        <v>0</v>
      </c>
      <c r="P5880" s="114">
        <f>O5880*H5880</f>
        <v>0</v>
      </c>
      <c r="Q5880" s="114">
        <v>1.4999999999999999E-4</v>
      </c>
      <c r="R5880" s="114">
        <f>Q5880*H5880</f>
        <v>0.03</v>
      </c>
      <c r="S5880" s="114">
        <v>0</v>
      </c>
      <c r="T5880" s="115">
        <f>S5880*H5880</f>
        <v>0</v>
      </c>
      <c r="U5880" s="24"/>
      <c r="V5880" s="24"/>
      <c r="W5880" s="24"/>
      <c r="X5880" s="24"/>
      <c r="Y5880" s="24"/>
      <c r="Z5880" s="24"/>
      <c r="AA5880" s="24"/>
      <c r="AB5880" s="24"/>
      <c r="AC5880" s="24"/>
      <c r="AD5880" s="24"/>
      <c r="AE5880" s="24"/>
      <c r="AR5880" s="116" t="s">
        <v>781</v>
      </c>
      <c r="AT5880" s="116" t="s">
        <v>9580</v>
      </c>
      <c r="AU5880" s="116" t="s">
        <v>69</v>
      </c>
      <c r="AY5880" s="12" t="s">
        <v>106</v>
      </c>
      <c r="BE5880" s="117">
        <f>IF(N5880="základní",J5880,0)</f>
        <v>8400</v>
      </c>
      <c r="BF5880" s="117">
        <f>IF(N5880="snížená",J5880,0)</f>
        <v>0</v>
      </c>
      <c r="BG5880" s="117">
        <f>IF(N5880="zákl. přenesená",J5880,0)</f>
        <v>0</v>
      </c>
      <c r="BH5880" s="117">
        <f>IF(N5880="sníž. přenesená",J5880,0)</f>
        <v>0</v>
      </c>
      <c r="BI5880" s="117">
        <f>IF(N5880="nulová",J5880,0)</f>
        <v>0</v>
      </c>
      <c r="BJ5880" s="12" t="s">
        <v>77</v>
      </c>
      <c r="BK5880" s="117">
        <f>ROUND(I5880*H5880,2)</f>
        <v>8400</v>
      </c>
      <c r="BL5880" s="12" t="s">
        <v>781</v>
      </c>
      <c r="BM5880" s="116" t="s">
        <v>10325</v>
      </c>
    </row>
    <row r="5881" spans="1:65" s="2" customFormat="1" ht="11.25">
      <c r="A5881" s="24"/>
      <c r="B5881" s="25"/>
      <c r="C5881" s="24"/>
      <c r="D5881" s="118" t="s">
        <v>108</v>
      </c>
      <c r="E5881" s="24"/>
      <c r="F5881" s="119" t="s">
        <v>10324</v>
      </c>
      <c r="G5881" s="24"/>
      <c r="H5881" s="24"/>
      <c r="I5881" s="24"/>
      <c r="J5881" s="24"/>
      <c r="K5881" s="24"/>
      <c r="L5881" s="25"/>
      <c r="M5881" s="120"/>
      <c r="N5881" s="121"/>
      <c r="O5881" s="45"/>
      <c r="P5881" s="45"/>
      <c r="Q5881" s="45"/>
      <c r="R5881" s="45"/>
      <c r="S5881" s="45"/>
      <c r="T5881" s="46"/>
      <c r="U5881" s="24"/>
      <c r="V5881" s="24"/>
      <c r="W5881" s="24"/>
      <c r="X5881" s="24"/>
      <c r="Y5881" s="24"/>
      <c r="Z5881" s="24"/>
      <c r="AA5881" s="24"/>
      <c r="AB5881" s="24"/>
      <c r="AC5881" s="24"/>
      <c r="AD5881" s="24"/>
      <c r="AE5881" s="24"/>
      <c r="AT5881" s="12" t="s">
        <v>108</v>
      </c>
      <c r="AU5881" s="12" t="s">
        <v>69</v>
      </c>
    </row>
    <row r="5882" spans="1:65" s="2" customFormat="1" ht="16.5" customHeight="1">
      <c r="A5882" s="24"/>
      <c r="B5882" s="105"/>
      <c r="C5882" s="123" t="s">
        <v>10326</v>
      </c>
      <c r="D5882" s="123" t="s">
        <v>9580</v>
      </c>
      <c r="E5882" s="124" t="s">
        <v>10327</v>
      </c>
      <c r="F5882" s="125" t="s">
        <v>10328</v>
      </c>
      <c r="G5882" s="126" t="s">
        <v>114</v>
      </c>
      <c r="H5882" s="127">
        <v>200</v>
      </c>
      <c r="I5882" s="128">
        <v>39.9</v>
      </c>
      <c r="J5882" s="128">
        <f>ROUND(I5882*H5882,2)</f>
        <v>7980</v>
      </c>
      <c r="K5882" s="125" t="s">
        <v>104</v>
      </c>
      <c r="L5882" s="129"/>
      <c r="M5882" s="130" t="s">
        <v>3</v>
      </c>
      <c r="N5882" s="131" t="s">
        <v>40</v>
      </c>
      <c r="O5882" s="114">
        <v>0</v>
      </c>
      <c r="P5882" s="114">
        <f>O5882*H5882</f>
        <v>0</v>
      </c>
      <c r="Q5882" s="114">
        <v>1.8000000000000001E-4</v>
      </c>
      <c r="R5882" s="114">
        <f>Q5882*H5882</f>
        <v>3.6000000000000004E-2</v>
      </c>
      <c r="S5882" s="114">
        <v>0</v>
      </c>
      <c r="T5882" s="115">
        <f>S5882*H5882</f>
        <v>0</v>
      </c>
      <c r="U5882" s="24"/>
      <c r="V5882" s="24"/>
      <c r="W5882" s="24"/>
      <c r="X5882" s="24"/>
      <c r="Y5882" s="24"/>
      <c r="Z5882" s="24"/>
      <c r="AA5882" s="24"/>
      <c r="AB5882" s="24"/>
      <c r="AC5882" s="24"/>
      <c r="AD5882" s="24"/>
      <c r="AE5882" s="24"/>
      <c r="AR5882" s="116" t="s">
        <v>781</v>
      </c>
      <c r="AT5882" s="116" t="s">
        <v>9580</v>
      </c>
      <c r="AU5882" s="116" t="s">
        <v>69</v>
      </c>
      <c r="AY5882" s="12" t="s">
        <v>106</v>
      </c>
      <c r="BE5882" s="117">
        <f>IF(N5882="základní",J5882,0)</f>
        <v>7980</v>
      </c>
      <c r="BF5882" s="117">
        <f>IF(N5882="snížená",J5882,0)</f>
        <v>0</v>
      </c>
      <c r="BG5882" s="117">
        <f>IF(N5882="zákl. přenesená",J5882,0)</f>
        <v>0</v>
      </c>
      <c r="BH5882" s="117">
        <f>IF(N5882="sníž. přenesená",J5882,0)</f>
        <v>0</v>
      </c>
      <c r="BI5882" s="117">
        <f>IF(N5882="nulová",J5882,0)</f>
        <v>0</v>
      </c>
      <c r="BJ5882" s="12" t="s">
        <v>77</v>
      </c>
      <c r="BK5882" s="117">
        <f>ROUND(I5882*H5882,2)</f>
        <v>7980</v>
      </c>
      <c r="BL5882" s="12" t="s">
        <v>781</v>
      </c>
      <c r="BM5882" s="116" t="s">
        <v>10329</v>
      </c>
    </row>
    <row r="5883" spans="1:65" s="2" customFormat="1" ht="11.25">
      <c r="A5883" s="24"/>
      <c r="B5883" s="25"/>
      <c r="C5883" s="24"/>
      <c r="D5883" s="118" t="s">
        <v>108</v>
      </c>
      <c r="E5883" s="24"/>
      <c r="F5883" s="119" t="s">
        <v>10328</v>
      </c>
      <c r="G5883" s="24"/>
      <c r="H5883" s="24"/>
      <c r="I5883" s="24"/>
      <c r="J5883" s="24"/>
      <c r="K5883" s="24"/>
      <c r="L5883" s="25"/>
      <c r="M5883" s="120"/>
      <c r="N5883" s="121"/>
      <c r="O5883" s="45"/>
      <c r="P5883" s="45"/>
      <c r="Q5883" s="45"/>
      <c r="R5883" s="45"/>
      <c r="S5883" s="45"/>
      <c r="T5883" s="46"/>
      <c r="U5883" s="24"/>
      <c r="V5883" s="24"/>
      <c r="W5883" s="24"/>
      <c r="X5883" s="24"/>
      <c r="Y5883" s="24"/>
      <c r="Z5883" s="24"/>
      <c r="AA5883" s="24"/>
      <c r="AB5883" s="24"/>
      <c r="AC5883" s="24"/>
      <c r="AD5883" s="24"/>
      <c r="AE5883" s="24"/>
      <c r="AT5883" s="12" t="s">
        <v>108</v>
      </c>
      <c r="AU5883" s="12" t="s">
        <v>69</v>
      </c>
    </row>
    <row r="5884" spans="1:65" s="2" customFormat="1" ht="16.5" customHeight="1">
      <c r="A5884" s="24"/>
      <c r="B5884" s="105"/>
      <c r="C5884" s="123" t="s">
        <v>10330</v>
      </c>
      <c r="D5884" s="123" t="s">
        <v>9580</v>
      </c>
      <c r="E5884" s="124" t="s">
        <v>10331</v>
      </c>
      <c r="F5884" s="125" t="s">
        <v>10332</v>
      </c>
      <c r="G5884" s="126" t="s">
        <v>114</v>
      </c>
      <c r="H5884" s="127">
        <v>100</v>
      </c>
      <c r="I5884" s="128">
        <v>79</v>
      </c>
      <c r="J5884" s="128">
        <f>ROUND(I5884*H5884,2)</f>
        <v>7900</v>
      </c>
      <c r="K5884" s="125" t="s">
        <v>104</v>
      </c>
      <c r="L5884" s="129"/>
      <c r="M5884" s="130" t="s">
        <v>3</v>
      </c>
      <c r="N5884" s="131" t="s">
        <v>40</v>
      </c>
      <c r="O5884" s="114">
        <v>0</v>
      </c>
      <c r="P5884" s="114">
        <f>O5884*H5884</f>
        <v>0</v>
      </c>
      <c r="Q5884" s="114">
        <v>1.3999999999999999E-4</v>
      </c>
      <c r="R5884" s="114">
        <f>Q5884*H5884</f>
        <v>1.3999999999999999E-2</v>
      </c>
      <c r="S5884" s="114">
        <v>0</v>
      </c>
      <c r="T5884" s="115">
        <f>S5884*H5884</f>
        <v>0</v>
      </c>
      <c r="U5884" s="24"/>
      <c r="V5884" s="24"/>
      <c r="W5884" s="24"/>
      <c r="X5884" s="24"/>
      <c r="Y5884" s="24"/>
      <c r="Z5884" s="24"/>
      <c r="AA5884" s="24"/>
      <c r="AB5884" s="24"/>
      <c r="AC5884" s="24"/>
      <c r="AD5884" s="24"/>
      <c r="AE5884" s="24"/>
      <c r="AR5884" s="116" t="s">
        <v>781</v>
      </c>
      <c r="AT5884" s="116" t="s">
        <v>9580</v>
      </c>
      <c r="AU5884" s="116" t="s">
        <v>69</v>
      </c>
      <c r="AY5884" s="12" t="s">
        <v>106</v>
      </c>
      <c r="BE5884" s="117">
        <f>IF(N5884="základní",J5884,0)</f>
        <v>7900</v>
      </c>
      <c r="BF5884" s="117">
        <f>IF(N5884="snížená",J5884,0)</f>
        <v>0</v>
      </c>
      <c r="BG5884" s="117">
        <f>IF(N5884="zákl. přenesená",J5884,0)</f>
        <v>0</v>
      </c>
      <c r="BH5884" s="117">
        <f>IF(N5884="sníž. přenesená",J5884,0)</f>
        <v>0</v>
      </c>
      <c r="BI5884" s="117">
        <f>IF(N5884="nulová",J5884,0)</f>
        <v>0</v>
      </c>
      <c r="BJ5884" s="12" t="s">
        <v>77</v>
      </c>
      <c r="BK5884" s="117">
        <f>ROUND(I5884*H5884,2)</f>
        <v>7900</v>
      </c>
      <c r="BL5884" s="12" t="s">
        <v>781</v>
      </c>
      <c r="BM5884" s="116" t="s">
        <v>10333</v>
      </c>
    </row>
    <row r="5885" spans="1:65" s="2" customFormat="1" ht="11.25">
      <c r="A5885" s="24"/>
      <c r="B5885" s="25"/>
      <c r="C5885" s="24"/>
      <c r="D5885" s="118" t="s">
        <v>108</v>
      </c>
      <c r="E5885" s="24"/>
      <c r="F5885" s="119" t="s">
        <v>10332</v>
      </c>
      <c r="G5885" s="24"/>
      <c r="H5885" s="24"/>
      <c r="I5885" s="24"/>
      <c r="J5885" s="24"/>
      <c r="K5885" s="24"/>
      <c r="L5885" s="25"/>
      <c r="M5885" s="120"/>
      <c r="N5885" s="121"/>
      <c r="O5885" s="45"/>
      <c r="P5885" s="45"/>
      <c r="Q5885" s="45"/>
      <c r="R5885" s="45"/>
      <c r="S5885" s="45"/>
      <c r="T5885" s="46"/>
      <c r="U5885" s="24"/>
      <c r="V5885" s="24"/>
      <c r="W5885" s="24"/>
      <c r="X5885" s="24"/>
      <c r="Y5885" s="24"/>
      <c r="Z5885" s="24"/>
      <c r="AA5885" s="24"/>
      <c r="AB5885" s="24"/>
      <c r="AC5885" s="24"/>
      <c r="AD5885" s="24"/>
      <c r="AE5885" s="24"/>
      <c r="AT5885" s="12" t="s">
        <v>108</v>
      </c>
      <c r="AU5885" s="12" t="s">
        <v>69</v>
      </c>
    </row>
    <row r="5886" spans="1:65" s="2" customFormat="1" ht="16.5" customHeight="1">
      <c r="A5886" s="24"/>
      <c r="B5886" s="105"/>
      <c r="C5886" s="123" t="s">
        <v>10334</v>
      </c>
      <c r="D5886" s="123" t="s">
        <v>9580</v>
      </c>
      <c r="E5886" s="124" t="s">
        <v>10335</v>
      </c>
      <c r="F5886" s="125" t="s">
        <v>10336</v>
      </c>
      <c r="G5886" s="126" t="s">
        <v>114</v>
      </c>
      <c r="H5886" s="127">
        <v>500</v>
      </c>
      <c r="I5886" s="128">
        <v>9.6999999999999993</v>
      </c>
      <c r="J5886" s="128">
        <f>ROUND(I5886*H5886,2)</f>
        <v>4850</v>
      </c>
      <c r="K5886" s="125" t="s">
        <v>104</v>
      </c>
      <c r="L5886" s="129"/>
      <c r="M5886" s="130" t="s">
        <v>3</v>
      </c>
      <c r="N5886" s="131" t="s">
        <v>40</v>
      </c>
      <c r="O5886" s="114">
        <v>0</v>
      </c>
      <c r="P5886" s="114">
        <f>O5886*H5886</f>
        <v>0</v>
      </c>
      <c r="Q5886" s="114">
        <v>8.0000000000000007E-5</v>
      </c>
      <c r="R5886" s="114">
        <f>Q5886*H5886</f>
        <v>0.04</v>
      </c>
      <c r="S5886" s="114">
        <v>0</v>
      </c>
      <c r="T5886" s="115">
        <f>S5886*H5886</f>
        <v>0</v>
      </c>
      <c r="U5886" s="24"/>
      <c r="V5886" s="24"/>
      <c r="W5886" s="24"/>
      <c r="X5886" s="24"/>
      <c r="Y5886" s="24"/>
      <c r="Z5886" s="24"/>
      <c r="AA5886" s="24"/>
      <c r="AB5886" s="24"/>
      <c r="AC5886" s="24"/>
      <c r="AD5886" s="24"/>
      <c r="AE5886" s="24"/>
      <c r="AR5886" s="116" t="s">
        <v>781</v>
      </c>
      <c r="AT5886" s="116" t="s">
        <v>9580</v>
      </c>
      <c r="AU5886" s="116" t="s">
        <v>69</v>
      </c>
      <c r="AY5886" s="12" t="s">
        <v>106</v>
      </c>
      <c r="BE5886" s="117">
        <f>IF(N5886="základní",J5886,0)</f>
        <v>4850</v>
      </c>
      <c r="BF5886" s="117">
        <f>IF(N5886="snížená",J5886,0)</f>
        <v>0</v>
      </c>
      <c r="BG5886" s="117">
        <f>IF(N5886="zákl. přenesená",J5886,0)</f>
        <v>0</v>
      </c>
      <c r="BH5886" s="117">
        <f>IF(N5886="sníž. přenesená",J5886,0)</f>
        <v>0</v>
      </c>
      <c r="BI5886" s="117">
        <f>IF(N5886="nulová",J5886,0)</f>
        <v>0</v>
      </c>
      <c r="BJ5886" s="12" t="s">
        <v>77</v>
      </c>
      <c r="BK5886" s="117">
        <f>ROUND(I5886*H5886,2)</f>
        <v>4850</v>
      </c>
      <c r="BL5886" s="12" t="s">
        <v>781</v>
      </c>
      <c r="BM5886" s="116" t="s">
        <v>10337</v>
      </c>
    </row>
    <row r="5887" spans="1:65" s="2" customFormat="1" ht="11.25">
      <c r="A5887" s="24"/>
      <c r="B5887" s="25"/>
      <c r="C5887" s="24"/>
      <c r="D5887" s="118" t="s">
        <v>108</v>
      </c>
      <c r="E5887" s="24"/>
      <c r="F5887" s="119" t="s">
        <v>10336</v>
      </c>
      <c r="G5887" s="24"/>
      <c r="H5887" s="24"/>
      <c r="I5887" s="24"/>
      <c r="J5887" s="24"/>
      <c r="K5887" s="24"/>
      <c r="L5887" s="25"/>
      <c r="M5887" s="120"/>
      <c r="N5887" s="121"/>
      <c r="O5887" s="45"/>
      <c r="P5887" s="45"/>
      <c r="Q5887" s="45"/>
      <c r="R5887" s="45"/>
      <c r="S5887" s="45"/>
      <c r="T5887" s="46"/>
      <c r="U5887" s="24"/>
      <c r="V5887" s="24"/>
      <c r="W5887" s="24"/>
      <c r="X5887" s="24"/>
      <c r="Y5887" s="24"/>
      <c r="Z5887" s="24"/>
      <c r="AA5887" s="24"/>
      <c r="AB5887" s="24"/>
      <c r="AC5887" s="24"/>
      <c r="AD5887" s="24"/>
      <c r="AE5887" s="24"/>
      <c r="AT5887" s="12" t="s">
        <v>108</v>
      </c>
      <c r="AU5887" s="12" t="s">
        <v>69</v>
      </c>
    </row>
    <row r="5888" spans="1:65" s="2" customFormat="1" ht="16.5" customHeight="1">
      <c r="A5888" s="24"/>
      <c r="B5888" s="105"/>
      <c r="C5888" s="123" t="s">
        <v>10338</v>
      </c>
      <c r="D5888" s="123" t="s">
        <v>9580</v>
      </c>
      <c r="E5888" s="124" t="s">
        <v>10339</v>
      </c>
      <c r="F5888" s="125" t="s">
        <v>10340</v>
      </c>
      <c r="G5888" s="126" t="s">
        <v>114</v>
      </c>
      <c r="H5888" s="127">
        <v>200</v>
      </c>
      <c r="I5888" s="128">
        <v>9.9</v>
      </c>
      <c r="J5888" s="128">
        <f>ROUND(I5888*H5888,2)</f>
        <v>1980</v>
      </c>
      <c r="K5888" s="125" t="s">
        <v>104</v>
      </c>
      <c r="L5888" s="129"/>
      <c r="M5888" s="130" t="s">
        <v>3</v>
      </c>
      <c r="N5888" s="131" t="s">
        <v>40</v>
      </c>
      <c r="O5888" s="114">
        <v>0</v>
      </c>
      <c r="P5888" s="114">
        <f>O5888*H5888</f>
        <v>0</v>
      </c>
      <c r="Q5888" s="114">
        <v>8.0000000000000007E-5</v>
      </c>
      <c r="R5888" s="114">
        <f>Q5888*H5888</f>
        <v>1.6E-2</v>
      </c>
      <c r="S5888" s="114">
        <v>0</v>
      </c>
      <c r="T5888" s="115">
        <f>S5888*H5888</f>
        <v>0</v>
      </c>
      <c r="U5888" s="24"/>
      <c r="V5888" s="24"/>
      <c r="W5888" s="24"/>
      <c r="X5888" s="24"/>
      <c r="Y5888" s="24"/>
      <c r="Z5888" s="24"/>
      <c r="AA5888" s="24"/>
      <c r="AB5888" s="24"/>
      <c r="AC5888" s="24"/>
      <c r="AD5888" s="24"/>
      <c r="AE5888" s="24"/>
      <c r="AR5888" s="116" t="s">
        <v>781</v>
      </c>
      <c r="AT5888" s="116" t="s">
        <v>9580</v>
      </c>
      <c r="AU5888" s="116" t="s">
        <v>69</v>
      </c>
      <c r="AY5888" s="12" t="s">
        <v>106</v>
      </c>
      <c r="BE5888" s="117">
        <f>IF(N5888="základní",J5888,0)</f>
        <v>1980</v>
      </c>
      <c r="BF5888" s="117">
        <f>IF(N5888="snížená",J5888,0)</f>
        <v>0</v>
      </c>
      <c r="BG5888" s="117">
        <f>IF(N5888="zákl. přenesená",J5888,0)</f>
        <v>0</v>
      </c>
      <c r="BH5888" s="117">
        <f>IF(N5888="sníž. přenesená",J5888,0)</f>
        <v>0</v>
      </c>
      <c r="BI5888" s="117">
        <f>IF(N5888="nulová",J5888,0)</f>
        <v>0</v>
      </c>
      <c r="BJ5888" s="12" t="s">
        <v>77</v>
      </c>
      <c r="BK5888" s="117">
        <f>ROUND(I5888*H5888,2)</f>
        <v>1980</v>
      </c>
      <c r="BL5888" s="12" t="s">
        <v>781</v>
      </c>
      <c r="BM5888" s="116" t="s">
        <v>10341</v>
      </c>
    </row>
    <row r="5889" spans="1:65" s="2" customFormat="1" ht="11.25">
      <c r="A5889" s="24"/>
      <c r="B5889" s="25"/>
      <c r="C5889" s="24"/>
      <c r="D5889" s="118" t="s">
        <v>108</v>
      </c>
      <c r="E5889" s="24"/>
      <c r="F5889" s="119" t="s">
        <v>10340</v>
      </c>
      <c r="G5889" s="24"/>
      <c r="H5889" s="24"/>
      <c r="I5889" s="24"/>
      <c r="J5889" s="24"/>
      <c r="K5889" s="24"/>
      <c r="L5889" s="25"/>
      <c r="M5889" s="120"/>
      <c r="N5889" s="121"/>
      <c r="O5889" s="45"/>
      <c r="P5889" s="45"/>
      <c r="Q5889" s="45"/>
      <c r="R5889" s="45"/>
      <c r="S5889" s="45"/>
      <c r="T5889" s="46"/>
      <c r="U5889" s="24"/>
      <c r="V5889" s="24"/>
      <c r="W5889" s="24"/>
      <c r="X5889" s="24"/>
      <c r="Y5889" s="24"/>
      <c r="Z5889" s="24"/>
      <c r="AA5889" s="24"/>
      <c r="AB5889" s="24"/>
      <c r="AC5889" s="24"/>
      <c r="AD5889" s="24"/>
      <c r="AE5889" s="24"/>
      <c r="AT5889" s="12" t="s">
        <v>108</v>
      </c>
      <c r="AU5889" s="12" t="s">
        <v>69</v>
      </c>
    </row>
    <row r="5890" spans="1:65" s="2" customFormat="1" ht="16.5" customHeight="1">
      <c r="A5890" s="24"/>
      <c r="B5890" s="105"/>
      <c r="C5890" s="123" t="s">
        <v>10342</v>
      </c>
      <c r="D5890" s="123" t="s">
        <v>9580</v>
      </c>
      <c r="E5890" s="124" t="s">
        <v>10343</v>
      </c>
      <c r="F5890" s="125" t="s">
        <v>10344</v>
      </c>
      <c r="G5890" s="126" t="s">
        <v>114</v>
      </c>
      <c r="H5890" s="127">
        <v>5000</v>
      </c>
      <c r="I5890" s="128">
        <v>7.5</v>
      </c>
      <c r="J5890" s="128">
        <f>ROUND(I5890*H5890,2)</f>
        <v>37500</v>
      </c>
      <c r="K5890" s="125" t="s">
        <v>104</v>
      </c>
      <c r="L5890" s="129"/>
      <c r="M5890" s="130" t="s">
        <v>3</v>
      </c>
      <c r="N5890" s="131" t="s">
        <v>40</v>
      </c>
      <c r="O5890" s="114">
        <v>0</v>
      </c>
      <c r="P5890" s="114">
        <f>O5890*H5890</f>
        <v>0</v>
      </c>
      <c r="Q5890" s="114">
        <v>9.0000000000000006E-5</v>
      </c>
      <c r="R5890" s="114">
        <f>Q5890*H5890</f>
        <v>0.45</v>
      </c>
      <c r="S5890" s="114">
        <v>0</v>
      </c>
      <c r="T5890" s="115">
        <f>S5890*H5890</f>
        <v>0</v>
      </c>
      <c r="U5890" s="24"/>
      <c r="V5890" s="24"/>
      <c r="W5890" s="24"/>
      <c r="X5890" s="24"/>
      <c r="Y5890" s="24"/>
      <c r="Z5890" s="24"/>
      <c r="AA5890" s="24"/>
      <c r="AB5890" s="24"/>
      <c r="AC5890" s="24"/>
      <c r="AD5890" s="24"/>
      <c r="AE5890" s="24"/>
      <c r="AR5890" s="116" t="s">
        <v>781</v>
      </c>
      <c r="AT5890" s="116" t="s">
        <v>9580</v>
      </c>
      <c r="AU5890" s="116" t="s">
        <v>69</v>
      </c>
      <c r="AY5890" s="12" t="s">
        <v>106</v>
      </c>
      <c r="BE5890" s="117">
        <f>IF(N5890="základní",J5890,0)</f>
        <v>37500</v>
      </c>
      <c r="BF5890" s="117">
        <f>IF(N5890="snížená",J5890,0)</f>
        <v>0</v>
      </c>
      <c r="BG5890" s="117">
        <f>IF(N5890="zákl. přenesená",J5890,0)</f>
        <v>0</v>
      </c>
      <c r="BH5890" s="117">
        <f>IF(N5890="sníž. přenesená",J5890,0)</f>
        <v>0</v>
      </c>
      <c r="BI5890" s="117">
        <f>IF(N5890="nulová",J5890,0)</f>
        <v>0</v>
      </c>
      <c r="BJ5890" s="12" t="s">
        <v>77</v>
      </c>
      <c r="BK5890" s="117">
        <f>ROUND(I5890*H5890,2)</f>
        <v>37500</v>
      </c>
      <c r="BL5890" s="12" t="s">
        <v>781</v>
      </c>
      <c r="BM5890" s="116" t="s">
        <v>10345</v>
      </c>
    </row>
    <row r="5891" spans="1:65" s="2" customFormat="1" ht="11.25">
      <c r="A5891" s="24"/>
      <c r="B5891" s="25"/>
      <c r="C5891" s="24"/>
      <c r="D5891" s="118" t="s">
        <v>108</v>
      </c>
      <c r="E5891" s="24"/>
      <c r="F5891" s="119" t="s">
        <v>10344</v>
      </c>
      <c r="G5891" s="24"/>
      <c r="H5891" s="24"/>
      <c r="I5891" s="24"/>
      <c r="J5891" s="24"/>
      <c r="K5891" s="24"/>
      <c r="L5891" s="25"/>
      <c r="M5891" s="120"/>
      <c r="N5891" s="121"/>
      <c r="O5891" s="45"/>
      <c r="P5891" s="45"/>
      <c r="Q5891" s="45"/>
      <c r="R5891" s="45"/>
      <c r="S5891" s="45"/>
      <c r="T5891" s="46"/>
      <c r="U5891" s="24"/>
      <c r="V5891" s="24"/>
      <c r="W5891" s="24"/>
      <c r="X5891" s="24"/>
      <c r="Y5891" s="24"/>
      <c r="Z5891" s="24"/>
      <c r="AA5891" s="24"/>
      <c r="AB5891" s="24"/>
      <c r="AC5891" s="24"/>
      <c r="AD5891" s="24"/>
      <c r="AE5891" s="24"/>
      <c r="AT5891" s="12" t="s">
        <v>108</v>
      </c>
      <c r="AU5891" s="12" t="s">
        <v>69</v>
      </c>
    </row>
    <row r="5892" spans="1:65" s="2" customFormat="1" ht="16.5" customHeight="1">
      <c r="A5892" s="24"/>
      <c r="B5892" s="105"/>
      <c r="C5892" s="123" t="s">
        <v>10346</v>
      </c>
      <c r="D5892" s="123" t="s">
        <v>9580</v>
      </c>
      <c r="E5892" s="124" t="s">
        <v>10347</v>
      </c>
      <c r="F5892" s="125" t="s">
        <v>10348</v>
      </c>
      <c r="G5892" s="126" t="s">
        <v>114</v>
      </c>
      <c r="H5892" s="127">
        <v>100</v>
      </c>
      <c r="I5892" s="128">
        <v>19</v>
      </c>
      <c r="J5892" s="128">
        <f>ROUND(I5892*H5892,2)</f>
        <v>1900</v>
      </c>
      <c r="K5892" s="125" t="s">
        <v>104</v>
      </c>
      <c r="L5892" s="129"/>
      <c r="M5892" s="130" t="s">
        <v>3</v>
      </c>
      <c r="N5892" s="131" t="s">
        <v>40</v>
      </c>
      <c r="O5892" s="114">
        <v>0</v>
      </c>
      <c r="P5892" s="114">
        <f>O5892*H5892</f>
        <v>0</v>
      </c>
      <c r="Q5892" s="114">
        <v>1.6000000000000001E-4</v>
      </c>
      <c r="R5892" s="114">
        <f>Q5892*H5892</f>
        <v>1.6E-2</v>
      </c>
      <c r="S5892" s="114">
        <v>0</v>
      </c>
      <c r="T5892" s="115">
        <f>S5892*H5892</f>
        <v>0</v>
      </c>
      <c r="U5892" s="24"/>
      <c r="V5892" s="24"/>
      <c r="W5892" s="24"/>
      <c r="X5892" s="24"/>
      <c r="Y5892" s="24"/>
      <c r="Z5892" s="24"/>
      <c r="AA5892" s="24"/>
      <c r="AB5892" s="24"/>
      <c r="AC5892" s="24"/>
      <c r="AD5892" s="24"/>
      <c r="AE5892" s="24"/>
      <c r="AR5892" s="116" t="s">
        <v>781</v>
      </c>
      <c r="AT5892" s="116" t="s">
        <v>9580</v>
      </c>
      <c r="AU5892" s="116" t="s">
        <v>69</v>
      </c>
      <c r="AY5892" s="12" t="s">
        <v>106</v>
      </c>
      <c r="BE5892" s="117">
        <f>IF(N5892="základní",J5892,0)</f>
        <v>1900</v>
      </c>
      <c r="BF5892" s="117">
        <f>IF(N5892="snížená",J5892,0)</f>
        <v>0</v>
      </c>
      <c r="BG5892" s="117">
        <f>IF(N5892="zákl. přenesená",J5892,0)</f>
        <v>0</v>
      </c>
      <c r="BH5892" s="117">
        <f>IF(N5892="sníž. přenesená",J5892,0)</f>
        <v>0</v>
      </c>
      <c r="BI5892" s="117">
        <f>IF(N5892="nulová",J5892,0)</f>
        <v>0</v>
      </c>
      <c r="BJ5892" s="12" t="s">
        <v>77</v>
      </c>
      <c r="BK5892" s="117">
        <f>ROUND(I5892*H5892,2)</f>
        <v>1900</v>
      </c>
      <c r="BL5892" s="12" t="s">
        <v>781</v>
      </c>
      <c r="BM5892" s="116" t="s">
        <v>10349</v>
      </c>
    </row>
    <row r="5893" spans="1:65" s="2" customFormat="1" ht="11.25">
      <c r="A5893" s="24"/>
      <c r="B5893" s="25"/>
      <c r="C5893" s="24"/>
      <c r="D5893" s="118" t="s">
        <v>108</v>
      </c>
      <c r="E5893" s="24"/>
      <c r="F5893" s="119" t="s">
        <v>10348</v>
      </c>
      <c r="G5893" s="24"/>
      <c r="H5893" s="24"/>
      <c r="I5893" s="24"/>
      <c r="J5893" s="24"/>
      <c r="K5893" s="24"/>
      <c r="L5893" s="25"/>
      <c r="M5893" s="120"/>
      <c r="N5893" s="121"/>
      <c r="O5893" s="45"/>
      <c r="P5893" s="45"/>
      <c r="Q5893" s="45"/>
      <c r="R5893" s="45"/>
      <c r="S5893" s="45"/>
      <c r="T5893" s="46"/>
      <c r="U5893" s="24"/>
      <c r="V5893" s="24"/>
      <c r="W5893" s="24"/>
      <c r="X5893" s="24"/>
      <c r="Y5893" s="24"/>
      <c r="Z5893" s="24"/>
      <c r="AA5893" s="24"/>
      <c r="AB5893" s="24"/>
      <c r="AC5893" s="24"/>
      <c r="AD5893" s="24"/>
      <c r="AE5893" s="24"/>
      <c r="AT5893" s="12" t="s">
        <v>108</v>
      </c>
      <c r="AU5893" s="12" t="s">
        <v>69</v>
      </c>
    </row>
    <row r="5894" spans="1:65" s="2" customFormat="1" ht="16.5" customHeight="1">
      <c r="A5894" s="24"/>
      <c r="B5894" s="105"/>
      <c r="C5894" s="123" t="s">
        <v>10350</v>
      </c>
      <c r="D5894" s="123" t="s">
        <v>9580</v>
      </c>
      <c r="E5894" s="124" t="s">
        <v>10351</v>
      </c>
      <c r="F5894" s="125" t="s">
        <v>10352</v>
      </c>
      <c r="G5894" s="126" t="s">
        <v>114</v>
      </c>
      <c r="H5894" s="127">
        <v>100</v>
      </c>
      <c r="I5894" s="128">
        <v>24</v>
      </c>
      <c r="J5894" s="128">
        <f>ROUND(I5894*H5894,2)</f>
        <v>2400</v>
      </c>
      <c r="K5894" s="125" t="s">
        <v>104</v>
      </c>
      <c r="L5894" s="129"/>
      <c r="M5894" s="130" t="s">
        <v>3</v>
      </c>
      <c r="N5894" s="131" t="s">
        <v>40</v>
      </c>
      <c r="O5894" s="114">
        <v>0</v>
      </c>
      <c r="P5894" s="114">
        <f>O5894*H5894</f>
        <v>0</v>
      </c>
      <c r="Q5894" s="114">
        <v>1.9000000000000001E-4</v>
      </c>
      <c r="R5894" s="114">
        <f>Q5894*H5894</f>
        <v>1.9E-2</v>
      </c>
      <c r="S5894" s="114">
        <v>0</v>
      </c>
      <c r="T5894" s="115">
        <f>S5894*H5894</f>
        <v>0</v>
      </c>
      <c r="U5894" s="24"/>
      <c r="V5894" s="24"/>
      <c r="W5894" s="24"/>
      <c r="X5894" s="24"/>
      <c r="Y5894" s="24"/>
      <c r="Z5894" s="24"/>
      <c r="AA5894" s="24"/>
      <c r="AB5894" s="24"/>
      <c r="AC5894" s="24"/>
      <c r="AD5894" s="24"/>
      <c r="AE5894" s="24"/>
      <c r="AR5894" s="116" t="s">
        <v>781</v>
      </c>
      <c r="AT5894" s="116" t="s">
        <v>9580</v>
      </c>
      <c r="AU5894" s="116" t="s">
        <v>69</v>
      </c>
      <c r="AY5894" s="12" t="s">
        <v>106</v>
      </c>
      <c r="BE5894" s="117">
        <f>IF(N5894="základní",J5894,0)</f>
        <v>2400</v>
      </c>
      <c r="BF5894" s="117">
        <f>IF(N5894="snížená",J5894,0)</f>
        <v>0</v>
      </c>
      <c r="BG5894" s="117">
        <f>IF(N5894="zákl. přenesená",J5894,0)</f>
        <v>0</v>
      </c>
      <c r="BH5894" s="117">
        <f>IF(N5894="sníž. přenesená",J5894,0)</f>
        <v>0</v>
      </c>
      <c r="BI5894" s="117">
        <f>IF(N5894="nulová",J5894,0)</f>
        <v>0</v>
      </c>
      <c r="BJ5894" s="12" t="s">
        <v>77</v>
      </c>
      <c r="BK5894" s="117">
        <f>ROUND(I5894*H5894,2)</f>
        <v>2400</v>
      </c>
      <c r="BL5894" s="12" t="s">
        <v>781</v>
      </c>
      <c r="BM5894" s="116" t="s">
        <v>10353</v>
      </c>
    </row>
    <row r="5895" spans="1:65" s="2" customFormat="1" ht="11.25">
      <c r="A5895" s="24"/>
      <c r="B5895" s="25"/>
      <c r="C5895" s="24"/>
      <c r="D5895" s="118" t="s">
        <v>108</v>
      </c>
      <c r="E5895" s="24"/>
      <c r="F5895" s="119" t="s">
        <v>10352</v>
      </c>
      <c r="G5895" s="24"/>
      <c r="H5895" s="24"/>
      <c r="I5895" s="24"/>
      <c r="J5895" s="24"/>
      <c r="K5895" s="24"/>
      <c r="L5895" s="25"/>
      <c r="M5895" s="120"/>
      <c r="N5895" s="121"/>
      <c r="O5895" s="45"/>
      <c r="P5895" s="45"/>
      <c r="Q5895" s="45"/>
      <c r="R5895" s="45"/>
      <c r="S5895" s="45"/>
      <c r="T5895" s="46"/>
      <c r="U5895" s="24"/>
      <c r="V5895" s="24"/>
      <c r="W5895" s="24"/>
      <c r="X5895" s="24"/>
      <c r="Y5895" s="24"/>
      <c r="Z5895" s="24"/>
      <c r="AA5895" s="24"/>
      <c r="AB5895" s="24"/>
      <c r="AC5895" s="24"/>
      <c r="AD5895" s="24"/>
      <c r="AE5895" s="24"/>
      <c r="AT5895" s="12" t="s">
        <v>108</v>
      </c>
      <c r="AU5895" s="12" t="s">
        <v>69</v>
      </c>
    </row>
    <row r="5896" spans="1:65" s="2" customFormat="1" ht="16.5" customHeight="1">
      <c r="A5896" s="24"/>
      <c r="B5896" s="105"/>
      <c r="C5896" s="123" t="s">
        <v>10354</v>
      </c>
      <c r="D5896" s="123" t="s">
        <v>9580</v>
      </c>
      <c r="E5896" s="124" t="s">
        <v>10355</v>
      </c>
      <c r="F5896" s="125" t="s">
        <v>10356</v>
      </c>
      <c r="G5896" s="126" t="s">
        <v>114</v>
      </c>
      <c r="H5896" s="127">
        <v>50</v>
      </c>
      <c r="I5896" s="128">
        <v>80</v>
      </c>
      <c r="J5896" s="128">
        <f>ROUND(I5896*H5896,2)</f>
        <v>4000</v>
      </c>
      <c r="K5896" s="125" t="s">
        <v>104</v>
      </c>
      <c r="L5896" s="129"/>
      <c r="M5896" s="130" t="s">
        <v>3</v>
      </c>
      <c r="N5896" s="131" t="s">
        <v>40</v>
      </c>
      <c r="O5896" s="114">
        <v>0</v>
      </c>
      <c r="P5896" s="114">
        <f>O5896*H5896</f>
        <v>0</v>
      </c>
      <c r="Q5896" s="114">
        <v>6.0000000000000002E-5</v>
      </c>
      <c r="R5896" s="114">
        <f>Q5896*H5896</f>
        <v>3.0000000000000001E-3</v>
      </c>
      <c r="S5896" s="114">
        <v>0</v>
      </c>
      <c r="T5896" s="115">
        <f>S5896*H5896</f>
        <v>0</v>
      </c>
      <c r="U5896" s="24"/>
      <c r="V5896" s="24"/>
      <c r="W5896" s="24"/>
      <c r="X5896" s="24"/>
      <c r="Y5896" s="24"/>
      <c r="Z5896" s="24"/>
      <c r="AA5896" s="24"/>
      <c r="AB5896" s="24"/>
      <c r="AC5896" s="24"/>
      <c r="AD5896" s="24"/>
      <c r="AE5896" s="24"/>
      <c r="AR5896" s="116" t="s">
        <v>781</v>
      </c>
      <c r="AT5896" s="116" t="s">
        <v>9580</v>
      </c>
      <c r="AU5896" s="116" t="s">
        <v>69</v>
      </c>
      <c r="AY5896" s="12" t="s">
        <v>106</v>
      </c>
      <c r="BE5896" s="117">
        <f>IF(N5896="základní",J5896,0)</f>
        <v>4000</v>
      </c>
      <c r="BF5896" s="117">
        <f>IF(N5896="snížená",J5896,0)</f>
        <v>0</v>
      </c>
      <c r="BG5896" s="117">
        <f>IF(N5896="zákl. přenesená",J5896,0)</f>
        <v>0</v>
      </c>
      <c r="BH5896" s="117">
        <f>IF(N5896="sníž. přenesená",J5896,0)</f>
        <v>0</v>
      </c>
      <c r="BI5896" s="117">
        <f>IF(N5896="nulová",J5896,0)</f>
        <v>0</v>
      </c>
      <c r="BJ5896" s="12" t="s">
        <v>77</v>
      </c>
      <c r="BK5896" s="117">
        <f>ROUND(I5896*H5896,2)</f>
        <v>4000</v>
      </c>
      <c r="BL5896" s="12" t="s">
        <v>781</v>
      </c>
      <c r="BM5896" s="116" t="s">
        <v>10357</v>
      </c>
    </row>
    <row r="5897" spans="1:65" s="2" customFormat="1" ht="11.25">
      <c r="A5897" s="24"/>
      <c r="B5897" s="25"/>
      <c r="C5897" s="24"/>
      <c r="D5897" s="118" t="s">
        <v>108</v>
      </c>
      <c r="E5897" s="24"/>
      <c r="F5897" s="119" t="s">
        <v>10356</v>
      </c>
      <c r="G5897" s="24"/>
      <c r="H5897" s="24"/>
      <c r="I5897" s="24"/>
      <c r="J5897" s="24"/>
      <c r="K5897" s="24"/>
      <c r="L5897" s="25"/>
      <c r="M5897" s="120"/>
      <c r="N5897" s="121"/>
      <c r="O5897" s="45"/>
      <c r="P5897" s="45"/>
      <c r="Q5897" s="45"/>
      <c r="R5897" s="45"/>
      <c r="S5897" s="45"/>
      <c r="T5897" s="46"/>
      <c r="U5897" s="24"/>
      <c r="V5897" s="24"/>
      <c r="W5897" s="24"/>
      <c r="X5897" s="24"/>
      <c r="Y5897" s="24"/>
      <c r="Z5897" s="24"/>
      <c r="AA5897" s="24"/>
      <c r="AB5897" s="24"/>
      <c r="AC5897" s="24"/>
      <c r="AD5897" s="24"/>
      <c r="AE5897" s="24"/>
      <c r="AT5897" s="12" t="s">
        <v>108</v>
      </c>
      <c r="AU5897" s="12" t="s">
        <v>69</v>
      </c>
    </row>
    <row r="5898" spans="1:65" s="2" customFormat="1" ht="16.5" customHeight="1">
      <c r="A5898" s="24"/>
      <c r="B5898" s="105"/>
      <c r="C5898" s="123" t="s">
        <v>10358</v>
      </c>
      <c r="D5898" s="123" t="s">
        <v>9580</v>
      </c>
      <c r="E5898" s="124" t="s">
        <v>10359</v>
      </c>
      <c r="F5898" s="125" t="s">
        <v>10360</v>
      </c>
      <c r="G5898" s="126" t="s">
        <v>114</v>
      </c>
      <c r="H5898" s="127">
        <v>50</v>
      </c>
      <c r="I5898" s="128">
        <v>80</v>
      </c>
      <c r="J5898" s="128">
        <f>ROUND(I5898*H5898,2)</f>
        <v>4000</v>
      </c>
      <c r="K5898" s="125" t="s">
        <v>104</v>
      </c>
      <c r="L5898" s="129"/>
      <c r="M5898" s="130" t="s">
        <v>3</v>
      </c>
      <c r="N5898" s="131" t="s">
        <v>40</v>
      </c>
      <c r="O5898" s="114">
        <v>0</v>
      </c>
      <c r="P5898" s="114">
        <f>O5898*H5898</f>
        <v>0</v>
      </c>
      <c r="Q5898" s="114">
        <v>3.1E-4</v>
      </c>
      <c r="R5898" s="114">
        <f>Q5898*H5898</f>
        <v>1.55E-2</v>
      </c>
      <c r="S5898" s="114">
        <v>0</v>
      </c>
      <c r="T5898" s="115">
        <f>S5898*H5898</f>
        <v>0</v>
      </c>
      <c r="U5898" s="24"/>
      <c r="V5898" s="24"/>
      <c r="W5898" s="24"/>
      <c r="X5898" s="24"/>
      <c r="Y5898" s="24"/>
      <c r="Z5898" s="24"/>
      <c r="AA5898" s="24"/>
      <c r="AB5898" s="24"/>
      <c r="AC5898" s="24"/>
      <c r="AD5898" s="24"/>
      <c r="AE5898" s="24"/>
      <c r="AR5898" s="116" t="s">
        <v>781</v>
      </c>
      <c r="AT5898" s="116" t="s">
        <v>9580</v>
      </c>
      <c r="AU5898" s="116" t="s">
        <v>69</v>
      </c>
      <c r="AY5898" s="12" t="s">
        <v>106</v>
      </c>
      <c r="BE5898" s="117">
        <f>IF(N5898="základní",J5898,0)</f>
        <v>4000</v>
      </c>
      <c r="BF5898" s="117">
        <f>IF(N5898="snížená",J5898,0)</f>
        <v>0</v>
      </c>
      <c r="BG5898" s="117">
        <f>IF(N5898="zákl. přenesená",J5898,0)</f>
        <v>0</v>
      </c>
      <c r="BH5898" s="117">
        <f>IF(N5898="sníž. přenesená",J5898,0)</f>
        <v>0</v>
      </c>
      <c r="BI5898" s="117">
        <f>IF(N5898="nulová",J5898,0)</f>
        <v>0</v>
      </c>
      <c r="BJ5898" s="12" t="s">
        <v>77</v>
      </c>
      <c r="BK5898" s="117">
        <f>ROUND(I5898*H5898,2)</f>
        <v>4000</v>
      </c>
      <c r="BL5898" s="12" t="s">
        <v>781</v>
      </c>
      <c r="BM5898" s="116" t="s">
        <v>10361</v>
      </c>
    </row>
    <row r="5899" spans="1:65" s="2" customFormat="1" ht="11.25">
      <c r="A5899" s="24"/>
      <c r="B5899" s="25"/>
      <c r="C5899" s="24"/>
      <c r="D5899" s="118" t="s">
        <v>108</v>
      </c>
      <c r="E5899" s="24"/>
      <c r="F5899" s="119" t="s">
        <v>10360</v>
      </c>
      <c r="G5899" s="24"/>
      <c r="H5899" s="24"/>
      <c r="I5899" s="24"/>
      <c r="J5899" s="24"/>
      <c r="K5899" s="24"/>
      <c r="L5899" s="25"/>
      <c r="M5899" s="120"/>
      <c r="N5899" s="121"/>
      <c r="O5899" s="45"/>
      <c r="P5899" s="45"/>
      <c r="Q5899" s="45"/>
      <c r="R5899" s="45"/>
      <c r="S5899" s="45"/>
      <c r="T5899" s="46"/>
      <c r="U5899" s="24"/>
      <c r="V5899" s="24"/>
      <c r="W5899" s="24"/>
      <c r="X5899" s="24"/>
      <c r="Y5899" s="24"/>
      <c r="Z5899" s="24"/>
      <c r="AA5899" s="24"/>
      <c r="AB5899" s="24"/>
      <c r="AC5899" s="24"/>
      <c r="AD5899" s="24"/>
      <c r="AE5899" s="24"/>
      <c r="AT5899" s="12" t="s">
        <v>108</v>
      </c>
      <c r="AU5899" s="12" t="s">
        <v>69</v>
      </c>
    </row>
    <row r="5900" spans="1:65" s="2" customFormat="1" ht="16.5" customHeight="1">
      <c r="A5900" s="24"/>
      <c r="B5900" s="105"/>
      <c r="C5900" s="123" t="s">
        <v>10362</v>
      </c>
      <c r="D5900" s="123" t="s">
        <v>9580</v>
      </c>
      <c r="E5900" s="124" t="s">
        <v>10363</v>
      </c>
      <c r="F5900" s="125" t="s">
        <v>10364</v>
      </c>
      <c r="G5900" s="126" t="s">
        <v>114</v>
      </c>
      <c r="H5900" s="127">
        <v>50</v>
      </c>
      <c r="I5900" s="128">
        <v>80</v>
      </c>
      <c r="J5900" s="128">
        <f>ROUND(I5900*H5900,2)</f>
        <v>4000</v>
      </c>
      <c r="K5900" s="125" t="s">
        <v>104</v>
      </c>
      <c r="L5900" s="129"/>
      <c r="M5900" s="130" t="s">
        <v>3</v>
      </c>
      <c r="N5900" s="131" t="s">
        <v>40</v>
      </c>
      <c r="O5900" s="114">
        <v>0</v>
      </c>
      <c r="P5900" s="114">
        <f>O5900*H5900</f>
        <v>0</v>
      </c>
      <c r="Q5900" s="114">
        <v>2.3000000000000001E-4</v>
      </c>
      <c r="R5900" s="114">
        <f>Q5900*H5900</f>
        <v>1.15E-2</v>
      </c>
      <c r="S5900" s="114">
        <v>0</v>
      </c>
      <c r="T5900" s="115">
        <f>S5900*H5900</f>
        <v>0</v>
      </c>
      <c r="U5900" s="24"/>
      <c r="V5900" s="24"/>
      <c r="W5900" s="24"/>
      <c r="X5900" s="24"/>
      <c r="Y5900" s="24"/>
      <c r="Z5900" s="24"/>
      <c r="AA5900" s="24"/>
      <c r="AB5900" s="24"/>
      <c r="AC5900" s="24"/>
      <c r="AD5900" s="24"/>
      <c r="AE5900" s="24"/>
      <c r="AR5900" s="116" t="s">
        <v>781</v>
      </c>
      <c r="AT5900" s="116" t="s">
        <v>9580</v>
      </c>
      <c r="AU5900" s="116" t="s">
        <v>69</v>
      </c>
      <c r="AY5900" s="12" t="s">
        <v>106</v>
      </c>
      <c r="BE5900" s="117">
        <f>IF(N5900="základní",J5900,0)</f>
        <v>4000</v>
      </c>
      <c r="BF5900" s="117">
        <f>IF(N5900="snížená",J5900,0)</f>
        <v>0</v>
      </c>
      <c r="BG5900" s="117">
        <f>IF(N5900="zákl. přenesená",J5900,0)</f>
        <v>0</v>
      </c>
      <c r="BH5900" s="117">
        <f>IF(N5900="sníž. přenesená",J5900,0)</f>
        <v>0</v>
      </c>
      <c r="BI5900" s="117">
        <f>IF(N5900="nulová",J5900,0)</f>
        <v>0</v>
      </c>
      <c r="BJ5900" s="12" t="s">
        <v>77</v>
      </c>
      <c r="BK5900" s="117">
        <f>ROUND(I5900*H5900,2)</f>
        <v>4000</v>
      </c>
      <c r="BL5900" s="12" t="s">
        <v>781</v>
      </c>
      <c r="BM5900" s="116" t="s">
        <v>10365</v>
      </c>
    </row>
    <row r="5901" spans="1:65" s="2" customFormat="1" ht="11.25">
      <c r="A5901" s="24"/>
      <c r="B5901" s="25"/>
      <c r="C5901" s="24"/>
      <c r="D5901" s="118" t="s">
        <v>108</v>
      </c>
      <c r="E5901" s="24"/>
      <c r="F5901" s="119" t="s">
        <v>10364</v>
      </c>
      <c r="G5901" s="24"/>
      <c r="H5901" s="24"/>
      <c r="I5901" s="24"/>
      <c r="J5901" s="24"/>
      <c r="K5901" s="24"/>
      <c r="L5901" s="25"/>
      <c r="M5901" s="120"/>
      <c r="N5901" s="121"/>
      <c r="O5901" s="45"/>
      <c r="P5901" s="45"/>
      <c r="Q5901" s="45"/>
      <c r="R5901" s="45"/>
      <c r="S5901" s="45"/>
      <c r="T5901" s="46"/>
      <c r="U5901" s="24"/>
      <c r="V5901" s="24"/>
      <c r="W5901" s="24"/>
      <c r="X5901" s="24"/>
      <c r="Y5901" s="24"/>
      <c r="Z5901" s="24"/>
      <c r="AA5901" s="24"/>
      <c r="AB5901" s="24"/>
      <c r="AC5901" s="24"/>
      <c r="AD5901" s="24"/>
      <c r="AE5901" s="24"/>
      <c r="AT5901" s="12" t="s">
        <v>108</v>
      </c>
      <c r="AU5901" s="12" t="s">
        <v>69</v>
      </c>
    </row>
    <row r="5902" spans="1:65" s="2" customFormat="1" ht="16.5" customHeight="1">
      <c r="A5902" s="24"/>
      <c r="B5902" s="105"/>
      <c r="C5902" s="123" t="s">
        <v>10366</v>
      </c>
      <c r="D5902" s="123" t="s">
        <v>9580</v>
      </c>
      <c r="E5902" s="124" t="s">
        <v>10367</v>
      </c>
      <c r="F5902" s="125" t="s">
        <v>10368</v>
      </c>
      <c r="G5902" s="126" t="s">
        <v>189</v>
      </c>
      <c r="H5902" s="127">
        <v>300</v>
      </c>
      <c r="I5902" s="128">
        <v>127</v>
      </c>
      <c r="J5902" s="128">
        <f>ROUND(I5902*H5902,2)</f>
        <v>38100</v>
      </c>
      <c r="K5902" s="125" t="s">
        <v>104</v>
      </c>
      <c r="L5902" s="129"/>
      <c r="M5902" s="130" t="s">
        <v>3</v>
      </c>
      <c r="N5902" s="131" t="s">
        <v>40</v>
      </c>
      <c r="O5902" s="114">
        <v>0</v>
      </c>
      <c r="P5902" s="114">
        <f>O5902*H5902</f>
        <v>0</v>
      </c>
      <c r="Q5902" s="114">
        <v>1E-3</v>
      </c>
      <c r="R5902" s="114">
        <f>Q5902*H5902</f>
        <v>0.3</v>
      </c>
      <c r="S5902" s="114">
        <v>0</v>
      </c>
      <c r="T5902" s="115">
        <f>S5902*H5902</f>
        <v>0</v>
      </c>
      <c r="U5902" s="24"/>
      <c r="V5902" s="24"/>
      <c r="W5902" s="24"/>
      <c r="X5902" s="24"/>
      <c r="Y5902" s="24"/>
      <c r="Z5902" s="24"/>
      <c r="AA5902" s="24"/>
      <c r="AB5902" s="24"/>
      <c r="AC5902" s="24"/>
      <c r="AD5902" s="24"/>
      <c r="AE5902" s="24"/>
      <c r="AR5902" s="116" t="s">
        <v>781</v>
      </c>
      <c r="AT5902" s="116" t="s">
        <v>9580</v>
      </c>
      <c r="AU5902" s="116" t="s">
        <v>69</v>
      </c>
      <c r="AY5902" s="12" t="s">
        <v>106</v>
      </c>
      <c r="BE5902" s="117">
        <f>IF(N5902="základní",J5902,0)</f>
        <v>38100</v>
      </c>
      <c r="BF5902" s="117">
        <f>IF(N5902="snížená",J5902,0)</f>
        <v>0</v>
      </c>
      <c r="BG5902" s="117">
        <f>IF(N5902="zákl. přenesená",J5902,0)</f>
        <v>0</v>
      </c>
      <c r="BH5902" s="117">
        <f>IF(N5902="sníž. přenesená",J5902,0)</f>
        <v>0</v>
      </c>
      <c r="BI5902" s="117">
        <f>IF(N5902="nulová",J5902,0)</f>
        <v>0</v>
      </c>
      <c r="BJ5902" s="12" t="s">
        <v>77</v>
      </c>
      <c r="BK5902" s="117">
        <f>ROUND(I5902*H5902,2)</f>
        <v>38100</v>
      </c>
      <c r="BL5902" s="12" t="s">
        <v>781</v>
      </c>
      <c r="BM5902" s="116" t="s">
        <v>10369</v>
      </c>
    </row>
    <row r="5903" spans="1:65" s="2" customFormat="1" ht="11.25">
      <c r="A5903" s="24"/>
      <c r="B5903" s="25"/>
      <c r="C5903" s="24"/>
      <c r="D5903" s="118" t="s">
        <v>108</v>
      </c>
      <c r="E5903" s="24"/>
      <c r="F5903" s="119" t="s">
        <v>10368</v>
      </c>
      <c r="G5903" s="24"/>
      <c r="H5903" s="24"/>
      <c r="I5903" s="24"/>
      <c r="J5903" s="24"/>
      <c r="K5903" s="24"/>
      <c r="L5903" s="25"/>
      <c r="M5903" s="120"/>
      <c r="N5903" s="121"/>
      <c r="O5903" s="45"/>
      <c r="P5903" s="45"/>
      <c r="Q5903" s="45"/>
      <c r="R5903" s="45"/>
      <c r="S5903" s="45"/>
      <c r="T5903" s="46"/>
      <c r="U5903" s="24"/>
      <c r="V5903" s="24"/>
      <c r="W5903" s="24"/>
      <c r="X5903" s="24"/>
      <c r="Y5903" s="24"/>
      <c r="Z5903" s="24"/>
      <c r="AA5903" s="24"/>
      <c r="AB5903" s="24"/>
      <c r="AC5903" s="24"/>
      <c r="AD5903" s="24"/>
      <c r="AE5903" s="24"/>
      <c r="AT5903" s="12" t="s">
        <v>108</v>
      </c>
      <c r="AU5903" s="12" t="s">
        <v>69</v>
      </c>
    </row>
    <row r="5904" spans="1:65" s="2" customFormat="1" ht="16.5" customHeight="1">
      <c r="A5904" s="24"/>
      <c r="B5904" s="105"/>
      <c r="C5904" s="123" t="s">
        <v>10370</v>
      </c>
      <c r="D5904" s="123" t="s">
        <v>9580</v>
      </c>
      <c r="E5904" s="124" t="s">
        <v>10371</v>
      </c>
      <c r="F5904" s="125" t="s">
        <v>10372</v>
      </c>
      <c r="G5904" s="126" t="s">
        <v>114</v>
      </c>
      <c r="H5904" s="127">
        <v>50</v>
      </c>
      <c r="I5904" s="128">
        <v>40</v>
      </c>
      <c r="J5904" s="128">
        <f>ROUND(I5904*H5904,2)</f>
        <v>2000</v>
      </c>
      <c r="K5904" s="125" t="s">
        <v>104</v>
      </c>
      <c r="L5904" s="129"/>
      <c r="M5904" s="130" t="s">
        <v>3</v>
      </c>
      <c r="N5904" s="131" t="s">
        <v>40</v>
      </c>
      <c r="O5904" s="114">
        <v>0</v>
      </c>
      <c r="P5904" s="114">
        <f>O5904*H5904</f>
        <v>0</v>
      </c>
      <c r="Q5904" s="114">
        <v>2.7E-4</v>
      </c>
      <c r="R5904" s="114">
        <f>Q5904*H5904</f>
        <v>1.35E-2</v>
      </c>
      <c r="S5904" s="114">
        <v>0</v>
      </c>
      <c r="T5904" s="115">
        <f>S5904*H5904</f>
        <v>0</v>
      </c>
      <c r="U5904" s="24"/>
      <c r="V5904" s="24"/>
      <c r="W5904" s="24"/>
      <c r="X5904" s="24"/>
      <c r="Y5904" s="24"/>
      <c r="Z5904" s="24"/>
      <c r="AA5904" s="24"/>
      <c r="AB5904" s="24"/>
      <c r="AC5904" s="24"/>
      <c r="AD5904" s="24"/>
      <c r="AE5904" s="24"/>
      <c r="AR5904" s="116" t="s">
        <v>781</v>
      </c>
      <c r="AT5904" s="116" t="s">
        <v>9580</v>
      </c>
      <c r="AU5904" s="116" t="s">
        <v>69</v>
      </c>
      <c r="AY5904" s="12" t="s">
        <v>106</v>
      </c>
      <c r="BE5904" s="117">
        <f>IF(N5904="základní",J5904,0)</f>
        <v>2000</v>
      </c>
      <c r="BF5904" s="117">
        <f>IF(N5904="snížená",J5904,0)</f>
        <v>0</v>
      </c>
      <c r="BG5904" s="117">
        <f>IF(N5904="zákl. přenesená",J5904,0)</f>
        <v>0</v>
      </c>
      <c r="BH5904" s="117">
        <f>IF(N5904="sníž. přenesená",J5904,0)</f>
        <v>0</v>
      </c>
      <c r="BI5904" s="117">
        <f>IF(N5904="nulová",J5904,0)</f>
        <v>0</v>
      </c>
      <c r="BJ5904" s="12" t="s">
        <v>77</v>
      </c>
      <c r="BK5904" s="117">
        <f>ROUND(I5904*H5904,2)</f>
        <v>2000</v>
      </c>
      <c r="BL5904" s="12" t="s">
        <v>781</v>
      </c>
      <c r="BM5904" s="116" t="s">
        <v>10373</v>
      </c>
    </row>
    <row r="5905" spans="1:65" s="2" customFormat="1" ht="11.25">
      <c r="A5905" s="24"/>
      <c r="B5905" s="25"/>
      <c r="C5905" s="24"/>
      <c r="D5905" s="118" t="s">
        <v>108</v>
      </c>
      <c r="E5905" s="24"/>
      <c r="F5905" s="119" t="s">
        <v>10372</v>
      </c>
      <c r="G5905" s="24"/>
      <c r="H5905" s="24"/>
      <c r="I5905" s="24"/>
      <c r="J5905" s="24"/>
      <c r="K5905" s="24"/>
      <c r="L5905" s="25"/>
      <c r="M5905" s="120"/>
      <c r="N5905" s="121"/>
      <c r="O5905" s="45"/>
      <c r="P5905" s="45"/>
      <c r="Q5905" s="45"/>
      <c r="R5905" s="45"/>
      <c r="S5905" s="45"/>
      <c r="T5905" s="46"/>
      <c r="U5905" s="24"/>
      <c r="V5905" s="24"/>
      <c r="W5905" s="24"/>
      <c r="X5905" s="24"/>
      <c r="Y5905" s="24"/>
      <c r="Z5905" s="24"/>
      <c r="AA5905" s="24"/>
      <c r="AB5905" s="24"/>
      <c r="AC5905" s="24"/>
      <c r="AD5905" s="24"/>
      <c r="AE5905" s="24"/>
      <c r="AT5905" s="12" t="s">
        <v>108</v>
      </c>
      <c r="AU5905" s="12" t="s">
        <v>69</v>
      </c>
    </row>
    <row r="5906" spans="1:65" s="2" customFormat="1" ht="16.5" customHeight="1">
      <c r="A5906" s="24"/>
      <c r="B5906" s="105"/>
      <c r="C5906" s="123" t="s">
        <v>10374</v>
      </c>
      <c r="D5906" s="123" t="s">
        <v>9580</v>
      </c>
      <c r="E5906" s="124" t="s">
        <v>10375</v>
      </c>
      <c r="F5906" s="125" t="s">
        <v>10376</v>
      </c>
      <c r="G5906" s="126" t="s">
        <v>114</v>
      </c>
      <c r="H5906" s="127">
        <v>200</v>
      </c>
      <c r="I5906" s="128">
        <v>18</v>
      </c>
      <c r="J5906" s="128">
        <f>ROUND(I5906*H5906,2)</f>
        <v>3600</v>
      </c>
      <c r="K5906" s="125" t="s">
        <v>104</v>
      </c>
      <c r="L5906" s="129"/>
      <c r="M5906" s="130" t="s">
        <v>3</v>
      </c>
      <c r="N5906" s="131" t="s">
        <v>40</v>
      </c>
      <c r="O5906" s="114">
        <v>0</v>
      </c>
      <c r="P5906" s="114">
        <f>O5906*H5906</f>
        <v>0</v>
      </c>
      <c r="Q5906" s="114">
        <v>8.0000000000000007E-5</v>
      </c>
      <c r="R5906" s="114">
        <f>Q5906*H5906</f>
        <v>1.6E-2</v>
      </c>
      <c r="S5906" s="114">
        <v>0</v>
      </c>
      <c r="T5906" s="115">
        <f>S5906*H5906</f>
        <v>0</v>
      </c>
      <c r="U5906" s="24"/>
      <c r="V5906" s="24"/>
      <c r="W5906" s="24"/>
      <c r="X5906" s="24"/>
      <c r="Y5906" s="24"/>
      <c r="Z5906" s="24"/>
      <c r="AA5906" s="24"/>
      <c r="AB5906" s="24"/>
      <c r="AC5906" s="24"/>
      <c r="AD5906" s="24"/>
      <c r="AE5906" s="24"/>
      <c r="AR5906" s="116" t="s">
        <v>781</v>
      </c>
      <c r="AT5906" s="116" t="s">
        <v>9580</v>
      </c>
      <c r="AU5906" s="116" t="s">
        <v>69</v>
      </c>
      <c r="AY5906" s="12" t="s">
        <v>106</v>
      </c>
      <c r="BE5906" s="117">
        <f>IF(N5906="základní",J5906,0)</f>
        <v>3600</v>
      </c>
      <c r="BF5906" s="117">
        <f>IF(N5906="snížená",J5906,0)</f>
        <v>0</v>
      </c>
      <c r="BG5906" s="117">
        <f>IF(N5906="zákl. přenesená",J5906,0)</f>
        <v>0</v>
      </c>
      <c r="BH5906" s="117">
        <f>IF(N5906="sníž. přenesená",J5906,0)</f>
        <v>0</v>
      </c>
      <c r="BI5906" s="117">
        <f>IF(N5906="nulová",J5906,0)</f>
        <v>0</v>
      </c>
      <c r="BJ5906" s="12" t="s">
        <v>77</v>
      </c>
      <c r="BK5906" s="117">
        <f>ROUND(I5906*H5906,2)</f>
        <v>3600</v>
      </c>
      <c r="BL5906" s="12" t="s">
        <v>781</v>
      </c>
      <c r="BM5906" s="116" t="s">
        <v>10377</v>
      </c>
    </row>
    <row r="5907" spans="1:65" s="2" customFormat="1" ht="11.25">
      <c r="A5907" s="24"/>
      <c r="B5907" s="25"/>
      <c r="C5907" s="24"/>
      <c r="D5907" s="118" t="s">
        <v>108</v>
      </c>
      <c r="E5907" s="24"/>
      <c r="F5907" s="119" t="s">
        <v>10376</v>
      </c>
      <c r="G5907" s="24"/>
      <c r="H5907" s="24"/>
      <c r="I5907" s="24"/>
      <c r="J5907" s="24"/>
      <c r="K5907" s="24"/>
      <c r="L5907" s="25"/>
      <c r="M5907" s="120"/>
      <c r="N5907" s="121"/>
      <c r="O5907" s="45"/>
      <c r="P5907" s="45"/>
      <c r="Q5907" s="45"/>
      <c r="R5907" s="45"/>
      <c r="S5907" s="45"/>
      <c r="T5907" s="46"/>
      <c r="U5907" s="24"/>
      <c r="V5907" s="24"/>
      <c r="W5907" s="24"/>
      <c r="X5907" s="24"/>
      <c r="Y5907" s="24"/>
      <c r="Z5907" s="24"/>
      <c r="AA5907" s="24"/>
      <c r="AB5907" s="24"/>
      <c r="AC5907" s="24"/>
      <c r="AD5907" s="24"/>
      <c r="AE5907" s="24"/>
      <c r="AT5907" s="12" t="s">
        <v>108</v>
      </c>
      <c r="AU5907" s="12" t="s">
        <v>69</v>
      </c>
    </row>
    <row r="5908" spans="1:65" s="2" customFormat="1" ht="16.5" customHeight="1">
      <c r="A5908" s="24"/>
      <c r="B5908" s="105"/>
      <c r="C5908" s="123" t="s">
        <v>10378</v>
      </c>
      <c r="D5908" s="123" t="s">
        <v>9580</v>
      </c>
      <c r="E5908" s="124" t="s">
        <v>10379</v>
      </c>
      <c r="F5908" s="125" t="s">
        <v>10380</v>
      </c>
      <c r="G5908" s="126" t="s">
        <v>114</v>
      </c>
      <c r="H5908" s="127">
        <v>2000</v>
      </c>
      <c r="I5908" s="128">
        <v>29</v>
      </c>
      <c r="J5908" s="128">
        <f>ROUND(I5908*H5908,2)</f>
        <v>58000</v>
      </c>
      <c r="K5908" s="125" t="s">
        <v>104</v>
      </c>
      <c r="L5908" s="129"/>
      <c r="M5908" s="130" t="s">
        <v>3</v>
      </c>
      <c r="N5908" s="131" t="s">
        <v>40</v>
      </c>
      <c r="O5908" s="114">
        <v>0</v>
      </c>
      <c r="P5908" s="114">
        <f>O5908*H5908</f>
        <v>0</v>
      </c>
      <c r="Q5908" s="114">
        <v>1.6000000000000001E-4</v>
      </c>
      <c r="R5908" s="114">
        <f>Q5908*H5908</f>
        <v>0.32</v>
      </c>
      <c r="S5908" s="114">
        <v>0</v>
      </c>
      <c r="T5908" s="115">
        <f>S5908*H5908</f>
        <v>0</v>
      </c>
      <c r="U5908" s="24"/>
      <c r="V5908" s="24"/>
      <c r="W5908" s="24"/>
      <c r="X5908" s="24"/>
      <c r="Y5908" s="24"/>
      <c r="Z5908" s="24"/>
      <c r="AA5908" s="24"/>
      <c r="AB5908" s="24"/>
      <c r="AC5908" s="24"/>
      <c r="AD5908" s="24"/>
      <c r="AE5908" s="24"/>
      <c r="AR5908" s="116" t="s">
        <v>781</v>
      </c>
      <c r="AT5908" s="116" t="s">
        <v>9580</v>
      </c>
      <c r="AU5908" s="116" t="s">
        <v>69</v>
      </c>
      <c r="AY5908" s="12" t="s">
        <v>106</v>
      </c>
      <c r="BE5908" s="117">
        <f>IF(N5908="základní",J5908,0)</f>
        <v>58000</v>
      </c>
      <c r="BF5908" s="117">
        <f>IF(N5908="snížená",J5908,0)</f>
        <v>0</v>
      </c>
      <c r="BG5908" s="117">
        <f>IF(N5908="zákl. přenesená",J5908,0)</f>
        <v>0</v>
      </c>
      <c r="BH5908" s="117">
        <f>IF(N5908="sníž. přenesená",J5908,0)</f>
        <v>0</v>
      </c>
      <c r="BI5908" s="117">
        <f>IF(N5908="nulová",J5908,0)</f>
        <v>0</v>
      </c>
      <c r="BJ5908" s="12" t="s">
        <v>77</v>
      </c>
      <c r="BK5908" s="117">
        <f>ROUND(I5908*H5908,2)</f>
        <v>58000</v>
      </c>
      <c r="BL5908" s="12" t="s">
        <v>781</v>
      </c>
      <c r="BM5908" s="116" t="s">
        <v>10381</v>
      </c>
    </row>
    <row r="5909" spans="1:65" s="2" customFormat="1" ht="11.25">
      <c r="A5909" s="24"/>
      <c r="B5909" s="25"/>
      <c r="C5909" s="24"/>
      <c r="D5909" s="118" t="s">
        <v>108</v>
      </c>
      <c r="E5909" s="24"/>
      <c r="F5909" s="119" t="s">
        <v>10380</v>
      </c>
      <c r="G5909" s="24"/>
      <c r="H5909" s="24"/>
      <c r="I5909" s="24"/>
      <c r="J5909" s="24"/>
      <c r="K5909" s="24"/>
      <c r="L5909" s="25"/>
      <c r="M5909" s="120"/>
      <c r="N5909" s="121"/>
      <c r="O5909" s="45"/>
      <c r="P5909" s="45"/>
      <c r="Q5909" s="45"/>
      <c r="R5909" s="45"/>
      <c r="S5909" s="45"/>
      <c r="T5909" s="46"/>
      <c r="U5909" s="24"/>
      <c r="V5909" s="24"/>
      <c r="W5909" s="24"/>
      <c r="X5909" s="24"/>
      <c r="Y5909" s="24"/>
      <c r="Z5909" s="24"/>
      <c r="AA5909" s="24"/>
      <c r="AB5909" s="24"/>
      <c r="AC5909" s="24"/>
      <c r="AD5909" s="24"/>
      <c r="AE5909" s="24"/>
      <c r="AT5909" s="12" t="s">
        <v>108</v>
      </c>
      <c r="AU5909" s="12" t="s">
        <v>69</v>
      </c>
    </row>
    <row r="5910" spans="1:65" s="2" customFormat="1" ht="16.5" customHeight="1">
      <c r="A5910" s="24"/>
      <c r="B5910" s="105"/>
      <c r="C5910" s="123" t="s">
        <v>10382</v>
      </c>
      <c r="D5910" s="123" t="s">
        <v>9580</v>
      </c>
      <c r="E5910" s="124" t="s">
        <v>10383</v>
      </c>
      <c r="F5910" s="125" t="s">
        <v>10384</v>
      </c>
      <c r="G5910" s="126" t="s">
        <v>114</v>
      </c>
      <c r="H5910" s="127">
        <v>50</v>
      </c>
      <c r="I5910" s="128">
        <v>17</v>
      </c>
      <c r="J5910" s="128">
        <f>ROUND(I5910*H5910,2)</f>
        <v>850</v>
      </c>
      <c r="K5910" s="125" t="s">
        <v>104</v>
      </c>
      <c r="L5910" s="129"/>
      <c r="M5910" s="130" t="s">
        <v>3</v>
      </c>
      <c r="N5910" s="131" t="s">
        <v>40</v>
      </c>
      <c r="O5910" s="114">
        <v>0</v>
      </c>
      <c r="P5910" s="114">
        <f>O5910*H5910</f>
        <v>0</v>
      </c>
      <c r="Q5910" s="114">
        <v>4.0000000000000003E-5</v>
      </c>
      <c r="R5910" s="114">
        <f>Q5910*H5910</f>
        <v>2E-3</v>
      </c>
      <c r="S5910" s="114">
        <v>0</v>
      </c>
      <c r="T5910" s="115">
        <f>S5910*H5910</f>
        <v>0</v>
      </c>
      <c r="U5910" s="24"/>
      <c r="V5910" s="24"/>
      <c r="W5910" s="24"/>
      <c r="X5910" s="24"/>
      <c r="Y5910" s="24"/>
      <c r="Z5910" s="24"/>
      <c r="AA5910" s="24"/>
      <c r="AB5910" s="24"/>
      <c r="AC5910" s="24"/>
      <c r="AD5910" s="24"/>
      <c r="AE5910" s="24"/>
      <c r="AR5910" s="116" t="s">
        <v>781</v>
      </c>
      <c r="AT5910" s="116" t="s">
        <v>9580</v>
      </c>
      <c r="AU5910" s="116" t="s">
        <v>69</v>
      </c>
      <c r="AY5910" s="12" t="s">
        <v>106</v>
      </c>
      <c r="BE5910" s="117">
        <f>IF(N5910="základní",J5910,0)</f>
        <v>850</v>
      </c>
      <c r="BF5910" s="117">
        <f>IF(N5910="snížená",J5910,0)</f>
        <v>0</v>
      </c>
      <c r="BG5910" s="117">
        <f>IF(N5910="zákl. přenesená",J5910,0)</f>
        <v>0</v>
      </c>
      <c r="BH5910" s="117">
        <f>IF(N5910="sníž. přenesená",J5910,0)</f>
        <v>0</v>
      </c>
      <c r="BI5910" s="117">
        <f>IF(N5910="nulová",J5910,0)</f>
        <v>0</v>
      </c>
      <c r="BJ5910" s="12" t="s">
        <v>77</v>
      </c>
      <c r="BK5910" s="117">
        <f>ROUND(I5910*H5910,2)</f>
        <v>850</v>
      </c>
      <c r="BL5910" s="12" t="s">
        <v>781</v>
      </c>
      <c r="BM5910" s="116" t="s">
        <v>10385</v>
      </c>
    </row>
    <row r="5911" spans="1:65" s="2" customFormat="1" ht="11.25">
      <c r="A5911" s="24"/>
      <c r="B5911" s="25"/>
      <c r="C5911" s="24"/>
      <c r="D5911" s="118" t="s">
        <v>108</v>
      </c>
      <c r="E5911" s="24"/>
      <c r="F5911" s="119" t="s">
        <v>10384</v>
      </c>
      <c r="G5911" s="24"/>
      <c r="H5911" s="24"/>
      <c r="I5911" s="24"/>
      <c r="J5911" s="24"/>
      <c r="K5911" s="24"/>
      <c r="L5911" s="25"/>
      <c r="M5911" s="120"/>
      <c r="N5911" s="121"/>
      <c r="O5911" s="45"/>
      <c r="P5911" s="45"/>
      <c r="Q5911" s="45"/>
      <c r="R5911" s="45"/>
      <c r="S5911" s="45"/>
      <c r="T5911" s="46"/>
      <c r="U5911" s="24"/>
      <c r="V5911" s="24"/>
      <c r="W5911" s="24"/>
      <c r="X5911" s="24"/>
      <c r="Y5911" s="24"/>
      <c r="Z5911" s="24"/>
      <c r="AA5911" s="24"/>
      <c r="AB5911" s="24"/>
      <c r="AC5911" s="24"/>
      <c r="AD5911" s="24"/>
      <c r="AE5911" s="24"/>
      <c r="AT5911" s="12" t="s">
        <v>108</v>
      </c>
      <c r="AU5911" s="12" t="s">
        <v>69</v>
      </c>
    </row>
    <row r="5912" spans="1:65" s="2" customFormat="1" ht="16.5" customHeight="1">
      <c r="A5912" s="24"/>
      <c r="B5912" s="105"/>
      <c r="C5912" s="123" t="s">
        <v>10386</v>
      </c>
      <c r="D5912" s="123" t="s">
        <v>9580</v>
      </c>
      <c r="E5912" s="124" t="s">
        <v>10387</v>
      </c>
      <c r="F5912" s="125" t="s">
        <v>10388</v>
      </c>
      <c r="G5912" s="126" t="s">
        <v>114</v>
      </c>
      <c r="H5912" s="127">
        <v>50</v>
      </c>
      <c r="I5912" s="128">
        <v>16</v>
      </c>
      <c r="J5912" s="128">
        <f>ROUND(I5912*H5912,2)</f>
        <v>800</v>
      </c>
      <c r="K5912" s="125" t="s">
        <v>104</v>
      </c>
      <c r="L5912" s="129"/>
      <c r="M5912" s="130" t="s">
        <v>3</v>
      </c>
      <c r="N5912" s="131" t="s">
        <v>40</v>
      </c>
      <c r="O5912" s="114">
        <v>0</v>
      </c>
      <c r="P5912" s="114">
        <f>O5912*H5912</f>
        <v>0</v>
      </c>
      <c r="Q5912" s="114">
        <v>3.0000000000000001E-5</v>
      </c>
      <c r="R5912" s="114">
        <f>Q5912*H5912</f>
        <v>1.5E-3</v>
      </c>
      <c r="S5912" s="114">
        <v>0</v>
      </c>
      <c r="T5912" s="115">
        <f>S5912*H5912</f>
        <v>0</v>
      </c>
      <c r="U5912" s="24"/>
      <c r="V5912" s="24"/>
      <c r="W5912" s="24"/>
      <c r="X5912" s="24"/>
      <c r="Y5912" s="24"/>
      <c r="Z5912" s="24"/>
      <c r="AA5912" s="24"/>
      <c r="AB5912" s="24"/>
      <c r="AC5912" s="24"/>
      <c r="AD5912" s="24"/>
      <c r="AE5912" s="24"/>
      <c r="AR5912" s="116" t="s">
        <v>781</v>
      </c>
      <c r="AT5912" s="116" t="s">
        <v>9580</v>
      </c>
      <c r="AU5912" s="116" t="s">
        <v>69</v>
      </c>
      <c r="AY5912" s="12" t="s">
        <v>106</v>
      </c>
      <c r="BE5912" s="117">
        <f>IF(N5912="základní",J5912,0)</f>
        <v>800</v>
      </c>
      <c r="BF5912" s="117">
        <f>IF(N5912="snížená",J5912,0)</f>
        <v>0</v>
      </c>
      <c r="BG5912" s="117">
        <f>IF(N5912="zákl. přenesená",J5912,0)</f>
        <v>0</v>
      </c>
      <c r="BH5912" s="117">
        <f>IF(N5912="sníž. přenesená",J5912,0)</f>
        <v>0</v>
      </c>
      <c r="BI5912" s="117">
        <f>IF(N5912="nulová",J5912,0)</f>
        <v>0</v>
      </c>
      <c r="BJ5912" s="12" t="s">
        <v>77</v>
      </c>
      <c r="BK5912" s="117">
        <f>ROUND(I5912*H5912,2)</f>
        <v>800</v>
      </c>
      <c r="BL5912" s="12" t="s">
        <v>781</v>
      </c>
      <c r="BM5912" s="116" t="s">
        <v>10389</v>
      </c>
    </row>
    <row r="5913" spans="1:65" s="2" customFormat="1" ht="11.25">
      <c r="A5913" s="24"/>
      <c r="B5913" s="25"/>
      <c r="C5913" s="24"/>
      <c r="D5913" s="118" t="s">
        <v>108</v>
      </c>
      <c r="E5913" s="24"/>
      <c r="F5913" s="119" t="s">
        <v>10388</v>
      </c>
      <c r="G5913" s="24"/>
      <c r="H5913" s="24"/>
      <c r="I5913" s="24"/>
      <c r="J5913" s="24"/>
      <c r="K5913" s="24"/>
      <c r="L5913" s="25"/>
      <c r="M5913" s="120"/>
      <c r="N5913" s="121"/>
      <c r="O5913" s="45"/>
      <c r="P5913" s="45"/>
      <c r="Q5913" s="45"/>
      <c r="R5913" s="45"/>
      <c r="S5913" s="45"/>
      <c r="T5913" s="46"/>
      <c r="U5913" s="24"/>
      <c r="V5913" s="24"/>
      <c r="W5913" s="24"/>
      <c r="X5913" s="24"/>
      <c r="Y5913" s="24"/>
      <c r="Z5913" s="24"/>
      <c r="AA5913" s="24"/>
      <c r="AB5913" s="24"/>
      <c r="AC5913" s="24"/>
      <c r="AD5913" s="24"/>
      <c r="AE5913" s="24"/>
      <c r="AT5913" s="12" t="s">
        <v>108</v>
      </c>
      <c r="AU5913" s="12" t="s">
        <v>69</v>
      </c>
    </row>
    <row r="5914" spans="1:65" s="2" customFormat="1" ht="16.5" customHeight="1">
      <c r="A5914" s="24"/>
      <c r="B5914" s="105"/>
      <c r="C5914" s="123" t="s">
        <v>10390</v>
      </c>
      <c r="D5914" s="123" t="s">
        <v>9580</v>
      </c>
      <c r="E5914" s="124" t="s">
        <v>10391</v>
      </c>
      <c r="F5914" s="125" t="s">
        <v>10392</v>
      </c>
      <c r="G5914" s="126" t="s">
        <v>114</v>
      </c>
      <c r="H5914" s="127">
        <v>50</v>
      </c>
      <c r="I5914" s="128">
        <v>19</v>
      </c>
      <c r="J5914" s="128">
        <f>ROUND(I5914*H5914,2)</f>
        <v>950</v>
      </c>
      <c r="K5914" s="125" t="s">
        <v>104</v>
      </c>
      <c r="L5914" s="129"/>
      <c r="M5914" s="130" t="s">
        <v>3</v>
      </c>
      <c r="N5914" s="131" t="s">
        <v>40</v>
      </c>
      <c r="O5914" s="114">
        <v>0</v>
      </c>
      <c r="P5914" s="114">
        <f>O5914*H5914</f>
        <v>0</v>
      </c>
      <c r="Q5914" s="114">
        <v>4.0000000000000003E-5</v>
      </c>
      <c r="R5914" s="114">
        <f>Q5914*H5914</f>
        <v>2E-3</v>
      </c>
      <c r="S5914" s="114">
        <v>0</v>
      </c>
      <c r="T5914" s="115">
        <f>S5914*H5914</f>
        <v>0</v>
      </c>
      <c r="U5914" s="24"/>
      <c r="V5914" s="24"/>
      <c r="W5914" s="24"/>
      <c r="X5914" s="24"/>
      <c r="Y5914" s="24"/>
      <c r="Z5914" s="24"/>
      <c r="AA5914" s="24"/>
      <c r="AB5914" s="24"/>
      <c r="AC5914" s="24"/>
      <c r="AD5914" s="24"/>
      <c r="AE5914" s="24"/>
      <c r="AR5914" s="116" t="s">
        <v>781</v>
      </c>
      <c r="AT5914" s="116" t="s">
        <v>9580</v>
      </c>
      <c r="AU5914" s="116" t="s">
        <v>69</v>
      </c>
      <c r="AY5914" s="12" t="s">
        <v>106</v>
      </c>
      <c r="BE5914" s="117">
        <f>IF(N5914="základní",J5914,0)</f>
        <v>950</v>
      </c>
      <c r="BF5914" s="117">
        <f>IF(N5914="snížená",J5914,0)</f>
        <v>0</v>
      </c>
      <c r="BG5914" s="117">
        <f>IF(N5914="zákl. přenesená",J5914,0)</f>
        <v>0</v>
      </c>
      <c r="BH5914" s="117">
        <f>IF(N5914="sníž. přenesená",J5914,0)</f>
        <v>0</v>
      </c>
      <c r="BI5914" s="117">
        <f>IF(N5914="nulová",J5914,0)</f>
        <v>0</v>
      </c>
      <c r="BJ5914" s="12" t="s">
        <v>77</v>
      </c>
      <c r="BK5914" s="117">
        <f>ROUND(I5914*H5914,2)</f>
        <v>950</v>
      </c>
      <c r="BL5914" s="12" t="s">
        <v>781</v>
      </c>
      <c r="BM5914" s="116" t="s">
        <v>10393</v>
      </c>
    </row>
    <row r="5915" spans="1:65" s="2" customFormat="1" ht="11.25">
      <c r="A5915" s="24"/>
      <c r="B5915" s="25"/>
      <c r="C5915" s="24"/>
      <c r="D5915" s="118" t="s">
        <v>108</v>
      </c>
      <c r="E5915" s="24"/>
      <c r="F5915" s="119" t="s">
        <v>10392</v>
      </c>
      <c r="G5915" s="24"/>
      <c r="H5915" s="24"/>
      <c r="I5915" s="24"/>
      <c r="J5915" s="24"/>
      <c r="K5915" s="24"/>
      <c r="L5915" s="25"/>
      <c r="M5915" s="120"/>
      <c r="N5915" s="121"/>
      <c r="O5915" s="45"/>
      <c r="P5915" s="45"/>
      <c r="Q5915" s="45"/>
      <c r="R5915" s="45"/>
      <c r="S5915" s="45"/>
      <c r="T5915" s="46"/>
      <c r="U5915" s="24"/>
      <c r="V5915" s="24"/>
      <c r="W5915" s="24"/>
      <c r="X5915" s="24"/>
      <c r="Y5915" s="24"/>
      <c r="Z5915" s="24"/>
      <c r="AA5915" s="24"/>
      <c r="AB5915" s="24"/>
      <c r="AC5915" s="24"/>
      <c r="AD5915" s="24"/>
      <c r="AE5915" s="24"/>
      <c r="AT5915" s="12" t="s">
        <v>108</v>
      </c>
      <c r="AU5915" s="12" t="s">
        <v>69</v>
      </c>
    </row>
    <row r="5916" spans="1:65" s="2" customFormat="1" ht="16.5" customHeight="1">
      <c r="A5916" s="24"/>
      <c r="B5916" s="105"/>
      <c r="C5916" s="123" t="s">
        <v>10394</v>
      </c>
      <c r="D5916" s="123" t="s">
        <v>9580</v>
      </c>
      <c r="E5916" s="124" t="s">
        <v>10395</v>
      </c>
      <c r="F5916" s="125" t="s">
        <v>10396</v>
      </c>
      <c r="G5916" s="126" t="s">
        <v>114</v>
      </c>
      <c r="H5916" s="127">
        <v>50</v>
      </c>
      <c r="I5916" s="128">
        <v>18</v>
      </c>
      <c r="J5916" s="128">
        <f>ROUND(I5916*H5916,2)</f>
        <v>900</v>
      </c>
      <c r="K5916" s="125" t="s">
        <v>104</v>
      </c>
      <c r="L5916" s="129"/>
      <c r="M5916" s="130" t="s">
        <v>3</v>
      </c>
      <c r="N5916" s="131" t="s">
        <v>40</v>
      </c>
      <c r="O5916" s="114">
        <v>0</v>
      </c>
      <c r="P5916" s="114">
        <f>O5916*H5916</f>
        <v>0</v>
      </c>
      <c r="Q5916" s="114">
        <v>3.0000000000000001E-5</v>
      </c>
      <c r="R5916" s="114">
        <f>Q5916*H5916</f>
        <v>1.5E-3</v>
      </c>
      <c r="S5916" s="114">
        <v>0</v>
      </c>
      <c r="T5916" s="115">
        <f>S5916*H5916</f>
        <v>0</v>
      </c>
      <c r="U5916" s="24"/>
      <c r="V5916" s="24"/>
      <c r="W5916" s="24"/>
      <c r="X5916" s="24"/>
      <c r="Y5916" s="24"/>
      <c r="Z5916" s="24"/>
      <c r="AA5916" s="24"/>
      <c r="AB5916" s="24"/>
      <c r="AC5916" s="24"/>
      <c r="AD5916" s="24"/>
      <c r="AE5916" s="24"/>
      <c r="AR5916" s="116" t="s">
        <v>781</v>
      </c>
      <c r="AT5916" s="116" t="s">
        <v>9580</v>
      </c>
      <c r="AU5916" s="116" t="s">
        <v>69</v>
      </c>
      <c r="AY5916" s="12" t="s">
        <v>106</v>
      </c>
      <c r="BE5916" s="117">
        <f>IF(N5916="základní",J5916,0)</f>
        <v>900</v>
      </c>
      <c r="BF5916" s="117">
        <f>IF(N5916="snížená",J5916,0)</f>
        <v>0</v>
      </c>
      <c r="BG5916" s="117">
        <f>IF(N5916="zákl. přenesená",J5916,0)</f>
        <v>0</v>
      </c>
      <c r="BH5916" s="117">
        <f>IF(N5916="sníž. přenesená",J5916,0)</f>
        <v>0</v>
      </c>
      <c r="BI5916" s="117">
        <f>IF(N5916="nulová",J5916,0)</f>
        <v>0</v>
      </c>
      <c r="BJ5916" s="12" t="s">
        <v>77</v>
      </c>
      <c r="BK5916" s="117">
        <f>ROUND(I5916*H5916,2)</f>
        <v>900</v>
      </c>
      <c r="BL5916" s="12" t="s">
        <v>781</v>
      </c>
      <c r="BM5916" s="116" t="s">
        <v>10397</v>
      </c>
    </row>
    <row r="5917" spans="1:65" s="2" customFormat="1" ht="11.25">
      <c r="A5917" s="24"/>
      <c r="B5917" s="25"/>
      <c r="C5917" s="24"/>
      <c r="D5917" s="118" t="s">
        <v>108</v>
      </c>
      <c r="E5917" s="24"/>
      <c r="F5917" s="119" t="s">
        <v>10396</v>
      </c>
      <c r="G5917" s="24"/>
      <c r="H5917" s="24"/>
      <c r="I5917" s="24"/>
      <c r="J5917" s="24"/>
      <c r="K5917" s="24"/>
      <c r="L5917" s="25"/>
      <c r="M5917" s="120"/>
      <c r="N5917" s="121"/>
      <c r="O5917" s="45"/>
      <c r="P5917" s="45"/>
      <c r="Q5917" s="45"/>
      <c r="R5917" s="45"/>
      <c r="S5917" s="45"/>
      <c r="T5917" s="46"/>
      <c r="U5917" s="24"/>
      <c r="V5917" s="24"/>
      <c r="W5917" s="24"/>
      <c r="X5917" s="24"/>
      <c r="Y5917" s="24"/>
      <c r="Z5917" s="24"/>
      <c r="AA5917" s="24"/>
      <c r="AB5917" s="24"/>
      <c r="AC5917" s="24"/>
      <c r="AD5917" s="24"/>
      <c r="AE5917" s="24"/>
      <c r="AT5917" s="12" t="s">
        <v>108</v>
      </c>
      <c r="AU5917" s="12" t="s">
        <v>69</v>
      </c>
    </row>
    <row r="5918" spans="1:65" s="2" customFormat="1" ht="16.5" customHeight="1">
      <c r="A5918" s="24"/>
      <c r="B5918" s="105"/>
      <c r="C5918" s="123" t="s">
        <v>10398</v>
      </c>
      <c r="D5918" s="123" t="s">
        <v>9580</v>
      </c>
      <c r="E5918" s="124" t="s">
        <v>10399</v>
      </c>
      <c r="F5918" s="125" t="s">
        <v>10400</v>
      </c>
      <c r="G5918" s="126" t="s">
        <v>114</v>
      </c>
      <c r="H5918" s="127">
        <v>50</v>
      </c>
      <c r="I5918" s="128">
        <v>850</v>
      </c>
      <c r="J5918" s="128">
        <f>ROUND(I5918*H5918,2)</f>
        <v>42500</v>
      </c>
      <c r="K5918" s="125" t="s">
        <v>104</v>
      </c>
      <c r="L5918" s="129"/>
      <c r="M5918" s="130" t="s">
        <v>3</v>
      </c>
      <c r="N5918" s="131" t="s">
        <v>40</v>
      </c>
      <c r="O5918" s="114">
        <v>0</v>
      </c>
      <c r="P5918" s="114">
        <f>O5918*H5918</f>
        <v>0</v>
      </c>
      <c r="Q5918" s="114">
        <v>1.004E-2</v>
      </c>
      <c r="R5918" s="114">
        <f>Q5918*H5918</f>
        <v>0.502</v>
      </c>
      <c r="S5918" s="114">
        <v>0</v>
      </c>
      <c r="T5918" s="115">
        <f>S5918*H5918</f>
        <v>0</v>
      </c>
      <c r="U5918" s="24"/>
      <c r="V5918" s="24"/>
      <c r="W5918" s="24"/>
      <c r="X5918" s="24"/>
      <c r="Y5918" s="24"/>
      <c r="Z5918" s="24"/>
      <c r="AA5918" s="24"/>
      <c r="AB5918" s="24"/>
      <c r="AC5918" s="24"/>
      <c r="AD5918" s="24"/>
      <c r="AE5918" s="24"/>
      <c r="AR5918" s="116" t="s">
        <v>781</v>
      </c>
      <c r="AT5918" s="116" t="s">
        <v>9580</v>
      </c>
      <c r="AU5918" s="116" t="s">
        <v>69</v>
      </c>
      <c r="AY5918" s="12" t="s">
        <v>106</v>
      </c>
      <c r="BE5918" s="117">
        <f>IF(N5918="základní",J5918,0)</f>
        <v>42500</v>
      </c>
      <c r="BF5918" s="117">
        <f>IF(N5918="snížená",J5918,0)</f>
        <v>0</v>
      </c>
      <c r="BG5918" s="117">
        <f>IF(N5918="zákl. přenesená",J5918,0)</f>
        <v>0</v>
      </c>
      <c r="BH5918" s="117">
        <f>IF(N5918="sníž. přenesená",J5918,0)</f>
        <v>0</v>
      </c>
      <c r="BI5918" s="117">
        <f>IF(N5918="nulová",J5918,0)</f>
        <v>0</v>
      </c>
      <c r="BJ5918" s="12" t="s">
        <v>77</v>
      </c>
      <c r="BK5918" s="117">
        <f>ROUND(I5918*H5918,2)</f>
        <v>42500</v>
      </c>
      <c r="BL5918" s="12" t="s">
        <v>781</v>
      </c>
      <c r="BM5918" s="116" t="s">
        <v>10401</v>
      </c>
    </row>
    <row r="5919" spans="1:65" s="2" customFormat="1" ht="11.25">
      <c r="A5919" s="24"/>
      <c r="B5919" s="25"/>
      <c r="C5919" s="24"/>
      <c r="D5919" s="118" t="s">
        <v>108</v>
      </c>
      <c r="E5919" s="24"/>
      <c r="F5919" s="119" t="s">
        <v>10400</v>
      </c>
      <c r="G5919" s="24"/>
      <c r="H5919" s="24"/>
      <c r="I5919" s="24"/>
      <c r="J5919" s="24"/>
      <c r="K5919" s="24"/>
      <c r="L5919" s="25"/>
      <c r="M5919" s="120"/>
      <c r="N5919" s="121"/>
      <c r="O5919" s="45"/>
      <c r="P5919" s="45"/>
      <c r="Q5919" s="45"/>
      <c r="R5919" s="45"/>
      <c r="S5919" s="45"/>
      <c r="T5919" s="46"/>
      <c r="U5919" s="24"/>
      <c r="V5919" s="24"/>
      <c r="W5919" s="24"/>
      <c r="X5919" s="24"/>
      <c r="Y5919" s="24"/>
      <c r="Z5919" s="24"/>
      <c r="AA5919" s="24"/>
      <c r="AB5919" s="24"/>
      <c r="AC5919" s="24"/>
      <c r="AD5919" s="24"/>
      <c r="AE5919" s="24"/>
      <c r="AT5919" s="12" t="s">
        <v>108</v>
      </c>
      <c r="AU5919" s="12" t="s">
        <v>69</v>
      </c>
    </row>
    <row r="5920" spans="1:65" s="2" customFormat="1" ht="16.5" customHeight="1">
      <c r="A5920" s="24"/>
      <c r="B5920" s="105"/>
      <c r="C5920" s="123" t="s">
        <v>10402</v>
      </c>
      <c r="D5920" s="123" t="s">
        <v>9580</v>
      </c>
      <c r="E5920" s="124" t="s">
        <v>10403</v>
      </c>
      <c r="F5920" s="125" t="s">
        <v>10404</v>
      </c>
      <c r="G5920" s="126" t="s">
        <v>114</v>
      </c>
      <c r="H5920" s="127">
        <v>50</v>
      </c>
      <c r="I5920" s="128">
        <v>850</v>
      </c>
      <c r="J5920" s="128">
        <f>ROUND(I5920*H5920,2)</f>
        <v>42500</v>
      </c>
      <c r="K5920" s="125" t="s">
        <v>104</v>
      </c>
      <c r="L5920" s="129"/>
      <c r="M5920" s="130" t="s">
        <v>3</v>
      </c>
      <c r="N5920" s="131" t="s">
        <v>40</v>
      </c>
      <c r="O5920" s="114">
        <v>0</v>
      </c>
      <c r="P5920" s="114">
        <f>O5920*H5920</f>
        <v>0</v>
      </c>
      <c r="Q5920" s="114">
        <v>1.0059999999999999E-2</v>
      </c>
      <c r="R5920" s="114">
        <f>Q5920*H5920</f>
        <v>0.503</v>
      </c>
      <c r="S5920" s="114">
        <v>0</v>
      </c>
      <c r="T5920" s="115">
        <f>S5920*H5920</f>
        <v>0</v>
      </c>
      <c r="U5920" s="24"/>
      <c r="V5920" s="24"/>
      <c r="W5920" s="24"/>
      <c r="X5920" s="24"/>
      <c r="Y5920" s="24"/>
      <c r="Z5920" s="24"/>
      <c r="AA5920" s="24"/>
      <c r="AB5920" s="24"/>
      <c r="AC5920" s="24"/>
      <c r="AD5920" s="24"/>
      <c r="AE5920" s="24"/>
      <c r="AR5920" s="116" t="s">
        <v>781</v>
      </c>
      <c r="AT5920" s="116" t="s">
        <v>9580</v>
      </c>
      <c r="AU5920" s="116" t="s">
        <v>69</v>
      </c>
      <c r="AY5920" s="12" t="s">
        <v>106</v>
      </c>
      <c r="BE5920" s="117">
        <f>IF(N5920="základní",J5920,0)</f>
        <v>42500</v>
      </c>
      <c r="BF5920" s="117">
        <f>IF(N5920="snížená",J5920,0)</f>
        <v>0</v>
      </c>
      <c r="BG5920" s="117">
        <f>IF(N5920="zákl. přenesená",J5920,0)</f>
        <v>0</v>
      </c>
      <c r="BH5920" s="117">
        <f>IF(N5920="sníž. přenesená",J5920,0)</f>
        <v>0</v>
      </c>
      <c r="BI5920" s="117">
        <f>IF(N5920="nulová",J5920,0)</f>
        <v>0</v>
      </c>
      <c r="BJ5920" s="12" t="s">
        <v>77</v>
      </c>
      <c r="BK5920" s="117">
        <f>ROUND(I5920*H5920,2)</f>
        <v>42500</v>
      </c>
      <c r="BL5920" s="12" t="s">
        <v>781</v>
      </c>
      <c r="BM5920" s="116" t="s">
        <v>10405</v>
      </c>
    </row>
    <row r="5921" spans="1:65" s="2" customFormat="1" ht="11.25">
      <c r="A5921" s="24"/>
      <c r="B5921" s="25"/>
      <c r="C5921" s="24"/>
      <c r="D5921" s="118" t="s">
        <v>108</v>
      </c>
      <c r="E5921" s="24"/>
      <c r="F5921" s="119" t="s">
        <v>10404</v>
      </c>
      <c r="G5921" s="24"/>
      <c r="H5921" s="24"/>
      <c r="I5921" s="24"/>
      <c r="J5921" s="24"/>
      <c r="K5921" s="24"/>
      <c r="L5921" s="25"/>
      <c r="M5921" s="120"/>
      <c r="N5921" s="121"/>
      <c r="O5921" s="45"/>
      <c r="P5921" s="45"/>
      <c r="Q5921" s="45"/>
      <c r="R5921" s="45"/>
      <c r="S5921" s="45"/>
      <c r="T5921" s="46"/>
      <c r="U5921" s="24"/>
      <c r="V5921" s="24"/>
      <c r="W5921" s="24"/>
      <c r="X5921" s="24"/>
      <c r="Y5921" s="24"/>
      <c r="Z5921" s="24"/>
      <c r="AA5921" s="24"/>
      <c r="AB5921" s="24"/>
      <c r="AC5921" s="24"/>
      <c r="AD5921" s="24"/>
      <c r="AE5921" s="24"/>
      <c r="AT5921" s="12" t="s">
        <v>108</v>
      </c>
      <c r="AU5921" s="12" t="s">
        <v>69</v>
      </c>
    </row>
    <row r="5922" spans="1:65" s="2" customFormat="1" ht="16.5" customHeight="1">
      <c r="A5922" s="24"/>
      <c r="B5922" s="105"/>
      <c r="C5922" s="123" t="s">
        <v>10406</v>
      </c>
      <c r="D5922" s="123" t="s">
        <v>9580</v>
      </c>
      <c r="E5922" s="124" t="s">
        <v>10407</v>
      </c>
      <c r="F5922" s="125" t="s">
        <v>10408</v>
      </c>
      <c r="G5922" s="126" t="s">
        <v>114</v>
      </c>
      <c r="H5922" s="127">
        <v>50</v>
      </c>
      <c r="I5922" s="128">
        <v>850</v>
      </c>
      <c r="J5922" s="128">
        <f>ROUND(I5922*H5922,2)</f>
        <v>42500</v>
      </c>
      <c r="K5922" s="125" t="s">
        <v>104</v>
      </c>
      <c r="L5922" s="129"/>
      <c r="M5922" s="130" t="s">
        <v>3</v>
      </c>
      <c r="N5922" s="131" t="s">
        <v>40</v>
      </c>
      <c r="O5922" s="114">
        <v>0</v>
      </c>
      <c r="P5922" s="114">
        <f>O5922*H5922</f>
        <v>0</v>
      </c>
      <c r="Q5922" s="114">
        <v>1.0030000000000001E-2</v>
      </c>
      <c r="R5922" s="114">
        <f>Q5922*H5922</f>
        <v>0.50150000000000006</v>
      </c>
      <c r="S5922" s="114">
        <v>0</v>
      </c>
      <c r="T5922" s="115">
        <f>S5922*H5922</f>
        <v>0</v>
      </c>
      <c r="U5922" s="24"/>
      <c r="V5922" s="24"/>
      <c r="W5922" s="24"/>
      <c r="X5922" s="24"/>
      <c r="Y5922" s="24"/>
      <c r="Z5922" s="24"/>
      <c r="AA5922" s="24"/>
      <c r="AB5922" s="24"/>
      <c r="AC5922" s="24"/>
      <c r="AD5922" s="24"/>
      <c r="AE5922" s="24"/>
      <c r="AR5922" s="116" t="s">
        <v>781</v>
      </c>
      <c r="AT5922" s="116" t="s">
        <v>9580</v>
      </c>
      <c r="AU5922" s="116" t="s">
        <v>69</v>
      </c>
      <c r="AY5922" s="12" t="s">
        <v>106</v>
      </c>
      <c r="BE5922" s="117">
        <f>IF(N5922="základní",J5922,0)</f>
        <v>42500</v>
      </c>
      <c r="BF5922" s="117">
        <f>IF(N5922="snížená",J5922,0)</f>
        <v>0</v>
      </c>
      <c r="BG5922" s="117">
        <f>IF(N5922="zákl. přenesená",J5922,0)</f>
        <v>0</v>
      </c>
      <c r="BH5922" s="117">
        <f>IF(N5922="sníž. přenesená",J5922,0)</f>
        <v>0</v>
      </c>
      <c r="BI5922" s="117">
        <f>IF(N5922="nulová",J5922,0)</f>
        <v>0</v>
      </c>
      <c r="BJ5922" s="12" t="s">
        <v>77</v>
      </c>
      <c r="BK5922" s="117">
        <f>ROUND(I5922*H5922,2)</f>
        <v>42500</v>
      </c>
      <c r="BL5922" s="12" t="s">
        <v>781</v>
      </c>
      <c r="BM5922" s="116" t="s">
        <v>10409</v>
      </c>
    </row>
    <row r="5923" spans="1:65" s="2" customFormat="1" ht="11.25">
      <c r="A5923" s="24"/>
      <c r="B5923" s="25"/>
      <c r="C5923" s="24"/>
      <c r="D5923" s="118" t="s">
        <v>108</v>
      </c>
      <c r="E5923" s="24"/>
      <c r="F5923" s="119" t="s">
        <v>10408</v>
      </c>
      <c r="G5923" s="24"/>
      <c r="H5923" s="24"/>
      <c r="I5923" s="24"/>
      <c r="J5923" s="24"/>
      <c r="K5923" s="24"/>
      <c r="L5923" s="25"/>
      <c r="M5923" s="120"/>
      <c r="N5923" s="121"/>
      <c r="O5923" s="45"/>
      <c r="P5923" s="45"/>
      <c r="Q5923" s="45"/>
      <c r="R5923" s="45"/>
      <c r="S5923" s="45"/>
      <c r="T5923" s="46"/>
      <c r="U5923" s="24"/>
      <c r="V5923" s="24"/>
      <c r="W5923" s="24"/>
      <c r="X5923" s="24"/>
      <c r="Y5923" s="24"/>
      <c r="Z5923" s="24"/>
      <c r="AA5923" s="24"/>
      <c r="AB5923" s="24"/>
      <c r="AC5923" s="24"/>
      <c r="AD5923" s="24"/>
      <c r="AE5923" s="24"/>
      <c r="AT5923" s="12" t="s">
        <v>108</v>
      </c>
      <c r="AU5923" s="12" t="s">
        <v>69</v>
      </c>
    </row>
    <row r="5924" spans="1:65" s="2" customFormat="1" ht="16.5" customHeight="1">
      <c r="A5924" s="24"/>
      <c r="B5924" s="105"/>
      <c r="C5924" s="123" t="s">
        <v>10410</v>
      </c>
      <c r="D5924" s="123" t="s">
        <v>9580</v>
      </c>
      <c r="E5924" s="124" t="s">
        <v>10411</v>
      </c>
      <c r="F5924" s="125" t="s">
        <v>10412</v>
      </c>
      <c r="G5924" s="126" t="s">
        <v>114</v>
      </c>
      <c r="H5924" s="127">
        <v>50</v>
      </c>
      <c r="I5924" s="128">
        <v>850</v>
      </c>
      <c r="J5924" s="128">
        <f>ROUND(I5924*H5924,2)</f>
        <v>42500</v>
      </c>
      <c r="K5924" s="125" t="s">
        <v>104</v>
      </c>
      <c r="L5924" s="129"/>
      <c r="M5924" s="130" t="s">
        <v>3</v>
      </c>
      <c r="N5924" s="131" t="s">
        <v>40</v>
      </c>
      <c r="O5924" s="114">
        <v>0</v>
      </c>
      <c r="P5924" s="114">
        <f>O5924*H5924</f>
        <v>0</v>
      </c>
      <c r="Q5924" s="114">
        <v>1.0030000000000001E-2</v>
      </c>
      <c r="R5924" s="114">
        <f>Q5924*H5924</f>
        <v>0.50150000000000006</v>
      </c>
      <c r="S5924" s="114">
        <v>0</v>
      </c>
      <c r="T5924" s="115">
        <f>S5924*H5924</f>
        <v>0</v>
      </c>
      <c r="U5924" s="24"/>
      <c r="V5924" s="24"/>
      <c r="W5924" s="24"/>
      <c r="X5924" s="24"/>
      <c r="Y5924" s="24"/>
      <c r="Z5924" s="24"/>
      <c r="AA5924" s="24"/>
      <c r="AB5924" s="24"/>
      <c r="AC5924" s="24"/>
      <c r="AD5924" s="24"/>
      <c r="AE5924" s="24"/>
      <c r="AR5924" s="116" t="s">
        <v>781</v>
      </c>
      <c r="AT5924" s="116" t="s">
        <v>9580</v>
      </c>
      <c r="AU5924" s="116" t="s">
        <v>69</v>
      </c>
      <c r="AY5924" s="12" t="s">
        <v>106</v>
      </c>
      <c r="BE5924" s="117">
        <f>IF(N5924="základní",J5924,0)</f>
        <v>42500</v>
      </c>
      <c r="BF5924" s="117">
        <f>IF(N5924="snížená",J5924,0)</f>
        <v>0</v>
      </c>
      <c r="BG5924" s="117">
        <f>IF(N5924="zákl. přenesená",J5924,0)</f>
        <v>0</v>
      </c>
      <c r="BH5924" s="117">
        <f>IF(N5924="sníž. přenesená",J5924,0)</f>
        <v>0</v>
      </c>
      <c r="BI5924" s="117">
        <f>IF(N5924="nulová",J5924,0)</f>
        <v>0</v>
      </c>
      <c r="BJ5924" s="12" t="s">
        <v>77</v>
      </c>
      <c r="BK5924" s="117">
        <f>ROUND(I5924*H5924,2)</f>
        <v>42500</v>
      </c>
      <c r="BL5924" s="12" t="s">
        <v>781</v>
      </c>
      <c r="BM5924" s="116" t="s">
        <v>10413</v>
      </c>
    </row>
    <row r="5925" spans="1:65" s="2" customFormat="1" ht="11.25">
      <c r="A5925" s="24"/>
      <c r="B5925" s="25"/>
      <c r="C5925" s="24"/>
      <c r="D5925" s="118" t="s">
        <v>108</v>
      </c>
      <c r="E5925" s="24"/>
      <c r="F5925" s="119" t="s">
        <v>10412</v>
      </c>
      <c r="G5925" s="24"/>
      <c r="H5925" s="24"/>
      <c r="I5925" s="24"/>
      <c r="J5925" s="24"/>
      <c r="K5925" s="24"/>
      <c r="L5925" s="25"/>
      <c r="M5925" s="120"/>
      <c r="N5925" s="121"/>
      <c r="O5925" s="45"/>
      <c r="P5925" s="45"/>
      <c r="Q5925" s="45"/>
      <c r="R5925" s="45"/>
      <c r="S5925" s="45"/>
      <c r="T5925" s="46"/>
      <c r="U5925" s="24"/>
      <c r="V5925" s="24"/>
      <c r="W5925" s="24"/>
      <c r="X5925" s="24"/>
      <c r="Y5925" s="24"/>
      <c r="Z5925" s="24"/>
      <c r="AA5925" s="24"/>
      <c r="AB5925" s="24"/>
      <c r="AC5925" s="24"/>
      <c r="AD5925" s="24"/>
      <c r="AE5925" s="24"/>
      <c r="AT5925" s="12" t="s">
        <v>108</v>
      </c>
      <c r="AU5925" s="12" t="s">
        <v>69</v>
      </c>
    </row>
    <row r="5926" spans="1:65" s="2" customFormat="1" ht="16.5" customHeight="1">
      <c r="A5926" s="24"/>
      <c r="B5926" s="105"/>
      <c r="C5926" s="123" t="s">
        <v>10414</v>
      </c>
      <c r="D5926" s="123" t="s">
        <v>9580</v>
      </c>
      <c r="E5926" s="124" t="s">
        <v>10415</v>
      </c>
      <c r="F5926" s="125" t="s">
        <v>10416</v>
      </c>
      <c r="G5926" s="126" t="s">
        <v>114</v>
      </c>
      <c r="H5926" s="127">
        <v>50</v>
      </c>
      <c r="I5926" s="128">
        <v>910</v>
      </c>
      <c r="J5926" s="128">
        <f>ROUND(I5926*H5926,2)</f>
        <v>45500</v>
      </c>
      <c r="K5926" s="125" t="s">
        <v>104</v>
      </c>
      <c r="L5926" s="129"/>
      <c r="M5926" s="130" t="s">
        <v>3</v>
      </c>
      <c r="N5926" s="131" t="s">
        <v>40</v>
      </c>
      <c r="O5926" s="114">
        <v>0</v>
      </c>
      <c r="P5926" s="114">
        <f>O5926*H5926</f>
        <v>0</v>
      </c>
      <c r="Q5926" s="114">
        <v>1.0070000000000001E-2</v>
      </c>
      <c r="R5926" s="114">
        <f>Q5926*H5926</f>
        <v>0.50350000000000006</v>
      </c>
      <c r="S5926" s="114">
        <v>0</v>
      </c>
      <c r="T5926" s="115">
        <f>S5926*H5926</f>
        <v>0</v>
      </c>
      <c r="U5926" s="24"/>
      <c r="V5926" s="24"/>
      <c r="W5926" s="24"/>
      <c r="X5926" s="24"/>
      <c r="Y5926" s="24"/>
      <c r="Z5926" s="24"/>
      <c r="AA5926" s="24"/>
      <c r="AB5926" s="24"/>
      <c r="AC5926" s="24"/>
      <c r="AD5926" s="24"/>
      <c r="AE5926" s="24"/>
      <c r="AR5926" s="116" t="s">
        <v>781</v>
      </c>
      <c r="AT5926" s="116" t="s">
        <v>9580</v>
      </c>
      <c r="AU5926" s="116" t="s">
        <v>69</v>
      </c>
      <c r="AY5926" s="12" t="s">
        <v>106</v>
      </c>
      <c r="BE5926" s="117">
        <f>IF(N5926="základní",J5926,0)</f>
        <v>45500</v>
      </c>
      <c r="BF5926" s="117">
        <f>IF(N5926="snížená",J5926,0)</f>
        <v>0</v>
      </c>
      <c r="BG5926" s="117">
        <f>IF(N5926="zákl. přenesená",J5926,0)</f>
        <v>0</v>
      </c>
      <c r="BH5926" s="117">
        <f>IF(N5926="sníž. přenesená",J5926,0)</f>
        <v>0</v>
      </c>
      <c r="BI5926" s="117">
        <f>IF(N5926="nulová",J5926,0)</f>
        <v>0</v>
      </c>
      <c r="BJ5926" s="12" t="s">
        <v>77</v>
      </c>
      <c r="BK5926" s="117">
        <f>ROUND(I5926*H5926,2)</f>
        <v>45500</v>
      </c>
      <c r="BL5926" s="12" t="s">
        <v>781</v>
      </c>
      <c r="BM5926" s="116" t="s">
        <v>10417</v>
      </c>
    </row>
    <row r="5927" spans="1:65" s="2" customFormat="1" ht="11.25">
      <c r="A5927" s="24"/>
      <c r="B5927" s="25"/>
      <c r="C5927" s="24"/>
      <c r="D5927" s="118" t="s">
        <v>108</v>
      </c>
      <c r="E5927" s="24"/>
      <c r="F5927" s="119" t="s">
        <v>10416</v>
      </c>
      <c r="G5927" s="24"/>
      <c r="H5927" s="24"/>
      <c r="I5927" s="24"/>
      <c r="J5927" s="24"/>
      <c r="K5927" s="24"/>
      <c r="L5927" s="25"/>
      <c r="M5927" s="120"/>
      <c r="N5927" s="121"/>
      <c r="O5927" s="45"/>
      <c r="P5927" s="45"/>
      <c r="Q5927" s="45"/>
      <c r="R5927" s="45"/>
      <c r="S5927" s="45"/>
      <c r="T5927" s="46"/>
      <c r="U5927" s="24"/>
      <c r="V5927" s="24"/>
      <c r="W5927" s="24"/>
      <c r="X5927" s="24"/>
      <c r="Y5927" s="24"/>
      <c r="Z5927" s="24"/>
      <c r="AA5927" s="24"/>
      <c r="AB5927" s="24"/>
      <c r="AC5927" s="24"/>
      <c r="AD5927" s="24"/>
      <c r="AE5927" s="24"/>
      <c r="AT5927" s="12" t="s">
        <v>108</v>
      </c>
      <c r="AU5927" s="12" t="s">
        <v>69</v>
      </c>
    </row>
    <row r="5928" spans="1:65" s="2" customFormat="1" ht="16.5" customHeight="1">
      <c r="A5928" s="24"/>
      <c r="B5928" s="105"/>
      <c r="C5928" s="123" t="s">
        <v>10418</v>
      </c>
      <c r="D5928" s="123" t="s">
        <v>9580</v>
      </c>
      <c r="E5928" s="124" t="s">
        <v>10419</v>
      </c>
      <c r="F5928" s="125" t="s">
        <v>10420</v>
      </c>
      <c r="G5928" s="126" t="s">
        <v>114</v>
      </c>
      <c r="H5928" s="127">
        <v>50</v>
      </c>
      <c r="I5928" s="128">
        <v>910</v>
      </c>
      <c r="J5928" s="128">
        <f>ROUND(I5928*H5928,2)</f>
        <v>45500</v>
      </c>
      <c r="K5928" s="125" t="s">
        <v>104</v>
      </c>
      <c r="L5928" s="129"/>
      <c r="M5928" s="130" t="s">
        <v>3</v>
      </c>
      <c r="N5928" s="131" t="s">
        <v>40</v>
      </c>
      <c r="O5928" s="114">
        <v>0</v>
      </c>
      <c r="P5928" s="114">
        <f>O5928*H5928</f>
        <v>0</v>
      </c>
      <c r="Q5928" s="114">
        <v>1.014E-2</v>
      </c>
      <c r="R5928" s="114">
        <f>Q5928*H5928</f>
        <v>0.50700000000000001</v>
      </c>
      <c r="S5928" s="114">
        <v>0</v>
      </c>
      <c r="T5928" s="115">
        <f>S5928*H5928</f>
        <v>0</v>
      </c>
      <c r="U5928" s="24"/>
      <c r="V5928" s="24"/>
      <c r="W5928" s="24"/>
      <c r="X5928" s="24"/>
      <c r="Y5928" s="24"/>
      <c r="Z5928" s="24"/>
      <c r="AA5928" s="24"/>
      <c r="AB5928" s="24"/>
      <c r="AC5928" s="24"/>
      <c r="AD5928" s="24"/>
      <c r="AE5928" s="24"/>
      <c r="AR5928" s="116" t="s">
        <v>781</v>
      </c>
      <c r="AT5928" s="116" t="s">
        <v>9580</v>
      </c>
      <c r="AU5928" s="116" t="s">
        <v>69</v>
      </c>
      <c r="AY5928" s="12" t="s">
        <v>106</v>
      </c>
      <c r="BE5928" s="117">
        <f>IF(N5928="základní",J5928,0)</f>
        <v>45500</v>
      </c>
      <c r="BF5928" s="117">
        <f>IF(N5928="snížená",J5928,0)</f>
        <v>0</v>
      </c>
      <c r="BG5928" s="117">
        <f>IF(N5928="zákl. přenesená",J5928,0)</f>
        <v>0</v>
      </c>
      <c r="BH5928" s="117">
        <f>IF(N5928="sníž. přenesená",J5928,0)</f>
        <v>0</v>
      </c>
      <c r="BI5928" s="117">
        <f>IF(N5928="nulová",J5928,0)</f>
        <v>0</v>
      </c>
      <c r="BJ5928" s="12" t="s">
        <v>77</v>
      </c>
      <c r="BK5928" s="117">
        <f>ROUND(I5928*H5928,2)</f>
        <v>45500</v>
      </c>
      <c r="BL5928" s="12" t="s">
        <v>781</v>
      </c>
      <c r="BM5928" s="116" t="s">
        <v>10421</v>
      </c>
    </row>
    <row r="5929" spans="1:65" s="2" customFormat="1" ht="11.25">
      <c r="A5929" s="24"/>
      <c r="B5929" s="25"/>
      <c r="C5929" s="24"/>
      <c r="D5929" s="118" t="s">
        <v>108</v>
      </c>
      <c r="E5929" s="24"/>
      <c r="F5929" s="119" t="s">
        <v>10420</v>
      </c>
      <c r="G5929" s="24"/>
      <c r="H5929" s="24"/>
      <c r="I5929" s="24"/>
      <c r="J5929" s="24"/>
      <c r="K5929" s="24"/>
      <c r="L5929" s="25"/>
      <c r="M5929" s="120"/>
      <c r="N5929" s="121"/>
      <c r="O5929" s="45"/>
      <c r="P5929" s="45"/>
      <c r="Q5929" s="45"/>
      <c r="R5929" s="45"/>
      <c r="S5929" s="45"/>
      <c r="T5929" s="46"/>
      <c r="U5929" s="24"/>
      <c r="V5929" s="24"/>
      <c r="W5929" s="24"/>
      <c r="X5929" s="24"/>
      <c r="Y5929" s="24"/>
      <c r="Z5929" s="24"/>
      <c r="AA5929" s="24"/>
      <c r="AB5929" s="24"/>
      <c r="AC5929" s="24"/>
      <c r="AD5929" s="24"/>
      <c r="AE5929" s="24"/>
      <c r="AT5929" s="12" t="s">
        <v>108</v>
      </c>
      <c r="AU5929" s="12" t="s">
        <v>69</v>
      </c>
    </row>
    <row r="5930" spans="1:65" s="2" customFormat="1" ht="16.5" customHeight="1">
      <c r="A5930" s="24"/>
      <c r="B5930" s="105"/>
      <c r="C5930" s="123" t="s">
        <v>10422</v>
      </c>
      <c r="D5930" s="123" t="s">
        <v>9580</v>
      </c>
      <c r="E5930" s="124" t="s">
        <v>10423</v>
      </c>
      <c r="F5930" s="125" t="s">
        <v>10424</v>
      </c>
      <c r="G5930" s="126" t="s">
        <v>114</v>
      </c>
      <c r="H5930" s="127">
        <v>50</v>
      </c>
      <c r="I5930" s="128">
        <v>910</v>
      </c>
      <c r="J5930" s="128">
        <f>ROUND(I5930*H5930,2)</f>
        <v>45500</v>
      </c>
      <c r="K5930" s="125" t="s">
        <v>104</v>
      </c>
      <c r="L5930" s="129"/>
      <c r="M5930" s="130" t="s">
        <v>3</v>
      </c>
      <c r="N5930" s="131" t="s">
        <v>40</v>
      </c>
      <c r="O5930" s="114">
        <v>0</v>
      </c>
      <c r="P5930" s="114">
        <f>O5930*H5930</f>
        <v>0</v>
      </c>
      <c r="Q5930" s="114">
        <v>1.099E-2</v>
      </c>
      <c r="R5930" s="114">
        <f>Q5930*H5930</f>
        <v>0.54949999999999999</v>
      </c>
      <c r="S5930" s="114">
        <v>0</v>
      </c>
      <c r="T5930" s="115">
        <f>S5930*H5930</f>
        <v>0</v>
      </c>
      <c r="U5930" s="24"/>
      <c r="V5930" s="24"/>
      <c r="W5930" s="24"/>
      <c r="X5930" s="24"/>
      <c r="Y5930" s="24"/>
      <c r="Z5930" s="24"/>
      <c r="AA5930" s="24"/>
      <c r="AB5930" s="24"/>
      <c r="AC5930" s="24"/>
      <c r="AD5930" s="24"/>
      <c r="AE5930" s="24"/>
      <c r="AR5930" s="116" t="s">
        <v>781</v>
      </c>
      <c r="AT5930" s="116" t="s">
        <v>9580</v>
      </c>
      <c r="AU5930" s="116" t="s">
        <v>69</v>
      </c>
      <c r="AY5930" s="12" t="s">
        <v>106</v>
      </c>
      <c r="BE5930" s="117">
        <f>IF(N5930="základní",J5930,0)</f>
        <v>45500</v>
      </c>
      <c r="BF5930" s="117">
        <f>IF(N5930="snížená",J5930,0)</f>
        <v>0</v>
      </c>
      <c r="BG5930" s="117">
        <f>IF(N5930="zákl. přenesená",J5930,0)</f>
        <v>0</v>
      </c>
      <c r="BH5930" s="117">
        <f>IF(N5930="sníž. přenesená",J5930,0)</f>
        <v>0</v>
      </c>
      <c r="BI5930" s="117">
        <f>IF(N5930="nulová",J5930,0)</f>
        <v>0</v>
      </c>
      <c r="BJ5930" s="12" t="s">
        <v>77</v>
      </c>
      <c r="BK5930" s="117">
        <f>ROUND(I5930*H5930,2)</f>
        <v>45500</v>
      </c>
      <c r="BL5930" s="12" t="s">
        <v>781</v>
      </c>
      <c r="BM5930" s="116" t="s">
        <v>10425</v>
      </c>
    </row>
    <row r="5931" spans="1:65" s="2" customFormat="1" ht="11.25">
      <c r="A5931" s="24"/>
      <c r="B5931" s="25"/>
      <c r="C5931" s="24"/>
      <c r="D5931" s="118" t="s">
        <v>108</v>
      </c>
      <c r="E5931" s="24"/>
      <c r="F5931" s="119" t="s">
        <v>10424</v>
      </c>
      <c r="G5931" s="24"/>
      <c r="H5931" s="24"/>
      <c r="I5931" s="24"/>
      <c r="J5931" s="24"/>
      <c r="K5931" s="24"/>
      <c r="L5931" s="25"/>
      <c r="M5931" s="120"/>
      <c r="N5931" s="121"/>
      <c r="O5931" s="45"/>
      <c r="P5931" s="45"/>
      <c r="Q5931" s="45"/>
      <c r="R5931" s="45"/>
      <c r="S5931" s="45"/>
      <c r="T5931" s="46"/>
      <c r="U5931" s="24"/>
      <c r="V5931" s="24"/>
      <c r="W5931" s="24"/>
      <c r="X5931" s="24"/>
      <c r="Y5931" s="24"/>
      <c r="Z5931" s="24"/>
      <c r="AA5931" s="24"/>
      <c r="AB5931" s="24"/>
      <c r="AC5931" s="24"/>
      <c r="AD5931" s="24"/>
      <c r="AE5931" s="24"/>
      <c r="AT5931" s="12" t="s">
        <v>108</v>
      </c>
      <c r="AU5931" s="12" t="s">
        <v>69</v>
      </c>
    </row>
    <row r="5932" spans="1:65" s="2" customFormat="1" ht="16.5" customHeight="1">
      <c r="A5932" s="24"/>
      <c r="B5932" s="105"/>
      <c r="C5932" s="123" t="s">
        <v>10426</v>
      </c>
      <c r="D5932" s="123" t="s">
        <v>9580</v>
      </c>
      <c r="E5932" s="124" t="s">
        <v>10427</v>
      </c>
      <c r="F5932" s="125" t="s">
        <v>10428</v>
      </c>
      <c r="G5932" s="126" t="s">
        <v>9595</v>
      </c>
      <c r="H5932" s="127">
        <v>50</v>
      </c>
      <c r="I5932" s="128">
        <v>170</v>
      </c>
      <c r="J5932" s="128">
        <f>ROUND(I5932*H5932,2)</f>
        <v>8500</v>
      </c>
      <c r="K5932" s="125" t="s">
        <v>104</v>
      </c>
      <c r="L5932" s="129"/>
      <c r="M5932" s="130" t="s">
        <v>3</v>
      </c>
      <c r="N5932" s="131" t="s">
        <v>40</v>
      </c>
      <c r="O5932" s="114">
        <v>0</v>
      </c>
      <c r="P5932" s="114">
        <f>O5932*H5932</f>
        <v>0</v>
      </c>
      <c r="Q5932" s="114">
        <v>1E-3</v>
      </c>
      <c r="R5932" s="114">
        <f>Q5932*H5932</f>
        <v>0.05</v>
      </c>
      <c r="S5932" s="114">
        <v>0</v>
      </c>
      <c r="T5932" s="115">
        <f>S5932*H5932</f>
        <v>0</v>
      </c>
      <c r="U5932" s="24"/>
      <c r="V5932" s="24"/>
      <c r="W5932" s="24"/>
      <c r="X5932" s="24"/>
      <c r="Y5932" s="24"/>
      <c r="Z5932" s="24"/>
      <c r="AA5932" s="24"/>
      <c r="AB5932" s="24"/>
      <c r="AC5932" s="24"/>
      <c r="AD5932" s="24"/>
      <c r="AE5932" s="24"/>
      <c r="AR5932" s="116" t="s">
        <v>781</v>
      </c>
      <c r="AT5932" s="116" t="s">
        <v>9580</v>
      </c>
      <c r="AU5932" s="116" t="s">
        <v>69</v>
      </c>
      <c r="AY5932" s="12" t="s">
        <v>106</v>
      </c>
      <c r="BE5932" s="117">
        <f>IF(N5932="základní",J5932,0)</f>
        <v>8500</v>
      </c>
      <c r="BF5932" s="117">
        <f>IF(N5932="snížená",J5932,0)</f>
        <v>0</v>
      </c>
      <c r="BG5932" s="117">
        <f>IF(N5932="zákl. přenesená",J5932,0)</f>
        <v>0</v>
      </c>
      <c r="BH5932" s="117">
        <f>IF(N5932="sníž. přenesená",J5932,0)</f>
        <v>0</v>
      </c>
      <c r="BI5932" s="117">
        <f>IF(N5932="nulová",J5932,0)</f>
        <v>0</v>
      </c>
      <c r="BJ5932" s="12" t="s">
        <v>77</v>
      </c>
      <c r="BK5932" s="117">
        <f>ROUND(I5932*H5932,2)</f>
        <v>8500</v>
      </c>
      <c r="BL5932" s="12" t="s">
        <v>781</v>
      </c>
      <c r="BM5932" s="116" t="s">
        <v>10429</v>
      </c>
    </row>
    <row r="5933" spans="1:65" s="2" customFormat="1" ht="11.25">
      <c r="A5933" s="24"/>
      <c r="B5933" s="25"/>
      <c r="C5933" s="24"/>
      <c r="D5933" s="118" t="s">
        <v>108</v>
      </c>
      <c r="E5933" s="24"/>
      <c r="F5933" s="119" t="s">
        <v>10428</v>
      </c>
      <c r="G5933" s="24"/>
      <c r="H5933" s="24"/>
      <c r="I5933" s="24"/>
      <c r="J5933" s="24"/>
      <c r="K5933" s="24"/>
      <c r="L5933" s="25"/>
      <c r="M5933" s="120"/>
      <c r="N5933" s="121"/>
      <c r="O5933" s="45"/>
      <c r="P5933" s="45"/>
      <c r="Q5933" s="45"/>
      <c r="R5933" s="45"/>
      <c r="S5933" s="45"/>
      <c r="T5933" s="46"/>
      <c r="U5933" s="24"/>
      <c r="V5933" s="24"/>
      <c r="W5933" s="24"/>
      <c r="X5933" s="24"/>
      <c r="Y5933" s="24"/>
      <c r="Z5933" s="24"/>
      <c r="AA5933" s="24"/>
      <c r="AB5933" s="24"/>
      <c r="AC5933" s="24"/>
      <c r="AD5933" s="24"/>
      <c r="AE5933" s="24"/>
      <c r="AT5933" s="12" t="s">
        <v>108</v>
      </c>
      <c r="AU5933" s="12" t="s">
        <v>69</v>
      </c>
    </row>
    <row r="5934" spans="1:65" s="2" customFormat="1" ht="21.75" customHeight="1">
      <c r="A5934" s="24"/>
      <c r="B5934" s="105"/>
      <c r="C5934" s="123" t="s">
        <v>10430</v>
      </c>
      <c r="D5934" s="123" t="s">
        <v>9580</v>
      </c>
      <c r="E5934" s="124" t="s">
        <v>10431</v>
      </c>
      <c r="F5934" s="125" t="s">
        <v>10432</v>
      </c>
      <c r="G5934" s="126" t="s">
        <v>114</v>
      </c>
      <c r="H5934" s="127">
        <v>10</v>
      </c>
      <c r="I5934" s="128">
        <v>3860</v>
      </c>
      <c r="J5934" s="128">
        <f>ROUND(I5934*H5934,2)</f>
        <v>38600</v>
      </c>
      <c r="K5934" s="125" t="s">
        <v>104</v>
      </c>
      <c r="L5934" s="129"/>
      <c r="M5934" s="130" t="s">
        <v>3</v>
      </c>
      <c r="N5934" s="131" t="s">
        <v>40</v>
      </c>
      <c r="O5934" s="114">
        <v>0</v>
      </c>
      <c r="P5934" s="114">
        <f>O5934*H5934</f>
        <v>0</v>
      </c>
      <c r="Q5934" s="114">
        <v>3.1890000000000002E-2</v>
      </c>
      <c r="R5934" s="114">
        <f>Q5934*H5934</f>
        <v>0.31890000000000002</v>
      </c>
      <c r="S5934" s="114">
        <v>0</v>
      </c>
      <c r="T5934" s="115">
        <f>S5934*H5934</f>
        <v>0</v>
      </c>
      <c r="U5934" s="24"/>
      <c r="V5934" s="24"/>
      <c r="W5934" s="24"/>
      <c r="X5934" s="24"/>
      <c r="Y5934" s="24"/>
      <c r="Z5934" s="24"/>
      <c r="AA5934" s="24"/>
      <c r="AB5934" s="24"/>
      <c r="AC5934" s="24"/>
      <c r="AD5934" s="24"/>
      <c r="AE5934" s="24"/>
      <c r="AR5934" s="116" t="s">
        <v>781</v>
      </c>
      <c r="AT5934" s="116" t="s">
        <v>9580</v>
      </c>
      <c r="AU5934" s="116" t="s">
        <v>69</v>
      </c>
      <c r="AY5934" s="12" t="s">
        <v>106</v>
      </c>
      <c r="BE5934" s="117">
        <f>IF(N5934="základní",J5934,0)</f>
        <v>38600</v>
      </c>
      <c r="BF5934" s="117">
        <f>IF(N5934="snížená",J5934,0)</f>
        <v>0</v>
      </c>
      <c r="BG5934" s="117">
        <f>IF(N5934="zákl. přenesená",J5934,0)</f>
        <v>0</v>
      </c>
      <c r="BH5934" s="117">
        <f>IF(N5934="sníž. přenesená",J5934,0)</f>
        <v>0</v>
      </c>
      <c r="BI5934" s="117">
        <f>IF(N5934="nulová",J5934,0)</f>
        <v>0</v>
      </c>
      <c r="BJ5934" s="12" t="s">
        <v>77</v>
      </c>
      <c r="BK5934" s="117">
        <f>ROUND(I5934*H5934,2)</f>
        <v>38600</v>
      </c>
      <c r="BL5934" s="12" t="s">
        <v>781</v>
      </c>
      <c r="BM5934" s="116" t="s">
        <v>10433</v>
      </c>
    </row>
    <row r="5935" spans="1:65" s="2" customFormat="1" ht="11.25">
      <c r="A5935" s="24"/>
      <c r="B5935" s="25"/>
      <c r="C5935" s="24"/>
      <c r="D5935" s="118" t="s">
        <v>108</v>
      </c>
      <c r="E5935" s="24"/>
      <c r="F5935" s="119" t="s">
        <v>10432</v>
      </c>
      <c r="G5935" s="24"/>
      <c r="H5935" s="24"/>
      <c r="I5935" s="24"/>
      <c r="J5935" s="24"/>
      <c r="K5935" s="24"/>
      <c r="L5935" s="25"/>
      <c r="M5935" s="120"/>
      <c r="N5935" s="121"/>
      <c r="O5935" s="45"/>
      <c r="P5935" s="45"/>
      <c r="Q5935" s="45"/>
      <c r="R5935" s="45"/>
      <c r="S5935" s="45"/>
      <c r="T5935" s="46"/>
      <c r="U5935" s="24"/>
      <c r="V5935" s="24"/>
      <c r="W5935" s="24"/>
      <c r="X5935" s="24"/>
      <c r="Y5935" s="24"/>
      <c r="Z5935" s="24"/>
      <c r="AA5935" s="24"/>
      <c r="AB5935" s="24"/>
      <c r="AC5935" s="24"/>
      <c r="AD5935" s="24"/>
      <c r="AE5935" s="24"/>
      <c r="AT5935" s="12" t="s">
        <v>108</v>
      </c>
      <c r="AU5935" s="12" t="s">
        <v>69</v>
      </c>
    </row>
    <row r="5936" spans="1:65" s="2" customFormat="1" ht="21.75" customHeight="1">
      <c r="A5936" s="24"/>
      <c r="B5936" s="105"/>
      <c r="C5936" s="123" t="s">
        <v>10434</v>
      </c>
      <c r="D5936" s="123" t="s">
        <v>9580</v>
      </c>
      <c r="E5936" s="124" t="s">
        <v>10435</v>
      </c>
      <c r="F5936" s="125" t="s">
        <v>10436</v>
      </c>
      <c r="G5936" s="126" t="s">
        <v>114</v>
      </c>
      <c r="H5936" s="127">
        <v>10</v>
      </c>
      <c r="I5936" s="128">
        <v>3860</v>
      </c>
      <c r="J5936" s="128">
        <f>ROUND(I5936*H5936,2)</f>
        <v>38600</v>
      </c>
      <c r="K5936" s="125" t="s">
        <v>104</v>
      </c>
      <c r="L5936" s="129"/>
      <c r="M5936" s="130" t="s">
        <v>3</v>
      </c>
      <c r="N5936" s="131" t="s">
        <v>40</v>
      </c>
      <c r="O5936" s="114">
        <v>0</v>
      </c>
      <c r="P5936" s="114">
        <f>O5936*H5936</f>
        <v>0</v>
      </c>
      <c r="Q5936" s="114">
        <v>3.0429999999999999E-2</v>
      </c>
      <c r="R5936" s="114">
        <f>Q5936*H5936</f>
        <v>0.30430000000000001</v>
      </c>
      <c r="S5936" s="114">
        <v>0</v>
      </c>
      <c r="T5936" s="115">
        <f>S5936*H5936</f>
        <v>0</v>
      </c>
      <c r="U5936" s="24"/>
      <c r="V5936" s="24"/>
      <c r="W5936" s="24"/>
      <c r="X5936" s="24"/>
      <c r="Y5936" s="24"/>
      <c r="Z5936" s="24"/>
      <c r="AA5936" s="24"/>
      <c r="AB5936" s="24"/>
      <c r="AC5936" s="24"/>
      <c r="AD5936" s="24"/>
      <c r="AE5936" s="24"/>
      <c r="AR5936" s="116" t="s">
        <v>781</v>
      </c>
      <c r="AT5936" s="116" t="s">
        <v>9580</v>
      </c>
      <c r="AU5936" s="116" t="s">
        <v>69</v>
      </c>
      <c r="AY5936" s="12" t="s">
        <v>106</v>
      </c>
      <c r="BE5936" s="117">
        <f>IF(N5936="základní",J5936,0)</f>
        <v>38600</v>
      </c>
      <c r="BF5936" s="117">
        <f>IF(N5936="snížená",J5936,0)</f>
        <v>0</v>
      </c>
      <c r="BG5936" s="117">
        <f>IF(N5936="zákl. přenesená",J5936,0)</f>
        <v>0</v>
      </c>
      <c r="BH5936" s="117">
        <f>IF(N5936="sníž. přenesená",J5936,0)</f>
        <v>0</v>
      </c>
      <c r="BI5936" s="117">
        <f>IF(N5936="nulová",J5936,0)</f>
        <v>0</v>
      </c>
      <c r="BJ5936" s="12" t="s">
        <v>77</v>
      </c>
      <c r="BK5936" s="117">
        <f>ROUND(I5936*H5936,2)</f>
        <v>38600</v>
      </c>
      <c r="BL5936" s="12" t="s">
        <v>781</v>
      </c>
      <c r="BM5936" s="116" t="s">
        <v>10437</v>
      </c>
    </row>
    <row r="5937" spans="1:65" s="2" customFormat="1" ht="11.25">
      <c r="A5937" s="24"/>
      <c r="B5937" s="25"/>
      <c r="C5937" s="24"/>
      <c r="D5937" s="118" t="s">
        <v>108</v>
      </c>
      <c r="E5937" s="24"/>
      <c r="F5937" s="119" t="s">
        <v>10436</v>
      </c>
      <c r="G5937" s="24"/>
      <c r="H5937" s="24"/>
      <c r="I5937" s="24"/>
      <c r="J5937" s="24"/>
      <c r="K5937" s="24"/>
      <c r="L5937" s="25"/>
      <c r="M5937" s="120"/>
      <c r="N5937" s="121"/>
      <c r="O5937" s="45"/>
      <c r="P5937" s="45"/>
      <c r="Q5937" s="45"/>
      <c r="R5937" s="45"/>
      <c r="S5937" s="45"/>
      <c r="T5937" s="46"/>
      <c r="U5937" s="24"/>
      <c r="V5937" s="24"/>
      <c r="W5937" s="24"/>
      <c r="X5937" s="24"/>
      <c r="Y5937" s="24"/>
      <c r="Z5937" s="24"/>
      <c r="AA5937" s="24"/>
      <c r="AB5937" s="24"/>
      <c r="AC5937" s="24"/>
      <c r="AD5937" s="24"/>
      <c r="AE5937" s="24"/>
      <c r="AT5937" s="12" t="s">
        <v>108</v>
      </c>
      <c r="AU5937" s="12" t="s">
        <v>69</v>
      </c>
    </row>
    <row r="5938" spans="1:65" s="2" customFormat="1" ht="16.5" customHeight="1">
      <c r="A5938" s="24"/>
      <c r="B5938" s="105"/>
      <c r="C5938" s="123" t="s">
        <v>10438</v>
      </c>
      <c r="D5938" s="123" t="s">
        <v>9580</v>
      </c>
      <c r="E5938" s="124" t="s">
        <v>10439</v>
      </c>
      <c r="F5938" s="125" t="s">
        <v>10440</v>
      </c>
      <c r="G5938" s="126" t="s">
        <v>114</v>
      </c>
      <c r="H5938" s="127">
        <v>10</v>
      </c>
      <c r="I5938" s="128">
        <v>3860</v>
      </c>
      <c r="J5938" s="128">
        <f>ROUND(I5938*H5938,2)</f>
        <v>38600</v>
      </c>
      <c r="K5938" s="125" t="s">
        <v>104</v>
      </c>
      <c r="L5938" s="129"/>
      <c r="M5938" s="130" t="s">
        <v>3</v>
      </c>
      <c r="N5938" s="131" t="s">
        <v>40</v>
      </c>
      <c r="O5938" s="114">
        <v>0</v>
      </c>
      <c r="P5938" s="114">
        <f>O5938*H5938</f>
        <v>0</v>
      </c>
      <c r="Q5938" s="114">
        <v>2.7E-2</v>
      </c>
      <c r="R5938" s="114">
        <f>Q5938*H5938</f>
        <v>0.27</v>
      </c>
      <c r="S5938" s="114">
        <v>0</v>
      </c>
      <c r="T5938" s="115">
        <f>S5938*H5938</f>
        <v>0</v>
      </c>
      <c r="U5938" s="24"/>
      <c r="V5938" s="24"/>
      <c r="W5938" s="24"/>
      <c r="X5938" s="24"/>
      <c r="Y5938" s="24"/>
      <c r="Z5938" s="24"/>
      <c r="AA5938" s="24"/>
      <c r="AB5938" s="24"/>
      <c r="AC5938" s="24"/>
      <c r="AD5938" s="24"/>
      <c r="AE5938" s="24"/>
      <c r="AR5938" s="116" t="s">
        <v>781</v>
      </c>
      <c r="AT5938" s="116" t="s">
        <v>9580</v>
      </c>
      <c r="AU5938" s="116" t="s">
        <v>69</v>
      </c>
      <c r="AY5938" s="12" t="s">
        <v>106</v>
      </c>
      <c r="BE5938" s="117">
        <f>IF(N5938="základní",J5938,0)</f>
        <v>38600</v>
      </c>
      <c r="BF5938" s="117">
        <f>IF(N5938="snížená",J5938,0)</f>
        <v>0</v>
      </c>
      <c r="BG5938" s="117">
        <f>IF(N5938="zákl. přenesená",J5938,0)</f>
        <v>0</v>
      </c>
      <c r="BH5938" s="117">
        <f>IF(N5938="sníž. přenesená",J5938,0)</f>
        <v>0</v>
      </c>
      <c r="BI5938" s="117">
        <f>IF(N5938="nulová",J5938,0)</f>
        <v>0</v>
      </c>
      <c r="BJ5938" s="12" t="s">
        <v>77</v>
      </c>
      <c r="BK5938" s="117">
        <f>ROUND(I5938*H5938,2)</f>
        <v>38600</v>
      </c>
      <c r="BL5938" s="12" t="s">
        <v>781</v>
      </c>
      <c r="BM5938" s="116" t="s">
        <v>10441</v>
      </c>
    </row>
    <row r="5939" spans="1:65" s="2" customFormat="1" ht="11.25">
      <c r="A5939" s="24"/>
      <c r="B5939" s="25"/>
      <c r="C5939" s="24"/>
      <c r="D5939" s="118" t="s">
        <v>108</v>
      </c>
      <c r="E5939" s="24"/>
      <c r="F5939" s="119" t="s">
        <v>10440</v>
      </c>
      <c r="G5939" s="24"/>
      <c r="H5939" s="24"/>
      <c r="I5939" s="24"/>
      <c r="J5939" s="24"/>
      <c r="K5939" s="24"/>
      <c r="L5939" s="25"/>
      <c r="M5939" s="120"/>
      <c r="N5939" s="121"/>
      <c r="O5939" s="45"/>
      <c r="P5939" s="45"/>
      <c r="Q5939" s="45"/>
      <c r="R5939" s="45"/>
      <c r="S5939" s="45"/>
      <c r="T5939" s="46"/>
      <c r="U5939" s="24"/>
      <c r="V5939" s="24"/>
      <c r="W5939" s="24"/>
      <c r="X5939" s="24"/>
      <c r="Y5939" s="24"/>
      <c r="Z5939" s="24"/>
      <c r="AA5939" s="24"/>
      <c r="AB5939" s="24"/>
      <c r="AC5939" s="24"/>
      <c r="AD5939" s="24"/>
      <c r="AE5939" s="24"/>
      <c r="AT5939" s="12" t="s">
        <v>108</v>
      </c>
      <c r="AU5939" s="12" t="s">
        <v>69</v>
      </c>
    </row>
    <row r="5940" spans="1:65" s="2" customFormat="1" ht="16.5" customHeight="1">
      <c r="A5940" s="24"/>
      <c r="B5940" s="105"/>
      <c r="C5940" s="123" t="s">
        <v>10442</v>
      </c>
      <c r="D5940" s="123" t="s">
        <v>9580</v>
      </c>
      <c r="E5940" s="124" t="s">
        <v>10443</v>
      </c>
      <c r="F5940" s="125" t="s">
        <v>10444</v>
      </c>
      <c r="G5940" s="126" t="s">
        <v>114</v>
      </c>
      <c r="H5940" s="127">
        <v>10</v>
      </c>
      <c r="I5940" s="128">
        <v>3860</v>
      </c>
      <c r="J5940" s="128">
        <f>ROUND(I5940*H5940,2)</f>
        <v>38600</v>
      </c>
      <c r="K5940" s="125" t="s">
        <v>104</v>
      </c>
      <c r="L5940" s="129"/>
      <c r="M5940" s="130" t="s">
        <v>3</v>
      </c>
      <c r="N5940" s="131" t="s">
        <v>40</v>
      </c>
      <c r="O5940" s="114">
        <v>0</v>
      </c>
      <c r="P5940" s="114">
        <f>O5940*H5940</f>
        <v>0</v>
      </c>
      <c r="Q5940" s="114">
        <v>2.7E-2</v>
      </c>
      <c r="R5940" s="114">
        <f>Q5940*H5940</f>
        <v>0.27</v>
      </c>
      <c r="S5940" s="114">
        <v>0</v>
      </c>
      <c r="T5940" s="115">
        <f>S5940*H5940</f>
        <v>0</v>
      </c>
      <c r="U5940" s="24"/>
      <c r="V5940" s="24"/>
      <c r="W5940" s="24"/>
      <c r="X5940" s="24"/>
      <c r="Y5940" s="24"/>
      <c r="Z5940" s="24"/>
      <c r="AA5940" s="24"/>
      <c r="AB5940" s="24"/>
      <c r="AC5940" s="24"/>
      <c r="AD5940" s="24"/>
      <c r="AE5940" s="24"/>
      <c r="AR5940" s="116" t="s">
        <v>781</v>
      </c>
      <c r="AT5940" s="116" t="s">
        <v>9580</v>
      </c>
      <c r="AU5940" s="116" t="s">
        <v>69</v>
      </c>
      <c r="AY5940" s="12" t="s">
        <v>106</v>
      </c>
      <c r="BE5940" s="117">
        <f>IF(N5940="základní",J5940,0)</f>
        <v>38600</v>
      </c>
      <c r="BF5940" s="117">
        <f>IF(N5940="snížená",J5940,0)</f>
        <v>0</v>
      </c>
      <c r="BG5940" s="117">
        <f>IF(N5940="zákl. přenesená",J5940,0)</f>
        <v>0</v>
      </c>
      <c r="BH5940" s="117">
        <f>IF(N5940="sníž. přenesená",J5940,0)</f>
        <v>0</v>
      </c>
      <c r="BI5940" s="117">
        <f>IF(N5940="nulová",J5940,0)</f>
        <v>0</v>
      </c>
      <c r="BJ5940" s="12" t="s">
        <v>77</v>
      </c>
      <c r="BK5940" s="117">
        <f>ROUND(I5940*H5940,2)</f>
        <v>38600</v>
      </c>
      <c r="BL5940" s="12" t="s">
        <v>781</v>
      </c>
      <c r="BM5940" s="116" t="s">
        <v>10445</v>
      </c>
    </row>
    <row r="5941" spans="1:65" s="2" customFormat="1" ht="11.25">
      <c r="A5941" s="24"/>
      <c r="B5941" s="25"/>
      <c r="C5941" s="24"/>
      <c r="D5941" s="118" t="s">
        <v>108</v>
      </c>
      <c r="E5941" s="24"/>
      <c r="F5941" s="119" t="s">
        <v>10444</v>
      </c>
      <c r="G5941" s="24"/>
      <c r="H5941" s="24"/>
      <c r="I5941" s="24"/>
      <c r="J5941" s="24"/>
      <c r="K5941" s="24"/>
      <c r="L5941" s="25"/>
      <c r="M5941" s="120"/>
      <c r="N5941" s="121"/>
      <c r="O5941" s="45"/>
      <c r="P5941" s="45"/>
      <c r="Q5941" s="45"/>
      <c r="R5941" s="45"/>
      <c r="S5941" s="45"/>
      <c r="T5941" s="46"/>
      <c r="U5941" s="24"/>
      <c r="V5941" s="24"/>
      <c r="W5941" s="24"/>
      <c r="X5941" s="24"/>
      <c r="Y5941" s="24"/>
      <c r="Z5941" s="24"/>
      <c r="AA5941" s="24"/>
      <c r="AB5941" s="24"/>
      <c r="AC5941" s="24"/>
      <c r="AD5941" s="24"/>
      <c r="AE5941" s="24"/>
      <c r="AT5941" s="12" t="s">
        <v>108</v>
      </c>
      <c r="AU5941" s="12" t="s">
        <v>69</v>
      </c>
    </row>
    <row r="5942" spans="1:65" s="2" customFormat="1" ht="16.5" customHeight="1">
      <c r="A5942" s="24"/>
      <c r="B5942" s="105"/>
      <c r="C5942" s="123" t="s">
        <v>10446</v>
      </c>
      <c r="D5942" s="123" t="s">
        <v>9580</v>
      </c>
      <c r="E5942" s="124" t="s">
        <v>10447</v>
      </c>
      <c r="F5942" s="125" t="s">
        <v>10448</v>
      </c>
      <c r="G5942" s="126" t="s">
        <v>114</v>
      </c>
      <c r="H5942" s="127">
        <v>20</v>
      </c>
      <c r="I5942" s="128">
        <v>4720</v>
      </c>
      <c r="J5942" s="128">
        <f>ROUND(I5942*H5942,2)</f>
        <v>94400</v>
      </c>
      <c r="K5942" s="125" t="s">
        <v>104</v>
      </c>
      <c r="L5942" s="129"/>
      <c r="M5942" s="130" t="s">
        <v>3</v>
      </c>
      <c r="N5942" s="131" t="s">
        <v>40</v>
      </c>
      <c r="O5942" s="114">
        <v>0</v>
      </c>
      <c r="P5942" s="114">
        <f>O5942*H5942</f>
        <v>0</v>
      </c>
      <c r="Q5942" s="114">
        <v>3.4290000000000001E-2</v>
      </c>
      <c r="R5942" s="114">
        <f>Q5942*H5942</f>
        <v>0.68579999999999997</v>
      </c>
      <c r="S5942" s="114">
        <v>0</v>
      </c>
      <c r="T5942" s="115">
        <f>S5942*H5942</f>
        <v>0</v>
      </c>
      <c r="U5942" s="24"/>
      <c r="V5942" s="24"/>
      <c r="W5942" s="24"/>
      <c r="X5942" s="24"/>
      <c r="Y5942" s="24"/>
      <c r="Z5942" s="24"/>
      <c r="AA5942" s="24"/>
      <c r="AB5942" s="24"/>
      <c r="AC5942" s="24"/>
      <c r="AD5942" s="24"/>
      <c r="AE5942" s="24"/>
      <c r="AR5942" s="116" t="s">
        <v>781</v>
      </c>
      <c r="AT5942" s="116" t="s">
        <v>9580</v>
      </c>
      <c r="AU5942" s="116" t="s">
        <v>69</v>
      </c>
      <c r="AY5942" s="12" t="s">
        <v>106</v>
      </c>
      <c r="BE5942" s="117">
        <f>IF(N5942="základní",J5942,0)</f>
        <v>94400</v>
      </c>
      <c r="BF5942" s="117">
        <f>IF(N5942="snížená",J5942,0)</f>
        <v>0</v>
      </c>
      <c r="BG5942" s="117">
        <f>IF(N5942="zákl. přenesená",J5942,0)</f>
        <v>0</v>
      </c>
      <c r="BH5942" s="117">
        <f>IF(N5942="sníž. přenesená",J5942,0)</f>
        <v>0</v>
      </c>
      <c r="BI5942" s="117">
        <f>IF(N5942="nulová",J5942,0)</f>
        <v>0</v>
      </c>
      <c r="BJ5942" s="12" t="s">
        <v>77</v>
      </c>
      <c r="BK5942" s="117">
        <f>ROUND(I5942*H5942,2)</f>
        <v>94400</v>
      </c>
      <c r="BL5942" s="12" t="s">
        <v>781</v>
      </c>
      <c r="BM5942" s="116" t="s">
        <v>10449</v>
      </c>
    </row>
    <row r="5943" spans="1:65" s="2" customFormat="1" ht="11.25">
      <c r="A5943" s="24"/>
      <c r="B5943" s="25"/>
      <c r="C5943" s="24"/>
      <c r="D5943" s="118" t="s">
        <v>108</v>
      </c>
      <c r="E5943" s="24"/>
      <c r="F5943" s="119" t="s">
        <v>10448</v>
      </c>
      <c r="G5943" s="24"/>
      <c r="H5943" s="24"/>
      <c r="I5943" s="24"/>
      <c r="J5943" s="24"/>
      <c r="K5943" s="24"/>
      <c r="L5943" s="25"/>
      <c r="M5943" s="120"/>
      <c r="N5943" s="121"/>
      <c r="O5943" s="45"/>
      <c r="P5943" s="45"/>
      <c r="Q5943" s="45"/>
      <c r="R5943" s="45"/>
      <c r="S5943" s="45"/>
      <c r="T5943" s="46"/>
      <c r="U5943" s="24"/>
      <c r="V5943" s="24"/>
      <c r="W5943" s="24"/>
      <c r="X5943" s="24"/>
      <c r="Y5943" s="24"/>
      <c r="Z5943" s="24"/>
      <c r="AA5943" s="24"/>
      <c r="AB5943" s="24"/>
      <c r="AC5943" s="24"/>
      <c r="AD5943" s="24"/>
      <c r="AE5943" s="24"/>
      <c r="AT5943" s="12" t="s">
        <v>108</v>
      </c>
      <c r="AU5943" s="12" t="s">
        <v>69</v>
      </c>
    </row>
    <row r="5944" spans="1:65" s="2" customFormat="1" ht="16.5" customHeight="1">
      <c r="A5944" s="24"/>
      <c r="B5944" s="105"/>
      <c r="C5944" s="123" t="s">
        <v>10450</v>
      </c>
      <c r="D5944" s="123" t="s">
        <v>9580</v>
      </c>
      <c r="E5944" s="124" t="s">
        <v>10451</v>
      </c>
      <c r="F5944" s="125" t="s">
        <v>10452</v>
      </c>
      <c r="G5944" s="126" t="s">
        <v>114</v>
      </c>
      <c r="H5944" s="127">
        <v>20</v>
      </c>
      <c r="I5944" s="128">
        <v>4720</v>
      </c>
      <c r="J5944" s="128">
        <f>ROUND(I5944*H5944,2)</f>
        <v>94400</v>
      </c>
      <c r="K5944" s="125" t="s">
        <v>104</v>
      </c>
      <c r="L5944" s="129"/>
      <c r="M5944" s="130" t="s">
        <v>3</v>
      </c>
      <c r="N5944" s="131" t="s">
        <v>40</v>
      </c>
      <c r="O5944" s="114">
        <v>0</v>
      </c>
      <c r="P5944" s="114">
        <f>O5944*H5944</f>
        <v>0</v>
      </c>
      <c r="Q5944" s="114">
        <v>3.4819999999999997E-2</v>
      </c>
      <c r="R5944" s="114">
        <f>Q5944*H5944</f>
        <v>0.69639999999999991</v>
      </c>
      <c r="S5944" s="114">
        <v>0</v>
      </c>
      <c r="T5944" s="115">
        <f>S5944*H5944</f>
        <v>0</v>
      </c>
      <c r="U5944" s="24"/>
      <c r="V5944" s="24"/>
      <c r="W5944" s="24"/>
      <c r="X5944" s="24"/>
      <c r="Y5944" s="24"/>
      <c r="Z5944" s="24"/>
      <c r="AA5944" s="24"/>
      <c r="AB5944" s="24"/>
      <c r="AC5944" s="24"/>
      <c r="AD5944" s="24"/>
      <c r="AE5944" s="24"/>
      <c r="AR5944" s="116" t="s">
        <v>781</v>
      </c>
      <c r="AT5944" s="116" t="s">
        <v>9580</v>
      </c>
      <c r="AU5944" s="116" t="s">
        <v>69</v>
      </c>
      <c r="AY5944" s="12" t="s">
        <v>106</v>
      </c>
      <c r="BE5944" s="117">
        <f>IF(N5944="základní",J5944,0)</f>
        <v>94400</v>
      </c>
      <c r="BF5944" s="117">
        <f>IF(N5944="snížená",J5944,0)</f>
        <v>0</v>
      </c>
      <c r="BG5944" s="117">
        <f>IF(N5944="zákl. přenesená",J5944,0)</f>
        <v>0</v>
      </c>
      <c r="BH5944" s="117">
        <f>IF(N5944="sníž. přenesená",J5944,0)</f>
        <v>0</v>
      </c>
      <c r="BI5944" s="117">
        <f>IF(N5944="nulová",J5944,0)</f>
        <v>0</v>
      </c>
      <c r="BJ5944" s="12" t="s">
        <v>77</v>
      </c>
      <c r="BK5944" s="117">
        <f>ROUND(I5944*H5944,2)</f>
        <v>94400</v>
      </c>
      <c r="BL5944" s="12" t="s">
        <v>781</v>
      </c>
      <c r="BM5944" s="116" t="s">
        <v>10453</v>
      </c>
    </row>
    <row r="5945" spans="1:65" s="2" customFormat="1" ht="11.25">
      <c r="A5945" s="24"/>
      <c r="B5945" s="25"/>
      <c r="C5945" s="24"/>
      <c r="D5945" s="118" t="s">
        <v>108</v>
      </c>
      <c r="E5945" s="24"/>
      <c r="F5945" s="119" t="s">
        <v>10452</v>
      </c>
      <c r="G5945" s="24"/>
      <c r="H5945" s="24"/>
      <c r="I5945" s="24"/>
      <c r="J5945" s="24"/>
      <c r="K5945" s="24"/>
      <c r="L5945" s="25"/>
      <c r="M5945" s="120"/>
      <c r="N5945" s="121"/>
      <c r="O5945" s="45"/>
      <c r="P5945" s="45"/>
      <c r="Q5945" s="45"/>
      <c r="R5945" s="45"/>
      <c r="S5945" s="45"/>
      <c r="T5945" s="46"/>
      <c r="U5945" s="24"/>
      <c r="V5945" s="24"/>
      <c r="W5945" s="24"/>
      <c r="X5945" s="24"/>
      <c r="Y5945" s="24"/>
      <c r="Z5945" s="24"/>
      <c r="AA5945" s="24"/>
      <c r="AB5945" s="24"/>
      <c r="AC5945" s="24"/>
      <c r="AD5945" s="24"/>
      <c r="AE5945" s="24"/>
      <c r="AT5945" s="12" t="s">
        <v>108</v>
      </c>
      <c r="AU5945" s="12" t="s">
        <v>69</v>
      </c>
    </row>
    <row r="5946" spans="1:65" s="2" customFormat="1" ht="16.5" customHeight="1">
      <c r="A5946" s="24"/>
      <c r="B5946" s="105"/>
      <c r="C5946" s="123" t="s">
        <v>10454</v>
      </c>
      <c r="D5946" s="123" t="s">
        <v>9580</v>
      </c>
      <c r="E5946" s="124" t="s">
        <v>10455</v>
      </c>
      <c r="F5946" s="125" t="s">
        <v>10456</v>
      </c>
      <c r="G5946" s="126" t="s">
        <v>114</v>
      </c>
      <c r="H5946" s="127">
        <v>20</v>
      </c>
      <c r="I5946" s="128">
        <v>4720</v>
      </c>
      <c r="J5946" s="128">
        <f>ROUND(I5946*H5946,2)</f>
        <v>94400</v>
      </c>
      <c r="K5946" s="125" t="s">
        <v>104</v>
      </c>
      <c r="L5946" s="129"/>
      <c r="M5946" s="130" t="s">
        <v>3</v>
      </c>
      <c r="N5946" s="131" t="s">
        <v>40</v>
      </c>
      <c r="O5946" s="114">
        <v>0</v>
      </c>
      <c r="P5946" s="114">
        <f>O5946*H5946</f>
        <v>0</v>
      </c>
      <c r="Q5946" s="114">
        <v>3.2770000000000001E-2</v>
      </c>
      <c r="R5946" s="114">
        <f>Q5946*H5946</f>
        <v>0.65539999999999998</v>
      </c>
      <c r="S5946" s="114">
        <v>0</v>
      </c>
      <c r="T5946" s="115">
        <f>S5946*H5946</f>
        <v>0</v>
      </c>
      <c r="U5946" s="24"/>
      <c r="V5946" s="24"/>
      <c r="W5946" s="24"/>
      <c r="X5946" s="24"/>
      <c r="Y5946" s="24"/>
      <c r="Z5946" s="24"/>
      <c r="AA5946" s="24"/>
      <c r="AB5946" s="24"/>
      <c r="AC5946" s="24"/>
      <c r="AD5946" s="24"/>
      <c r="AE5946" s="24"/>
      <c r="AR5946" s="116" t="s">
        <v>781</v>
      </c>
      <c r="AT5946" s="116" t="s">
        <v>9580</v>
      </c>
      <c r="AU5946" s="116" t="s">
        <v>69</v>
      </c>
      <c r="AY5946" s="12" t="s">
        <v>106</v>
      </c>
      <c r="BE5946" s="117">
        <f>IF(N5946="základní",J5946,0)</f>
        <v>94400</v>
      </c>
      <c r="BF5946" s="117">
        <f>IF(N5946="snížená",J5946,0)</f>
        <v>0</v>
      </c>
      <c r="BG5946" s="117">
        <f>IF(N5946="zákl. přenesená",J5946,0)</f>
        <v>0</v>
      </c>
      <c r="BH5946" s="117">
        <f>IF(N5946="sníž. přenesená",J5946,0)</f>
        <v>0</v>
      </c>
      <c r="BI5946" s="117">
        <f>IF(N5946="nulová",J5946,0)</f>
        <v>0</v>
      </c>
      <c r="BJ5946" s="12" t="s">
        <v>77</v>
      </c>
      <c r="BK5946" s="117">
        <f>ROUND(I5946*H5946,2)</f>
        <v>94400</v>
      </c>
      <c r="BL5946" s="12" t="s">
        <v>781</v>
      </c>
      <c r="BM5946" s="116" t="s">
        <v>10457</v>
      </c>
    </row>
    <row r="5947" spans="1:65" s="2" customFormat="1" ht="11.25">
      <c r="A5947" s="24"/>
      <c r="B5947" s="25"/>
      <c r="C5947" s="24"/>
      <c r="D5947" s="118" t="s">
        <v>108</v>
      </c>
      <c r="E5947" s="24"/>
      <c r="F5947" s="119" t="s">
        <v>10456</v>
      </c>
      <c r="G5947" s="24"/>
      <c r="H5947" s="24"/>
      <c r="I5947" s="24"/>
      <c r="J5947" s="24"/>
      <c r="K5947" s="24"/>
      <c r="L5947" s="25"/>
      <c r="M5947" s="120"/>
      <c r="N5947" s="121"/>
      <c r="O5947" s="45"/>
      <c r="P5947" s="45"/>
      <c r="Q5947" s="45"/>
      <c r="R5947" s="45"/>
      <c r="S5947" s="45"/>
      <c r="T5947" s="46"/>
      <c r="U5947" s="24"/>
      <c r="V5947" s="24"/>
      <c r="W5947" s="24"/>
      <c r="X5947" s="24"/>
      <c r="Y5947" s="24"/>
      <c r="Z5947" s="24"/>
      <c r="AA5947" s="24"/>
      <c r="AB5947" s="24"/>
      <c r="AC5947" s="24"/>
      <c r="AD5947" s="24"/>
      <c r="AE5947" s="24"/>
      <c r="AT5947" s="12" t="s">
        <v>108</v>
      </c>
      <c r="AU5947" s="12" t="s">
        <v>69</v>
      </c>
    </row>
    <row r="5948" spans="1:65" s="2" customFormat="1" ht="16.5" customHeight="1">
      <c r="A5948" s="24"/>
      <c r="B5948" s="105"/>
      <c r="C5948" s="123" t="s">
        <v>10458</v>
      </c>
      <c r="D5948" s="123" t="s">
        <v>9580</v>
      </c>
      <c r="E5948" s="124" t="s">
        <v>10459</v>
      </c>
      <c r="F5948" s="125" t="s">
        <v>10460</v>
      </c>
      <c r="G5948" s="126" t="s">
        <v>114</v>
      </c>
      <c r="H5948" s="127">
        <v>20</v>
      </c>
      <c r="I5948" s="128">
        <v>4720</v>
      </c>
      <c r="J5948" s="128">
        <f>ROUND(I5948*H5948,2)</f>
        <v>94400</v>
      </c>
      <c r="K5948" s="125" t="s">
        <v>104</v>
      </c>
      <c r="L5948" s="129"/>
      <c r="M5948" s="130" t="s">
        <v>3</v>
      </c>
      <c r="N5948" s="131" t="s">
        <v>40</v>
      </c>
      <c r="O5948" s="114">
        <v>0</v>
      </c>
      <c r="P5948" s="114">
        <f>O5948*H5948</f>
        <v>0</v>
      </c>
      <c r="Q5948" s="114">
        <v>3.0020000000000002E-2</v>
      </c>
      <c r="R5948" s="114">
        <f>Q5948*H5948</f>
        <v>0.60040000000000004</v>
      </c>
      <c r="S5948" s="114">
        <v>0</v>
      </c>
      <c r="T5948" s="115">
        <f>S5948*H5948</f>
        <v>0</v>
      </c>
      <c r="U5948" s="24"/>
      <c r="V5948" s="24"/>
      <c r="W5948" s="24"/>
      <c r="X5948" s="24"/>
      <c r="Y5948" s="24"/>
      <c r="Z5948" s="24"/>
      <c r="AA5948" s="24"/>
      <c r="AB5948" s="24"/>
      <c r="AC5948" s="24"/>
      <c r="AD5948" s="24"/>
      <c r="AE5948" s="24"/>
      <c r="AR5948" s="116" t="s">
        <v>781</v>
      </c>
      <c r="AT5948" s="116" t="s">
        <v>9580</v>
      </c>
      <c r="AU5948" s="116" t="s">
        <v>69</v>
      </c>
      <c r="AY5948" s="12" t="s">
        <v>106</v>
      </c>
      <c r="BE5948" s="117">
        <f>IF(N5948="základní",J5948,0)</f>
        <v>94400</v>
      </c>
      <c r="BF5948" s="117">
        <f>IF(N5948="snížená",J5948,0)</f>
        <v>0</v>
      </c>
      <c r="BG5948" s="117">
        <f>IF(N5948="zákl. přenesená",J5948,0)</f>
        <v>0</v>
      </c>
      <c r="BH5948" s="117">
        <f>IF(N5948="sníž. přenesená",J5948,0)</f>
        <v>0</v>
      </c>
      <c r="BI5948" s="117">
        <f>IF(N5948="nulová",J5948,0)</f>
        <v>0</v>
      </c>
      <c r="BJ5948" s="12" t="s">
        <v>77</v>
      </c>
      <c r="BK5948" s="117">
        <f>ROUND(I5948*H5948,2)</f>
        <v>94400</v>
      </c>
      <c r="BL5948" s="12" t="s">
        <v>781</v>
      </c>
      <c r="BM5948" s="116" t="s">
        <v>10461</v>
      </c>
    </row>
    <row r="5949" spans="1:65" s="2" customFormat="1" ht="11.25">
      <c r="A5949" s="24"/>
      <c r="B5949" s="25"/>
      <c r="C5949" s="24"/>
      <c r="D5949" s="118" t="s">
        <v>108</v>
      </c>
      <c r="E5949" s="24"/>
      <c r="F5949" s="119" t="s">
        <v>10460</v>
      </c>
      <c r="G5949" s="24"/>
      <c r="H5949" s="24"/>
      <c r="I5949" s="24"/>
      <c r="J5949" s="24"/>
      <c r="K5949" s="24"/>
      <c r="L5949" s="25"/>
      <c r="M5949" s="120"/>
      <c r="N5949" s="121"/>
      <c r="O5949" s="45"/>
      <c r="P5949" s="45"/>
      <c r="Q5949" s="45"/>
      <c r="R5949" s="45"/>
      <c r="S5949" s="45"/>
      <c r="T5949" s="46"/>
      <c r="U5949" s="24"/>
      <c r="V5949" s="24"/>
      <c r="W5949" s="24"/>
      <c r="X5949" s="24"/>
      <c r="Y5949" s="24"/>
      <c r="Z5949" s="24"/>
      <c r="AA5949" s="24"/>
      <c r="AB5949" s="24"/>
      <c r="AC5949" s="24"/>
      <c r="AD5949" s="24"/>
      <c r="AE5949" s="24"/>
      <c r="AT5949" s="12" t="s">
        <v>108</v>
      </c>
      <c r="AU5949" s="12" t="s">
        <v>69</v>
      </c>
    </row>
    <row r="5950" spans="1:65" s="2" customFormat="1" ht="16.5" customHeight="1">
      <c r="A5950" s="24"/>
      <c r="B5950" s="105"/>
      <c r="C5950" s="123" t="s">
        <v>10462</v>
      </c>
      <c r="D5950" s="123" t="s">
        <v>9580</v>
      </c>
      <c r="E5950" s="124" t="s">
        <v>10463</v>
      </c>
      <c r="F5950" s="125" t="s">
        <v>10464</v>
      </c>
      <c r="G5950" s="126" t="s">
        <v>114</v>
      </c>
      <c r="H5950" s="127">
        <v>20</v>
      </c>
      <c r="I5950" s="128">
        <v>4720</v>
      </c>
      <c r="J5950" s="128">
        <f>ROUND(I5950*H5950,2)</f>
        <v>94400</v>
      </c>
      <c r="K5950" s="125" t="s">
        <v>104</v>
      </c>
      <c r="L5950" s="129"/>
      <c r="M5950" s="130" t="s">
        <v>3</v>
      </c>
      <c r="N5950" s="131" t="s">
        <v>40</v>
      </c>
      <c r="O5950" s="114">
        <v>0</v>
      </c>
      <c r="P5950" s="114">
        <f>O5950*H5950</f>
        <v>0</v>
      </c>
      <c r="Q5950" s="114">
        <v>2.7220000000000001E-2</v>
      </c>
      <c r="R5950" s="114">
        <f>Q5950*H5950</f>
        <v>0.5444</v>
      </c>
      <c r="S5950" s="114">
        <v>0</v>
      </c>
      <c r="T5950" s="115">
        <f>S5950*H5950</f>
        <v>0</v>
      </c>
      <c r="U5950" s="24"/>
      <c r="V5950" s="24"/>
      <c r="W5950" s="24"/>
      <c r="X5950" s="24"/>
      <c r="Y5950" s="24"/>
      <c r="Z5950" s="24"/>
      <c r="AA5950" s="24"/>
      <c r="AB5950" s="24"/>
      <c r="AC5950" s="24"/>
      <c r="AD5950" s="24"/>
      <c r="AE5950" s="24"/>
      <c r="AR5950" s="116" t="s">
        <v>781</v>
      </c>
      <c r="AT5950" s="116" t="s">
        <v>9580</v>
      </c>
      <c r="AU5950" s="116" t="s">
        <v>69</v>
      </c>
      <c r="AY5950" s="12" t="s">
        <v>106</v>
      </c>
      <c r="BE5950" s="117">
        <f>IF(N5950="základní",J5950,0)</f>
        <v>94400</v>
      </c>
      <c r="BF5950" s="117">
        <f>IF(N5950="snížená",J5950,0)</f>
        <v>0</v>
      </c>
      <c r="BG5950" s="117">
        <f>IF(N5950="zákl. přenesená",J5950,0)</f>
        <v>0</v>
      </c>
      <c r="BH5950" s="117">
        <f>IF(N5950="sníž. přenesená",J5950,0)</f>
        <v>0</v>
      </c>
      <c r="BI5950" s="117">
        <f>IF(N5950="nulová",J5950,0)</f>
        <v>0</v>
      </c>
      <c r="BJ5950" s="12" t="s">
        <v>77</v>
      </c>
      <c r="BK5950" s="117">
        <f>ROUND(I5950*H5950,2)</f>
        <v>94400</v>
      </c>
      <c r="BL5950" s="12" t="s">
        <v>781</v>
      </c>
      <c r="BM5950" s="116" t="s">
        <v>10465</v>
      </c>
    </row>
    <row r="5951" spans="1:65" s="2" customFormat="1" ht="11.25">
      <c r="A5951" s="24"/>
      <c r="B5951" s="25"/>
      <c r="C5951" s="24"/>
      <c r="D5951" s="118" t="s">
        <v>108</v>
      </c>
      <c r="E5951" s="24"/>
      <c r="F5951" s="119" t="s">
        <v>10464</v>
      </c>
      <c r="G5951" s="24"/>
      <c r="H5951" s="24"/>
      <c r="I5951" s="24"/>
      <c r="J5951" s="24"/>
      <c r="K5951" s="24"/>
      <c r="L5951" s="25"/>
      <c r="M5951" s="120"/>
      <c r="N5951" s="121"/>
      <c r="O5951" s="45"/>
      <c r="P5951" s="45"/>
      <c r="Q5951" s="45"/>
      <c r="R5951" s="45"/>
      <c r="S5951" s="45"/>
      <c r="T5951" s="46"/>
      <c r="U5951" s="24"/>
      <c r="V5951" s="24"/>
      <c r="W5951" s="24"/>
      <c r="X5951" s="24"/>
      <c r="Y5951" s="24"/>
      <c r="Z5951" s="24"/>
      <c r="AA5951" s="24"/>
      <c r="AB5951" s="24"/>
      <c r="AC5951" s="24"/>
      <c r="AD5951" s="24"/>
      <c r="AE5951" s="24"/>
      <c r="AT5951" s="12" t="s">
        <v>108</v>
      </c>
      <c r="AU5951" s="12" t="s">
        <v>69</v>
      </c>
    </row>
    <row r="5952" spans="1:65" s="2" customFormat="1" ht="16.5" customHeight="1">
      <c r="A5952" s="24"/>
      <c r="B5952" s="105"/>
      <c r="C5952" s="123" t="s">
        <v>10466</v>
      </c>
      <c r="D5952" s="123" t="s">
        <v>9580</v>
      </c>
      <c r="E5952" s="124" t="s">
        <v>10467</v>
      </c>
      <c r="F5952" s="125" t="s">
        <v>10468</v>
      </c>
      <c r="G5952" s="126" t="s">
        <v>114</v>
      </c>
      <c r="H5952" s="127">
        <v>100</v>
      </c>
      <c r="I5952" s="128">
        <v>234</v>
      </c>
      <c r="J5952" s="128">
        <f>ROUND(I5952*H5952,2)</f>
        <v>23400</v>
      </c>
      <c r="K5952" s="125" t="s">
        <v>104</v>
      </c>
      <c r="L5952" s="129"/>
      <c r="M5952" s="130" t="s">
        <v>3</v>
      </c>
      <c r="N5952" s="131" t="s">
        <v>40</v>
      </c>
      <c r="O5952" s="114">
        <v>0</v>
      </c>
      <c r="P5952" s="114">
        <f>O5952*H5952</f>
        <v>0</v>
      </c>
      <c r="Q5952" s="114">
        <v>2.7999999999999998E-4</v>
      </c>
      <c r="R5952" s="114">
        <f>Q5952*H5952</f>
        <v>2.7999999999999997E-2</v>
      </c>
      <c r="S5952" s="114">
        <v>0</v>
      </c>
      <c r="T5952" s="115">
        <f>S5952*H5952</f>
        <v>0</v>
      </c>
      <c r="U5952" s="24"/>
      <c r="V5952" s="24"/>
      <c r="W5952" s="24"/>
      <c r="X5952" s="24"/>
      <c r="Y5952" s="24"/>
      <c r="Z5952" s="24"/>
      <c r="AA5952" s="24"/>
      <c r="AB5952" s="24"/>
      <c r="AC5952" s="24"/>
      <c r="AD5952" s="24"/>
      <c r="AE5952" s="24"/>
      <c r="AR5952" s="116" t="s">
        <v>781</v>
      </c>
      <c r="AT5952" s="116" t="s">
        <v>9580</v>
      </c>
      <c r="AU5952" s="116" t="s">
        <v>69</v>
      </c>
      <c r="AY5952" s="12" t="s">
        <v>106</v>
      </c>
      <c r="BE5952" s="117">
        <f>IF(N5952="základní",J5952,0)</f>
        <v>23400</v>
      </c>
      <c r="BF5952" s="117">
        <f>IF(N5952="snížená",J5952,0)</f>
        <v>0</v>
      </c>
      <c r="BG5952" s="117">
        <f>IF(N5952="zákl. přenesená",J5952,0)</f>
        <v>0</v>
      </c>
      <c r="BH5952" s="117">
        <f>IF(N5952="sníž. přenesená",J5952,0)</f>
        <v>0</v>
      </c>
      <c r="BI5952" s="117">
        <f>IF(N5952="nulová",J5952,0)</f>
        <v>0</v>
      </c>
      <c r="BJ5952" s="12" t="s">
        <v>77</v>
      </c>
      <c r="BK5952" s="117">
        <f>ROUND(I5952*H5952,2)</f>
        <v>23400</v>
      </c>
      <c r="BL5952" s="12" t="s">
        <v>781</v>
      </c>
      <c r="BM5952" s="116" t="s">
        <v>10469</v>
      </c>
    </row>
    <row r="5953" spans="1:65" s="2" customFormat="1" ht="11.25">
      <c r="A5953" s="24"/>
      <c r="B5953" s="25"/>
      <c r="C5953" s="24"/>
      <c r="D5953" s="118" t="s">
        <v>108</v>
      </c>
      <c r="E5953" s="24"/>
      <c r="F5953" s="119" t="s">
        <v>10468</v>
      </c>
      <c r="G5953" s="24"/>
      <c r="H5953" s="24"/>
      <c r="I5953" s="24"/>
      <c r="J5953" s="24"/>
      <c r="K5953" s="24"/>
      <c r="L5953" s="25"/>
      <c r="M5953" s="120"/>
      <c r="N5953" s="121"/>
      <c r="O5953" s="45"/>
      <c r="P5953" s="45"/>
      <c r="Q5953" s="45"/>
      <c r="R5953" s="45"/>
      <c r="S5953" s="45"/>
      <c r="T5953" s="46"/>
      <c r="U5953" s="24"/>
      <c r="V5953" s="24"/>
      <c r="W5953" s="24"/>
      <c r="X5953" s="24"/>
      <c r="Y5953" s="24"/>
      <c r="Z5953" s="24"/>
      <c r="AA5953" s="24"/>
      <c r="AB5953" s="24"/>
      <c r="AC5953" s="24"/>
      <c r="AD5953" s="24"/>
      <c r="AE5953" s="24"/>
      <c r="AT5953" s="12" t="s">
        <v>108</v>
      </c>
      <c r="AU5953" s="12" t="s">
        <v>69</v>
      </c>
    </row>
    <row r="5954" spans="1:65" s="2" customFormat="1" ht="16.5" customHeight="1">
      <c r="A5954" s="24"/>
      <c r="B5954" s="105"/>
      <c r="C5954" s="123" t="s">
        <v>10470</v>
      </c>
      <c r="D5954" s="123" t="s">
        <v>9580</v>
      </c>
      <c r="E5954" s="124" t="s">
        <v>10471</v>
      </c>
      <c r="F5954" s="125" t="s">
        <v>10472</v>
      </c>
      <c r="G5954" s="126" t="s">
        <v>114</v>
      </c>
      <c r="H5954" s="127">
        <v>100</v>
      </c>
      <c r="I5954" s="128">
        <v>234</v>
      </c>
      <c r="J5954" s="128">
        <f>ROUND(I5954*H5954,2)</f>
        <v>23400</v>
      </c>
      <c r="K5954" s="125" t="s">
        <v>104</v>
      </c>
      <c r="L5954" s="129"/>
      <c r="M5954" s="130" t="s">
        <v>3</v>
      </c>
      <c r="N5954" s="131" t="s">
        <v>40</v>
      </c>
      <c r="O5954" s="114">
        <v>0</v>
      </c>
      <c r="P5954" s="114">
        <f>O5954*H5954</f>
        <v>0</v>
      </c>
      <c r="Q5954" s="114">
        <v>4.2000000000000002E-4</v>
      </c>
      <c r="R5954" s="114">
        <f>Q5954*H5954</f>
        <v>4.2000000000000003E-2</v>
      </c>
      <c r="S5954" s="114">
        <v>0</v>
      </c>
      <c r="T5954" s="115">
        <f>S5954*H5954</f>
        <v>0</v>
      </c>
      <c r="U5954" s="24"/>
      <c r="V5954" s="24"/>
      <c r="W5954" s="24"/>
      <c r="X5954" s="24"/>
      <c r="Y5954" s="24"/>
      <c r="Z5954" s="24"/>
      <c r="AA5954" s="24"/>
      <c r="AB5954" s="24"/>
      <c r="AC5954" s="24"/>
      <c r="AD5954" s="24"/>
      <c r="AE5954" s="24"/>
      <c r="AR5954" s="116" t="s">
        <v>781</v>
      </c>
      <c r="AT5954" s="116" t="s">
        <v>9580</v>
      </c>
      <c r="AU5954" s="116" t="s">
        <v>69</v>
      </c>
      <c r="AY5954" s="12" t="s">
        <v>106</v>
      </c>
      <c r="BE5954" s="117">
        <f>IF(N5954="základní",J5954,0)</f>
        <v>23400</v>
      </c>
      <c r="BF5954" s="117">
        <f>IF(N5954="snížená",J5954,0)</f>
        <v>0</v>
      </c>
      <c r="BG5954" s="117">
        <f>IF(N5954="zákl. přenesená",J5954,0)</f>
        <v>0</v>
      </c>
      <c r="BH5954" s="117">
        <f>IF(N5954="sníž. přenesená",J5954,0)</f>
        <v>0</v>
      </c>
      <c r="BI5954" s="117">
        <f>IF(N5954="nulová",J5954,0)</f>
        <v>0</v>
      </c>
      <c r="BJ5954" s="12" t="s">
        <v>77</v>
      </c>
      <c r="BK5954" s="117">
        <f>ROUND(I5954*H5954,2)</f>
        <v>23400</v>
      </c>
      <c r="BL5954" s="12" t="s">
        <v>781</v>
      </c>
      <c r="BM5954" s="116" t="s">
        <v>10473</v>
      </c>
    </row>
    <row r="5955" spans="1:65" s="2" customFormat="1" ht="11.25">
      <c r="A5955" s="24"/>
      <c r="B5955" s="25"/>
      <c r="C5955" s="24"/>
      <c r="D5955" s="118" t="s">
        <v>108</v>
      </c>
      <c r="E5955" s="24"/>
      <c r="F5955" s="119" t="s">
        <v>10472</v>
      </c>
      <c r="G5955" s="24"/>
      <c r="H5955" s="24"/>
      <c r="I5955" s="24"/>
      <c r="J5955" s="24"/>
      <c r="K5955" s="24"/>
      <c r="L5955" s="25"/>
      <c r="M5955" s="120"/>
      <c r="N5955" s="121"/>
      <c r="O5955" s="45"/>
      <c r="P5955" s="45"/>
      <c r="Q5955" s="45"/>
      <c r="R5955" s="45"/>
      <c r="S5955" s="45"/>
      <c r="T5955" s="46"/>
      <c r="U5955" s="24"/>
      <c r="V5955" s="24"/>
      <c r="W5955" s="24"/>
      <c r="X5955" s="24"/>
      <c r="Y5955" s="24"/>
      <c r="Z5955" s="24"/>
      <c r="AA5955" s="24"/>
      <c r="AB5955" s="24"/>
      <c r="AC5955" s="24"/>
      <c r="AD5955" s="24"/>
      <c r="AE5955" s="24"/>
      <c r="AT5955" s="12" t="s">
        <v>108</v>
      </c>
      <c r="AU5955" s="12" t="s">
        <v>69</v>
      </c>
    </row>
    <row r="5956" spans="1:65" s="2" customFormat="1" ht="16.5" customHeight="1">
      <c r="A5956" s="24"/>
      <c r="B5956" s="105"/>
      <c r="C5956" s="123" t="s">
        <v>10474</v>
      </c>
      <c r="D5956" s="123" t="s">
        <v>9580</v>
      </c>
      <c r="E5956" s="124" t="s">
        <v>10475</v>
      </c>
      <c r="F5956" s="125" t="s">
        <v>10476</v>
      </c>
      <c r="G5956" s="126" t="s">
        <v>114</v>
      </c>
      <c r="H5956" s="127">
        <v>20</v>
      </c>
      <c r="I5956" s="128">
        <v>511</v>
      </c>
      <c r="J5956" s="128">
        <f>ROUND(I5956*H5956,2)</f>
        <v>10220</v>
      </c>
      <c r="K5956" s="125" t="s">
        <v>104</v>
      </c>
      <c r="L5956" s="129"/>
      <c r="M5956" s="130" t="s">
        <v>3</v>
      </c>
      <c r="N5956" s="131" t="s">
        <v>40</v>
      </c>
      <c r="O5956" s="114">
        <v>0</v>
      </c>
      <c r="P5956" s="114">
        <f>O5956*H5956</f>
        <v>0</v>
      </c>
      <c r="Q5956" s="114">
        <v>3.0999999999999999E-3</v>
      </c>
      <c r="R5956" s="114">
        <f>Q5956*H5956</f>
        <v>6.2E-2</v>
      </c>
      <c r="S5956" s="114">
        <v>0</v>
      </c>
      <c r="T5956" s="115">
        <f>S5956*H5956</f>
        <v>0</v>
      </c>
      <c r="U5956" s="24"/>
      <c r="V5956" s="24"/>
      <c r="W5956" s="24"/>
      <c r="X5956" s="24"/>
      <c r="Y5956" s="24"/>
      <c r="Z5956" s="24"/>
      <c r="AA5956" s="24"/>
      <c r="AB5956" s="24"/>
      <c r="AC5956" s="24"/>
      <c r="AD5956" s="24"/>
      <c r="AE5956" s="24"/>
      <c r="AR5956" s="116" t="s">
        <v>781</v>
      </c>
      <c r="AT5956" s="116" t="s">
        <v>9580</v>
      </c>
      <c r="AU5956" s="116" t="s">
        <v>69</v>
      </c>
      <c r="AY5956" s="12" t="s">
        <v>106</v>
      </c>
      <c r="BE5956" s="117">
        <f>IF(N5956="základní",J5956,0)</f>
        <v>10220</v>
      </c>
      <c r="BF5956" s="117">
        <f>IF(N5956="snížená",J5956,0)</f>
        <v>0</v>
      </c>
      <c r="BG5956" s="117">
        <f>IF(N5956="zákl. přenesená",J5956,0)</f>
        <v>0</v>
      </c>
      <c r="BH5956" s="117">
        <f>IF(N5956="sníž. přenesená",J5956,0)</f>
        <v>0</v>
      </c>
      <c r="BI5956" s="117">
        <f>IF(N5956="nulová",J5956,0)</f>
        <v>0</v>
      </c>
      <c r="BJ5956" s="12" t="s">
        <v>77</v>
      </c>
      <c r="BK5956" s="117">
        <f>ROUND(I5956*H5956,2)</f>
        <v>10220</v>
      </c>
      <c r="BL5956" s="12" t="s">
        <v>781</v>
      </c>
      <c r="BM5956" s="116" t="s">
        <v>10477</v>
      </c>
    </row>
    <row r="5957" spans="1:65" s="2" customFormat="1" ht="11.25">
      <c r="A5957" s="24"/>
      <c r="B5957" s="25"/>
      <c r="C5957" s="24"/>
      <c r="D5957" s="118" t="s">
        <v>108</v>
      </c>
      <c r="E5957" s="24"/>
      <c r="F5957" s="119" t="s">
        <v>10476</v>
      </c>
      <c r="G5957" s="24"/>
      <c r="H5957" s="24"/>
      <c r="I5957" s="24"/>
      <c r="J5957" s="24"/>
      <c r="K5957" s="24"/>
      <c r="L5957" s="25"/>
      <c r="M5957" s="120"/>
      <c r="N5957" s="121"/>
      <c r="O5957" s="45"/>
      <c r="P5957" s="45"/>
      <c r="Q5957" s="45"/>
      <c r="R5957" s="45"/>
      <c r="S5957" s="45"/>
      <c r="T5957" s="46"/>
      <c r="U5957" s="24"/>
      <c r="V5957" s="24"/>
      <c r="W5957" s="24"/>
      <c r="X5957" s="24"/>
      <c r="Y5957" s="24"/>
      <c r="Z5957" s="24"/>
      <c r="AA5957" s="24"/>
      <c r="AB5957" s="24"/>
      <c r="AC5957" s="24"/>
      <c r="AD5957" s="24"/>
      <c r="AE5957" s="24"/>
      <c r="AT5957" s="12" t="s">
        <v>108</v>
      </c>
      <c r="AU5957" s="12" t="s">
        <v>69</v>
      </c>
    </row>
    <row r="5958" spans="1:65" s="2" customFormat="1" ht="16.5" customHeight="1">
      <c r="A5958" s="24"/>
      <c r="B5958" s="105"/>
      <c r="C5958" s="123" t="s">
        <v>10478</v>
      </c>
      <c r="D5958" s="123" t="s">
        <v>9580</v>
      </c>
      <c r="E5958" s="124" t="s">
        <v>10479</v>
      </c>
      <c r="F5958" s="125" t="s">
        <v>10480</v>
      </c>
      <c r="G5958" s="126" t="s">
        <v>114</v>
      </c>
      <c r="H5958" s="127">
        <v>20</v>
      </c>
      <c r="I5958" s="128">
        <v>521</v>
      </c>
      <c r="J5958" s="128">
        <f>ROUND(I5958*H5958,2)</f>
        <v>10420</v>
      </c>
      <c r="K5958" s="125" t="s">
        <v>104</v>
      </c>
      <c r="L5958" s="129"/>
      <c r="M5958" s="130" t="s">
        <v>3</v>
      </c>
      <c r="N5958" s="131" t="s">
        <v>40</v>
      </c>
      <c r="O5958" s="114">
        <v>0</v>
      </c>
      <c r="P5958" s="114">
        <f>O5958*H5958</f>
        <v>0</v>
      </c>
      <c r="Q5958" s="114">
        <v>3.0000000000000001E-3</v>
      </c>
      <c r="R5958" s="114">
        <f>Q5958*H5958</f>
        <v>0.06</v>
      </c>
      <c r="S5958" s="114">
        <v>0</v>
      </c>
      <c r="T5958" s="115">
        <f>S5958*H5958</f>
        <v>0</v>
      </c>
      <c r="U5958" s="24"/>
      <c r="V5958" s="24"/>
      <c r="W5958" s="24"/>
      <c r="X5958" s="24"/>
      <c r="Y5958" s="24"/>
      <c r="Z5958" s="24"/>
      <c r="AA5958" s="24"/>
      <c r="AB5958" s="24"/>
      <c r="AC5958" s="24"/>
      <c r="AD5958" s="24"/>
      <c r="AE5958" s="24"/>
      <c r="AR5958" s="116" t="s">
        <v>781</v>
      </c>
      <c r="AT5958" s="116" t="s">
        <v>9580</v>
      </c>
      <c r="AU5958" s="116" t="s">
        <v>69</v>
      </c>
      <c r="AY5958" s="12" t="s">
        <v>106</v>
      </c>
      <c r="BE5958" s="117">
        <f>IF(N5958="základní",J5958,0)</f>
        <v>10420</v>
      </c>
      <c r="BF5958" s="117">
        <f>IF(N5958="snížená",J5958,0)</f>
        <v>0</v>
      </c>
      <c r="BG5958" s="117">
        <f>IF(N5958="zákl. přenesená",J5958,0)</f>
        <v>0</v>
      </c>
      <c r="BH5958" s="117">
        <f>IF(N5958="sníž. přenesená",J5958,0)</f>
        <v>0</v>
      </c>
      <c r="BI5958" s="117">
        <f>IF(N5958="nulová",J5958,0)</f>
        <v>0</v>
      </c>
      <c r="BJ5958" s="12" t="s">
        <v>77</v>
      </c>
      <c r="BK5958" s="117">
        <f>ROUND(I5958*H5958,2)</f>
        <v>10420</v>
      </c>
      <c r="BL5958" s="12" t="s">
        <v>781</v>
      </c>
      <c r="BM5958" s="116" t="s">
        <v>10481</v>
      </c>
    </row>
    <row r="5959" spans="1:65" s="2" customFormat="1" ht="11.25">
      <c r="A5959" s="24"/>
      <c r="B5959" s="25"/>
      <c r="C5959" s="24"/>
      <c r="D5959" s="118" t="s">
        <v>108</v>
      </c>
      <c r="E5959" s="24"/>
      <c r="F5959" s="119" t="s">
        <v>10480</v>
      </c>
      <c r="G5959" s="24"/>
      <c r="H5959" s="24"/>
      <c r="I5959" s="24"/>
      <c r="J5959" s="24"/>
      <c r="K5959" s="24"/>
      <c r="L5959" s="25"/>
      <c r="M5959" s="120"/>
      <c r="N5959" s="121"/>
      <c r="O5959" s="45"/>
      <c r="P5959" s="45"/>
      <c r="Q5959" s="45"/>
      <c r="R5959" s="45"/>
      <c r="S5959" s="45"/>
      <c r="T5959" s="46"/>
      <c r="U5959" s="24"/>
      <c r="V5959" s="24"/>
      <c r="W5959" s="24"/>
      <c r="X5959" s="24"/>
      <c r="Y5959" s="24"/>
      <c r="Z5959" s="24"/>
      <c r="AA5959" s="24"/>
      <c r="AB5959" s="24"/>
      <c r="AC5959" s="24"/>
      <c r="AD5959" s="24"/>
      <c r="AE5959" s="24"/>
      <c r="AT5959" s="12" t="s">
        <v>108</v>
      </c>
      <c r="AU5959" s="12" t="s">
        <v>69</v>
      </c>
    </row>
    <row r="5960" spans="1:65" s="2" customFormat="1" ht="16.5" customHeight="1">
      <c r="A5960" s="24"/>
      <c r="B5960" s="105"/>
      <c r="C5960" s="123" t="s">
        <v>10482</v>
      </c>
      <c r="D5960" s="123" t="s">
        <v>9580</v>
      </c>
      <c r="E5960" s="124" t="s">
        <v>10483</v>
      </c>
      <c r="F5960" s="125" t="s">
        <v>10484</v>
      </c>
      <c r="G5960" s="126" t="s">
        <v>114</v>
      </c>
      <c r="H5960" s="127">
        <v>20</v>
      </c>
      <c r="I5960" s="128">
        <v>1250</v>
      </c>
      <c r="J5960" s="128">
        <f>ROUND(I5960*H5960,2)</f>
        <v>25000</v>
      </c>
      <c r="K5960" s="125" t="s">
        <v>104</v>
      </c>
      <c r="L5960" s="129"/>
      <c r="M5960" s="130" t="s">
        <v>3</v>
      </c>
      <c r="N5960" s="131" t="s">
        <v>40</v>
      </c>
      <c r="O5960" s="114">
        <v>0</v>
      </c>
      <c r="P5960" s="114">
        <f>O5960*H5960</f>
        <v>0</v>
      </c>
      <c r="Q5960" s="114">
        <v>8.0000000000000002E-3</v>
      </c>
      <c r="R5960" s="114">
        <f>Q5960*H5960</f>
        <v>0.16</v>
      </c>
      <c r="S5960" s="114">
        <v>0</v>
      </c>
      <c r="T5960" s="115">
        <f>S5960*H5960</f>
        <v>0</v>
      </c>
      <c r="U5960" s="24"/>
      <c r="V5960" s="24"/>
      <c r="W5960" s="24"/>
      <c r="X5960" s="24"/>
      <c r="Y5960" s="24"/>
      <c r="Z5960" s="24"/>
      <c r="AA5960" s="24"/>
      <c r="AB5960" s="24"/>
      <c r="AC5960" s="24"/>
      <c r="AD5960" s="24"/>
      <c r="AE5960" s="24"/>
      <c r="AR5960" s="116" t="s">
        <v>781</v>
      </c>
      <c r="AT5960" s="116" t="s">
        <v>9580</v>
      </c>
      <c r="AU5960" s="116" t="s">
        <v>69</v>
      </c>
      <c r="AY5960" s="12" t="s">
        <v>106</v>
      </c>
      <c r="BE5960" s="117">
        <f>IF(N5960="základní",J5960,0)</f>
        <v>25000</v>
      </c>
      <c r="BF5960" s="117">
        <f>IF(N5960="snížená",J5960,0)</f>
        <v>0</v>
      </c>
      <c r="BG5960" s="117">
        <f>IF(N5960="zákl. přenesená",J5960,0)</f>
        <v>0</v>
      </c>
      <c r="BH5960" s="117">
        <f>IF(N5960="sníž. přenesená",J5960,0)</f>
        <v>0</v>
      </c>
      <c r="BI5960" s="117">
        <f>IF(N5960="nulová",J5960,0)</f>
        <v>0</v>
      </c>
      <c r="BJ5960" s="12" t="s">
        <v>77</v>
      </c>
      <c r="BK5960" s="117">
        <f>ROUND(I5960*H5960,2)</f>
        <v>25000</v>
      </c>
      <c r="BL5960" s="12" t="s">
        <v>781</v>
      </c>
      <c r="BM5960" s="116" t="s">
        <v>10485</v>
      </c>
    </row>
    <row r="5961" spans="1:65" s="2" customFormat="1" ht="11.25">
      <c r="A5961" s="24"/>
      <c r="B5961" s="25"/>
      <c r="C5961" s="24"/>
      <c r="D5961" s="118" t="s">
        <v>108</v>
      </c>
      <c r="E5961" s="24"/>
      <c r="F5961" s="119" t="s">
        <v>10484</v>
      </c>
      <c r="G5961" s="24"/>
      <c r="H5961" s="24"/>
      <c r="I5961" s="24"/>
      <c r="J5961" s="24"/>
      <c r="K5961" s="24"/>
      <c r="L5961" s="25"/>
      <c r="M5961" s="120"/>
      <c r="N5961" s="121"/>
      <c r="O5961" s="45"/>
      <c r="P5961" s="45"/>
      <c r="Q5961" s="45"/>
      <c r="R5961" s="45"/>
      <c r="S5961" s="45"/>
      <c r="T5961" s="46"/>
      <c r="U5961" s="24"/>
      <c r="V5961" s="24"/>
      <c r="W5961" s="24"/>
      <c r="X5961" s="24"/>
      <c r="Y5961" s="24"/>
      <c r="Z5961" s="24"/>
      <c r="AA5961" s="24"/>
      <c r="AB5961" s="24"/>
      <c r="AC5961" s="24"/>
      <c r="AD5961" s="24"/>
      <c r="AE5961" s="24"/>
      <c r="AT5961" s="12" t="s">
        <v>108</v>
      </c>
      <c r="AU5961" s="12" t="s">
        <v>69</v>
      </c>
    </row>
    <row r="5962" spans="1:65" s="2" customFormat="1" ht="16.5" customHeight="1">
      <c r="A5962" s="24"/>
      <c r="B5962" s="105"/>
      <c r="C5962" s="123" t="s">
        <v>10486</v>
      </c>
      <c r="D5962" s="123" t="s">
        <v>9580</v>
      </c>
      <c r="E5962" s="124" t="s">
        <v>10487</v>
      </c>
      <c r="F5962" s="125" t="s">
        <v>10488</v>
      </c>
      <c r="G5962" s="126" t="s">
        <v>114</v>
      </c>
      <c r="H5962" s="127">
        <v>20</v>
      </c>
      <c r="I5962" s="128">
        <v>414</v>
      </c>
      <c r="J5962" s="128">
        <f>ROUND(I5962*H5962,2)</f>
        <v>8280</v>
      </c>
      <c r="K5962" s="125" t="s">
        <v>104</v>
      </c>
      <c r="L5962" s="129"/>
      <c r="M5962" s="130" t="s">
        <v>3</v>
      </c>
      <c r="N5962" s="131" t="s">
        <v>40</v>
      </c>
      <c r="O5962" s="114">
        <v>0</v>
      </c>
      <c r="P5962" s="114">
        <f>O5962*H5962</f>
        <v>0</v>
      </c>
      <c r="Q5962" s="114">
        <v>2.5500000000000002E-3</v>
      </c>
      <c r="R5962" s="114">
        <f>Q5962*H5962</f>
        <v>5.1000000000000004E-2</v>
      </c>
      <c r="S5962" s="114">
        <v>0</v>
      </c>
      <c r="T5962" s="115">
        <f>S5962*H5962</f>
        <v>0</v>
      </c>
      <c r="U5962" s="24"/>
      <c r="V5962" s="24"/>
      <c r="W5962" s="24"/>
      <c r="X5962" s="24"/>
      <c r="Y5962" s="24"/>
      <c r="Z5962" s="24"/>
      <c r="AA5962" s="24"/>
      <c r="AB5962" s="24"/>
      <c r="AC5962" s="24"/>
      <c r="AD5962" s="24"/>
      <c r="AE5962" s="24"/>
      <c r="AR5962" s="116" t="s">
        <v>781</v>
      </c>
      <c r="AT5962" s="116" t="s">
        <v>9580</v>
      </c>
      <c r="AU5962" s="116" t="s">
        <v>69</v>
      </c>
      <c r="AY5962" s="12" t="s">
        <v>106</v>
      </c>
      <c r="BE5962" s="117">
        <f>IF(N5962="základní",J5962,0)</f>
        <v>8280</v>
      </c>
      <c r="BF5962" s="117">
        <f>IF(N5962="snížená",J5962,0)</f>
        <v>0</v>
      </c>
      <c r="BG5962" s="117">
        <f>IF(N5962="zákl. přenesená",J5962,0)</f>
        <v>0</v>
      </c>
      <c r="BH5962" s="117">
        <f>IF(N5962="sníž. přenesená",J5962,0)</f>
        <v>0</v>
      </c>
      <c r="BI5962" s="117">
        <f>IF(N5962="nulová",J5962,0)</f>
        <v>0</v>
      </c>
      <c r="BJ5962" s="12" t="s">
        <v>77</v>
      </c>
      <c r="BK5962" s="117">
        <f>ROUND(I5962*H5962,2)</f>
        <v>8280</v>
      </c>
      <c r="BL5962" s="12" t="s">
        <v>781</v>
      </c>
      <c r="BM5962" s="116" t="s">
        <v>10489</v>
      </c>
    </row>
    <row r="5963" spans="1:65" s="2" customFormat="1" ht="11.25">
      <c r="A5963" s="24"/>
      <c r="B5963" s="25"/>
      <c r="C5963" s="24"/>
      <c r="D5963" s="118" t="s">
        <v>108</v>
      </c>
      <c r="E5963" s="24"/>
      <c r="F5963" s="119" t="s">
        <v>10488</v>
      </c>
      <c r="G5963" s="24"/>
      <c r="H5963" s="24"/>
      <c r="I5963" s="24"/>
      <c r="J5963" s="24"/>
      <c r="K5963" s="24"/>
      <c r="L5963" s="25"/>
      <c r="M5963" s="120"/>
      <c r="N5963" s="121"/>
      <c r="O5963" s="45"/>
      <c r="P5963" s="45"/>
      <c r="Q5963" s="45"/>
      <c r="R5963" s="45"/>
      <c r="S5963" s="45"/>
      <c r="T5963" s="46"/>
      <c r="U5963" s="24"/>
      <c r="V5963" s="24"/>
      <c r="W5963" s="24"/>
      <c r="X5963" s="24"/>
      <c r="Y5963" s="24"/>
      <c r="Z5963" s="24"/>
      <c r="AA5963" s="24"/>
      <c r="AB5963" s="24"/>
      <c r="AC5963" s="24"/>
      <c r="AD5963" s="24"/>
      <c r="AE5963" s="24"/>
      <c r="AT5963" s="12" t="s">
        <v>108</v>
      </c>
      <c r="AU5963" s="12" t="s">
        <v>69</v>
      </c>
    </row>
    <row r="5964" spans="1:65" s="2" customFormat="1" ht="16.5" customHeight="1">
      <c r="A5964" s="24"/>
      <c r="B5964" s="105"/>
      <c r="C5964" s="123" t="s">
        <v>10490</v>
      </c>
      <c r="D5964" s="123" t="s">
        <v>9580</v>
      </c>
      <c r="E5964" s="124" t="s">
        <v>10491</v>
      </c>
      <c r="F5964" s="125" t="s">
        <v>10492</v>
      </c>
      <c r="G5964" s="126" t="s">
        <v>114</v>
      </c>
      <c r="H5964" s="127">
        <v>20</v>
      </c>
      <c r="I5964" s="128">
        <v>1240</v>
      </c>
      <c r="J5964" s="128">
        <f>ROUND(I5964*H5964,2)</f>
        <v>24800</v>
      </c>
      <c r="K5964" s="125" t="s">
        <v>104</v>
      </c>
      <c r="L5964" s="129"/>
      <c r="M5964" s="130" t="s">
        <v>3</v>
      </c>
      <c r="N5964" s="131" t="s">
        <v>40</v>
      </c>
      <c r="O5964" s="114">
        <v>0</v>
      </c>
      <c r="P5964" s="114">
        <f>O5964*H5964</f>
        <v>0</v>
      </c>
      <c r="Q5964" s="114">
        <v>0.39700000000000002</v>
      </c>
      <c r="R5964" s="114">
        <f>Q5964*H5964</f>
        <v>7.94</v>
      </c>
      <c r="S5964" s="114">
        <v>0</v>
      </c>
      <c r="T5964" s="115">
        <f>S5964*H5964</f>
        <v>0</v>
      </c>
      <c r="U5964" s="24"/>
      <c r="V5964" s="24"/>
      <c r="W5964" s="24"/>
      <c r="X5964" s="24"/>
      <c r="Y5964" s="24"/>
      <c r="Z5964" s="24"/>
      <c r="AA5964" s="24"/>
      <c r="AB5964" s="24"/>
      <c r="AC5964" s="24"/>
      <c r="AD5964" s="24"/>
      <c r="AE5964" s="24"/>
      <c r="AR5964" s="116" t="s">
        <v>781</v>
      </c>
      <c r="AT5964" s="116" t="s">
        <v>9580</v>
      </c>
      <c r="AU5964" s="116" t="s">
        <v>69</v>
      </c>
      <c r="AY5964" s="12" t="s">
        <v>106</v>
      </c>
      <c r="BE5964" s="117">
        <f>IF(N5964="základní",J5964,0)</f>
        <v>24800</v>
      </c>
      <c r="BF5964" s="117">
        <f>IF(N5964="snížená",J5964,0)</f>
        <v>0</v>
      </c>
      <c r="BG5964" s="117">
        <f>IF(N5964="zákl. přenesená",J5964,0)</f>
        <v>0</v>
      </c>
      <c r="BH5964" s="117">
        <f>IF(N5964="sníž. přenesená",J5964,0)</f>
        <v>0</v>
      </c>
      <c r="BI5964" s="117">
        <f>IF(N5964="nulová",J5964,0)</f>
        <v>0</v>
      </c>
      <c r="BJ5964" s="12" t="s">
        <v>77</v>
      </c>
      <c r="BK5964" s="117">
        <f>ROUND(I5964*H5964,2)</f>
        <v>24800</v>
      </c>
      <c r="BL5964" s="12" t="s">
        <v>781</v>
      </c>
      <c r="BM5964" s="116" t="s">
        <v>10493</v>
      </c>
    </row>
    <row r="5965" spans="1:65" s="2" customFormat="1" ht="11.25">
      <c r="A5965" s="24"/>
      <c r="B5965" s="25"/>
      <c r="C5965" s="24"/>
      <c r="D5965" s="118" t="s">
        <v>108</v>
      </c>
      <c r="E5965" s="24"/>
      <c r="F5965" s="119" t="s">
        <v>10492</v>
      </c>
      <c r="G5965" s="24"/>
      <c r="H5965" s="24"/>
      <c r="I5965" s="24"/>
      <c r="J5965" s="24"/>
      <c r="K5965" s="24"/>
      <c r="L5965" s="25"/>
      <c r="M5965" s="120"/>
      <c r="N5965" s="121"/>
      <c r="O5965" s="45"/>
      <c r="P5965" s="45"/>
      <c r="Q5965" s="45"/>
      <c r="R5965" s="45"/>
      <c r="S5965" s="45"/>
      <c r="T5965" s="46"/>
      <c r="U5965" s="24"/>
      <c r="V5965" s="24"/>
      <c r="W5965" s="24"/>
      <c r="X5965" s="24"/>
      <c r="Y5965" s="24"/>
      <c r="Z5965" s="24"/>
      <c r="AA5965" s="24"/>
      <c r="AB5965" s="24"/>
      <c r="AC5965" s="24"/>
      <c r="AD5965" s="24"/>
      <c r="AE5965" s="24"/>
      <c r="AT5965" s="12" t="s">
        <v>108</v>
      </c>
      <c r="AU5965" s="12" t="s">
        <v>69</v>
      </c>
    </row>
    <row r="5966" spans="1:65" s="2" customFormat="1" ht="16.5" customHeight="1">
      <c r="A5966" s="24"/>
      <c r="B5966" s="105"/>
      <c r="C5966" s="123" t="s">
        <v>10494</v>
      </c>
      <c r="D5966" s="123" t="s">
        <v>9580</v>
      </c>
      <c r="E5966" s="124" t="s">
        <v>10495</v>
      </c>
      <c r="F5966" s="125" t="s">
        <v>10496</v>
      </c>
      <c r="G5966" s="126" t="s">
        <v>114</v>
      </c>
      <c r="H5966" s="127">
        <v>20</v>
      </c>
      <c r="I5966" s="128">
        <v>680</v>
      </c>
      <c r="J5966" s="128">
        <f>ROUND(I5966*H5966,2)</f>
        <v>13600</v>
      </c>
      <c r="K5966" s="125" t="s">
        <v>104</v>
      </c>
      <c r="L5966" s="129"/>
      <c r="M5966" s="130" t="s">
        <v>3</v>
      </c>
      <c r="N5966" s="131" t="s">
        <v>40</v>
      </c>
      <c r="O5966" s="114">
        <v>0</v>
      </c>
      <c r="P5966" s="114">
        <f>O5966*H5966</f>
        <v>0</v>
      </c>
      <c r="Q5966" s="114">
        <v>0.157</v>
      </c>
      <c r="R5966" s="114">
        <f>Q5966*H5966</f>
        <v>3.14</v>
      </c>
      <c r="S5966" s="114">
        <v>0</v>
      </c>
      <c r="T5966" s="115">
        <f>S5966*H5966</f>
        <v>0</v>
      </c>
      <c r="U5966" s="24"/>
      <c r="V5966" s="24"/>
      <c r="W5966" s="24"/>
      <c r="X5966" s="24"/>
      <c r="Y5966" s="24"/>
      <c r="Z5966" s="24"/>
      <c r="AA5966" s="24"/>
      <c r="AB5966" s="24"/>
      <c r="AC5966" s="24"/>
      <c r="AD5966" s="24"/>
      <c r="AE5966" s="24"/>
      <c r="AR5966" s="116" t="s">
        <v>781</v>
      </c>
      <c r="AT5966" s="116" t="s">
        <v>9580</v>
      </c>
      <c r="AU5966" s="116" t="s">
        <v>69</v>
      </c>
      <c r="AY5966" s="12" t="s">
        <v>106</v>
      </c>
      <c r="BE5966" s="117">
        <f>IF(N5966="základní",J5966,0)</f>
        <v>13600</v>
      </c>
      <c r="BF5966" s="117">
        <f>IF(N5966="snížená",J5966,0)</f>
        <v>0</v>
      </c>
      <c r="BG5966" s="117">
        <f>IF(N5966="zákl. přenesená",J5966,0)</f>
        <v>0</v>
      </c>
      <c r="BH5966" s="117">
        <f>IF(N5966="sníž. přenesená",J5966,0)</f>
        <v>0</v>
      </c>
      <c r="BI5966" s="117">
        <f>IF(N5966="nulová",J5966,0)</f>
        <v>0</v>
      </c>
      <c r="BJ5966" s="12" t="s">
        <v>77</v>
      </c>
      <c r="BK5966" s="117">
        <f>ROUND(I5966*H5966,2)</f>
        <v>13600</v>
      </c>
      <c r="BL5966" s="12" t="s">
        <v>781</v>
      </c>
      <c r="BM5966" s="116" t="s">
        <v>10497</v>
      </c>
    </row>
    <row r="5967" spans="1:65" s="2" customFormat="1" ht="11.25">
      <c r="A5967" s="24"/>
      <c r="B5967" s="25"/>
      <c r="C5967" s="24"/>
      <c r="D5967" s="118" t="s">
        <v>108</v>
      </c>
      <c r="E5967" s="24"/>
      <c r="F5967" s="119" t="s">
        <v>10496</v>
      </c>
      <c r="G5967" s="24"/>
      <c r="H5967" s="24"/>
      <c r="I5967" s="24"/>
      <c r="J5967" s="24"/>
      <c r="K5967" s="24"/>
      <c r="L5967" s="25"/>
      <c r="M5967" s="120"/>
      <c r="N5967" s="121"/>
      <c r="O5967" s="45"/>
      <c r="P5967" s="45"/>
      <c r="Q5967" s="45"/>
      <c r="R5967" s="45"/>
      <c r="S5967" s="45"/>
      <c r="T5967" s="46"/>
      <c r="U5967" s="24"/>
      <c r="V5967" s="24"/>
      <c r="W5967" s="24"/>
      <c r="X5967" s="24"/>
      <c r="Y5967" s="24"/>
      <c r="Z5967" s="24"/>
      <c r="AA5967" s="24"/>
      <c r="AB5967" s="24"/>
      <c r="AC5967" s="24"/>
      <c r="AD5967" s="24"/>
      <c r="AE5967" s="24"/>
      <c r="AT5967" s="12" t="s">
        <v>108</v>
      </c>
      <c r="AU5967" s="12" t="s">
        <v>69</v>
      </c>
    </row>
    <row r="5968" spans="1:65" s="2" customFormat="1" ht="16.5" customHeight="1">
      <c r="A5968" s="24"/>
      <c r="B5968" s="105"/>
      <c r="C5968" s="123" t="s">
        <v>10498</v>
      </c>
      <c r="D5968" s="123" t="s">
        <v>9580</v>
      </c>
      <c r="E5968" s="124" t="s">
        <v>10499</v>
      </c>
      <c r="F5968" s="125" t="s">
        <v>10500</v>
      </c>
      <c r="G5968" s="126" t="s">
        <v>114</v>
      </c>
      <c r="H5968" s="127">
        <v>20</v>
      </c>
      <c r="I5968" s="128">
        <v>300</v>
      </c>
      <c r="J5968" s="128">
        <f>ROUND(I5968*H5968,2)</f>
        <v>6000</v>
      </c>
      <c r="K5968" s="125" t="s">
        <v>104</v>
      </c>
      <c r="L5968" s="129"/>
      <c r="M5968" s="130" t="s">
        <v>3</v>
      </c>
      <c r="N5968" s="131" t="s">
        <v>40</v>
      </c>
      <c r="O5968" s="114">
        <v>0</v>
      </c>
      <c r="P5968" s="114">
        <f>O5968*H5968</f>
        <v>0</v>
      </c>
      <c r="Q5968" s="114">
        <v>0.06</v>
      </c>
      <c r="R5968" s="114">
        <f>Q5968*H5968</f>
        <v>1.2</v>
      </c>
      <c r="S5968" s="114">
        <v>0</v>
      </c>
      <c r="T5968" s="115">
        <f>S5968*H5968</f>
        <v>0</v>
      </c>
      <c r="U5968" s="24"/>
      <c r="V5968" s="24"/>
      <c r="W5968" s="24"/>
      <c r="X5968" s="24"/>
      <c r="Y5968" s="24"/>
      <c r="Z5968" s="24"/>
      <c r="AA5968" s="24"/>
      <c r="AB5968" s="24"/>
      <c r="AC5968" s="24"/>
      <c r="AD5968" s="24"/>
      <c r="AE5968" s="24"/>
      <c r="AR5968" s="116" t="s">
        <v>781</v>
      </c>
      <c r="AT5968" s="116" t="s">
        <v>9580</v>
      </c>
      <c r="AU5968" s="116" t="s">
        <v>69</v>
      </c>
      <c r="AY5968" s="12" t="s">
        <v>106</v>
      </c>
      <c r="BE5968" s="117">
        <f>IF(N5968="základní",J5968,0)</f>
        <v>6000</v>
      </c>
      <c r="BF5968" s="117">
        <f>IF(N5968="snížená",J5968,0)</f>
        <v>0</v>
      </c>
      <c r="BG5968" s="117">
        <f>IF(N5968="zákl. přenesená",J5968,0)</f>
        <v>0</v>
      </c>
      <c r="BH5968" s="117">
        <f>IF(N5968="sníž. přenesená",J5968,0)</f>
        <v>0</v>
      </c>
      <c r="BI5968" s="117">
        <f>IF(N5968="nulová",J5968,0)</f>
        <v>0</v>
      </c>
      <c r="BJ5968" s="12" t="s">
        <v>77</v>
      </c>
      <c r="BK5968" s="117">
        <f>ROUND(I5968*H5968,2)</f>
        <v>6000</v>
      </c>
      <c r="BL5968" s="12" t="s">
        <v>781</v>
      </c>
      <c r="BM5968" s="116" t="s">
        <v>10501</v>
      </c>
    </row>
    <row r="5969" spans="1:65" s="2" customFormat="1" ht="11.25">
      <c r="A5969" s="24"/>
      <c r="B5969" s="25"/>
      <c r="C5969" s="24"/>
      <c r="D5969" s="118" t="s">
        <v>108</v>
      </c>
      <c r="E5969" s="24"/>
      <c r="F5969" s="119" t="s">
        <v>10500</v>
      </c>
      <c r="G5969" s="24"/>
      <c r="H5969" s="24"/>
      <c r="I5969" s="24"/>
      <c r="J5969" s="24"/>
      <c r="K5969" s="24"/>
      <c r="L5969" s="25"/>
      <c r="M5969" s="120"/>
      <c r="N5969" s="121"/>
      <c r="O5969" s="45"/>
      <c r="P5969" s="45"/>
      <c r="Q5969" s="45"/>
      <c r="R5969" s="45"/>
      <c r="S5969" s="45"/>
      <c r="T5969" s="46"/>
      <c r="U5969" s="24"/>
      <c r="V5969" s="24"/>
      <c r="W5969" s="24"/>
      <c r="X5969" s="24"/>
      <c r="Y5969" s="24"/>
      <c r="Z5969" s="24"/>
      <c r="AA5969" s="24"/>
      <c r="AB5969" s="24"/>
      <c r="AC5969" s="24"/>
      <c r="AD5969" s="24"/>
      <c r="AE5969" s="24"/>
      <c r="AT5969" s="12" t="s">
        <v>108</v>
      </c>
      <c r="AU5969" s="12" t="s">
        <v>69</v>
      </c>
    </row>
    <row r="5970" spans="1:65" s="2" customFormat="1" ht="16.5" customHeight="1">
      <c r="A5970" s="24"/>
      <c r="B5970" s="105"/>
      <c r="C5970" s="123" t="s">
        <v>10502</v>
      </c>
      <c r="D5970" s="123" t="s">
        <v>9580</v>
      </c>
      <c r="E5970" s="124" t="s">
        <v>10503</v>
      </c>
      <c r="F5970" s="125" t="s">
        <v>10504</v>
      </c>
      <c r="G5970" s="126" t="s">
        <v>114</v>
      </c>
      <c r="H5970" s="127">
        <v>20</v>
      </c>
      <c r="I5970" s="128">
        <v>211</v>
      </c>
      <c r="J5970" s="128">
        <f>ROUND(I5970*H5970,2)</f>
        <v>4220</v>
      </c>
      <c r="K5970" s="125" t="s">
        <v>104</v>
      </c>
      <c r="L5970" s="129"/>
      <c r="M5970" s="130" t="s">
        <v>3</v>
      </c>
      <c r="N5970" s="131" t="s">
        <v>40</v>
      </c>
      <c r="O5970" s="114">
        <v>0</v>
      </c>
      <c r="P5970" s="114">
        <f>O5970*H5970</f>
        <v>0</v>
      </c>
      <c r="Q5970" s="114">
        <v>0</v>
      </c>
      <c r="R5970" s="114">
        <f>Q5970*H5970</f>
        <v>0</v>
      </c>
      <c r="S5970" s="114">
        <v>0</v>
      </c>
      <c r="T5970" s="115">
        <f>S5970*H5970</f>
        <v>0</v>
      </c>
      <c r="U5970" s="24"/>
      <c r="V5970" s="24"/>
      <c r="W5970" s="24"/>
      <c r="X5970" s="24"/>
      <c r="Y5970" s="24"/>
      <c r="Z5970" s="24"/>
      <c r="AA5970" s="24"/>
      <c r="AB5970" s="24"/>
      <c r="AC5970" s="24"/>
      <c r="AD5970" s="24"/>
      <c r="AE5970" s="24"/>
      <c r="AR5970" s="116" t="s">
        <v>781</v>
      </c>
      <c r="AT5970" s="116" t="s">
        <v>9580</v>
      </c>
      <c r="AU5970" s="116" t="s">
        <v>69</v>
      </c>
      <c r="AY5970" s="12" t="s">
        <v>106</v>
      </c>
      <c r="BE5970" s="117">
        <f>IF(N5970="základní",J5970,0)</f>
        <v>4220</v>
      </c>
      <c r="BF5970" s="117">
        <f>IF(N5970="snížená",J5970,0)</f>
        <v>0</v>
      </c>
      <c r="BG5970" s="117">
        <f>IF(N5970="zákl. přenesená",J5970,0)</f>
        <v>0</v>
      </c>
      <c r="BH5970" s="117">
        <f>IF(N5970="sníž. přenesená",J5970,0)</f>
        <v>0</v>
      </c>
      <c r="BI5970" s="117">
        <f>IF(N5970="nulová",J5970,0)</f>
        <v>0</v>
      </c>
      <c r="BJ5970" s="12" t="s">
        <v>77</v>
      </c>
      <c r="BK5970" s="117">
        <f>ROUND(I5970*H5970,2)</f>
        <v>4220</v>
      </c>
      <c r="BL5970" s="12" t="s">
        <v>781</v>
      </c>
      <c r="BM5970" s="116" t="s">
        <v>10505</v>
      </c>
    </row>
    <row r="5971" spans="1:65" s="2" customFormat="1" ht="11.25">
      <c r="A5971" s="24"/>
      <c r="B5971" s="25"/>
      <c r="C5971" s="24"/>
      <c r="D5971" s="118" t="s">
        <v>108</v>
      </c>
      <c r="E5971" s="24"/>
      <c r="F5971" s="119" t="s">
        <v>10504</v>
      </c>
      <c r="G5971" s="24"/>
      <c r="H5971" s="24"/>
      <c r="I5971" s="24"/>
      <c r="J5971" s="24"/>
      <c r="K5971" s="24"/>
      <c r="L5971" s="25"/>
      <c r="M5971" s="120"/>
      <c r="N5971" s="121"/>
      <c r="O5971" s="45"/>
      <c r="P5971" s="45"/>
      <c r="Q5971" s="45"/>
      <c r="R5971" s="45"/>
      <c r="S5971" s="45"/>
      <c r="T5971" s="46"/>
      <c r="U5971" s="24"/>
      <c r="V5971" s="24"/>
      <c r="W5971" s="24"/>
      <c r="X5971" s="24"/>
      <c r="Y5971" s="24"/>
      <c r="Z5971" s="24"/>
      <c r="AA5971" s="24"/>
      <c r="AB5971" s="24"/>
      <c r="AC5971" s="24"/>
      <c r="AD5971" s="24"/>
      <c r="AE5971" s="24"/>
      <c r="AT5971" s="12" t="s">
        <v>108</v>
      </c>
      <c r="AU5971" s="12" t="s">
        <v>69</v>
      </c>
    </row>
    <row r="5972" spans="1:65" s="2" customFormat="1" ht="16.5" customHeight="1">
      <c r="A5972" s="24"/>
      <c r="B5972" s="105"/>
      <c r="C5972" s="123" t="s">
        <v>10506</v>
      </c>
      <c r="D5972" s="123" t="s">
        <v>9580</v>
      </c>
      <c r="E5972" s="124" t="s">
        <v>10507</v>
      </c>
      <c r="F5972" s="125" t="s">
        <v>10508</v>
      </c>
      <c r="G5972" s="126" t="s">
        <v>114</v>
      </c>
      <c r="H5972" s="127">
        <v>50</v>
      </c>
      <c r="I5972" s="128">
        <v>149</v>
      </c>
      <c r="J5972" s="128">
        <f>ROUND(I5972*H5972,2)</f>
        <v>7450</v>
      </c>
      <c r="K5972" s="125" t="s">
        <v>104</v>
      </c>
      <c r="L5972" s="129"/>
      <c r="M5972" s="130" t="s">
        <v>3</v>
      </c>
      <c r="N5972" s="131" t="s">
        <v>40</v>
      </c>
      <c r="O5972" s="114">
        <v>0</v>
      </c>
      <c r="P5972" s="114">
        <f>O5972*H5972</f>
        <v>0</v>
      </c>
      <c r="Q5972" s="114">
        <v>3.2000000000000002E-3</v>
      </c>
      <c r="R5972" s="114">
        <f>Q5972*H5972</f>
        <v>0.16</v>
      </c>
      <c r="S5972" s="114">
        <v>0</v>
      </c>
      <c r="T5972" s="115">
        <f>S5972*H5972</f>
        <v>0</v>
      </c>
      <c r="U5972" s="24"/>
      <c r="V5972" s="24"/>
      <c r="W5972" s="24"/>
      <c r="X5972" s="24"/>
      <c r="Y5972" s="24"/>
      <c r="Z5972" s="24"/>
      <c r="AA5972" s="24"/>
      <c r="AB5972" s="24"/>
      <c r="AC5972" s="24"/>
      <c r="AD5972" s="24"/>
      <c r="AE5972" s="24"/>
      <c r="AR5972" s="116" t="s">
        <v>781</v>
      </c>
      <c r="AT5972" s="116" t="s">
        <v>9580</v>
      </c>
      <c r="AU5972" s="116" t="s">
        <v>69</v>
      </c>
      <c r="AY5972" s="12" t="s">
        <v>106</v>
      </c>
      <c r="BE5972" s="117">
        <f>IF(N5972="základní",J5972,0)</f>
        <v>7450</v>
      </c>
      <c r="BF5972" s="117">
        <f>IF(N5972="snížená",J5972,0)</f>
        <v>0</v>
      </c>
      <c r="BG5972" s="117">
        <f>IF(N5972="zákl. přenesená",J5972,0)</f>
        <v>0</v>
      </c>
      <c r="BH5972" s="117">
        <f>IF(N5972="sníž. přenesená",J5972,0)</f>
        <v>0</v>
      </c>
      <c r="BI5972" s="117">
        <f>IF(N5972="nulová",J5972,0)</f>
        <v>0</v>
      </c>
      <c r="BJ5972" s="12" t="s">
        <v>77</v>
      </c>
      <c r="BK5972" s="117">
        <f>ROUND(I5972*H5972,2)</f>
        <v>7450</v>
      </c>
      <c r="BL5972" s="12" t="s">
        <v>781</v>
      </c>
      <c r="BM5972" s="116" t="s">
        <v>10509</v>
      </c>
    </row>
    <row r="5973" spans="1:65" s="2" customFormat="1" ht="11.25">
      <c r="A5973" s="24"/>
      <c r="B5973" s="25"/>
      <c r="C5973" s="24"/>
      <c r="D5973" s="118" t="s">
        <v>108</v>
      </c>
      <c r="E5973" s="24"/>
      <c r="F5973" s="119" t="s">
        <v>10508</v>
      </c>
      <c r="G5973" s="24"/>
      <c r="H5973" s="24"/>
      <c r="I5973" s="24"/>
      <c r="J5973" s="24"/>
      <c r="K5973" s="24"/>
      <c r="L5973" s="25"/>
      <c r="M5973" s="120"/>
      <c r="N5973" s="121"/>
      <c r="O5973" s="45"/>
      <c r="P5973" s="45"/>
      <c r="Q5973" s="45"/>
      <c r="R5973" s="45"/>
      <c r="S5973" s="45"/>
      <c r="T5973" s="46"/>
      <c r="U5973" s="24"/>
      <c r="V5973" s="24"/>
      <c r="W5973" s="24"/>
      <c r="X5973" s="24"/>
      <c r="Y5973" s="24"/>
      <c r="Z5973" s="24"/>
      <c r="AA5973" s="24"/>
      <c r="AB5973" s="24"/>
      <c r="AC5973" s="24"/>
      <c r="AD5973" s="24"/>
      <c r="AE5973" s="24"/>
      <c r="AT5973" s="12" t="s">
        <v>108</v>
      </c>
      <c r="AU5973" s="12" t="s">
        <v>69</v>
      </c>
    </row>
    <row r="5974" spans="1:65" s="2" customFormat="1" ht="16.5" customHeight="1">
      <c r="A5974" s="24"/>
      <c r="B5974" s="105"/>
      <c r="C5974" s="123" t="s">
        <v>10510</v>
      </c>
      <c r="D5974" s="123" t="s">
        <v>9580</v>
      </c>
      <c r="E5974" s="124" t="s">
        <v>10511</v>
      </c>
      <c r="F5974" s="125" t="s">
        <v>10512</v>
      </c>
      <c r="G5974" s="126" t="s">
        <v>114</v>
      </c>
      <c r="H5974" s="127">
        <v>50</v>
      </c>
      <c r="I5974" s="128">
        <v>125</v>
      </c>
      <c r="J5974" s="128">
        <f>ROUND(I5974*H5974,2)</f>
        <v>6250</v>
      </c>
      <c r="K5974" s="125" t="s">
        <v>104</v>
      </c>
      <c r="L5974" s="129"/>
      <c r="M5974" s="130" t="s">
        <v>3</v>
      </c>
      <c r="N5974" s="131" t="s">
        <v>40</v>
      </c>
      <c r="O5974" s="114">
        <v>0</v>
      </c>
      <c r="P5974" s="114">
        <f>O5974*H5974</f>
        <v>0</v>
      </c>
      <c r="Q5974" s="114">
        <v>2.65E-3</v>
      </c>
      <c r="R5974" s="114">
        <f>Q5974*H5974</f>
        <v>0.13250000000000001</v>
      </c>
      <c r="S5974" s="114">
        <v>0</v>
      </c>
      <c r="T5974" s="115">
        <f>S5974*H5974</f>
        <v>0</v>
      </c>
      <c r="U5974" s="24"/>
      <c r="V5974" s="24"/>
      <c r="W5974" s="24"/>
      <c r="X5974" s="24"/>
      <c r="Y5974" s="24"/>
      <c r="Z5974" s="24"/>
      <c r="AA5974" s="24"/>
      <c r="AB5974" s="24"/>
      <c r="AC5974" s="24"/>
      <c r="AD5974" s="24"/>
      <c r="AE5974" s="24"/>
      <c r="AR5974" s="116" t="s">
        <v>781</v>
      </c>
      <c r="AT5974" s="116" t="s">
        <v>9580</v>
      </c>
      <c r="AU5974" s="116" t="s">
        <v>69</v>
      </c>
      <c r="AY5974" s="12" t="s">
        <v>106</v>
      </c>
      <c r="BE5974" s="117">
        <f>IF(N5974="základní",J5974,0)</f>
        <v>6250</v>
      </c>
      <c r="BF5974" s="117">
        <f>IF(N5974="snížená",J5974,0)</f>
        <v>0</v>
      </c>
      <c r="BG5974" s="117">
        <f>IF(N5974="zákl. přenesená",J5974,0)</f>
        <v>0</v>
      </c>
      <c r="BH5974" s="117">
        <f>IF(N5974="sníž. přenesená",J5974,0)</f>
        <v>0</v>
      </c>
      <c r="BI5974" s="117">
        <f>IF(N5974="nulová",J5974,0)</f>
        <v>0</v>
      </c>
      <c r="BJ5974" s="12" t="s">
        <v>77</v>
      </c>
      <c r="BK5974" s="117">
        <f>ROUND(I5974*H5974,2)</f>
        <v>6250</v>
      </c>
      <c r="BL5974" s="12" t="s">
        <v>781</v>
      </c>
      <c r="BM5974" s="116" t="s">
        <v>10513</v>
      </c>
    </row>
    <row r="5975" spans="1:65" s="2" customFormat="1" ht="11.25">
      <c r="A5975" s="24"/>
      <c r="B5975" s="25"/>
      <c r="C5975" s="24"/>
      <c r="D5975" s="118" t="s">
        <v>108</v>
      </c>
      <c r="E5975" s="24"/>
      <c r="F5975" s="119" t="s">
        <v>10512</v>
      </c>
      <c r="G5975" s="24"/>
      <c r="H5975" s="24"/>
      <c r="I5975" s="24"/>
      <c r="J5975" s="24"/>
      <c r="K5975" s="24"/>
      <c r="L5975" s="25"/>
      <c r="M5975" s="120"/>
      <c r="N5975" s="121"/>
      <c r="O5975" s="45"/>
      <c r="P5975" s="45"/>
      <c r="Q5975" s="45"/>
      <c r="R5975" s="45"/>
      <c r="S5975" s="45"/>
      <c r="T5975" s="46"/>
      <c r="U5975" s="24"/>
      <c r="V5975" s="24"/>
      <c r="W5975" s="24"/>
      <c r="X5975" s="24"/>
      <c r="Y5975" s="24"/>
      <c r="Z5975" s="24"/>
      <c r="AA5975" s="24"/>
      <c r="AB5975" s="24"/>
      <c r="AC5975" s="24"/>
      <c r="AD5975" s="24"/>
      <c r="AE5975" s="24"/>
      <c r="AT5975" s="12" t="s">
        <v>108</v>
      </c>
      <c r="AU5975" s="12" t="s">
        <v>69</v>
      </c>
    </row>
    <row r="5976" spans="1:65" s="2" customFormat="1" ht="16.5" customHeight="1">
      <c r="A5976" s="24"/>
      <c r="B5976" s="105"/>
      <c r="C5976" s="123" t="s">
        <v>10514</v>
      </c>
      <c r="D5976" s="123" t="s">
        <v>9580</v>
      </c>
      <c r="E5976" s="124" t="s">
        <v>10515</v>
      </c>
      <c r="F5976" s="125" t="s">
        <v>10516</v>
      </c>
      <c r="G5976" s="126" t="s">
        <v>114</v>
      </c>
      <c r="H5976" s="127">
        <v>50</v>
      </c>
      <c r="I5976" s="128">
        <v>63</v>
      </c>
      <c r="J5976" s="128">
        <f>ROUND(I5976*H5976,2)</f>
        <v>3150</v>
      </c>
      <c r="K5976" s="125" t="s">
        <v>104</v>
      </c>
      <c r="L5976" s="129"/>
      <c r="M5976" s="130" t="s">
        <v>3</v>
      </c>
      <c r="N5976" s="131" t="s">
        <v>40</v>
      </c>
      <c r="O5976" s="114">
        <v>0</v>
      </c>
      <c r="P5976" s="114">
        <f>O5976*H5976</f>
        <v>0</v>
      </c>
      <c r="Q5976" s="114">
        <v>1.4999999999999999E-4</v>
      </c>
      <c r="R5976" s="114">
        <f>Q5976*H5976</f>
        <v>7.4999999999999997E-3</v>
      </c>
      <c r="S5976" s="114">
        <v>0</v>
      </c>
      <c r="T5976" s="115">
        <f>S5976*H5976</f>
        <v>0</v>
      </c>
      <c r="U5976" s="24"/>
      <c r="V5976" s="24"/>
      <c r="W5976" s="24"/>
      <c r="X5976" s="24"/>
      <c r="Y5976" s="24"/>
      <c r="Z5976" s="24"/>
      <c r="AA5976" s="24"/>
      <c r="AB5976" s="24"/>
      <c r="AC5976" s="24"/>
      <c r="AD5976" s="24"/>
      <c r="AE5976" s="24"/>
      <c r="AR5976" s="116" t="s">
        <v>781</v>
      </c>
      <c r="AT5976" s="116" t="s">
        <v>9580</v>
      </c>
      <c r="AU5976" s="116" t="s">
        <v>69</v>
      </c>
      <c r="AY5976" s="12" t="s">
        <v>106</v>
      </c>
      <c r="BE5976" s="117">
        <f>IF(N5976="základní",J5976,0)</f>
        <v>3150</v>
      </c>
      <c r="BF5976" s="117">
        <f>IF(N5976="snížená",J5976,0)</f>
        <v>0</v>
      </c>
      <c r="BG5976" s="117">
        <f>IF(N5976="zákl. přenesená",J5976,0)</f>
        <v>0</v>
      </c>
      <c r="BH5976" s="117">
        <f>IF(N5976="sníž. přenesená",J5976,0)</f>
        <v>0</v>
      </c>
      <c r="BI5976" s="117">
        <f>IF(N5976="nulová",J5976,0)</f>
        <v>0</v>
      </c>
      <c r="BJ5976" s="12" t="s">
        <v>77</v>
      </c>
      <c r="BK5976" s="117">
        <f>ROUND(I5976*H5976,2)</f>
        <v>3150</v>
      </c>
      <c r="BL5976" s="12" t="s">
        <v>781</v>
      </c>
      <c r="BM5976" s="116" t="s">
        <v>10517</v>
      </c>
    </row>
    <row r="5977" spans="1:65" s="2" customFormat="1" ht="11.25">
      <c r="A5977" s="24"/>
      <c r="B5977" s="25"/>
      <c r="C5977" s="24"/>
      <c r="D5977" s="118" t="s">
        <v>108</v>
      </c>
      <c r="E5977" s="24"/>
      <c r="F5977" s="119" t="s">
        <v>10516</v>
      </c>
      <c r="G5977" s="24"/>
      <c r="H5977" s="24"/>
      <c r="I5977" s="24"/>
      <c r="J5977" s="24"/>
      <c r="K5977" s="24"/>
      <c r="L5977" s="25"/>
      <c r="M5977" s="120"/>
      <c r="N5977" s="121"/>
      <c r="O5977" s="45"/>
      <c r="P5977" s="45"/>
      <c r="Q5977" s="45"/>
      <c r="R5977" s="45"/>
      <c r="S5977" s="45"/>
      <c r="T5977" s="46"/>
      <c r="U5977" s="24"/>
      <c r="V5977" s="24"/>
      <c r="W5977" s="24"/>
      <c r="X5977" s="24"/>
      <c r="Y5977" s="24"/>
      <c r="Z5977" s="24"/>
      <c r="AA5977" s="24"/>
      <c r="AB5977" s="24"/>
      <c r="AC5977" s="24"/>
      <c r="AD5977" s="24"/>
      <c r="AE5977" s="24"/>
      <c r="AT5977" s="12" t="s">
        <v>108</v>
      </c>
      <c r="AU5977" s="12" t="s">
        <v>69</v>
      </c>
    </row>
    <row r="5978" spans="1:65" s="2" customFormat="1" ht="16.5" customHeight="1">
      <c r="A5978" s="24"/>
      <c r="B5978" s="105"/>
      <c r="C5978" s="123" t="s">
        <v>10518</v>
      </c>
      <c r="D5978" s="123" t="s">
        <v>9580</v>
      </c>
      <c r="E5978" s="124" t="s">
        <v>10519</v>
      </c>
      <c r="F5978" s="125" t="s">
        <v>10520</v>
      </c>
      <c r="G5978" s="126" t="s">
        <v>114</v>
      </c>
      <c r="H5978" s="127">
        <v>50</v>
      </c>
      <c r="I5978" s="128">
        <v>73</v>
      </c>
      <c r="J5978" s="128">
        <f>ROUND(I5978*H5978,2)</f>
        <v>3650</v>
      </c>
      <c r="K5978" s="125" t="s">
        <v>104</v>
      </c>
      <c r="L5978" s="129"/>
      <c r="M5978" s="130" t="s">
        <v>3</v>
      </c>
      <c r="N5978" s="131" t="s">
        <v>40</v>
      </c>
      <c r="O5978" s="114">
        <v>0</v>
      </c>
      <c r="P5978" s="114">
        <f>O5978*H5978</f>
        <v>0</v>
      </c>
      <c r="Q5978" s="114">
        <v>2.0000000000000001E-4</v>
      </c>
      <c r="R5978" s="114">
        <f>Q5978*H5978</f>
        <v>0.01</v>
      </c>
      <c r="S5978" s="114">
        <v>0</v>
      </c>
      <c r="T5978" s="115">
        <f>S5978*H5978</f>
        <v>0</v>
      </c>
      <c r="U5978" s="24"/>
      <c r="V5978" s="24"/>
      <c r="W5978" s="24"/>
      <c r="X5978" s="24"/>
      <c r="Y5978" s="24"/>
      <c r="Z5978" s="24"/>
      <c r="AA5978" s="24"/>
      <c r="AB5978" s="24"/>
      <c r="AC5978" s="24"/>
      <c r="AD5978" s="24"/>
      <c r="AE5978" s="24"/>
      <c r="AR5978" s="116" t="s">
        <v>781</v>
      </c>
      <c r="AT5978" s="116" t="s">
        <v>9580</v>
      </c>
      <c r="AU5978" s="116" t="s">
        <v>69</v>
      </c>
      <c r="AY5978" s="12" t="s">
        <v>106</v>
      </c>
      <c r="BE5978" s="117">
        <f>IF(N5978="základní",J5978,0)</f>
        <v>3650</v>
      </c>
      <c r="BF5978" s="117">
        <f>IF(N5978="snížená",J5978,0)</f>
        <v>0</v>
      </c>
      <c r="BG5978" s="117">
        <f>IF(N5978="zákl. přenesená",J5978,0)</f>
        <v>0</v>
      </c>
      <c r="BH5978" s="117">
        <f>IF(N5978="sníž. přenesená",J5978,0)</f>
        <v>0</v>
      </c>
      <c r="BI5978" s="117">
        <f>IF(N5978="nulová",J5978,0)</f>
        <v>0</v>
      </c>
      <c r="BJ5978" s="12" t="s">
        <v>77</v>
      </c>
      <c r="BK5978" s="117">
        <f>ROUND(I5978*H5978,2)</f>
        <v>3650</v>
      </c>
      <c r="BL5978" s="12" t="s">
        <v>781</v>
      </c>
      <c r="BM5978" s="116" t="s">
        <v>10521</v>
      </c>
    </row>
    <row r="5979" spans="1:65" s="2" customFormat="1" ht="11.25">
      <c r="A5979" s="24"/>
      <c r="B5979" s="25"/>
      <c r="C5979" s="24"/>
      <c r="D5979" s="118" t="s">
        <v>108</v>
      </c>
      <c r="E5979" s="24"/>
      <c r="F5979" s="119" t="s">
        <v>10520</v>
      </c>
      <c r="G5979" s="24"/>
      <c r="H5979" s="24"/>
      <c r="I5979" s="24"/>
      <c r="J5979" s="24"/>
      <c r="K5979" s="24"/>
      <c r="L5979" s="25"/>
      <c r="M5979" s="120"/>
      <c r="N5979" s="121"/>
      <c r="O5979" s="45"/>
      <c r="P5979" s="45"/>
      <c r="Q5979" s="45"/>
      <c r="R5979" s="45"/>
      <c r="S5979" s="45"/>
      <c r="T5979" s="46"/>
      <c r="U5979" s="24"/>
      <c r="V5979" s="24"/>
      <c r="W5979" s="24"/>
      <c r="X5979" s="24"/>
      <c r="Y5979" s="24"/>
      <c r="Z5979" s="24"/>
      <c r="AA5979" s="24"/>
      <c r="AB5979" s="24"/>
      <c r="AC5979" s="24"/>
      <c r="AD5979" s="24"/>
      <c r="AE5979" s="24"/>
      <c r="AT5979" s="12" t="s">
        <v>108</v>
      </c>
      <c r="AU5979" s="12" t="s">
        <v>69</v>
      </c>
    </row>
    <row r="5980" spans="1:65" s="2" customFormat="1" ht="16.5" customHeight="1">
      <c r="A5980" s="24"/>
      <c r="B5980" s="105"/>
      <c r="C5980" s="123" t="s">
        <v>10522</v>
      </c>
      <c r="D5980" s="123" t="s">
        <v>9580</v>
      </c>
      <c r="E5980" s="124" t="s">
        <v>10523</v>
      </c>
      <c r="F5980" s="125" t="s">
        <v>10524</v>
      </c>
      <c r="G5980" s="126" t="s">
        <v>114</v>
      </c>
      <c r="H5980" s="127">
        <v>50</v>
      </c>
      <c r="I5980" s="128">
        <v>14</v>
      </c>
      <c r="J5980" s="128">
        <f>ROUND(I5980*H5980,2)</f>
        <v>700</v>
      </c>
      <c r="K5980" s="125" t="s">
        <v>104</v>
      </c>
      <c r="L5980" s="129"/>
      <c r="M5980" s="130" t="s">
        <v>3</v>
      </c>
      <c r="N5980" s="131" t="s">
        <v>40</v>
      </c>
      <c r="O5980" s="114">
        <v>0</v>
      </c>
      <c r="P5980" s="114">
        <f>O5980*H5980</f>
        <v>0</v>
      </c>
      <c r="Q5980" s="114">
        <v>0</v>
      </c>
      <c r="R5980" s="114">
        <f>Q5980*H5980</f>
        <v>0</v>
      </c>
      <c r="S5980" s="114">
        <v>0</v>
      </c>
      <c r="T5980" s="115">
        <f>S5980*H5980</f>
        <v>0</v>
      </c>
      <c r="U5980" s="24"/>
      <c r="V5980" s="24"/>
      <c r="W5980" s="24"/>
      <c r="X5980" s="24"/>
      <c r="Y5980" s="24"/>
      <c r="Z5980" s="24"/>
      <c r="AA5980" s="24"/>
      <c r="AB5980" s="24"/>
      <c r="AC5980" s="24"/>
      <c r="AD5980" s="24"/>
      <c r="AE5980" s="24"/>
      <c r="AR5980" s="116" t="s">
        <v>781</v>
      </c>
      <c r="AT5980" s="116" t="s">
        <v>9580</v>
      </c>
      <c r="AU5980" s="116" t="s">
        <v>69</v>
      </c>
      <c r="AY5980" s="12" t="s">
        <v>106</v>
      </c>
      <c r="BE5980" s="117">
        <f>IF(N5980="základní",J5980,0)</f>
        <v>700</v>
      </c>
      <c r="BF5980" s="117">
        <f>IF(N5980="snížená",J5980,0)</f>
        <v>0</v>
      </c>
      <c r="BG5980" s="117">
        <f>IF(N5980="zákl. přenesená",J5980,0)</f>
        <v>0</v>
      </c>
      <c r="BH5980" s="117">
        <f>IF(N5980="sníž. přenesená",J5980,0)</f>
        <v>0</v>
      </c>
      <c r="BI5980" s="117">
        <f>IF(N5980="nulová",J5980,0)</f>
        <v>0</v>
      </c>
      <c r="BJ5980" s="12" t="s">
        <v>77</v>
      </c>
      <c r="BK5980" s="117">
        <f>ROUND(I5980*H5980,2)</f>
        <v>700</v>
      </c>
      <c r="BL5980" s="12" t="s">
        <v>781</v>
      </c>
      <c r="BM5980" s="116" t="s">
        <v>10525</v>
      </c>
    </row>
    <row r="5981" spans="1:65" s="2" customFormat="1" ht="11.25">
      <c r="A5981" s="24"/>
      <c r="B5981" s="25"/>
      <c r="C5981" s="24"/>
      <c r="D5981" s="118" t="s">
        <v>108</v>
      </c>
      <c r="E5981" s="24"/>
      <c r="F5981" s="119" t="s">
        <v>10524</v>
      </c>
      <c r="G5981" s="24"/>
      <c r="H5981" s="24"/>
      <c r="I5981" s="24"/>
      <c r="J5981" s="24"/>
      <c r="K5981" s="24"/>
      <c r="L5981" s="25"/>
      <c r="M5981" s="120"/>
      <c r="N5981" s="121"/>
      <c r="O5981" s="45"/>
      <c r="P5981" s="45"/>
      <c r="Q5981" s="45"/>
      <c r="R5981" s="45"/>
      <c r="S5981" s="45"/>
      <c r="T5981" s="46"/>
      <c r="U5981" s="24"/>
      <c r="V5981" s="24"/>
      <c r="W5981" s="24"/>
      <c r="X5981" s="24"/>
      <c r="Y5981" s="24"/>
      <c r="Z5981" s="24"/>
      <c r="AA5981" s="24"/>
      <c r="AB5981" s="24"/>
      <c r="AC5981" s="24"/>
      <c r="AD5981" s="24"/>
      <c r="AE5981" s="24"/>
      <c r="AT5981" s="12" t="s">
        <v>108</v>
      </c>
      <c r="AU5981" s="12" t="s">
        <v>69</v>
      </c>
    </row>
    <row r="5982" spans="1:65" s="2" customFormat="1" ht="16.5" customHeight="1">
      <c r="A5982" s="24"/>
      <c r="B5982" s="105"/>
      <c r="C5982" s="123" t="s">
        <v>10526</v>
      </c>
      <c r="D5982" s="123" t="s">
        <v>9580</v>
      </c>
      <c r="E5982" s="124" t="s">
        <v>10527</v>
      </c>
      <c r="F5982" s="125" t="s">
        <v>10528</v>
      </c>
      <c r="G5982" s="126" t="s">
        <v>114</v>
      </c>
      <c r="H5982" s="127">
        <v>50</v>
      </c>
      <c r="I5982" s="128">
        <v>14</v>
      </c>
      <c r="J5982" s="128">
        <f>ROUND(I5982*H5982,2)</f>
        <v>700</v>
      </c>
      <c r="K5982" s="125" t="s">
        <v>104</v>
      </c>
      <c r="L5982" s="129"/>
      <c r="M5982" s="130" t="s">
        <v>3</v>
      </c>
      <c r="N5982" s="131" t="s">
        <v>40</v>
      </c>
      <c r="O5982" s="114">
        <v>0</v>
      </c>
      <c r="P5982" s="114">
        <f>O5982*H5982</f>
        <v>0</v>
      </c>
      <c r="Q5982" s="114">
        <v>0</v>
      </c>
      <c r="R5982" s="114">
        <f>Q5982*H5982</f>
        <v>0</v>
      </c>
      <c r="S5982" s="114">
        <v>0</v>
      </c>
      <c r="T5982" s="115">
        <f>S5982*H5982</f>
        <v>0</v>
      </c>
      <c r="U5982" s="24"/>
      <c r="V5982" s="24"/>
      <c r="W5982" s="24"/>
      <c r="X5982" s="24"/>
      <c r="Y5982" s="24"/>
      <c r="Z5982" s="24"/>
      <c r="AA5982" s="24"/>
      <c r="AB5982" s="24"/>
      <c r="AC5982" s="24"/>
      <c r="AD5982" s="24"/>
      <c r="AE5982" s="24"/>
      <c r="AR5982" s="116" t="s">
        <v>781</v>
      </c>
      <c r="AT5982" s="116" t="s">
        <v>9580</v>
      </c>
      <c r="AU5982" s="116" t="s">
        <v>69</v>
      </c>
      <c r="AY5982" s="12" t="s">
        <v>106</v>
      </c>
      <c r="BE5982" s="117">
        <f>IF(N5982="základní",J5982,0)</f>
        <v>700</v>
      </c>
      <c r="BF5982" s="117">
        <f>IF(N5982="snížená",J5982,0)</f>
        <v>0</v>
      </c>
      <c r="BG5982" s="117">
        <f>IF(N5982="zákl. přenesená",J5982,0)</f>
        <v>0</v>
      </c>
      <c r="BH5982" s="117">
        <f>IF(N5982="sníž. přenesená",J5982,0)</f>
        <v>0</v>
      </c>
      <c r="BI5982" s="117">
        <f>IF(N5982="nulová",J5982,0)</f>
        <v>0</v>
      </c>
      <c r="BJ5982" s="12" t="s">
        <v>77</v>
      </c>
      <c r="BK5982" s="117">
        <f>ROUND(I5982*H5982,2)</f>
        <v>700</v>
      </c>
      <c r="BL5982" s="12" t="s">
        <v>781</v>
      </c>
      <c r="BM5982" s="116" t="s">
        <v>10529</v>
      </c>
    </row>
    <row r="5983" spans="1:65" s="2" customFormat="1" ht="11.25">
      <c r="A5983" s="24"/>
      <c r="B5983" s="25"/>
      <c r="C5983" s="24"/>
      <c r="D5983" s="118" t="s">
        <v>108</v>
      </c>
      <c r="E5983" s="24"/>
      <c r="F5983" s="119" t="s">
        <v>10528</v>
      </c>
      <c r="G5983" s="24"/>
      <c r="H5983" s="24"/>
      <c r="I5983" s="24"/>
      <c r="J5983" s="24"/>
      <c r="K5983" s="24"/>
      <c r="L5983" s="25"/>
      <c r="M5983" s="120"/>
      <c r="N5983" s="121"/>
      <c r="O5983" s="45"/>
      <c r="P5983" s="45"/>
      <c r="Q5983" s="45"/>
      <c r="R5983" s="45"/>
      <c r="S5983" s="45"/>
      <c r="T5983" s="46"/>
      <c r="U5983" s="24"/>
      <c r="V5983" s="24"/>
      <c r="W5983" s="24"/>
      <c r="X5983" s="24"/>
      <c r="Y5983" s="24"/>
      <c r="Z5983" s="24"/>
      <c r="AA5983" s="24"/>
      <c r="AB5983" s="24"/>
      <c r="AC5983" s="24"/>
      <c r="AD5983" s="24"/>
      <c r="AE5983" s="24"/>
      <c r="AT5983" s="12" t="s">
        <v>108</v>
      </c>
      <c r="AU5983" s="12" t="s">
        <v>69</v>
      </c>
    </row>
    <row r="5984" spans="1:65" s="2" customFormat="1" ht="16.5" customHeight="1">
      <c r="A5984" s="24"/>
      <c r="B5984" s="105"/>
      <c r="C5984" s="123" t="s">
        <v>10530</v>
      </c>
      <c r="D5984" s="123" t="s">
        <v>9580</v>
      </c>
      <c r="E5984" s="124" t="s">
        <v>10531</v>
      </c>
      <c r="F5984" s="125" t="s">
        <v>10532</v>
      </c>
      <c r="G5984" s="126" t="s">
        <v>114</v>
      </c>
      <c r="H5984" s="127">
        <v>50</v>
      </c>
      <c r="I5984" s="128">
        <v>437</v>
      </c>
      <c r="J5984" s="128">
        <f>ROUND(I5984*H5984,2)</f>
        <v>21850</v>
      </c>
      <c r="K5984" s="125" t="s">
        <v>104</v>
      </c>
      <c r="L5984" s="129"/>
      <c r="M5984" s="130" t="s">
        <v>3</v>
      </c>
      <c r="N5984" s="131" t="s">
        <v>40</v>
      </c>
      <c r="O5984" s="114">
        <v>0</v>
      </c>
      <c r="P5984" s="114">
        <f>O5984*H5984</f>
        <v>0</v>
      </c>
      <c r="Q5984" s="114">
        <v>0</v>
      </c>
      <c r="R5984" s="114">
        <f>Q5984*H5984</f>
        <v>0</v>
      </c>
      <c r="S5984" s="114">
        <v>0</v>
      </c>
      <c r="T5984" s="115">
        <f>S5984*H5984</f>
        <v>0</v>
      </c>
      <c r="U5984" s="24"/>
      <c r="V5984" s="24"/>
      <c r="W5984" s="24"/>
      <c r="X5984" s="24"/>
      <c r="Y5984" s="24"/>
      <c r="Z5984" s="24"/>
      <c r="AA5984" s="24"/>
      <c r="AB5984" s="24"/>
      <c r="AC5984" s="24"/>
      <c r="AD5984" s="24"/>
      <c r="AE5984" s="24"/>
      <c r="AR5984" s="116" t="s">
        <v>781</v>
      </c>
      <c r="AT5984" s="116" t="s">
        <v>9580</v>
      </c>
      <c r="AU5984" s="116" t="s">
        <v>69</v>
      </c>
      <c r="AY5984" s="12" t="s">
        <v>106</v>
      </c>
      <c r="BE5984" s="117">
        <f>IF(N5984="základní",J5984,0)</f>
        <v>21850</v>
      </c>
      <c r="BF5984" s="117">
        <f>IF(N5984="snížená",J5984,0)</f>
        <v>0</v>
      </c>
      <c r="BG5984" s="117">
        <f>IF(N5984="zákl. přenesená",J5984,0)</f>
        <v>0</v>
      </c>
      <c r="BH5984" s="117">
        <f>IF(N5984="sníž. přenesená",J5984,0)</f>
        <v>0</v>
      </c>
      <c r="BI5984" s="117">
        <f>IF(N5984="nulová",J5984,0)</f>
        <v>0</v>
      </c>
      <c r="BJ5984" s="12" t="s">
        <v>77</v>
      </c>
      <c r="BK5984" s="117">
        <f>ROUND(I5984*H5984,2)</f>
        <v>21850</v>
      </c>
      <c r="BL5984" s="12" t="s">
        <v>781</v>
      </c>
      <c r="BM5984" s="116" t="s">
        <v>10533</v>
      </c>
    </row>
    <row r="5985" spans="1:65" s="2" customFormat="1" ht="11.25">
      <c r="A5985" s="24"/>
      <c r="B5985" s="25"/>
      <c r="C5985" s="24"/>
      <c r="D5985" s="118" t="s">
        <v>108</v>
      </c>
      <c r="E5985" s="24"/>
      <c r="F5985" s="119" t="s">
        <v>10532</v>
      </c>
      <c r="G5985" s="24"/>
      <c r="H5985" s="24"/>
      <c r="I5985" s="24"/>
      <c r="J5985" s="24"/>
      <c r="K5985" s="24"/>
      <c r="L5985" s="25"/>
      <c r="M5985" s="120"/>
      <c r="N5985" s="121"/>
      <c r="O5985" s="45"/>
      <c r="P5985" s="45"/>
      <c r="Q5985" s="45"/>
      <c r="R5985" s="45"/>
      <c r="S5985" s="45"/>
      <c r="T5985" s="46"/>
      <c r="U5985" s="24"/>
      <c r="V5985" s="24"/>
      <c r="W5985" s="24"/>
      <c r="X5985" s="24"/>
      <c r="Y5985" s="24"/>
      <c r="Z5985" s="24"/>
      <c r="AA5985" s="24"/>
      <c r="AB5985" s="24"/>
      <c r="AC5985" s="24"/>
      <c r="AD5985" s="24"/>
      <c r="AE5985" s="24"/>
      <c r="AT5985" s="12" t="s">
        <v>108</v>
      </c>
      <c r="AU5985" s="12" t="s">
        <v>69</v>
      </c>
    </row>
    <row r="5986" spans="1:65" s="2" customFormat="1" ht="16.5" customHeight="1">
      <c r="A5986" s="24"/>
      <c r="B5986" s="105"/>
      <c r="C5986" s="123" t="s">
        <v>10534</v>
      </c>
      <c r="D5986" s="123" t="s">
        <v>9580</v>
      </c>
      <c r="E5986" s="124" t="s">
        <v>10535</v>
      </c>
      <c r="F5986" s="125" t="s">
        <v>10536</v>
      </c>
      <c r="G5986" s="126" t="s">
        <v>189</v>
      </c>
      <c r="H5986" s="127">
        <v>20</v>
      </c>
      <c r="I5986" s="128">
        <v>1000</v>
      </c>
      <c r="J5986" s="128">
        <f>ROUND(I5986*H5986,2)</f>
        <v>20000</v>
      </c>
      <c r="K5986" s="125" t="s">
        <v>104</v>
      </c>
      <c r="L5986" s="129"/>
      <c r="M5986" s="130" t="s">
        <v>3</v>
      </c>
      <c r="N5986" s="131" t="s">
        <v>40</v>
      </c>
      <c r="O5986" s="114">
        <v>0</v>
      </c>
      <c r="P5986" s="114">
        <f>O5986*H5986</f>
        <v>0</v>
      </c>
      <c r="Q5986" s="114">
        <v>0</v>
      </c>
      <c r="R5986" s="114">
        <f>Q5986*H5986</f>
        <v>0</v>
      </c>
      <c r="S5986" s="114">
        <v>0</v>
      </c>
      <c r="T5986" s="115">
        <f>S5986*H5986</f>
        <v>0</v>
      </c>
      <c r="U5986" s="24"/>
      <c r="V5986" s="24"/>
      <c r="W5986" s="24"/>
      <c r="X5986" s="24"/>
      <c r="Y5986" s="24"/>
      <c r="Z5986" s="24"/>
      <c r="AA5986" s="24"/>
      <c r="AB5986" s="24"/>
      <c r="AC5986" s="24"/>
      <c r="AD5986" s="24"/>
      <c r="AE5986" s="24"/>
      <c r="AR5986" s="116" t="s">
        <v>781</v>
      </c>
      <c r="AT5986" s="116" t="s">
        <v>9580</v>
      </c>
      <c r="AU5986" s="116" t="s">
        <v>69</v>
      </c>
      <c r="AY5986" s="12" t="s">
        <v>106</v>
      </c>
      <c r="BE5986" s="117">
        <f>IF(N5986="základní",J5986,0)</f>
        <v>20000</v>
      </c>
      <c r="BF5986" s="117">
        <f>IF(N5986="snížená",J5986,0)</f>
        <v>0</v>
      </c>
      <c r="BG5986" s="117">
        <f>IF(N5986="zákl. přenesená",J5986,0)</f>
        <v>0</v>
      </c>
      <c r="BH5986" s="117">
        <f>IF(N5986="sníž. přenesená",J5986,0)</f>
        <v>0</v>
      </c>
      <c r="BI5986" s="117">
        <f>IF(N5986="nulová",J5986,0)</f>
        <v>0</v>
      </c>
      <c r="BJ5986" s="12" t="s">
        <v>77</v>
      </c>
      <c r="BK5986" s="117">
        <f>ROUND(I5986*H5986,2)</f>
        <v>20000</v>
      </c>
      <c r="BL5986" s="12" t="s">
        <v>781</v>
      </c>
      <c r="BM5986" s="116" t="s">
        <v>10537</v>
      </c>
    </row>
    <row r="5987" spans="1:65" s="2" customFormat="1" ht="11.25">
      <c r="A5987" s="24"/>
      <c r="B5987" s="25"/>
      <c r="C5987" s="24"/>
      <c r="D5987" s="118" t="s">
        <v>108</v>
      </c>
      <c r="E5987" s="24"/>
      <c r="F5987" s="119" t="s">
        <v>10536</v>
      </c>
      <c r="G5987" s="24"/>
      <c r="H5987" s="24"/>
      <c r="I5987" s="24"/>
      <c r="J5987" s="24"/>
      <c r="K5987" s="24"/>
      <c r="L5987" s="25"/>
      <c r="M5987" s="120"/>
      <c r="N5987" s="121"/>
      <c r="O5987" s="45"/>
      <c r="P5987" s="45"/>
      <c r="Q5987" s="45"/>
      <c r="R5987" s="45"/>
      <c r="S5987" s="45"/>
      <c r="T5987" s="46"/>
      <c r="U5987" s="24"/>
      <c r="V5987" s="24"/>
      <c r="W5987" s="24"/>
      <c r="X5987" s="24"/>
      <c r="Y5987" s="24"/>
      <c r="Z5987" s="24"/>
      <c r="AA5987" s="24"/>
      <c r="AB5987" s="24"/>
      <c r="AC5987" s="24"/>
      <c r="AD5987" s="24"/>
      <c r="AE5987" s="24"/>
      <c r="AT5987" s="12" t="s">
        <v>108</v>
      </c>
      <c r="AU5987" s="12" t="s">
        <v>69</v>
      </c>
    </row>
    <row r="5988" spans="1:65" s="2" customFormat="1" ht="16.5" customHeight="1">
      <c r="A5988" s="24"/>
      <c r="B5988" s="105"/>
      <c r="C5988" s="123" t="s">
        <v>10538</v>
      </c>
      <c r="D5988" s="123" t="s">
        <v>9580</v>
      </c>
      <c r="E5988" s="124" t="s">
        <v>10539</v>
      </c>
      <c r="F5988" s="125" t="s">
        <v>10540</v>
      </c>
      <c r="G5988" s="126" t="s">
        <v>114</v>
      </c>
      <c r="H5988" s="127">
        <v>5</v>
      </c>
      <c r="I5988" s="128">
        <v>2090</v>
      </c>
      <c r="J5988" s="128">
        <f>ROUND(I5988*H5988,2)</f>
        <v>10450</v>
      </c>
      <c r="K5988" s="125" t="s">
        <v>104</v>
      </c>
      <c r="L5988" s="129"/>
      <c r="M5988" s="130" t="s">
        <v>3</v>
      </c>
      <c r="N5988" s="131" t="s">
        <v>40</v>
      </c>
      <c r="O5988" s="114">
        <v>0</v>
      </c>
      <c r="P5988" s="114">
        <f>O5988*H5988</f>
        <v>0</v>
      </c>
      <c r="Q5988" s="114">
        <v>0</v>
      </c>
      <c r="R5988" s="114">
        <f>Q5988*H5988</f>
        <v>0</v>
      </c>
      <c r="S5988" s="114">
        <v>0</v>
      </c>
      <c r="T5988" s="115">
        <f>S5988*H5988</f>
        <v>0</v>
      </c>
      <c r="U5988" s="24"/>
      <c r="V5988" s="24"/>
      <c r="W5988" s="24"/>
      <c r="X5988" s="24"/>
      <c r="Y5988" s="24"/>
      <c r="Z5988" s="24"/>
      <c r="AA5988" s="24"/>
      <c r="AB5988" s="24"/>
      <c r="AC5988" s="24"/>
      <c r="AD5988" s="24"/>
      <c r="AE5988" s="24"/>
      <c r="AR5988" s="116" t="s">
        <v>781</v>
      </c>
      <c r="AT5988" s="116" t="s">
        <v>9580</v>
      </c>
      <c r="AU5988" s="116" t="s">
        <v>69</v>
      </c>
      <c r="AY5988" s="12" t="s">
        <v>106</v>
      </c>
      <c r="BE5988" s="117">
        <f>IF(N5988="základní",J5988,0)</f>
        <v>10450</v>
      </c>
      <c r="BF5988" s="117">
        <f>IF(N5988="snížená",J5988,0)</f>
        <v>0</v>
      </c>
      <c r="BG5988" s="117">
        <f>IF(N5988="zákl. přenesená",J5988,0)</f>
        <v>0</v>
      </c>
      <c r="BH5988" s="117">
        <f>IF(N5988="sníž. přenesená",J5988,0)</f>
        <v>0</v>
      </c>
      <c r="BI5988" s="117">
        <f>IF(N5988="nulová",J5988,0)</f>
        <v>0</v>
      </c>
      <c r="BJ5988" s="12" t="s">
        <v>77</v>
      </c>
      <c r="BK5988" s="117">
        <f>ROUND(I5988*H5988,2)</f>
        <v>10450</v>
      </c>
      <c r="BL5988" s="12" t="s">
        <v>781</v>
      </c>
      <c r="BM5988" s="116" t="s">
        <v>10541</v>
      </c>
    </row>
    <row r="5989" spans="1:65" s="2" customFormat="1" ht="11.25">
      <c r="A5989" s="24"/>
      <c r="B5989" s="25"/>
      <c r="C5989" s="24"/>
      <c r="D5989" s="118" t="s">
        <v>108</v>
      </c>
      <c r="E5989" s="24"/>
      <c r="F5989" s="119" t="s">
        <v>10540</v>
      </c>
      <c r="G5989" s="24"/>
      <c r="H5989" s="24"/>
      <c r="I5989" s="24"/>
      <c r="J5989" s="24"/>
      <c r="K5989" s="24"/>
      <c r="L5989" s="25"/>
      <c r="M5989" s="120"/>
      <c r="N5989" s="121"/>
      <c r="O5989" s="45"/>
      <c r="P5989" s="45"/>
      <c r="Q5989" s="45"/>
      <c r="R5989" s="45"/>
      <c r="S5989" s="45"/>
      <c r="T5989" s="46"/>
      <c r="U5989" s="24"/>
      <c r="V5989" s="24"/>
      <c r="W5989" s="24"/>
      <c r="X5989" s="24"/>
      <c r="Y5989" s="24"/>
      <c r="Z5989" s="24"/>
      <c r="AA5989" s="24"/>
      <c r="AB5989" s="24"/>
      <c r="AC5989" s="24"/>
      <c r="AD5989" s="24"/>
      <c r="AE5989" s="24"/>
      <c r="AT5989" s="12" t="s">
        <v>108</v>
      </c>
      <c r="AU5989" s="12" t="s">
        <v>69</v>
      </c>
    </row>
    <row r="5990" spans="1:65" s="2" customFormat="1" ht="16.5" customHeight="1">
      <c r="A5990" s="24"/>
      <c r="B5990" s="105"/>
      <c r="C5990" s="123" t="s">
        <v>10542</v>
      </c>
      <c r="D5990" s="123" t="s">
        <v>9580</v>
      </c>
      <c r="E5990" s="124" t="s">
        <v>10543</v>
      </c>
      <c r="F5990" s="125" t="s">
        <v>10544</v>
      </c>
      <c r="G5990" s="126" t="s">
        <v>114</v>
      </c>
      <c r="H5990" s="127">
        <v>10</v>
      </c>
      <c r="I5990" s="128">
        <v>1800</v>
      </c>
      <c r="J5990" s="128">
        <f>ROUND(I5990*H5990,2)</f>
        <v>18000</v>
      </c>
      <c r="K5990" s="125" t="s">
        <v>104</v>
      </c>
      <c r="L5990" s="129"/>
      <c r="M5990" s="130" t="s">
        <v>3</v>
      </c>
      <c r="N5990" s="131" t="s">
        <v>40</v>
      </c>
      <c r="O5990" s="114">
        <v>0</v>
      </c>
      <c r="P5990" s="114">
        <f>O5990*H5990</f>
        <v>0</v>
      </c>
      <c r="Q5990" s="114">
        <v>0</v>
      </c>
      <c r="R5990" s="114">
        <f>Q5990*H5990</f>
        <v>0</v>
      </c>
      <c r="S5990" s="114">
        <v>0</v>
      </c>
      <c r="T5990" s="115">
        <f>S5990*H5990</f>
        <v>0</v>
      </c>
      <c r="U5990" s="24"/>
      <c r="V5990" s="24"/>
      <c r="W5990" s="24"/>
      <c r="X5990" s="24"/>
      <c r="Y5990" s="24"/>
      <c r="Z5990" s="24"/>
      <c r="AA5990" s="24"/>
      <c r="AB5990" s="24"/>
      <c r="AC5990" s="24"/>
      <c r="AD5990" s="24"/>
      <c r="AE5990" s="24"/>
      <c r="AR5990" s="116" t="s">
        <v>781</v>
      </c>
      <c r="AT5990" s="116" t="s">
        <v>9580</v>
      </c>
      <c r="AU5990" s="116" t="s">
        <v>69</v>
      </c>
      <c r="AY5990" s="12" t="s">
        <v>106</v>
      </c>
      <c r="BE5990" s="117">
        <f>IF(N5990="základní",J5990,0)</f>
        <v>18000</v>
      </c>
      <c r="BF5990" s="117">
        <f>IF(N5990="snížená",J5990,0)</f>
        <v>0</v>
      </c>
      <c r="BG5990" s="117">
        <f>IF(N5990="zákl. přenesená",J5990,0)</f>
        <v>0</v>
      </c>
      <c r="BH5990" s="117">
        <f>IF(N5990="sníž. přenesená",J5990,0)</f>
        <v>0</v>
      </c>
      <c r="BI5990" s="117">
        <f>IF(N5990="nulová",J5990,0)</f>
        <v>0</v>
      </c>
      <c r="BJ5990" s="12" t="s">
        <v>77</v>
      </c>
      <c r="BK5990" s="117">
        <f>ROUND(I5990*H5990,2)</f>
        <v>18000</v>
      </c>
      <c r="BL5990" s="12" t="s">
        <v>781</v>
      </c>
      <c r="BM5990" s="116" t="s">
        <v>10545</v>
      </c>
    </row>
    <row r="5991" spans="1:65" s="2" customFormat="1" ht="11.25">
      <c r="A5991" s="24"/>
      <c r="B5991" s="25"/>
      <c r="C5991" s="24"/>
      <c r="D5991" s="118" t="s">
        <v>108</v>
      </c>
      <c r="E5991" s="24"/>
      <c r="F5991" s="119" t="s">
        <v>10544</v>
      </c>
      <c r="G5991" s="24"/>
      <c r="H5991" s="24"/>
      <c r="I5991" s="24"/>
      <c r="J5991" s="24"/>
      <c r="K5991" s="24"/>
      <c r="L5991" s="25"/>
      <c r="M5991" s="120"/>
      <c r="N5991" s="121"/>
      <c r="O5991" s="45"/>
      <c r="P5991" s="45"/>
      <c r="Q5991" s="45"/>
      <c r="R5991" s="45"/>
      <c r="S5991" s="45"/>
      <c r="T5991" s="46"/>
      <c r="U5991" s="24"/>
      <c r="V5991" s="24"/>
      <c r="W5991" s="24"/>
      <c r="X5991" s="24"/>
      <c r="Y5991" s="24"/>
      <c r="Z5991" s="24"/>
      <c r="AA5991" s="24"/>
      <c r="AB5991" s="24"/>
      <c r="AC5991" s="24"/>
      <c r="AD5991" s="24"/>
      <c r="AE5991" s="24"/>
      <c r="AT5991" s="12" t="s">
        <v>108</v>
      </c>
      <c r="AU5991" s="12" t="s">
        <v>69</v>
      </c>
    </row>
    <row r="5992" spans="1:65" s="2" customFormat="1" ht="16.5" customHeight="1">
      <c r="A5992" s="24"/>
      <c r="B5992" s="105"/>
      <c r="C5992" s="123" t="s">
        <v>10546</v>
      </c>
      <c r="D5992" s="123" t="s">
        <v>9580</v>
      </c>
      <c r="E5992" s="124" t="s">
        <v>10547</v>
      </c>
      <c r="F5992" s="125" t="s">
        <v>10548</v>
      </c>
      <c r="G5992" s="126" t="s">
        <v>114</v>
      </c>
      <c r="H5992" s="127">
        <v>10</v>
      </c>
      <c r="I5992" s="128">
        <v>1800</v>
      </c>
      <c r="J5992" s="128">
        <f>ROUND(I5992*H5992,2)</f>
        <v>18000</v>
      </c>
      <c r="K5992" s="125" t="s">
        <v>104</v>
      </c>
      <c r="L5992" s="129"/>
      <c r="M5992" s="130" t="s">
        <v>3</v>
      </c>
      <c r="N5992" s="131" t="s">
        <v>40</v>
      </c>
      <c r="O5992" s="114">
        <v>0</v>
      </c>
      <c r="P5992" s="114">
        <f>O5992*H5992</f>
        <v>0</v>
      </c>
      <c r="Q5992" s="114">
        <v>0</v>
      </c>
      <c r="R5992" s="114">
        <f>Q5992*H5992</f>
        <v>0</v>
      </c>
      <c r="S5992" s="114">
        <v>0</v>
      </c>
      <c r="T5992" s="115">
        <f>S5992*H5992</f>
        <v>0</v>
      </c>
      <c r="U5992" s="24"/>
      <c r="V5992" s="24"/>
      <c r="W5992" s="24"/>
      <c r="X5992" s="24"/>
      <c r="Y5992" s="24"/>
      <c r="Z5992" s="24"/>
      <c r="AA5992" s="24"/>
      <c r="AB5992" s="24"/>
      <c r="AC5992" s="24"/>
      <c r="AD5992" s="24"/>
      <c r="AE5992" s="24"/>
      <c r="AR5992" s="116" t="s">
        <v>781</v>
      </c>
      <c r="AT5992" s="116" t="s">
        <v>9580</v>
      </c>
      <c r="AU5992" s="116" t="s">
        <v>69</v>
      </c>
      <c r="AY5992" s="12" t="s">
        <v>106</v>
      </c>
      <c r="BE5992" s="117">
        <f>IF(N5992="základní",J5992,0)</f>
        <v>18000</v>
      </c>
      <c r="BF5992" s="117">
        <f>IF(N5992="snížená",J5992,0)</f>
        <v>0</v>
      </c>
      <c r="BG5992" s="117">
        <f>IF(N5992="zákl. přenesená",J5992,0)</f>
        <v>0</v>
      </c>
      <c r="BH5992" s="117">
        <f>IF(N5992="sníž. přenesená",J5992,0)</f>
        <v>0</v>
      </c>
      <c r="BI5992" s="117">
        <f>IF(N5992="nulová",J5992,0)</f>
        <v>0</v>
      </c>
      <c r="BJ5992" s="12" t="s">
        <v>77</v>
      </c>
      <c r="BK5992" s="117">
        <f>ROUND(I5992*H5992,2)</f>
        <v>18000</v>
      </c>
      <c r="BL5992" s="12" t="s">
        <v>781</v>
      </c>
      <c r="BM5992" s="116" t="s">
        <v>10549</v>
      </c>
    </row>
    <row r="5993" spans="1:65" s="2" customFormat="1" ht="11.25">
      <c r="A5993" s="24"/>
      <c r="B5993" s="25"/>
      <c r="C5993" s="24"/>
      <c r="D5993" s="118" t="s">
        <v>108</v>
      </c>
      <c r="E5993" s="24"/>
      <c r="F5993" s="119" t="s">
        <v>10548</v>
      </c>
      <c r="G5993" s="24"/>
      <c r="H5993" s="24"/>
      <c r="I5993" s="24"/>
      <c r="J5993" s="24"/>
      <c r="K5993" s="24"/>
      <c r="L5993" s="25"/>
      <c r="M5993" s="120"/>
      <c r="N5993" s="121"/>
      <c r="O5993" s="45"/>
      <c r="P5993" s="45"/>
      <c r="Q5993" s="45"/>
      <c r="R5993" s="45"/>
      <c r="S5993" s="45"/>
      <c r="T5993" s="46"/>
      <c r="U5993" s="24"/>
      <c r="V5993" s="24"/>
      <c r="W5993" s="24"/>
      <c r="X5993" s="24"/>
      <c r="Y5993" s="24"/>
      <c r="Z5993" s="24"/>
      <c r="AA5993" s="24"/>
      <c r="AB5993" s="24"/>
      <c r="AC5993" s="24"/>
      <c r="AD5993" s="24"/>
      <c r="AE5993" s="24"/>
      <c r="AT5993" s="12" t="s">
        <v>108</v>
      </c>
      <c r="AU5993" s="12" t="s">
        <v>69</v>
      </c>
    </row>
    <row r="5994" spans="1:65" s="2" customFormat="1" ht="16.5" customHeight="1">
      <c r="A5994" s="24"/>
      <c r="B5994" s="105"/>
      <c r="C5994" s="123" t="s">
        <v>10550</v>
      </c>
      <c r="D5994" s="123" t="s">
        <v>9580</v>
      </c>
      <c r="E5994" s="124" t="s">
        <v>10551</v>
      </c>
      <c r="F5994" s="125" t="s">
        <v>10552</v>
      </c>
      <c r="G5994" s="126" t="s">
        <v>114</v>
      </c>
      <c r="H5994" s="127">
        <v>50</v>
      </c>
      <c r="I5994" s="128">
        <v>1240</v>
      </c>
      <c r="J5994" s="128">
        <f>ROUND(I5994*H5994,2)</f>
        <v>62000</v>
      </c>
      <c r="K5994" s="125" t="s">
        <v>104</v>
      </c>
      <c r="L5994" s="129"/>
      <c r="M5994" s="130" t="s">
        <v>3</v>
      </c>
      <c r="N5994" s="131" t="s">
        <v>40</v>
      </c>
      <c r="O5994" s="114">
        <v>0</v>
      </c>
      <c r="P5994" s="114">
        <f>O5994*H5994</f>
        <v>0</v>
      </c>
      <c r="Q5994" s="114">
        <v>0</v>
      </c>
      <c r="R5994" s="114">
        <f>Q5994*H5994</f>
        <v>0</v>
      </c>
      <c r="S5994" s="114">
        <v>0</v>
      </c>
      <c r="T5994" s="115">
        <f>S5994*H5994</f>
        <v>0</v>
      </c>
      <c r="U5994" s="24"/>
      <c r="V5994" s="24"/>
      <c r="W5994" s="24"/>
      <c r="X5994" s="24"/>
      <c r="Y5994" s="24"/>
      <c r="Z5994" s="24"/>
      <c r="AA5994" s="24"/>
      <c r="AB5994" s="24"/>
      <c r="AC5994" s="24"/>
      <c r="AD5994" s="24"/>
      <c r="AE5994" s="24"/>
      <c r="AR5994" s="116" t="s">
        <v>781</v>
      </c>
      <c r="AT5994" s="116" t="s">
        <v>9580</v>
      </c>
      <c r="AU5994" s="116" t="s">
        <v>69</v>
      </c>
      <c r="AY5994" s="12" t="s">
        <v>106</v>
      </c>
      <c r="BE5994" s="117">
        <f>IF(N5994="základní",J5994,0)</f>
        <v>62000</v>
      </c>
      <c r="BF5994" s="117">
        <f>IF(N5994="snížená",J5994,0)</f>
        <v>0</v>
      </c>
      <c r="BG5994" s="117">
        <f>IF(N5994="zákl. přenesená",J5994,0)</f>
        <v>0</v>
      </c>
      <c r="BH5994" s="117">
        <f>IF(N5994="sníž. přenesená",J5994,0)</f>
        <v>0</v>
      </c>
      <c r="BI5994" s="117">
        <f>IF(N5994="nulová",J5994,0)</f>
        <v>0</v>
      </c>
      <c r="BJ5994" s="12" t="s">
        <v>77</v>
      </c>
      <c r="BK5994" s="117">
        <f>ROUND(I5994*H5994,2)</f>
        <v>62000</v>
      </c>
      <c r="BL5994" s="12" t="s">
        <v>781</v>
      </c>
      <c r="BM5994" s="116" t="s">
        <v>10553</v>
      </c>
    </row>
    <row r="5995" spans="1:65" s="2" customFormat="1" ht="11.25">
      <c r="A5995" s="24"/>
      <c r="B5995" s="25"/>
      <c r="C5995" s="24"/>
      <c r="D5995" s="118" t="s">
        <v>108</v>
      </c>
      <c r="E5995" s="24"/>
      <c r="F5995" s="119" t="s">
        <v>10552</v>
      </c>
      <c r="G5995" s="24"/>
      <c r="H5995" s="24"/>
      <c r="I5995" s="24"/>
      <c r="J5995" s="24"/>
      <c r="K5995" s="24"/>
      <c r="L5995" s="25"/>
      <c r="M5995" s="120"/>
      <c r="N5995" s="121"/>
      <c r="O5995" s="45"/>
      <c r="P5995" s="45"/>
      <c r="Q5995" s="45"/>
      <c r="R5995" s="45"/>
      <c r="S5995" s="45"/>
      <c r="T5995" s="46"/>
      <c r="U5995" s="24"/>
      <c r="V5995" s="24"/>
      <c r="W5995" s="24"/>
      <c r="X5995" s="24"/>
      <c r="Y5995" s="24"/>
      <c r="Z5995" s="24"/>
      <c r="AA5995" s="24"/>
      <c r="AB5995" s="24"/>
      <c r="AC5995" s="24"/>
      <c r="AD5995" s="24"/>
      <c r="AE5995" s="24"/>
      <c r="AT5995" s="12" t="s">
        <v>108</v>
      </c>
      <c r="AU5995" s="12" t="s">
        <v>69</v>
      </c>
    </row>
    <row r="5996" spans="1:65" s="2" customFormat="1" ht="16.5" customHeight="1">
      <c r="A5996" s="24"/>
      <c r="B5996" s="105"/>
      <c r="C5996" s="123" t="s">
        <v>10554</v>
      </c>
      <c r="D5996" s="123" t="s">
        <v>9580</v>
      </c>
      <c r="E5996" s="124" t="s">
        <v>10555</v>
      </c>
      <c r="F5996" s="125" t="s">
        <v>10556</v>
      </c>
      <c r="G5996" s="126" t="s">
        <v>114</v>
      </c>
      <c r="H5996" s="127">
        <v>6</v>
      </c>
      <c r="I5996" s="128">
        <v>3700</v>
      </c>
      <c r="J5996" s="128">
        <f>ROUND(I5996*H5996,2)</f>
        <v>22200</v>
      </c>
      <c r="K5996" s="125" t="s">
        <v>104</v>
      </c>
      <c r="L5996" s="129"/>
      <c r="M5996" s="130" t="s">
        <v>3</v>
      </c>
      <c r="N5996" s="131" t="s">
        <v>40</v>
      </c>
      <c r="O5996" s="114">
        <v>0</v>
      </c>
      <c r="P5996" s="114">
        <f>O5996*H5996</f>
        <v>0</v>
      </c>
      <c r="Q5996" s="114">
        <v>0</v>
      </c>
      <c r="R5996" s="114">
        <f>Q5996*H5996</f>
        <v>0</v>
      </c>
      <c r="S5996" s="114">
        <v>0</v>
      </c>
      <c r="T5996" s="115">
        <f>S5996*H5996</f>
        <v>0</v>
      </c>
      <c r="U5996" s="24"/>
      <c r="V5996" s="24"/>
      <c r="W5996" s="24"/>
      <c r="X5996" s="24"/>
      <c r="Y5996" s="24"/>
      <c r="Z5996" s="24"/>
      <c r="AA5996" s="24"/>
      <c r="AB5996" s="24"/>
      <c r="AC5996" s="24"/>
      <c r="AD5996" s="24"/>
      <c r="AE5996" s="24"/>
      <c r="AR5996" s="116" t="s">
        <v>781</v>
      </c>
      <c r="AT5996" s="116" t="s">
        <v>9580</v>
      </c>
      <c r="AU5996" s="116" t="s">
        <v>69</v>
      </c>
      <c r="AY5996" s="12" t="s">
        <v>106</v>
      </c>
      <c r="BE5996" s="117">
        <f>IF(N5996="základní",J5996,0)</f>
        <v>22200</v>
      </c>
      <c r="BF5996" s="117">
        <f>IF(N5996="snížená",J5996,0)</f>
        <v>0</v>
      </c>
      <c r="BG5996" s="117">
        <f>IF(N5996="zákl. přenesená",J5996,0)</f>
        <v>0</v>
      </c>
      <c r="BH5996" s="117">
        <f>IF(N5996="sníž. přenesená",J5996,0)</f>
        <v>0</v>
      </c>
      <c r="BI5996" s="117">
        <f>IF(N5996="nulová",J5996,0)</f>
        <v>0</v>
      </c>
      <c r="BJ5996" s="12" t="s">
        <v>77</v>
      </c>
      <c r="BK5996" s="117">
        <f>ROUND(I5996*H5996,2)</f>
        <v>22200</v>
      </c>
      <c r="BL5996" s="12" t="s">
        <v>781</v>
      </c>
      <c r="BM5996" s="116" t="s">
        <v>10557</v>
      </c>
    </row>
    <row r="5997" spans="1:65" s="2" customFormat="1" ht="11.25">
      <c r="A5997" s="24"/>
      <c r="B5997" s="25"/>
      <c r="C5997" s="24"/>
      <c r="D5997" s="118" t="s">
        <v>108</v>
      </c>
      <c r="E5997" s="24"/>
      <c r="F5997" s="119" t="s">
        <v>10556</v>
      </c>
      <c r="G5997" s="24"/>
      <c r="H5997" s="24"/>
      <c r="I5997" s="24"/>
      <c r="J5997" s="24"/>
      <c r="K5997" s="24"/>
      <c r="L5997" s="25"/>
      <c r="M5997" s="120"/>
      <c r="N5997" s="121"/>
      <c r="O5997" s="45"/>
      <c r="P5997" s="45"/>
      <c r="Q5997" s="45"/>
      <c r="R5997" s="45"/>
      <c r="S5997" s="45"/>
      <c r="T5997" s="46"/>
      <c r="U5997" s="24"/>
      <c r="V5997" s="24"/>
      <c r="W5997" s="24"/>
      <c r="X5997" s="24"/>
      <c r="Y5997" s="24"/>
      <c r="Z5997" s="24"/>
      <c r="AA5997" s="24"/>
      <c r="AB5997" s="24"/>
      <c r="AC5997" s="24"/>
      <c r="AD5997" s="24"/>
      <c r="AE5997" s="24"/>
      <c r="AT5997" s="12" t="s">
        <v>108</v>
      </c>
      <c r="AU5997" s="12" t="s">
        <v>69</v>
      </c>
    </row>
    <row r="5998" spans="1:65" s="2" customFormat="1" ht="16.5" customHeight="1">
      <c r="A5998" s="24"/>
      <c r="B5998" s="105"/>
      <c r="C5998" s="123" t="s">
        <v>10558</v>
      </c>
      <c r="D5998" s="123" t="s">
        <v>9580</v>
      </c>
      <c r="E5998" s="124" t="s">
        <v>10559</v>
      </c>
      <c r="F5998" s="125" t="s">
        <v>10560</v>
      </c>
      <c r="G5998" s="126" t="s">
        <v>114</v>
      </c>
      <c r="H5998" s="127">
        <v>10</v>
      </c>
      <c r="I5998" s="128">
        <v>5680</v>
      </c>
      <c r="J5998" s="128">
        <f>ROUND(I5998*H5998,2)</f>
        <v>56800</v>
      </c>
      <c r="K5998" s="125" t="s">
        <v>104</v>
      </c>
      <c r="L5998" s="129"/>
      <c r="M5998" s="130" t="s">
        <v>3</v>
      </c>
      <c r="N5998" s="131" t="s">
        <v>40</v>
      </c>
      <c r="O5998" s="114">
        <v>0</v>
      </c>
      <c r="P5998" s="114">
        <f>O5998*H5998</f>
        <v>0</v>
      </c>
      <c r="Q5998" s="114">
        <v>1.5549999999999999</v>
      </c>
      <c r="R5998" s="114">
        <f>Q5998*H5998</f>
        <v>15.549999999999999</v>
      </c>
      <c r="S5998" s="114">
        <v>0</v>
      </c>
      <c r="T5998" s="115">
        <f>S5998*H5998</f>
        <v>0</v>
      </c>
      <c r="U5998" s="24"/>
      <c r="V5998" s="24"/>
      <c r="W5998" s="24"/>
      <c r="X5998" s="24"/>
      <c r="Y5998" s="24"/>
      <c r="Z5998" s="24"/>
      <c r="AA5998" s="24"/>
      <c r="AB5998" s="24"/>
      <c r="AC5998" s="24"/>
      <c r="AD5998" s="24"/>
      <c r="AE5998" s="24"/>
      <c r="AR5998" s="116" t="s">
        <v>781</v>
      </c>
      <c r="AT5998" s="116" t="s">
        <v>9580</v>
      </c>
      <c r="AU5998" s="116" t="s">
        <v>69</v>
      </c>
      <c r="AY5998" s="12" t="s">
        <v>106</v>
      </c>
      <c r="BE5998" s="117">
        <f>IF(N5998="základní",J5998,0)</f>
        <v>56800</v>
      </c>
      <c r="BF5998" s="117">
        <f>IF(N5998="snížená",J5998,0)</f>
        <v>0</v>
      </c>
      <c r="BG5998" s="117">
        <f>IF(N5998="zákl. přenesená",J5998,0)</f>
        <v>0</v>
      </c>
      <c r="BH5998" s="117">
        <f>IF(N5998="sníž. přenesená",J5998,0)</f>
        <v>0</v>
      </c>
      <c r="BI5998" s="117">
        <f>IF(N5998="nulová",J5998,0)</f>
        <v>0</v>
      </c>
      <c r="BJ5998" s="12" t="s">
        <v>77</v>
      </c>
      <c r="BK5998" s="117">
        <f>ROUND(I5998*H5998,2)</f>
        <v>56800</v>
      </c>
      <c r="BL5998" s="12" t="s">
        <v>781</v>
      </c>
      <c r="BM5998" s="116" t="s">
        <v>10561</v>
      </c>
    </row>
    <row r="5999" spans="1:65" s="2" customFormat="1" ht="11.25">
      <c r="A5999" s="24"/>
      <c r="B5999" s="25"/>
      <c r="C5999" s="24"/>
      <c r="D5999" s="118" t="s">
        <v>108</v>
      </c>
      <c r="E5999" s="24"/>
      <c r="F5999" s="119" t="s">
        <v>10560</v>
      </c>
      <c r="G5999" s="24"/>
      <c r="H5999" s="24"/>
      <c r="I5999" s="24"/>
      <c r="J5999" s="24"/>
      <c r="K5999" s="24"/>
      <c r="L5999" s="25"/>
      <c r="M5999" s="120"/>
      <c r="N5999" s="121"/>
      <c r="O5999" s="45"/>
      <c r="P5999" s="45"/>
      <c r="Q5999" s="45"/>
      <c r="R5999" s="45"/>
      <c r="S5999" s="45"/>
      <c r="T5999" s="46"/>
      <c r="U5999" s="24"/>
      <c r="V5999" s="24"/>
      <c r="W5999" s="24"/>
      <c r="X5999" s="24"/>
      <c r="Y5999" s="24"/>
      <c r="Z5999" s="24"/>
      <c r="AA5999" s="24"/>
      <c r="AB5999" s="24"/>
      <c r="AC5999" s="24"/>
      <c r="AD5999" s="24"/>
      <c r="AE5999" s="24"/>
      <c r="AT5999" s="12" t="s">
        <v>108</v>
      </c>
      <c r="AU5999" s="12" t="s">
        <v>69</v>
      </c>
    </row>
    <row r="6000" spans="1:65" s="2" customFormat="1" ht="16.5" customHeight="1">
      <c r="A6000" s="24"/>
      <c r="B6000" s="105"/>
      <c r="C6000" s="123" t="s">
        <v>10562</v>
      </c>
      <c r="D6000" s="123" t="s">
        <v>9580</v>
      </c>
      <c r="E6000" s="124" t="s">
        <v>10563</v>
      </c>
      <c r="F6000" s="125" t="s">
        <v>10564</v>
      </c>
      <c r="G6000" s="126" t="s">
        <v>163</v>
      </c>
      <c r="H6000" s="127">
        <v>10</v>
      </c>
      <c r="I6000" s="128">
        <v>50000</v>
      </c>
      <c r="J6000" s="128">
        <f>ROUND(I6000*H6000,2)</f>
        <v>500000</v>
      </c>
      <c r="K6000" s="125" t="s">
        <v>104</v>
      </c>
      <c r="L6000" s="129"/>
      <c r="M6000" s="130" t="s">
        <v>3</v>
      </c>
      <c r="N6000" s="131" t="s">
        <v>40</v>
      </c>
      <c r="O6000" s="114">
        <v>0</v>
      </c>
      <c r="P6000" s="114">
        <f>O6000*H6000</f>
        <v>0</v>
      </c>
      <c r="Q6000" s="114">
        <v>0</v>
      </c>
      <c r="R6000" s="114">
        <f>Q6000*H6000</f>
        <v>0</v>
      </c>
      <c r="S6000" s="114">
        <v>0</v>
      </c>
      <c r="T6000" s="115">
        <f>S6000*H6000</f>
        <v>0</v>
      </c>
      <c r="U6000" s="24"/>
      <c r="V6000" s="24"/>
      <c r="W6000" s="24"/>
      <c r="X6000" s="24"/>
      <c r="Y6000" s="24"/>
      <c r="Z6000" s="24"/>
      <c r="AA6000" s="24"/>
      <c r="AB6000" s="24"/>
      <c r="AC6000" s="24"/>
      <c r="AD6000" s="24"/>
      <c r="AE6000" s="24"/>
      <c r="AR6000" s="116" t="s">
        <v>781</v>
      </c>
      <c r="AT6000" s="116" t="s">
        <v>9580</v>
      </c>
      <c r="AU6000" s="116" t="s">
        <v>69</v>
      </c>
      <c r="AY6000" s="12" t="s">
        <v>106</v>
      </c>
      <c r="BE6000" s="117">
        <f>IF(N6000="základní",J6000,0)</f>
        <v>500000</v>
      </c>
      <c r="BF6000" s="117">
        <f>IF(N6000="snížená",J6000,0)</f>
        <v>0</v>
      </c>
      <c r="BG6000" s="117">
        <f>IF(N6000="zákl. přenesená",J6000,0)</f>
        <v>0</v>
      </c>
      <c r="BH6000" s="117">
        <f>IF(N6000="sníž. přenesená",J6000,0)</f>
        <v>0</v>
      </c>
      <c r="BI6000" s="117">
        <f>IF(N6000="nulová",J6000,0)</f>
        <v>0</v>
      </c>
      <c r="BJ6000" s="12" t="s">
        <v>77</v>
      </c>
      <c r="BK6000" s="117">
        <f>ROUND(I6000*H6000,2)</f>
        <v>500000</v>
      </c>
      <c r="BL6000" s="12" t="s">
        <v>781</v>
      </c>
      <c r="BM6000" s="116" t="s">
        <v>10565</v>
      </c>
    </row>
    <row r="6001" spans="1:65" s="2" customFormat="1" ht="11.25">
      <c r="A6001" s="24"/>
      <c r="B6001" s="25"/>
      <c r="C6001" s="24"/>
      <c r="D6001" s="118" t="s">
        <v>108</v>
      </c>
      <c r="E6001" s="24"/>
      <c r="F6001" s="119" t="s">
        <v>10564</v>
      </c>
      <c r="G6001" s="24"/>
      <c r="H6001" s="24"/>
      <c r="I6001" s="24"/>
      <c r="J6001" s="24"/>
      <c r="K6001" s="24"/>
      <c r="L6001" s="25"/>
      <c r="M6001" s="120"/>
      <c r="N6001" s="121"/>
      <c r="O6001" s="45"/>
      <c r="P6001" s="45"/>
      <c r="Q6001" s="45"/>
      <c r="R6001" s="45"/>
      <c r="S6001" s="45"/>
      <c r="T6001" s="46"/>
      <c r="U6001" s="24"/>
      <c r="V6001" s="24"/>
      <c r="W6001" s="24"/>
      <c r="X6001" s="24"/>
      <c r="Y6001" s="24"/>
      <c r="Z6001" s="24"/>
      <c r="AA6001" s="24"/>
      <c r="AB6001" s="24"/>
      <c r="AC6001" s="24"/>
      <c r="AD6001" s="24"/>
      <c r="AE6001" s="24"/>
      <c r="AT6001" s="12" t="s">
        <v>108</v>
      </c>
      <c r="AU6001" s="12" t="s">
        <v>69</v>
      </c>
    </row>
    <row r="6002" spans="1:65" s="2" customFormat="1" ht="16.5" customHeight="1">
      <c r="A6002" s="24"/>
      <c r="B6002" s="105"/>
      <c r="C6002" s="123" t="s">
        <v>10566</v>
      </c>
      <c r="D6002" s="123" t="s">
        <v>9580</v>
      </c>
      <c r="E6002" s="124" t="s">
        <v>10567</v>
      </c>
      <c r="F6002" s="125" t="s">
        <v>10568</v>
      </c>
      <c r="G6002" s="126" t="s">
        <v>163</v>
      </c>
      <c r="H6002" s="127">
        <v>5</v>
      </c>
      <c r="I6002" s="128">
        <v>15000</v>
      </c>
      <c r="J6002" s="128">
        <f>ROUND(I6002*H6002,2)</f>
        <v>75000</v>
      </c>
      <c r="K6002" s="125" t="s">
        <v>104</v>
      </c>
      <c r="L6002" s="129"/>
      <c r="M6002" s="130" t="s">
        <v>3</v>
      </c>
      <c r="N6002" s="131" t="s">
        <v>40</v>
      </c>
      <c r="O6002" s="114">
        <v>0</v>
      </c>
      <c r="P6002" s="114">
        <f>O6002*H6002</f>
        <v>0</v>
      </c>
      <c r="Q6002" s="114">
        <v>0</v>
      </c>
      <c r="R6002" s="114">
        <f>Q6002*H6002</f>
        <v>0</v>
      </c>
      <c r="S6002" s="114">
        <v>0</v>
      </c>
      <c r="T6002" s="115">
        <f>S6002*H6002</f>
        <v>0</v>
      </c>
      <c r="U6002" s="24"/>
      <c r="V6002" s="24"/>
      <c r="W6002" s="24"/>
      <c r="X6002" s="24"/>
      <c r="Y6002" s="24"/>
      <c r="Z6002" s="24"/>
      <c r="AA6002" s="24"/>
      <c r="AB6002" s="24"/>
      <c r="AC6002" s="24"/>
      <c r="AD6002" s="24"/>
      <c r="AE6002" s="24"/>
      <c r="AR6002" s="116" t="s">
        <v>781</v>
      </c>
      <c r="AT6002" s="116" t="s">
        <v>9580</v>
      </c>
      <c r="AU6002" s="116" t="s">
        <v>69</v>
      </c>
      <c r="AY6002" s="12" t="s">
        <v>106</v>
      </c>
      <c r="BE6002" s="117">
        <f>IF(N6002="základní",J6002,0)</f>
        <v>75000</v>
      </c>
      <c r="BF6002" s="117">
        <f>IF(N6002="snížená",J6002,0)</f>
        <v>0</v>
      </c>
      <c r="BG6002" s="117">
        <f>IF(N6002="zákl. přenesená",J6002,0)</f>
        <v>0</v>
      </c>
      <c r="BH6002" s="117">
        <f>IF(N6002="sníž. přenesená",J6002,0)</f>
        <v>0</v>
      </c>
      <c r="BI6002" s="117">
        <f>IF(N6002="nulová",J6002,0)</f>
        <v>0</v>
      </c>
      <c r="BJ6002" s="12" t="s">
        <v>77</v>
      </c>
      <c r="BK6002" s="117">
        <f>ROUND(I6002*H6002,2)</f>
        <v>75000</v>
      </c>
      <c r="BL6002" s="12" t="s">
        <v>781</v>
      </c>
      <c r="BM6002" s="116" t="s">
        <v>10569</v>
      </c>
    </row>
    <row r="6003" spans="1:65" s="2" customFormat="1" ht="11.25">
      <c r="A6003" s="24"/>
      <c r="B6003" s="25"/>
      <c r="C6003" s="24"/>
      <c r="D6003" s="118" t="s">
        <v>108</v>
      </c>
      <c r="E6003" s="24"/>
      <c r="F6003" s="119" t="s">
        <v>10568</v>
      </c>
      <c r="G6003" s="24"/>
      <c r="H6003" s="24"/>
      <c r="I6003" s="24"/>
      <c r="J6003" s="24"/>
      <c r="K6003" s="24"/>
      <c r="L6003" s="25"/>
      <c r="M6003" s="120"/>
      <c r="N6003" s="121"/>
      <c r="O6003" s="45"/>
      <c r="P6003" s="45"/>
      <c r="Q6003" s="45"/>
      <c r="R6003" s="45"/>
      <c r="S6003" s="45"/>
      <c r="T6003" s="46"/>
      <c r="U6003" s="24"/>
      <c r="V6003" s="24"/>
      <c r="W6003" s="24"/>
      <c r="X6003" s="24"/>
      <c r="Y6003" s="24"/>
      <c r="Z6003" s="24"/>
      <c r="AA6003" s="24"/>
      <c r="AB6003" s="24"/>
      <c r="AC6003" s="24"/>
      <c r="AD6003" s="24"/>
      <c r="AE6003" s="24"/>
      <c r="AT6003" s="12" t="s">
        <v>108</v>
      </c>
      <c r="AU6003" s="12" t="s">
        <v>69</v>
      </c>
    </row>
    <row r="6004" spans="1:65" s="2" customFormat="1" ht="16.5" customHeight="1">
      <c r="A6004" s="24"/>
      <c r="B6004" s="105"/>
      <c r="C6004" s="123" t="s">
        <v>10570</v>
      </c>
      <c r="D6004" s="123" t="s">
        <v>9580</v>
      </c>
      <c r="E6004" s="124" t="s">
        <v>10571</v>
      </c>
      <c r="F6004" s="125" t="s">
        <v>10572</v>
      </c>
      <c r="G6004" s="126" t="s">
        <v>163</v>
      </c>
      <c r="H6004" s="127">
        <v>5</v>
      </c>
      <c r="I6004" s="128">
        <v>25000</v>
      </c>
      <c r="J6004" s="128">
        <f>ROUND(I6004*H6004,2)</f>
        <v>125000</v>
      </c>
      <c r="K6004" s="125" t="s">
        <v>104</v>
      </c>
      <c r="L6004" s="129"/>
      <c r="M6004" s="130" t="s">
        <v>3</v>
      </c>
      <c r="N6004" s="131" t="s">
        <v>40</v>
      </c>
      <c r="O6004" s="114">
        <v>0</v>
      </c>
      <c r="P6004" s="114">
        <f>O6004*H6004</f>
        <v>0</v>
      </c>
      <c r="Q6004" s="114">
        <v>0</v>
      </c>
      <c r="R6004" s="114">
        <f>Q6004*H6004</f>
        <v>0</v>
      </c>
      <c r="S6004" s="114">
        <v>0</v>
      </c>
      <c r="T6004" s="115">
        <f>S6004*H6004</f>
        <v>0</v>
      </c>
      <c r="U6004" s="24"/>
      <c r="V6004" s="24"/>
      <c r="W6004" s="24"/>
      <c r="X6004" s="24"/>
      <c r="Y6004" s="24"/>
      <c r="Z6004" s="24"/>
      <c r="AA6004" s="24"/>
      <c r="AB6004" s="24"/>
      <c r="AC6004" s="24"/>
      <c r="AD6004" s="24"/>
      <c r="AE6004" s="24"/>
      <c r="AR6004" s="116" t="s">
        <v>781</v>
      </c>
      <c r="AT6004" s="116" t="s">
        <v>9580</v>
      </c>
      <c r="AU6004" s="116" t="s">
        <v>69</v>
      </c>
      <c r="AY6004" s="12" t="s">
        <v>106</v>
      </c>
      <c r="BE6004" s="117">
        <f>IF(N6004="základní",J6004,0)</f>
        <v>125000</v>
      </c>
      <c r="BF6004" s="117">
        <f>IF(N6004="snížená",J6004,0)</f>
        <v>0</v>
      </c>
      <c r="BG6004" s="117">
        <f>IF(N6004="zákl. přenesená",J6004,0)</f>
        <v>0</v>
      </c>
      <c r="BH6004" s="117">
        <f>IF(N6004="sníž. přenesená",J6004,0)</f>
        <v>0</v>
      </c>
      <c r="BI6004" s="117">
        <f>IF(N6004="nulová",J6004,0)</f>
        <v>0</v>
      </c>
      <c r="BJ6004" s="12" t="s">
        <v>77</v>
      </c>
      <c r="BK6004" s="117">
        <f>ROUND(I6004*H6004,2)</f>
        <v>125000</v>
      </c>
      <c r="BL6004" s="12" t="s">
        <v>781</v>
      </c>
      <c r="BM6004" s="116" t="s">
        <v>10573</v>
      </c>
    </row>
    <row r="6005" spans="1:65" s="2" customFormat="1" ht="11.25">
      <c r="A6005" s="24"/>
      <c r="B6005" s="25"/>
      <c r="C6005" s="24"/>
      <c r="D6005" s="118" t="s">
        <v>108</v>
      </c>
      <c r="E6005" s="24"/>
      <c r="F6005" s="119" t="s">
        <v>10572</v>
      </c>
      <c r="G6005" s="24"/>
      <c r="H6005" s="24"/>
      <c r="I6005" s="24"/>
      <c r="J6005" s="24"/>
      <c r="K6005" s="24"/>
      <c r="L6005" s="25"/>
      <c r="M6005" s="120"/>
      <c r="N6005" s="121"/>
      <c r="O6005" s="45"/>
      <c r="P6005" s="45"/>
      <c r="Q6005" s="45"/>
      <c r="R6005" s="45"/>
      <c r="S6005" s="45"/>
      <c r="T6005" s="46"/>
      <c r="U6005" s="24"/>
      <c r="V6005" s="24"/>
      <c r="W6005" s="24"/>
      <c r="X6005" s="24"/>
      <c r="Y6005" s="24"/>
      <c r="Z6005" s="24"/>
      <c r="AA6005" s="24"/>
      <c r="AB6005" s="24"/>
      <c r="AC6005" s="24"/>
      <c r="AD6005" s="24"/>
      <c r="AE6005" s="24"/>
      <c r="AT6005" s="12" t="s">
        <v>108</v>
      </c>
      <c r="AU6005" s="12" t="s">
        <v>69</v>
      </c>
    </row>
    <row r="6006" spans="1:65" s="2" customFormat="1" ht="16.5" customHeight="1">
      <c r="A6006" s="24"/>
      <c r="B6006" s="105"/>
      <c r="C6006" s="123" t="s">
        <v>10574</v>
      </c>
      <c r="D6006" s="123" t="s">
        <v>9580</v>
      </c>
      <c r="E6006" s="124" t="s">
        <v>10575</v>
      </c>
      <c r="F6006" s="125" t="s">
        <v>10576</v>
      </c>
      <c r="G6006" s="126" t="s">
        <v>114</v>
      </c>
      <c r="H6006" s="127">
        <v>100</v>
      </c>
      <c r="I6006" s="128">
        <v>50</v>
      </c>
      <c r="J6006" s="128">
        <f>ROUND(I6006*H6006,2)</f>
        <v>5000</v>
      </c>
      <c r="K6006" s="125" t="s">
        <v>104</v>
      </c>
      <c r="L6006" s="129"/>
      <c r="M6006" s="130" t="s">
        <v>3</v>
      </c>
      <c r="N6006" s="131" t="s">
        <v>40</v>
      </c>
      <c r="O6006" s="114">
        <v>0</v>
      </c>
      <c r="P6006" s="114">
        <f>O6006*H6006</f>
        <v>0</v>
      </c>
      <c r="Q6006" s="114">
        <v>0</v>
      </c>
      <c r="R6006" s="114">
        <f>Q6006*H6006</f>
        <v>0</v>
      </c>
      <c r="S6006" s="114">
        <v>0</v>
      </c>
      <c r="T6006" s="115">
        <f>S6006*H6006</f>
        <v>0</v>
      </c>
      <c r="U6006" s="24"/>
      <c r="V6006" s="24"/>
      <c r="W6006" s="24"/>
      <c r="X6006" s="24"/>
      <c r="Y6006" s="24"/>
      <c r="Z6006" s="24"/>
      <c r="AA6006" s="24"/>
      <c r="AB6006" s="24"/>
      <c r="AC6006" s="24"/>
      <c r="AD6006" s="24"/>
      <c r="AE6006" s="24"/>
      <c r="AR6006" s="116" t="s">
        <v>781</v>
      </c>
      <c r="AT6006" s="116" t="s">
        <v>9580</v>
      </c>
      <c r="AU6006" s="116" t="s">
        <v>69</v>
      </c>
      <c r="AY6006" s="12" t="s">
        <v>106</v>
      </c>
      <c r="BE6006" s="117">
        <f>IF(N6006="základní",J6006,0)</f>
        <v>5000</v>
      </c>
      <c r="BF6006" s="117">
        <f>IF(N6006="snížená",J6006,0)</f>
        <v>0</v>
      </c>
      <c r="BG6006" s="117">
        <f>IF(N6006="zákl. přenesená",J6006,0)</f>
        <v>0</v>
      </c>
      <c r="BH6006" s="117">
        <f>IF(N6006="sníž. přenesená",J6006,0)</f>
        <v>0</v>
      </c>
      <c r="BI6006" s="117">
        <f>IF(N6006="nulová",J6006,0)</f>
        <v>0</v>
      </c>
      <c r="BJ6006" s="12" t="s">
        <v>77</v>
      </c>
      <c r="BK6006" s="117">
        <f>ROUND(I6006*H6006,2)</f>
        <v>5000</v>
      </c>
      <c r="BL6006" s="12" t="s">
        <v>781</v>
      </c>
      <c r="BM6006" s="116" t="s">
        <v>10577</v>
      </c>
    </row>
    <row r="6007" spans="1:65" s="2" customFormat="1" ht="11.25">
      <c r="A6007" s="24"/>
      <c r="B6007" s="25"/>
      <c r="C6007" s="24"/>
      <c r="D6007" s="118" t="s">
        <v>108</v>
      </c>
      <c r="E6007" s="24"/>
      <c r="F6007" s="119" t="s">
        <v>10576</v>
      </c>
      <c r="G6007" s="24"/>
      <c r="H6007" s="24"/>
      <c r="I6007" s="24"/>
      <c r="J6007" s="24"/>
      <c r="K6007" s="24"/>
      <c r="L6007" s="25"/>
      <c r="M6007" s="120"/>
      <c r="N6007" s="121"/>
      <c r="O6007" s="45"/>
      <c r="P6007" s="45"/>
      <c r="Q6007" s="45"/>
      <c r="R6007" s="45"/>
      <c r="S6007" s="45"/>
      <c r="T6007" s="46"/>
      <c r="U6007" s="24"/>
      <c r="V6007" s="24"/>
      <c r="W6007" s="24"/>
      <c r="X6007" s="24"/>
      <c r="Y6007" s="24"/>
      <c r="Z6007" s="24"/>
      <c r="AA6007" s="24"/>
      <c r="AB6007" s="24"/>
      <c r="AC6007" s="24"/>
      <c r="AD6007" s="24"/>
      <c r="AE6007" s="24"/>
      <c r="AT6007" s="12" t="s">
        <v>108</v>
      </c>
      <c r="AU6007" s="12" t="s">
        <v>69</v>
      </c>
    </row>
    <row r="6008" spans="1:65" s="2" customFormat="1" ht="16.5" customHeight="1">
      <c r="A6008" s="24"/>
      <c r="B6008" s="105"/>
      <c r="C6008" s="123" t="s">
        <v>10578</v>
      </c>
      <c r="D6008" s="123" t="s">
        <v>9580</v>
      </c>
      <c r="E6008" s="124" t="s">
        <v>10579</v>
      </c>
      <c r="F6008" s="125" t="s">
        <v>10580</v>
      </c>
      <c r="G6008" s="126" t="s">
        <v>163</v>
      </c>
      <c r="H6008" s="127">
        <v>10</v>
      </c>
      <c r="I6008" s="128">
        <v>1320</v>
      </c>
      <c r="J6008" s="128">
        <f>ROUND(I6008*H6008,2)</f>
        <v>13200</v>
      </c>
      <c r="K6008" s="125" t="s">
        <v>104</v>
      </c>
      <c r="L6008" s="129"/>
      <c r="M6008" s="130" t="s">
        <v>3</v>
      </c>
      <c r="N6008" s="131" t="s">
        <v>40</v>
      </c>
      <c r="O6008" s="114">
        <v>0</v>
      </c>
      <c r="P6008" s="114">
        <f>O6008*H6008</f>
        <v>0</v>
      </c>
      <c r="Q6008" s="114">
        <v>0</v>
      </c>
      <c r="R6008" s="114">
        <f>Q6008*H6008</f>
        <v>0</v>
      </c>
      <c r="S6008" s="114">
        <v>0</v>
      </c>
      <c r="T6008" s="115">
        <f>S6008*H6008</f>
        <v>0</v>
      </c>
      <c r="U6008" s="24"/>
      <c r="V6008" s="24"/>
      <c r="W6008" s="24"/>
      <c r="X6008" s="24"/>
      <c r="Y6008" s="24"/>
      <c r="Z6008" s="24"/>
      <c r="AA6008" s="24"/>
      <c r="AB6008" s="24"/>
      <c r="AC6008" s="24"/>
      <c r="AD6008" s="24"/>
      <c r="AE6008" s="24"/>
      <c r="AR6008" s="116" t="s">
        <v>781</v>
      </c>
      <c r="AT6008" s="116" t="s">
        <v>9580</v>
      </c>
      <c r="AU6008" s="116" t="s">
        <v>69</v>
      </c>
      <c r="AY6008" s="12" t="s">
        <v>106</v>
      </c>
      <c r="BE6008" s="117">
        <f>IF(N6008="základní",J6008,0)</f>
        <v>13200</v>
      </c>
      <c r="BF6008" s="117">
        <f>IF(N6008="snížená",J6008,0)</f>
        <v>0</v>
      </c>
      <c r="BG6008" s="117">
        <f>IF(N6008="zákl. přenesená",J6008,0)</f>
        <v>0</v>
      </c>
      <c r="BH6008" s="117">
        <f>IF(N6008="sníž. přenesená",J6008,0)</f>
        <v>0</v>
      </c>
      <c r="BI6008" s="117">
        <f>IF(N6008="nulová",J6008,0)</f>
        <v>0</v>
      </c>
      <c r="BJ6008" s="12" t="s">
        <v>77</v>
      </c>
      <c r="BK6008" s="117">
        <f>ROUND(I6008*H6008,2)</f>
        <v>13200</v>
      </c>
      <c r="BL6008" s="12" t="s">
        <v>781</v>
      </c>
      <c r="BM6008" s="116" t="s">
        <v>10581</v>
      </c>
    </row>
    <row r="6009" spans="1:65" s="2" customFormat="1" ht="11.25">
      <c r="A6009" s="24"/>
      <c r="B6009" s="25"/>
      <c r="C6009" s="24"/>
      <c r="D6009" s="118" t="s">
        <v>108</v>
      </c>
      <c r="E6009" s="24"/>
      <c r="F6009" s="119" t="s">
        <v>10580</v>
      </c>
      <c r="G6009" s="24"/>
      <c r="H6009" s="24"/>
      <c r="I6009" s="24"/>
      <c r="J6009" s="24"/>
      <c r="K6009" s="24"/>
      <c r="L6009" s="25"/>
      <c r="M6009" s="120"/>
      <c r="N6009" s="121"/>
      <c r="O6009" s="45"/>
      <c r="P6009" s="45"/>
      <c r="Q6009" s="45"/>
      <c r="R6009" s="45"/>
      <c r="S6009" s="45"/>
      <c r="T6009" s="46"/>
      <c r="U6009" s="24"/>
      <c r="V6009" s="24"/>
      <c r="W6009" s="24"/>
      <c r="X6009" s="24"/>
      <c r="Y6009" s="24"/>
      <c r="Z6009" s="24"/>
      <c r="AA6009" s="24"/>
      <c r="AB6009" s="24"/>
      <c r="AC6009" s="24"/>
      <c r="AD6009" s="24"/>
      <c r="AE6009" s="24"/>
      <c r="AT6009" s="12" t="s">
        <v>108</v>
      </c>
      <c r="AU6009" s="12" t="s">
        <v>69</v>
      </c>
    </row>
    <row r="6010" spans="1:65" s="2" customFormat="1" ht="16.5" customHeight="1">
      <c r="A6010" s="24"/>
      <c r="B6010" s="105"/>
      <c r="C6010" s="123" t="s">
        <v>10582</v>
      </c>
      <c r="D6010" s="123" t="s">
        <v>9580</v>
      </c>
      <c r="E6010" s="124" t="s">
        <v>10583</v>
      </c>
      <c r="F6010" s="125" t="s">
        <v>10584</v>
      </c>
      <c r="G6010" s="126" t="s">
        <v>114</v>
      </c>
      <c r="H6010" s="127">
        <v>10</v>
      </c>
      <c r="I6010" s="128">
        <v>300</v>
      </c>
      <c r="J6010" s="128">
        <f>ROUND(I6010*H6010,2)</f>
        <v>3000</v>
      </c>
      <c r="K6010" s="125" t="s">
        <v>104</v>
      </c>
      <c r="L6010" s="129"/>
      <c r="M6010" s="130" t="s">
        <v>3</v>
      </c>
      <c r="N6010" s="131" t="s">
        <v>40</v>
      </c>
      <c r="O6010" s="114">
        <v>0</v>
      </c>
      <c r="P6010" s="114">
        <f>O6010*H6010</f>
        <v>0</v>
      </c>
      <c r="Q6010" s="114">
        <v>0</v>
      </c>
      <c r="R6010" s="114">
        <f>Q6010*H6010</f>
        <v>0</v>
      </c>
      <c r="S6010" s="114">
        <v>0</v>
      </c>
      <c r="T6010" s="115">
        <f>S6010*H6010</f>
        <v>0</v>
      </c>
      <c r="U6010" s="24"/>
      <c r="V6010" s="24"/>
      <c r="W6010" s="24"/>
      <c r="X6010" s="24"/>
      <c r="Y6010" s="24"/>
      <c r="Z6010" s="24"/>
      <c r="AA6010" s="24"/>
      <c r="AB6010" s="24"/>
      <c r="AC6010" s="24"/>
      <c r="AD6010" s="24"/>
      <c r="AE6010" s="24"/>
      <c r="AR6010" s="116" t="s">
        <v>781</v>
      </c>
      <c r="AT6010" s="116" t="s">
        <v>9580</v>
      </c>
      <c r="AU6010" s="116" t="s">
        <v>69</v>
      </c>
      <c r="AY6010" s="12" t="s">
        <v>106</v>
      </c>
      <c r="BE6010" s="117">
        <f>IF(N6010="základní",J6010,0)</f>
        <v>3000</v>
      </c>
      <c r="BF6010" s="117">
        <f>IF(N6010="snížená",J6010,0)</f>
        <v>0</v>
      </c>
      <c r="BG6010" s="117">
        <f>IF(N6010="zákl. přenesená",J6010,0)</f>
        <v>0</v>
      </c>
      <c r="BH6010" s="117">
        <f>IF(N6010="sníž. přenesená",J6010,0)</f>
        <v>0</v>
      </c>
      <c r="BI6010" s="117">
        <f>IF(N6010="nulová",J6010,0)</f>
        <v>0</v>
      </c>
      <c r="BJ6010" s="12" t="s">
        <v>77</v>
      </c>
      <c r="BK6010" s="117">
        <f>ROUND(I6010*H6010,2)</f>
        <v>3000</v>
      </c>
      <c r="BL6010" s="12" t="s">
        <v>781</v>
      </c>
      <c r="BM6010" s="116" t="s">
        <v>10585</v>
      </c>
    </row>
    <row r="6011" spans="1:65" s="2" customFormat="1" ht="11.25">
      <c r="A6011" s="24"/>
      <c r="B6011" s="25"/>
      <c r="C6011" s="24"/>
      <c r="D6011" s="118" t="s">
        <v>108</v>
      </c>
      <c r="E6011" s="24"/>
      <c r="F6011" s="119" t="s">
        <v>10584</v>
      </c>
      <c r="G6011" s="24"/>
      <c r="H6011" s="24"/>
      <c r="I6011" s="24"/>
      <c r="J6011" s="24"/>
      <c r="K6011" s="24"/>
      <c r="L6011" s="25"/>
      <c r="M6011" s="120"/>
      <c r="N6011" s="121"/>
      <c r="O6011" s="45"/>
      <c r="P6011" s="45"/>
      <c r="Q6011" s="45"/>
      <c r="R6011" s="45"/>
      <c r="S6011" s="45"/>
      <c r="T6011" s="46"/>
      <c r="U6011" s="24"/>
      <c r="V6011" s="24"/>
      <c r="W6011" s="24"/>
      <c r="X6011" s="24"/>
      <c r="Y6011" s="24"/>
      <c r="Z6011" s="24"/>
      <c r="AA6011" s="24"/>
      <c r="AB6011" s="24"/>
      <c r="AC6011" s="24"/>
      <c r="AD6011" s="24"/>
      <c r="AE6011" s="24"/>
      <c r="AT6011" s="12" t="s">
        <v>108</v>
      </c>
      <c r="AU6011" s="12" t="s">
        <v>69</v>
      </c>
    </row>
    <row r="6012" spans="1:65" s="2" customFormat="1" ht="16.5" customHeight="1">
      <c r="A6012" s="24"/>
      <c r="B6012" s="105"/>
      <c r="C6012" s="123" t="s">
        <v>10586</v>
      </c>
      <c r="D6012" s="123" t="s">
        <v>9580</v>
      </c>
      <c r="E6012" s="124" t="s">
        <v>10587</v>
      </c>
      <c r="F6012" s="125" t="s">
        <v>10588</v>
      </c>
      <c r="G6012" s="126" t="s">
        <v>114</v>
      </c>
      <c r="H6012" s="127">
        <v>30</v>
      </c>
      <c r="I6012" s="128">
        <v>300</v>
      </c>
      <c r="J6012" s="128">
        <f>ROUND(I6012*H6012,2)</f>
        <v>9000</v>
      </c>
      <c r="K6012" s="125" t="s">
        <v>104</v>
      </c>
      <c r="L6012" s="129"/>
      <c r="M6012" s="130" t="s">
        <v>3</v>
      </c>
      <c r="N6012" s="131" t="s">
        <v>40</v>
      </c>
      <c r="O6012" s="114">
        <v>0</v>
      </c>
      <c r="P6012" s="114">
        <f>O6012*H6012</f>
        <v>0</v>
      </c>
      <c r="Q6012" s="114">
        <v>0</v>
      </c>
      <c r="R6012" s="114">
        <f>Q6012*H6012</f>
        <v>0</v>
      </c>
      <c r="S6012" s="114">
        <v>0</v>
      </c>
      <c r="T6012" s="115">
        <f>S6012*H6012</f>
        <v>0</v>
      </c>
      <c r="U6012" s="24"/>
      <c r="V6012" s="24"/>
      <c r="W6012" s="24"/>
      <c r="X6012" s="24"/>
      <c r="Y6012" s="24"/>
      <c r="Z6012" s="24"/>
      <c r="AA6012" s="24"/>
      <c r="AB6012" s="24"/>
      <c r="AC6012" s="24"/>
      <c r="AD6012" s="24"/>
      <c r="AE6012" s="24"/>
      <c r="AR6012" s="116" t="s">
        <v>781</v>
      </c>
      <c r="AT6012" s="116" t="s">
        <v>9580</v>
      </c>
      <c r="AU6012" s="116" t="s">
        <v>69</v>
      </c>
      <c r="AY6012" s="12" t="s">
        <v>106</v>
      </c>
      <c r="BE6012" s="117">
        <f>IF(N6012="základní",J6012,0)</f>
        <v>9000</v>
      </c>
      <c r="BF6012" s="117">
        <f>IF(N6012="snížená",J6012,0)</f>
        <v>0</v>
      </c>
      <c r="BG6012" s="117">
        <f>IF(N6012="zákl. přenesená",J6012,0)</f>
        <v>0</v>
      </c>
      <c r="BH6012" s="117">
        <f>IF(N6012="sníž. přenesená",J6012,0)</f>
        <v>0</v>
      </c>
      <c r="BI6012" s="117">
        <f>IF(N6012="nulová",J6012,0)</f>
        <v>0</v>
      </c>
      <c r="BJ6012" s="12" t="s">
        <v>77</v>
      </c>
      <c r="BK6012" s="117">
        <f>ROUND(I6012*H6012,2)</f>
        <v>9000</v>
      </c>
      <c r="BL6012" s="12" t="s">
        <v>781</v>
      </c>
      <c r="BM6012" s="116" t="s">
        <v>10589</v>
      </c>
    </row>
    <row r="6013" spans="1:65" s="2" customFormat="1" ht="11.25">
      <c r="A6013" s="24"/>
      <c r="B6013" s="25"/>
      <c r="C6013" s="24"/>
      <c r="D6013" s="118" t="s">
        <v>108</v>
      </c>
      <c r="E6013" s="24"/>
      <c r="F6013" s="119" t="s">
        <v>10588</v>
      </c>
      <c r="G6013" s="24"/>
      <c r="H6013" s="24"/>
      <c r="I6013" s="24"/>
      <c r="J6013" s="24"/>
      <c r="K6013" s="24"/>
      <c r="L6013" s="25"/>
      <c r="M6013" s="120"/>
      <c r="N6013" s="121"/>
      <c r="O6013" s="45"/>
      <c r="P6013" s="45"/>
      <c r="Q6013" s="45"/>
      <c r="R6013" s="45"/>
      <c r="S6013" s="45"/>
      <c r="T6013" s="46"/>
      <c r="U6013" s="24"/>
      <c r="V6013" s="24"/>
      <c r="W6013" s="24"/>
      <c r="X6013" s="24"/>
      <c r="Y6013" s="24"/>
      <c r="Z6013" s="24"/>
      <c r="AA6013" s="24"/>
      <c r="AB6013" s="24"/>
      <c r="AC6013" s="24"/>
      <c r="AD6013" s="24"/>
      <c r="AE6013" s="24"/>
      <c r="AT6013" s="12" t="s">
        <v>108</v>
      </c>
      <c r="AU6013" s="12" t="s">
        <v>69</v>
      </c>
    </row>
    <row r="6014" spans="1:65" s="2" customFormat="1" ht="16.5" customHeight="1">
      <c r="A6014" s="24"/>
      <c r="B6014" s="105"/>
      <c r="C6014" s="123" t="s">
        <v>10590</v>
      </c>
      <c r="D6014" s="123" t="s">
        <v>9580</v>
      </c>
      <c r="E6014" s="124" t="s">
        <v>10591</v>
      </c>
      <c r="F6014" s="125" t="s">
        <v>10592</v>
      </c>
      <c r="G6014" s="126" t="s">
        <v>4454</v>
      </c>
      <c r="H6014" s="127">
        <v>250</v>
      </c>
      <c r="I6014" s="128">
        <v>1820</v>
      </c>
      <c r="J6014" s="128">
        <f>ROUND(I6014*H6014,2)</f>
        <v>455000</v>
      </c>
      <c r="K6014" s="125" t="s">
        <v>104</v>
      </c>
      <c r="L6014" s="129"/>
      <c r="M6014" s="130" t="s">
        <v>3</v>
      </c>
      <c r="N6014" s="131" t="s">
        <v>40</v>
      </c>
      <c r="O6014" s="114">
        <v>0</v>
      </c>
      <c r="P6014" s="114">
        <f>O6014*H6014</f>
        <v>0</v>
      </c>
      <c r="Q6014" s="114">
        <v>1</v>
      </c>
      <c r="R6014" s="114">
        <f>Q6014*H6014</f>
        <v>250</v>
      </c>
      <c r="S6014" s="114">
        <v>0</v>
      </c>
      <c r="T6014" s="115">
        <f>S6014*H6014</f>
        <v>0</v>
      </c>
      <c r="U6014" s="24"/>
      <c r="V6014" s="24"/>
      <c r="W6014" s="24"/>
      <c r="X6014" s="24"/>
      <c r="Y6014" s="24"/>
      <c r="Z6014" s="24"/>
      <c r="AA6014" s="24"/>
      <c r="AB6014" s="24"/>
      <c r="AC6014" s="24"/>
      <c r="AD6014" s="24"/>
      <c r="AE6014" s="24"/>
      <c r="AR6014" s="116" t="s">
        <v>781</v>
      </c>
      <c r="AT6014" s="116" t="s">
        <v>9580</v>
      </c>
      <c r="AU6014" s="116" t="s">
        <v>69</v>
      </c>
      <c r="AY6014" s="12" t="s">
        <v>106</v>
      </c>
      <c r="BE6014" s="117">
        <f>IF(N6014="základní",J6014,0)</f>
        <v>455000</v>
      </c>
      <c r="BF6014" s="117">
        <f>IF(N6014="snížená",J6014,0)</f>
        <v>0</v>
      </c>
      <c r="BG6014" s="117">
        <f>IF(N6014="zákl. přenesená",J6014,0)</f>
        <v>0</v>
      </c>
      <c r="BH6014" s="117">
        <f>IF(N6014="sníž. přenesená",J6014,0)</f>
        <v>0</v>
      </c>
      <c r="BI6014" s="117">
        <f>IF(N6014="nulová",J6014,0)</f>
        <v>0</v>
      </c>
      <c r="BJ6014" s="12" t="s">
        <v>77</v>
      </c>
      <c r="BK6014" s="117">
        <f>ROUND(I6014*H6014,2)</f>
        <v>455000</v>
      </c>
      <c r="BL6014" s="12" t="s">
        <v>781</v>
      </c>
      <c r="BM6014" s="116" t="s">
        <v>10593</v>
      </c>
    </row>
    <row r="6015" spans="1:65" s="2" customFormat="1" ht="11.25">
      <c r="A6015" s="24"/>
      <c r="B6015" s="25"/>
      <c r="C6015" s="24"/>
      <c r="D6015" s="118" t="s">
        <v>108</v>
      </c>
      <c r="E6015" s="24"/>
      <c r="F6015" s="119" t="s">
        <v>10592</v>
      </c>
      <c r="G6015" s="24"/>
      <c r="H6015" s="24"/>
      <c r="I6015" s="24"/>
      <c r="J6015" s="24"/>
      <c r="K6015" s="24"/>
      <c r="L6015" s="25"/>
      <c r="M6015" s="120"/>
      <c r="N6015" s="121"/>
      <c r="O6015" s="45"/>
      <c r="P6015" s="45"/>
      <c r="Q6015" s="45"/>
      <c r="R6015" s="45"/>
      <c r="S6015" s="45"/>
      <c r="T6015" s="46"/>
      <c r="U6015" s="24"/>
      <c r="V6015" s="24"/>
      <c r="W6015" s="24"/>
      <c r="X6015" s="24"/>
      <c r="Y6015" s="24"/>
      <c r="Z6015" s="24"/>
      <c r="AA6015" s="24"/>
      <c r="AB6015" s="24"/>
      <c r="AC6015" s="24"/>
      <c r="AD6015" s="24"/>
      <c r="AE6015" s="24"/>
      <c r="AT6015" s="12" t="s">
        <v>108</v>
      </c>
      <c r="AU6015" s="12" t="s">
        <v>69</v>
      </c>
    </row>
    <row r="6016" spans="1:65" s="2" customFormat="1" ht="16.5" customHeight="1">
      <c r="A6016" s="24"/>
      <c r="B6016" s="105"/>
      <c r="C6016" s="123" t="s">
        <v>10594</v>
      </c>
      <c r="D6016" s="123" t="s">
        <v>9580</v>
      </c>
      <c r="E6016" s="124" t="s">
        <v>10595</v>
      </c>
      <c r="F6016" s="125" t="s">
        <v>10596</v>
      </c>
      <c r="G6016" s="126" t="s">
        <v>4454</v>
      </c>
      <c r="H6016" s="127">
        <v>50</v>
      </c>
      <c r="I6016" s="128">
        <v>1830</v>
      </c>
      <c r="J6016" s="128">
        <f>ROUND(I6016*H6016,2)</f>
        <v>91500</v>
      </c>
      <c r="K6016" s="125" t="s">
        <v>104</v>
      </c>
      <c r="L6016" s="129"/>
      <c r="M6016" s="130" t="s">
        <v>3</v>
      </c>
      <c r="N6016" s="131" t="s">
        <v>40</v>
      </c>
      <c r="O6016" s="114">
        <v>0</v>
      </c>
      <c r="P6016" s="114">
        <f>O6016*H6016</f>
        <v>0</v>
      </c>
      <c r="Q6016" s="114">
        <v>1</v>
      </c>
      <c r="R6016" s="114">
        <f>Q6016*H6016</f>
        <v>50</v>
      </c>
      <c r="S6016" s="114">
        <v>0</v>
      </c>
      <c r="T6016" s="115">
        <f>S6016*H6016</f>
        <v>0</v>
      </c>
      <c r="U6016" s="24"/>
      <c r="V6016" s="24"/>
      <c r="W6016" s="24"/>
      <c r="X6016" s="24"/>
      <c r="Y6016" s="24"/>
      <c r="Z6016" s="24"/>
      <c r="AA6016" s="24"/>
      <c r="AB6016" s="24"/>
      <c r="AC6016" s="24"/>
      <c r="AD6016" s="24"/>
      <c r="AE6016" s="24"/>
      <c r="AR6016" s="116" t="s">
        <v>781</v>
      </c>
      <c r="AT6016" s="116" t="s">
        <v>9580</v>
      </c>
      <c r="AU6016" s="116" t="s">
        <v>69</v>
      </c>
      <c r="AY6016" s="12" t="s">
        <v>106</v>
      </c>
      <c r="BE6016" s="117">
        <f>IF(N6016="základní",J6016,0)</f>
        <v>91500</v>
      </c>
      <c r="BF6016" s="117">
        <f>IF(N6016="snížená",J6016,0)</f>
        <v>0</v>
      </c>
      <c r="BG6016" s="117">
        <f>IF(N6016="zákl. přenesená",J6016,0)</f>
        <v>0</v>
      </c>
      <c r="BH6016" s="117">
        <f>IF(N6016="sníž. přenesená",J6016,0)</f>
        <v>0</v>
      </c>
      <c r="BI6016" s="117">
        <f>IF(N6016="nulová",J6016,0)</f>
        <v>0</v>
      </c>
      <c r="BJ6016" s="12" t="s">
        <v>77</v>
      </c>
      <c r="BK6016" s="117">
        <f>ROUND(I6016*H6016,2)</f>
        <v>91500</v>
      </c>
      <c r="BL6016" s="12" t="s">
        <v>781</v>
      </c>
      <c r="BM6016" s="116" t="s">
        <v>10597</v>
      </c>
    </row>
    <row r="6017" spans="1:65" s="2" customFormat="1" ht="11.25">
      <c r="A6017" s="24"/>
      <c r="B6017" s="25"/>
      <c r="C6017" s="24"/>
      <c r="D6017" s="118" t="s">
        <v>108</v>
      </c>
      <c r="E6017" s="24"/>
      <c r="F6017" s="119" t="s">
        <v>10596</v>
      </c>
      <c r="G6017" s="24"/>
      <c r="H6017" s="24"/>
      <c r="I6017" s="24"/>
      <c r="J6017" s="24"/>
      <c r="K6017" s="24"/>
      <c r="L6017" s="25"/>
      <c r="M6017" s="120"/>
      <c r="N6017" s="121"/>
      <c r="O6017" s="45"/>
      <c r="P6017" s="45"/>
      <c r="Q6017" s="45"/>
      <c r="R6017" s="45"/>
      <c r="S6017" s="45"/>
      <c r="T6017" s="46"/>
      <c r="U6017" s="24"/>
      <c r="V6017" s="24"/>
      <c r="W6017" s="24"/>
      <c r="X6017" s="24"/>
      <c r="Y6017" s="24"/>
      <c r="Z6017" s="24"/>
      <c r="AA6017" s="24"/>
      <c r="AB6017" s="24"/>
      <c r="AC6017" s="24"/>
      <c r="AD6017" s="24"/>
      <c r="AE6017" s="24"/>
      <c r="AT6017" s="12" t="s">
        <v>108</v>
      </c>
      <c r="AU6017" s="12" t="s">
        <v>69</v>
      </c>
    </row>
    <row r="6018" spans="1:65" s="2" customFormat="1" ht="16.5" customHeight="1">
      <c r="A6018" s="24"/>
      <c r="B6018" s="105"/>
      <c r="C6018" s="123" t="s">
        <v>10598</v>
      </c>
      <c r="D6018" s="123" t="s">
        <v>9580</v>
      </c>
      <c r="E6018" s="124" t="s">
        <v>10599</v>
      </c>
      <c r="F6018" s="125" t="s">
        <v>10600</v>
      </c>
      <c r="G6018" s="126" t="s">
        <v>4454</v>
      </c>
      <c r="H6018" s="127">
        <v>50</v>
      </c>
      <c r="I6018" s="128">
        <v>1610</v>
      </c>
      <c r="J6018" s="128">
        <f>ROUND(I6018*H6018,2)</f>
        <v>80500</v>
      </c>
      <c r="K6018" s="125" t="s">
        <v>104</v>
      </c>
      <c r="L6018" s="129"/>
      <c r="M6018" s="130" t="s">
        <v>3</v>
      </c>
      <c r="N6018" s="131" t="s">
        <v>40</v>
      </c>
      <c r="O6018" s="114">
        <v>0</v>
      </c>
      <c r="P6018" s="114">
        <f>O6018*H6018</f>
        <v>0</v>
      </c>
      <c r="Q6018" s="114">
        <v>1</v>
      </c>
      <c r="R6018" s="114">
        <f>Q6018*H6018</f>
        <v>50</v>
      </c>
      <c r="S6018" s="114">
        <v>0</v>
      </c>
      <c r="T6018" s="115">
        <f>S6018*H6018</f>
        <v>0</v>
      </c>
      <c r="U6018" s="24"/>
      <c r="V6018" s="24"/>
      <c r="W6018" s="24"/>
      <c r="X6018" s="24"/>
      <c r="Y6018" s="24"/>
      <c r="Z6018" s="24"/>
      <c r="AA6018" s="24"/>
      <c r="AB6018" s="24"/>
      <c r="AC6018" s="24"/>
      <c r="AD6018" s="24"/>
      <c r="AE6018" s="24"/>
      <c r="AR6018" s="116" t="s">
        <v>781</v>
      </c>
      <c r="AT6018" s="116" t="s">
        <v>9580</v>
      </c>
      <c r="AU6018" s="116" t="s">
        <v>69</v>
      </c>
      <c r="AY6018" s="12" t="s">
        <v>106</v>
      </c>
      <c r="BE6018" s="117">
        <f>IF(N6018="základní",J6018,0)</f>
        <v>80500</v>
      </c>
      <c r="BF6018" s="117">
        <f>IF(N6018="snížená",J6018,0)</f>
        <v>0</v>
      </c>
      <c r="BG6018" s="117">
        <f>IF(N6018="zákl. přenesená",J6018,0)</f>
        <v>0</v>
      </c>
      <c r="BH6018" s="117">
        <f>IF(N6018="sníž. přenesená",J6018,0)</f>
        <v>0</v>
      </c>
      <c r="BI6018" s="117">
        <f>IF(N6018="nulová",J6018,0)</f>
        <v>0</v>
      </c>
      <c r="BJ6018" s="12" t="s">
        <v>77</v>
      </c>
      <c r="BK6018" s="117">
        <f>ROUND(I6018*H6018,2)</f>
        <v>80500</v>
      </c>
      <c r="BL6018" s="12" t="s">
        <v>781</v>
      </c>
      <c r="BM6018" s="116" t="s">
        <v>10601</v>
      </c>
    </row>
    <row r="6019" spans="1:65" s="2" customFormat="1" ht="11.25">
      <c r="A6019" s="24"/>
      <c r="B6019" s="25"/>
      <c r="C6019" s="24"/>
      <c r="D6019" s="118" t="s">
        <v>108</v>
      </c>
      <c r="E6019" s="24"/>
      <c r="F6019" s="119" t="s">
        <v>10600</v>
      </c>
      <c r="G6019" s="24"/>
      <c r="H6019" s="24"/>
      <c r="I6019" s="24"/>
      <c r="J6019" s="24"/>
      <c r="K6019" s="24"/>
      <c r="L6019" s="25"/>
      <c r="M6019" s="120"/>
      <c r="N6019" s="121"/>
      <c r="O6019" s="45"/>
      <c r="P6019" s="45"/>
      <c r="Q6019" s="45"/>
      <c r="R6019" s="45"/>
      <c r="S6019" s="45"/>
      <c r="T6019" s="46"/>
      <c r="U6019" s="24"/>
      <c r="V6019" s="24"/>
      <c r="W6019" s="24"/>
      <c r="X6019" s="24"/>
      <c r="Y6019" s="24"/>
      <c r="Z6019" s="24"/>
      <c r="AA6019" s="24"/>
      <c r="AB6019" s="24"/>
      <c r="AC6019" s="24"/>
      <c r="AD6019" s="24"/>
      <c r="AE6019" s="24"/>
      <c r="AT6019" s="12" t="s">
        <v>108</v>
      </c>
      <c r="AU6019" s="12" t="s">
        <v>69</v>
      </c>
    </row>
    <row r="6020" spans="1:65" s="2" customFormat="1" ht="16.5" customHeight="1">
      <c r="A6020" s="24"/>
      <c r="B6020" s="105"/>
      <c r="C6020" s="123" t="s">
        <v>10602</v>
      </c>
      <c r="D6020" s="123" t="s">
        <v>9580</v>
      </c>
      <c r="E6020" s="124" t="s">
        <v>10603</v>
      </c>
      <c r="F6020" s="125" t="s">
        <v>10604</v>
      </c>
      <c r="G6020" s="126" t="s">
        <v>10605</v>
      </c>
      <c r="H6020" s="127">
        <v>150</v>
      </c>
      <c r="I6020" s="128">
        <v>945</v>
      </c>
      <c r="J6020" s="128">
        <f>ROUND(I6020*H6020,2)</f>
        <v>141750</v>
      </c>
      <c r="K6020" s="125" t="s">
        <v>104</v>
      </c>
      <c r="L6020" s="129"/>
      <c r="M6020" s="130" t="s">
        <v>3</v>
      </c>
      <c r="N6020" s="131" t="s">
        <v>40</v>
      </c>
      <c r="O6020" s="114">
        <v>0</v>
      </c>
      <c r="P6020" s="114">
        <f>O6020*H6020</f>
        <v>0</v>
      </c>
      <c r="Q6020" s="114">
        <v>0</v>
      </c>
      <c r="R6020" s="114">
        <f>Q6020*H6020</f>
        <v>0</v>
      </c>
      <c r="S6020" s="114">
        <v>0</v>
      </c>
      <c r="T6020" s="115">
        <f>S6020*H6020</f>
        <v>0</v>
      </c>
      <c r="U6020" s="24"/>
      <c r="V6020" s="24"/>
      <c r="W6020" s="24"/>
      <c r="X6020" s="24"/>
      <c r="Y6020" s="24"/>
      <c r="Z6020" s="24"/>
      <c r="AA6020" s="24"/>
      <c r="AB6020" s="24"/>
      <c r="AC6020" s="24"/>
      <c r="AD6020" s="24"/>
      <c r="AE6020" s="24"/>
      <c r="AR6020" s="116" t="s">
        <v>781</v>
      </c>
      <c r="AT6020" s="116" t="s">
        <v>9580</v>
      </c>
      <c r="AU6020" s="116" t="s">
        <v>69</v>
      </c>
      <c r="AY6020" s="12" t="s">
        <v>106</v>
      </c>
      <c r="BE6020" s="117">
        <f>IF(N6020="základní",J6020,0)</f>
        <v>141750</v>
      </c>
      <c r="BF6020" s="117">
        <f>IF(N6020="snížená",J6020,0)</f>
        <v>0</v>
      </c>
      <c r="BG6020" s="117">
        <f>IF(N6020="zákl. přenesená",J6020,0)</f>
        <v>0</v>
      </c>
      <c r="BH6020" s="117">
        <f>IF(N6020="sníž. přenesená",J6020,0)</f>
        <v>0</v>
      </c>
      <c r="BI6020" s="117">
        <f>IF(N6020="nulová",J6020,0)</f>
        <v>0</v>
      </c>
      <c r="BJ6020" s="12" t="s">
        <v>77</v>
      </c>
      <c r="BK6020" s="117">
        <f>ROUND(I6020*H6020,2)</f>
        <v>141750</v>
      </c>
      <c r="BL6020" s="12" t="s">
        <v>781</v>
      </c>
      <c r="BM6020" s="116" t="s">
        <v>10606</v>
      </c>
    </row>
    <row r="6021" spans="1:65" s="2" customFormat="1" ht="11.25">
      <c r="A6021" s="24"/>
      <c r="B6021" s="25"/>
      <c r="C6021" s="24"/>
      <c r="D6021" s="118" t="s">
        <v>108</v>
      </c>
      <c r="E6021" s="24"/>
      <c r="F6021" s="119" t="s">
        <v>10604</v>
      </c>
      <c r="G6021" s="24"/>
      <c r="H6021" s="24"/>
      <c r="I6021" s="24"/>
      <c r="J6021" s="24"/>
      <c r="K6021" s="24"/>
      <c r="L6021" s="25"/>
      <c r="M6021" s="120"/>
      <c r="N6021" s="121"/>
      <c r="O6021" s="45"/>
      <c r="P6021" s="45"/>
      <c r="Q6021" s="45"/>
      <c r="R6021" s="45"/>
      <c r="S6021" s="45"/>
      <c r="T6021" s="46"/>
      <c r="U6021" s="24"/>
      <c r="V6021" s="24"/>
      <c r="W6021" s="24"/>
      <c r="X6021" s="24"/>
      <c r="Y6021" s="24"/>
      <c r="Z6021" s="24"/>
      <c r="AA6021" s="24"/>
      <c r="AB6021" s="24"/>
      <c r="AC6021" s="24"/>
      <c r="AD6021" s="24"/>
      <c r="AE6021" s="24"/>
      <c r="AT6021" s="12" t="s">
        <v>108</v>
      </c>
      <c r="AU6021" s="12" t="s">
        <v>69</v>
      </c>
    </row>
    <row r="6022" spans="1:65" s="2" customFormat="1" ht="16.5" customHeight="1">
      <c r="A6022" s="24"/>
      <c r="B6022" s="105"/>
      <c r="C6022" s="123" t="s">
        <v>10607</v>
      </c>
      <c r="D6022" s="123" t="s">
        <v>9580</v>
      </c>
      <c r="E6022" s="124" t="s">
        <v>10608</v>
      </c>
      <c r="F6022" s="125" t="s">
        <v>10609</v>
      </c>
      <c r="G6022" s="126" t="s">
        <v>10605</v>
      </c>
      <c r="H6022" s="127">
        <v>50</v>
      </c>
      <c r="I6022" s="128">
        <v>136</v>
      </c>
      <c r="J6022" s="128">
        <f>ROUND(I6022*H6022,2)</f>
        <v>6800</v>
      </c>
      <c r="K6022" s="125" t="s">
        <v>104</v>
      </c>
      <c r="L6022" s="129"/>
      <c r="M6022" s="130" t="s">
        <v>3</v>
      </c>
      <c r="N6022" s="131" t="s">
        <v>40</v>
      </c>
      <c r="O6022" s="114">
        <v>0</v>
      </c>
      <c r="P6022" s="114">
        <f>O6022*H6022</f>
        <v>0</v>
      </c>
      <c r="Q6022" s="114">
        <v>0</v>
      </c>
      <c r="R6022" s="114">
        <f>Q6022*H6022</f>
        <v>0</v>
      </c>
      <c r="S6022" s="114">
        <v>0</v>
      </c>
      <c r="T6022" s="115">
        <f>S6022*H6022</f>
        <v>0</v>
      </c>
      <c r="U6022" s="24"/>
      <c r="V6022" s="24"/>
      <c r="W6022" s="24"/>
      <c r="X6022" s="24"/>
      <c r="Y6022" s="24"/>
      <c r="Z6022" s="24"/>
      <c r="AA6022" s="24"/>
      <c r="AB6022" s="24"/>
      <c r="AC6022" s="24"/>
      <c r="AD6022" s="24"/>
      <c r="AE6022" s="24"/>
      <c r="AR6022" s="116" t="s">
        <v>781</v>
      </c>
      <c r="AT6022" s="116" t="s">
        <v>9580</v>
      </c>
      <c r="AU6022" s="116" t="s">
        <v>69</v>
      </c>
      <c r="AY6022" s="12" t="s">
        <v>106</v>
      </c>
      <c r="BE6022" s="117">
        <f>IF(N6022="základní",J6022,0)</f>
        <v>6800</v>
      </c>
      <c r="BF6022" s="117">
        <f>IF(N6022="snížená",J6022,0)</f>
        <v>0</v>
      </c>
      <c r="BG6022" s="117">
        <f>IF(N6022="zákl. přenesená",J6022,0)</f>
        <v>0</v>
      </c>
      <c r="BH6022" s="117">
        <f>IF(N6022="sníž. přenesená",J6022,0)</f>
        <v>0</v>
      </c>
      <c r="BI6022" s="117">
        <f>IF(N6022="nulová",J6022,0)</f>
        <v>0</v>
      </c>
      <c r="BJ6022" s="12" t="s">
        <v>77</v>
      </c>
      <c r="BK6022" s="117">
        <f>ROUND(I6022*H6022,2)</f>
        <v>6800</v>
      </c>
      <c r="BL6022" s="12" t="s">
        <v>781</v>
      </c>
      <c r="BM6022" s="116" t="s">
        <v>10610</v>
      </c>
    </row>
    <row r="6023" spans="1:65" s="2" customFormat="1" ht="11.25">
      <c r="A6023" s="24"/>
      <c r="B6023" s="25"/>
      <c r="C6023" s="24"/>
      <c r="D6023" s="118" t="s">
        <v>108</v>
      </c>
      <c r="E6023" s="24"/>
      <c r="F6023" s="119" t="s">
        <v>10609</v>
      </c>
      <c r="G6023" s="24"/>
      <c r="H6023" s="24"/>
      <c r="I6023" s="24"/>
      <c r="J6023" s="24"/>
      <c r="K6023" s="24"/>
      <c r="L6023" s="25"/>
      <c r="M6023" s="120"/>
      <c r="N6023" s="121"/>
      <c r="O6023" s="45"/>
      <c r="P6023" s="45"/>
      <c r="Q6023" s="45"/>
      <c r="R6023" s="45"/>
      <c r="S6023" s="45"/>
      <c r="T6023" s="46"/>
      <c r="U6023" s="24"/>
      <c r="V6023" s="24"/>
      <c r="W6023" s="24"/>
      <c r="X6023" s="24"/>
      <c r="Y6023" s="24"/>
      <c r="Z6023" s="24"/>
      <c r="AA6023" s="24"/>
      <c r="AB6023" s="24"/>
      <c r="AC6023" s="24"/>
      <c r="AD6023" s="24"/>
      <c r="AE6023" s="24"/>
      <c r="AT6023" s="12" t="s">
        <v>108</v>
      </c>
      <c r="AU6023" s="12" t="s">
        <v>69</v>
      </c>
    </row>
    <row r="6024" spans="1:65" s="2" customFormat="1" ht="16.5" customHeight="1">
      <c r="A6024" s="24"/>
      <c r="B6024" s="105"/>
      <c r="C6024" s="123" t="s">
        <v>10611</v>
      </c>
      <c r="D6024" s="123" t="s">
        <v>9580</v>
      </c>
      <c r="E6024" s="124" t="s">
        <v>10612</v>
      </c>
      <c r="F6024" s="125" t="s">
        <v>10613</v>
      </c>
      <c r="G6024" s="126" t="s">
        <v>9595</v>
      </c>
      <c r="H6024" s="127">
        <v>50</v>
      </c>
      <c r="I6024" s="128">
        <v>200</v>
      </c>
      <c r="J6024" s="128">
        <f>ROUND(I6024*H6024,2)</f>
        <v>10000</v>
      </c>
      <c r="K6024" s="125" t="s">
        <v>104</v>
      </c>
      <c r="L6024" s="129"/>
      <c r="M6024" s="130" t="s">
        <v>3</v>
      </c>
      <c r="N6024" s="131" t="s">
        <v>40</v>
      </c>
      <c r="O6024" s="114">
        <v>0</v>
      </c>
      <c r="P6024" s="114">
        <f>O6024*H6024</f>
        <v>0</v>
      </c>
      <c r="Q6024" s="114">
        <v>0</v>
      </c>
      <c r="R6024" s="114">
        <f>Q6024*H6024</f>
        <v>0</v>
      </c>
      <c r="S6024" s="114">
        <v>0</v>
      </c>
      <c r="T6024" s="115">
        <f>S6024*H6024</f>
        <v>0</v>
      </c>
      <c r="U6024" s="24"/>
      <c r="V6024" s="24"/>
      <c r="W6024" s="24"/>
      <c r="X6024" s="24"/>
      <c r="Y6024" s="24"/>
      <c r="Z6024" s="24"/>
      <c r="AA6024" s="24"/>
      <c r="AB6024" s="24"/>
      <c r="AC6024" s="24"/>
      <c r="AD6024" s="24"/>
      <c r="AE6024" s="24"/>
      <c r="AR6024" s="116" t="s">
        <v>781</v>
      </c>
      <c r="AT6024" s="116" t="s">
        <v>9580</v>
      </c>
      <c r="AU6024" s="116" t="s">
        <v>69</v>
      </c>
      <c r="AY6024" s="12" t="s">
        <v>106</v>
      </c>
      <c r="BE6024" s="117">
        <f>IF(N6024="základní",J6024,0)</f>
        <v>10000</v>
      </c>
      <c r="BF6024" s="117">
        <f>IF(N6024="snížená",J6024,0)</f>
        <v>0</v>
      </c>
      <c r="BG6024" s="117">
        <f>IF(N6024="zákl. přenesená",J6024,0)</f>
        <v>0</v>
      </c>
      <c r="BH6024" s="117">
        <f>IF(N6024="sníž. přenesená",J6024,0)</f>
        <v>0</v>
      </c>
      <c r="BI6024" s="117">
        <f>IF(N6024="nulová",J6024,0)</f>
        <v>0</v>
      </c>
      <c r="BJ6024" s="12" t="s">
        <v>77</v>
      </c>
      <c r="BK6024" s="117">
        <f>ROUND(I6024*H6024,2)</f>
        <v>10000</v>
      </c>
      <c r="BL6024" s="12" t="s">
        <v>781</v>
      </c>
      <c r="BM6024" s="116" t="s">
        <v>10614</v>
      </c>
    </row>
    <row r="6025" spans="1:65" s="2" customFormat="1" ht="11.25">
      <c r="A6025" s="24"/>
      <c r="B6025" s="25"/>
      <c r="C6025" s="24"/>
      <c r="D6025" s="118" t="s">
        <v>108</v>
      </c>
      <c r="E6025" s="24"/>
      <c r="F6025" s="119" t="s">
        <v>10613</v>
      </c>
      <c r="G6025" s="24"/>
      <c r="H6025" s="24"/>
      <c r="I6025" s="24"/>
      <c r="J6025" s="24"/>
      <c r="K6025" s="24"/>
      <c r="L6025" s="25"/>
      <c r="M6025" s="120"/>
      <c r="N6025" s="121"/>
      <c r="O6025" s="45"/>
      <c r="P6025" s="45"/>
      <c r="Q6025" s="45"/>
      <c r="R6025" s="45"/>
      <c r="S6025" s="45"/>
      <c r="T6025" s="46"/>
      <c r="U6025" s="24"/>
      <c r="V6025" s="24"/>
      <c r="W6025" s="24"/>
      <c r="X6025" s="24"/>
      <c r="Y6025" s="24"/>
      <c r="Z6025" s="24"/>
      <c r="AA6025" s="24"/>
      <c r="AB6025" s="24"/>
      <c r="AC6025" s="24"/>
      <c r="AD6025" s="24"/>
      <c r="AE6025" s="24"/>
      <c r="AT6025" s="12" t="s">
        <v>108</v>
      </c>
      <c r="AU6025" s="12" t="s">
        <v>69</v>
      </c>
    </row>
    <row r="6026" spans="1:65" s="2" customFormat="1" ht="16.5" customHeight="1">
      <c r="A6026" s="24"/>
      <c r="B6026" s="105"/>
      <c r="C6026" s="123" t="s">
        <v>10615</v>
      </c>
      <c r="D6026" s="123" t="s">
        <v>9580</v>
      </c>
      <c r="E6026" s="124" t="s">
        <v>10616</v>
      </c>
      <c r="F6026" s="125" t="s">
        <v>10617</v>
      </c>
      <c r="G6026" s="126" t="s">
        <v>163</v>
      </c>
      <c r="H6026" s="127">
        <v>10</v>
      </c>
      <c r="I6026" s="128">
        <v>179</v>
      </c>
      <c r="J6026" s="128">
        <f>ROUND(I6026*H6026,2)</f>
        <v>1790</v>
      </c>
      <c r="K6026" s="125" t="s">
        <v>104</v>
      </c>
      <c r="L6026" s="129"/>
      <c r="M6026" s="130" t="s">
        <v>3</v>
      </c>
      <c r="N6026" s="131" t="s">
        <v>40</v>
      </c>
      <c r="O6026" s="114">
        <v>0</v>
      </c>
      <c r="P6026" s="114">
        <f>O6026*H6026</f>
        <v>0</v>
      </c>
      <c r="Q6026" s="114">
        <v>0</v>
      </c>
      <c r="R6026" s="114">
        <f>Q6026*H6026</f>
        <v>0</v>
      </c>
      <c r="S6026" s="114">
        <v>0</v>
      </c>
      <c r="T6026" s="115">
        <f>S6026*H6026</f>
        <v>0</v>
      </c>
      <c r="U6026" s="24"/>
      <c r="V6026" s="24"/>
      <c r="W6026" s="24"/>
      <c r="X6026" s="24"/>
      <c r="Y6026" s="24"/>
      <c r="Z6026" s="24"/>
      <c r="AA6026" s="24"/>
      <c r="AB6026" s="24"/>
      <c r="AC6026" s="24"/>
      <c r="AD6026" s="24"/>
      <c r="AE6026" s="24"/>
      <c r="AR6026" s="116" t="s">
        <v>781</v>
      </c>
      <c r="AT6026" s="116" t="s">
        <v>9580</v>
      </c>
      <c r="AU6026" s="116" t="s">
        <v>69</v>
      </c>
      <c r="AY6026" s="12" t="s">
        <v>106</v>
      </c>
      <c r="BE6026" s="117">
        <f>IF(N6026="základní",J6026,0)</f>
        <v>1790</v>
      </c>
      <c r="BF6026" s="117">
        <f>IF(N6026="snížená",J6026,0)</f>
        <v>0</v>
      </c>
      <c r="BG6026" s="117">
        <f>IF(N6026="zákl. přenesená",J6026,0)</f>
        <v>0</v>
      </c>
      <c r="BH6026" s="117">
        <f>IF(N6026="sníž. přenesená",J6026,0)</f>
        <v>0</v>
      </c>
      <c r="BI6026" s="117">
        <f>IF(N6026="nulová",J6026,0)</f>
        <v>0</v>
      </c>
      <c r="BJ6026" s="12" t="s">
        <v>77</v>
      </c>
      <c r="BK6026" s="117">
        <f>ROUND(I6026*H6026,2)</f>
        <v>1790</v>
      </c>
      <c r="BL6026" s="12" t="s">
        <v>781</v>
      </c>
      <c r="BM6026" s="116" t="s">
        <v>10618</v>
      </c>
    </row>
    <row r="6027" spans="1:65" s="2" customFormat="1" ht="11.25">
      <c r="A6027" s="24"/>
      <c r="B6027" s="25"/>
      <c r="C6027" s="24"/>
      <c r="D6027" s="118" t="s">
        <v>108</v>
      </c>
      <c r="E6027" s="24"/>
      <c r="F6027" s="119" t="s">
        <v>10617</v>
      </c>
      <c r="G6027" s="24"/>
      <c r="H6027" s="24"/>
      <c r="I6027" s="24"/>
      <c r="J6027" s="24"/>
      <c r="K6027" s="24"/>
      <c r="L6027" s="25"/>
      <c r="M6027" s="120"/>
      <c r="N6027" s="121"/>
      <c r="O6027" s="45"/>
      <c r="P6027" s="45"/>
      <c r="Q6027" s="45"/>
      <c r="R6027" s="45"/>
      <c r="S6027" s="45"/>
      <c r="T6027" s="46"/>
      <c r="U6027" s="24"/>
      <c r="V6027" s="24"/>
      <c r="W6027" s="24"/>
      <c r="X6027" s="24"/>
      <c r="Y6027" s="24"/>
      <c r="Z6027" s="24"/>
      <c r="AA6027" s="24"/>
      <c r="AB6027" s="24"/>
      <c r="AC6027" s="24"/>
      <c r="AD6027" s="24"/>
      <c r="AE6027" s="24"/>
      <c r="AT6027" s="12" t="s">
        <v>108</v>
      </c>
      <c r="AU6027" s="12" t="s">
        <v>69</v>
      </c>
    </row>
    <row r="6028" spans="1:65" s="2" customFormat="1" ht="16.5" customHeight="1">
      <c r="A6028" s="24"/>
      <c r="B6028" s="105"/>
      <c r="C6028" s="123" t="s">
        <v>10619</v>
      </c>
      <c r="D6028" s="123" t="s">
        <v>9580</v>
      </c>
      <c r="E6028" s="124" t="s">
        <v>10620</v>
      </c>
      <c r="F6028" s="125" t="s">
        <v>10621</v>
      </c>
      <c r="G6028" s="126" t="s">
        <v>163</v>
      </c>
      <c r="H6028" s="127">
        <v>20</v>
      </c>
      <c r="I6028" s="128">
        <v>389</v>
      </c>
      <c r="J6028" s="128">
        <f>ROUND(I6028*H6028,2)</f>
        <v>7780</v>
      </c>
      <c r="K6028" s="125" t="s">
        <v>104</v>
      </c>
      <c r="L6028" s="129"/>
      <c r="M6028" s="130" t="s">
        <v>3</v>
      </c>
      <c r="N6028" s="131" t="s">
        <v>40</v>
      </c>
      <c r="O6028" s="114">
        <v>0</v>
      </c>
      <c r="P6028" s="114">
        <f>O6028*H6028</f>
        <v>0</v>
      </c>
      <c r="Q6028" s="114">
        <v>0</v>
      </c>
      <c r="R6028" s="114">
        <f>Q6028*H6028</f>
        <v>0</v>
      </c>
      <c r="S6028" s="114">
        <v>0</v>
      </c>
      <c r="T6028" s="115">
        <f>S6028*H6028</f>
        <v>0</v>
      </c>
      <c r="U6028" s="24"/>
      <c r="V6028" s="24"/>
      <c r="W6028" s="24"/>
      <c r="X6028" s="24"/>
      <c r="Y6028" s="24"/>
      <c r="Z6028" s="24"/>
      <c r="AA6028" s="24"/>
      <c r="AB6028" s="24"/>
      <c r="AC6028" s="24"/>
      <c r="AD6028" s="24"/>
      <c r="AE6028" s="24"/>
      <c r="AR6028" s="116" t="s">
        <v>781</v>
      </c>
      <c r="AT6028" s="116" t="s">
        <v>9580</v>
      </c>
      <c r="AU6028" s="116" t="s">
        <v>69</v>
      </c>
      <c r="AY6028" s="12" t="s">
        <v>106</v>
      </c>
      <c r="BE6028" s="117">
        <f>IF(N6028="základní",J6028,0)</f>
        <v>7780</v>
      </c>
      <c r="BF6028" s="117">
        <f>IF(N6028="snížená",J6028,0)</f>
        <v>0</v>
      </c>
      <c r="BG6028" s="117">
        <f>IF(N6028="zákl. přenesená",J6028,0)</f>
        <v>0</v>
      </c>
      <c r="BH6028" s="117">
        <f>IF(N6028="sníž. přenesená",J6028,0)</f>
        <v>0</v>
      </c>
      <c r="BI6028" s="117">
        <f>IF(N6028="nulová",J6028,0)</f>
        <v>0</v>
      </c>
      <c r="BJ6028" s="12" t="s">
        <v>77</v>
      </c>
      <c r="BK6028" s="117">
        <f>ROUND(I6028*H6028,2)</f>
        <v>7780</v>
      </c>
      <c r="BL6028" s="12" t="s">
        <v>781</v>
      </c>
      <c r="BM6028" s="116" t="s">
        <v>10622</v>
      </c>
    </row>
    <row r="6029" spans="1:65" s="2" customFormat="1" ht="11.25">
      <c r="A6029" s="24"/>
      <c r="B6029" s="25"/>
      <c r="C6029" s="24"/>
      <c r="D6029" s="118" t="s">
        <v>108</v>
      </c>
      <c r="E6029" s="24"/>
      <c r="F6029" s="119" t="s">
        <v>10621</v>
      </c>
      <c r="G6029" s="24"/>
      <c r="H6029" s="24"/>
      <c r="I6029" s="24"/>
      <c r="J6029" s="24"/>
      <c r="K6029" s="24"/>
      <c r="L6029" s="25"/>
      <c r="M6029" s="120"/>
      <c r="N6029" s="121"/>
      <c r="O6029" s="45"/>
      <c r="P6029" s="45"/>
      <c r="Q6029" s="45"/>
      <c r="R6029" s="45"/>
      <c r="S6029" s="45"/>
      <c r="T6029" s="46"/>
      <c r="U6029" s="24"/>
      <c r="V6029" s="24"/>
      <c r="W6029" s="24"/>
      <c r="X6029" s="24"/>
      <c r="Y6029" s="24"/>
      <c r="Z6029" s="24"/>
      <c r="AA6029" s="24"/>
      <c r="AB6029" s="24"/>
      <c r="AC6029" s="24"/>
      <c r="AD6029" s="24"/>
      <c r="AE6029" s="24"/>
      <c r="AT6029" s="12" t="s">
        <v>108</v>
      </c>
      <c r="AU6029" s="12" t="s">
        <v>69</v>
      </c>
    </row>
    <row r="6030" spans="1:65" s="2" customFormat="1" ht="16.5" customHeight="1">
      <c r="A6030" s="24"/>
      <c r="B6030" s="105"/>
      <c r="C6030" s="123" t="s">
        <v>10623</v>
      </c>
      <c r="D6030" s="123" t="s">
        <v>9580</v>
      </c>
      <c r="E6030" s="124" t="s">
        <v>10624</v>
      </c>
      <c r="F6030" s="125" t="s">
        <v>10625</v>
      </c>
      <c r="G6030" s="126" t="s">
        <v>163</v>
      </c>
      <c r="H6030" s="127">
        <v>30</v>
      </c>
      <c r="I6030" s="128">
        <v>294</v>
      </c>
      <c r="J6030" s="128">
        <f>ROUND(I6030*H6030,2)</f>
        <v>8820</v>
      </c>
      <c r="K6030" s="125" t="s">
        <v>104</v>
      </c>
      <c r="L6030" s="129"/>
      <c r="M6030" s="130" t="s">
        <v>3</v>
      </c>
      <c r="N6030" s="131" t="s">
        <v>40</v>
      </c>
      <c r="O6030" s="114">
        <v>0</v>
      </c>
      <c r="P6030" s="114">
        <f>O6030*H6030</f>
        <v>0</v>
      </c>
      <c r="Q6030" s="114">
        <v>0</v>
      </c>
      <c r="R6030" s="114">
        <f>Q6030*H6030</f>
        <v>0</v>
      </c>
      <c r="S6030" s="114">
        <v>0</v>
      </c>
      <c r="T6030" s="115">
        <f>S6030*H6030</f>
        <v>0</v>
      </c>
      <c r="U6030" s="24"/>
      <c r="V6030" s="24"/>
      <c r="W6030" s="24"/>
      <c r="X6030" s="24"/>
      <c r="Y6030" s="24"/>
      <c r="Z6030" s="24"/>
      <c r="AA6030" s="24"/>
      <c r="AB6030" s="24"/>
      <c r="AC6030" s="24"/>
      <c r="AD6030" s="24"/>
      <c r="AE6030" s="24"/>
      <c r="AR6030" s="116" t="s">
        <v>781</v>
      </c>
      <c r="AT6030" s="116" t="s">
        <v>9580</v>
      </c>
      <c r="AU6030" s="116" t="s">
        <v>69</v>
      </c>
      <c r="AY6030" s="12" t="s">
        <v>106</v>
      </c>
      <c r="BE6030" s="117">
        <f>IF(N6030="základní",J6030,0)</f>
        <v>8820</v>
      </c>
      <c r="BF6030" s="117">
        <f>IF(N6030="snížená",J6030,0)</f>
        <v>0</v>
      </c>
      <c r="BG6030" s="117">
        <f>IF(N6030="zákl. přenesená",J6030,0)</f>
        <v>0</v>
      </c>
      <c r="BH6030" s="117">
        <f>IF(N6030="sníž. přenesená",J6030,0)</f>
        <v>0</v>
      </c>
      <c r="BI6030" s="117">
        <f>IF(N6030="nulová",J6030,0)</f>
        <v>0</v>
      </c>
      <c r="BJ6030" s="12" t="s">
        <v>77</v>
      </c>
      <c r="BK6030" s="117">
        <f>ROUND(I6030*H6030,2)</f>
        <v>8820</v>
      </c>
      <c r="BL6030" s="12" t="s">
        <v>781</v>
      </c>
      <c r="BM6030" s="116" t="s">
        <v>10626</v>
      </c>
    </row>
    <row r="6031" spans="1:65" s="2" customFormat="1" ht="11.25">
      <c r="A6031" s="24"/>
      <c r="B6031" s="25"/>
      <c r="C6031" s="24"/>
      <c r="D6031" s="118" t="s">
        <v>108</v>
      </c>
      <c r="E6031" s="24"/>
      <c r="F6031" s="119" t="s">
        <v>10625</v>
      </c>
      <c r="G6031" s="24"/>
      <c r="H6031" s="24"/>
      <c r="I6031" s="24"/>
      <c r="J6031" s="24"/>
      <c r="K6031" s="24"/>
      <c r="L6031" s="25"/>
      <c r="M6031" s="120"/>
      <c r="N6031" s="121"/>
      <c r="O6031" s="45"/>
      <c r="P6031" s="45"/>
      <c r="Q6031" s="45"/>
      <c r="R6031" s="45"/>
      <c r="S6031" s="45"/>
      <c r="T6031" s="46"/>
      <c r="U6031" s="24"/>
      <c r="V6031" s="24"/>
      <c r="W6031" s="24"/>
      <c r="X6031" s="24"/>
      <c r="Y6031" s="24"/>
      <c r="Z6031" s="24"/>
      <c r="AA6031" s="24"/>
      <c r="AB6031" s="24"/>
      <c r="AC6031" s="24"/>
      <c r="AD6031" s="24"/>
      <c r="AE6031" s="24"/>
      <c r="AT6031" s="12" t="s">
        <v>108</v>
      </c>
      <c r="AU6031" s="12" t="s">
        <v>69</v>
      </c>
    </row>
    <row r="6032" spans="1:65" s="2" customFormat="1" ht="16.5" customHeight="1">
      <c r="A6032" s="24"/>
      <c r="B6032" s="105"/>
      <c r="C6032" s="123" t="s">
        <v>10627</v>
      </c>
      <c r="D6032" s="123" t="s">
        <v>9580</v>
      </c>
      <c r="E6032" s="124" t="s">
        <v>10628</v>
      </c>
      <c r="F6032" s="125" t="s">
        <v>10629</v>
      </c>
      <c r="G6032" s="126" t="s">
        <v>163</v>
      </c>
      <c r="H6032" s="127">
        <v>30</v>
      </c>
      <c r="I6032" s="128">
        <v>389</v>
      </c>
      <c r="J6032" s="128">
        <f>ROUND(I6032*H6032,2)</f>
        <v>11670</v>
      </c>
      <c r="K6032" s="125" t="s">
        <v>104</v>
      </c>
      <c r="L6032" s="129"/>
      <c r="M6032" s="130" t="s">
        <v>3</v>
      </c>
      <c r="N6032" s="131" t="s">
        <v>40</v>
      </c>
      <c r="O6032" s="114">
        <v>0</v>
      </c>
      <c r="P6032" s="114">
        <f>O6032*H6032</f>
        <v>0</v>
      </c>
      <c r="Q6032" s="114">
        <v>0</v>
      </c>
      <c r="R6032" s="114">
        <f>Q6032*H6032</f>
        <v>0</v>
      </c>
      <c r="S6032" s="114">
        <v>0</v>
      </c>
      <c r="T6032" s="115">
        <f>S6032*H6032</f>
        <v>0</v>
      </c>
      <c r="U6032" s="24"/>
      <c r="V6032" s="24"/>
      <c r="W6032" s="24"/>
      <c r="X6032" s="24"/>
      <c r="Y6032" s="24"/>
      <c r="Z6032" s="24"/>
      <c r="AA6032" s="24"/>
      <c r="AB6032" s="24"/>
      <c r="AC6032" s="24"/>
      <c r="AD6032" s="24"/>
      <c r="AE6032" s="24"/>
      <c r="AR6032" s="116" t="s">
        <v>781</v>
      </c>
      <c r="AT6032" s="116" t="s">
        <v>9580</v>
      </c>
      <c r="AU6032" s="116" t="s">
        <v>69</v>
      </c>
      <c r="AY6032" s="12" t="s">
        <v>106</v>
      </c>
      <c r="BE6032" s="117">
        <f>IF(N6032="základní",J6032,0)</f>
        <v>11670</v>
      </c>
      <c r="BF6032" s="117">
        <f>IF(N6032="snížená",J6032,0)</f>
        <v>0</v>
      </c>
      <c r="BG6032" s="117">
        <f>IF(N6032="zákl. přenesená",J6032,0)</f>
        <v>0</v>
      </c>
      <c r="BH6032" s="117">
        <f>IF(N6032="sníž. přenesená",J6032,0)</f>
        <v>0</v>
      </c>
      <c r="BI6032" s="117">
        <f>IF(N6032="nulová",J6032,0)</f>
        <v>0</v>
      </c>
      <c r="BJ6032" s="12" t="s">
        <v>77</v>
      </c>
      <c r="BK6032" s="117">
        <f>ROUND(I6032*H6032,2)</f>
        <v>11670</v>
      </c>
      <c r="BL6032" s="12" t="s">
        <v>781</v>
      </c>
      <c r="BM6032" s="116" t="s">
        <v>10630</v>
      </c>
    </row>
    <row r="6033" spans="1:65" s="2" customFormat="1" ht="11.25">
      <c r="A6033" s="24"/>
      <c r="B6033" s="25"/>
      <c r="C6033" s="24"/>
      <c r="D6033" s="118" t="s">
        <v>108</v>
      </c>
      <c r="E6033" s="24"/>
      <c r="F6033" s="119" t="s">
        <v>10629</v>
      </c>
      <c r="G6033" s="24"/>
      <c r="H6033" s="24"/>
      <c r="I6033" s="24"/>
      <c r="J6033" s="24"/>
      <c r="K6033" s="24"/>
      <c r="L6033" s="25"/>
      <c r="M6033" s="120"/>
      <c r="N6033" s="121"/>
      <c r="O6033" s="45"/>
      <c r="P6033" s="45"/>
      <c r="Q6033" s="45"/>
      <c r="R6033" s="45"/>
      <c r="S6033" s="45"/>
      <c r="T6033" s="46"/>
      <c r="U6033" s="24"/>
      <c r="V6033" s="24"/>
      <c r="W6033" s="24"/>
      <c r="X6033" s="24"/>
      <c r="Y6033" s="24"/>
      <c r="Z6033" s="24"/>
      <c r="AA6033" s="24"/>
      <c r="AB6033" s="24"/>
      <c r="AC6033" s="24"/>
      <c r="AD6033" s="24"/>
      <c r="AE6033" s="24"/>
      <c r="AT6033" s="12" t="s">
        <v>108</v>
      </c>
      <c r="AU6033" s="12" t="s">
        <v>69</v>
      </c>
    </row>
    <row r="6034" spans="1:65" s="2" customFormat="1" ht="16.5" customHeight="1">
      <c r="A6034" s="24"/>
      <c r="B6034" s="105"/>
      <c r="C6034" s="123" t="s">
        <v>10631</v>
      </c>
      <c r="D6034" s="123" t="s">
        <v>9580</v>
      </c>
      <c r="E6034" s="124" t="s">
        <v>10632</v>
      </c>
      <c r="F6034" s="125" t="s">
        <v>10633</v>
      </c>
      <c r="G6034" s="126" t="s">
        <v>114</v>
      </c>
      <c r="H6034" s="127">
        <v>20</v>
      </c>
      <c r="I6034" s="128">
        <v>124</v>
      </c>
      <c r="J6034" s="128">
        <f>ROUND(I6034*H6034,2)</f>
        <v>2480</v>
      </c>
      <c r="K6034" s="125" t="s">
        <v>104</v>
      </c>
      <c r="L6034" s="129"/>
      <c r="M6034" s="130" t="s">
        <v>3</v>
      </c>
      <c r="N6034" s="131" t="s">
        <v>40</v>
      </c>
      <c r="O6034" s="114">
        <v>0</v>
      </c>
      <c r="P6034" s="114">
        <f>O6034*H6034</f>
        <v>0</v>
      </c>
      <c r="Q6034" s="114">
        <v>0</v>
      </c>
      <c r="R6034" s="114">
        <f>Q6034*H6034</f>
        <v>0</v>
      </c>
      <c r="S6034" s="114">
        <v>0</v>
      </c>
      <c r="T6034" s="115">
        <f>S6034*H6034</f>
        <v>0</v>
      </c>
      <c r="U6034" s="24"/>
      <c r="V6034" s="24"/>
      <c r="W6034" s="24"/>
      <c r="X6034" s="24"/>
      <c r="Y6034" s="24"/>
      <c r="Z6034" s="24"/>
      <c r="AA6034" s="24"/>
      <c r="AB6034" s="24"/>
      <c r="AC6034" s="24"/>
      <c r="AD6034" s="24"/>
      <c r="AE6034" s="24"/>
      <c r="AR6034" s="116" t="s">
        <v>781</v>
      </c>
      <c r="AT6034" s="116" t="s">
        <v>9580</v>
      </c>
      <c r="AU6034" s="116" t="s">
        <v>69</v>
      </c>
      <c r="AY6034" s="12" t="s">
        <v>106</v>
      </c>
      <c r="BE6034" s="117">
        <f>IF(N6034="základní",J6034,0)</f>
        <v>2480</v>
      </c>
      <c r="BF6034" s="117">
        <f>IF(N6034="snížená",J6034,0)</f>
        <v>0</v>
      </c>
      <c r="BG6034" s="117">
        <f>IF(N6034="zákl. přenesená",J6034,0)</f>
        <v>0</v>
      </c>
      <c r="BH6034" s="117">
        <f>IF(N6034="sníž. přenesená",J6034,0)</f>
        <v>0</v>
      </c>
      <c r="BI6034" s="117">
        <f>IF(N6034="nulová",J6034,0)</f>
        <v>0</v>
      </c>
      <c r="BJ6034" s="12" t="s">
        <v>77</v>
      </c>
      <c r="BK6034" s="117">
        <f>ROUND(I6034*H6034,2)</f>
        <v>2480</v>
      </c>
      <c r="BL6034" s="12" t="s">
        <v>781</v>
      </c>
      <c r="BM6034" s="116" t="s">
        <v>10634</v>
      </c>
    </row>
    <row r="6035" spans="1:65" s="2" customFormat="1" ht="11.25">
      <c r="A6035" s="24"/>
      <c r="B6035" s="25"/>
      <c r="C6035" s="24"/>
      <c r="D6035" s="118" t="s">
        <v>108</v>
      </c>
      <c r="E6035" s="24"/>
      <c r="F6035" s="119" t="s">
        <v>10633</v>
      </c>
      <c r="G6035" s="24"/>
      <c r="H6035" s="24"/>
      <c r="I6035" s="24"/>
      <c r="J6035" s="24"/>
      <c r="K6035" s="24"/>
      <c r="L6035" s="25"/>
      <c r="M6035" s="120"/>
      <c r="N6035" s="121"/>
      <c r="O6035" s="45"/>
      <c r="P6035" s="45"/>
      <c r="Q6035" s="45"/>
      <c r="R6035" s="45"/>
      <c r="S6035" s="45"/>
      <c r="T6035" s="46"/>
      <c r="U6035" s="24"/>
      <c r="V6035" s="24"/>
      <c r="W6035" s="24"/>
      <c r="X6035" s="24"/>
      <c r="Y6035" s="24"/>
      <c r="Z6035" s="24"/>
      <c r="AA6035" s="24"/>
      <c r="AB6035" s="24"/>
      <c r="AC6035" s="24"/>
      <c r="AD6035" s="24"/>
      <c r="AE6035" s="24"/>
      <c r="AT6035" s="12" t="s">
        <v>108</v>
      </c>
      <c r="AU6035" s="12" t="s">
        <v>69</v>
      </c>
    </row>
    <row r="6036" spans="1:65" s="2" customFormat="1" ht="16.5" customHeight="1">
      <c r="A6036" s="24"/>
      <c r="B6036" s="105"/>
      <c r="C6036" s="123" t="s">
        <v>10635</v>
      </c>
      <c r="D6036" s="123" t="s">
        <v>9580</v>
      </c>
      <c r="E6036" s="124" t="s">
        <v>10636</v>
      </c>
      <c r="F6036" s="125" t="s">
        <v>10637</v>
      </c>
      <c r="G6036" s="126" t="s">
        <v>114</v>
      </c>
      <c r="H6036" s="127">
        <v>20</v>
      </c>
      <c r="I6036" s="128">
        <v>420</v>
      </c>
      <c r="J6036" s="128">
        <f>ROUND(I6036*H6036,2)</f>
        <v>8400</v>
      </c>
      <c r="K6036" s="125" t="s">
        <v>104</v>
      </c>
      <c r="L6036" s="129"/>
      <c r="M6036" s="130" t="s">
        <v>3</v>
      </c>
      <c r="N6036" s="131" t="s">
        <v>40</v>
      </c>
      <c r="O6036" s="114">
        <v>0</v>
      </c>
      <c r="P6036" s="114">
        <f>O6036*H6036</f>
        <v>0</v>
      </c>
      <c r="Q6036" s="114">
        <v>0</v>
      </c>
      <c r="R6036" s="114">
        <f>Q6036*H6036</f>
        <v>0</v>
      </c>
      <c r="S6036" s="114">
        <v>0</v>
      </c>
      <c r="T6036" s="115">
        <f>S6036*H6036</f>
        <v>0</v>
      </c>
      <c r="U6036" s="24"/>
      <c r="V6036" s="24"/>
      <c r="W6036" s="24"/>
      <c r="X6036" s="24"/>
      <c r="Y6036" s="24"/>
      <c r="Z6036" s="24"/>
      <c r="AA6036" s="24"/>
      <c r="AB6036" s="24"/>
      <c r="AC6036" s="24"/>
      <c r="AD6036" s="24"/>
      <c r="AE6036" s="24"/>
      <c r="AR6036" s="116" t="s">
        <v>781</v>
      </c>
      <c r="AT6036" s="116" t="s">
        <v>9580</v>
      </c>
      <c r="AU6036" s="116" t="s">
        <v>69</v>
      </c>
      <c r="AY6036" s="12" t="s">
        <v>106</v>
      </c>
      <c r="BE6036" s="117">
        <f>IF(N6036="základní",J6036,0)</f>
        <v>8400</v>
      </c>
      <c r="BF6036" s="117">
        <f>IF(N6036="snížená",J6036,0)</f>
        <v>0</v>
      </c>
      <c r="BG6036" s="117">
        <f>IF(N6036="zákl. přenesená",J6036,0)</f>
        <v>0</v>
      </c>
      <c r="BH6036" s="117">
        <f>IF(N6036="sníž. přenesená",J6036,0)</f>
        <v>0</v>
      </c>
      <c r="BI6036" s="117">
        <f>IF(N6036="nulová",J6036,0)</f>
        <v>0</v>
      </c>
      <c r="BJ6036" s="12" t="s">
        <v>77</v>
      </c>
      <c r="BK6036" s="117">
        <f>ROUND(I6036*H6036,2)</f>
        <v>8400</v>
      </c>
      <c r="BL6036" s="12" t="s">
        <v>781</v>
      </c>
      <c r="BM6036" s="116" t="s">
        <v>10638</v>
      </c>
    </row>
    <row r="6037" spans="1:65" s="2" customFormat="1" ht="11.25">
      <c r="A6037" s="24"/>
      <c r="B6037" s="25"/>
      <c r="C6037" s="24"/>
      <c r="D6037" s="118" t="s">
        <v>108</v>
      </c>
      <c r="E6037" s="24"/>
      <c r="F6037" s="119" t="s">
        <v>10637</v>
      </c>
      <c r="G6037" s="24"/>
      <c r="H6037" s="24"/>
      <c r="I6037" s="24"/>
      <c r="J6037" s="24"/>
      <c r="K6037" s="24"/>
      <c r="L6037" s="25"/>
      <c r="M6037" s="120"/>
      <c r="N6037" s="121"/>
      <c r="O6037" s="45"/>
      <c r="P6037" s="45"/>
      <c r="Q6037" s="45"/>
      <c r="R6037" s="45"/>
      <c r="S6037" s="45"/>
      <c r="T6037" s="46"/>
      <c r="U6037" s="24"/>
      <c r="V6037" s="24"/>
      <c r="W6037" s="24"/>
      <c r="X6037" s="24"/>
      <c r="Y6037" s="24"/>
      <c r="Z6037" s="24"/>
      <c r="AA6037" s="24"/>
      <c r="AB6037" s="24"/>
      <c r="AC6037" s="24"/>
      <c r="AD6037" s="24"/>
      <c r="AE6037" s="24"/>
      <c r="AT6037" s="12" t="s">
        <v>108</v>
      </c>
      <c r="AU6037" s="12" t="s">
        <v>69</v>
      </c>
    </row>
    <row r="6038" spans="1:65" s="2" customFormat="1" ht="16.5" customHeight="1">
      <c r="A6038" s="24"/>
      <c r="B6038" s="105"/>
      <c r="C6038" s="123" t="s">
        <v>10639</v>
      </c>
      <c r="D6038" s="123" t="s">
        <v>9580</v>
      </c>
      <c r="E6038" s="124" t="s">
        <v>10640</v>
      </c>
      <c r="F6038" s="125" t="s">
        <v>10641</v>
      </c>
      <c r="G6038" s="126" t="s">
        <v>114</v>
      </c>
      <c r="H6038" s="127">
        <v>10</v>
      </c>
      <c r="I6038" s="128">
        <v>872</v>
      </c>
      <c r="J6038" s="128">
        <f>ROUND(I6038*H6038,2)</f>
        <v>8720</v>
      </c>
      <c r="K6038" s="125" t="s">
        <v>104</v>
      </c>
      <c r="L6038" s="129"/>
      <c r="M6038" s="130" t="s">
        <v>3</v>
      </c>
      <c r="N6038" s="131" t="s">
        <v>40</v>
      </c>
      <c r="O6038" s="114">
        <v>0</v>
      </c>
      <c r="P6038" s="114">
        <f>O6038*H6038</f>
        <v>0</v>
      </c>
      <c r="Q6038" s="114">
        <v>0</v>
      </c>
      <c r="R6038" s="114">
        <f>Q6038*H6038</f>
        <v>0</v>
      </c>
      <c r="S6038" s="114">
        <v>0</v>
      </c>
      <c r="T6038" s="115">
        <f>S6038*H6038</f>
        <v>0</v>
      </c>
      <c r="U6038" s="24"/>
      <c r="V6038" s="24"/>
      <c r="W6038" s="24"/>
      <c r="X6038" s="24"/>
      <c r="Y6038" s="24"/>
      <c r="Z6038" s="24"/>
      <c r="AA6038" s="24"/>
      <c r="AB6038" s="24"/>
      <c r="AC6038" s="24"/>
      <c r="AD6038" s="24"/>
      <c r="AE6038" s="24"/>
      <c r="AR6038" s="116" t="s">
        <v>781</v>
      </c>
      <c r="AT6038" s="116" t="s">
        <v>9580</v>
      </c>
      <c r="AU6038" s="116" t="s">
        <v>69</v>
      </c>
      <c r="AY6038" s="12" t="s">
        <v>106</v>
      </c>
      <c r="BE6038" s="117">
        <f>IF(N6038="základní",J6038,0)</f>
        <v>8720</v>
      </c>
      <c r="BF6038" s="117">
        <f>IF(N6038="snížená",J6038,0)</f>
        <v>0</v>
      </c>
      <c r="BG6038" s="117">
        <f>IF(N6038="zákl. přenesená",J6038,0)</f>
        <v>0</v>
      </c>
      <c r="BH6038" s="117">
        <f>IF(N6038="sníž. přenesená",J6038,0)</f>
        <v>0</v>
      </c>
      <c r="BI6038" s="117">
        <f>IF(N6038="nulová",J6038,0)</f>
        <v>0</v>
      </c>
      <c r="BJ6038" s="12" t="s">
        <v>77</v>
      </c>
      <c r="BK6038" s="117">
        <f>ROUND(I6038*H6038,2)</f>
        <v>8720</v>
      </c>
      <c r="BL6038" s="12" t="s">
        <v>781</v>
      </c>
      <c r="BM6038" s="116" t="s">
        <v>10642</v>
      </c>
    </row>
    <row r="6039" spans="1:65" s="2" customFormat="1" ht="11.25">
      <c r="A6039" s="24"/>
      <c r="B6039" s="25"/>
      <c r="C6039" s="24"/>
      <c r="D6039" s="118" t="s">
        <v>108</v>
      </c>
      <c r="E6039" s="24"/>
      <c r="F6039" s="119" t="s">
        <v>10641</v>
      </c>
      <c r="G6039" s="24"/>
      <c r="H6039" s="24"/>
      <c r="I6039" s="24"/>
      <c r="J6039" s="24"/>
      <c r="K6039" s="24"/>
      <c r="L6039" s="25"/>
      <c r="M6039" s="120"/>
      <c r="N6039" s="121"/>
      <c r="O6039" s="45"/>
      <c r="P6039" s="45"/>
      <c r="Q6039" s="45"/>
      <c r="R6039" s="45"/>
      <c r="S6039" s="45"/>
      <c r="T6039" s="46"/>
      <c r="U6039" s="24"/>
      <c r="V6039" s="24"/>
      <c r="W6039" s="24"/>
      <c r="X6039" s="24"/>
      <c r="Y6039" s="24"/>
      <c r="Z6039" s="24"/>
      <c r="AA6039" s="24"/>
      <c r="AB6039" s="24"/>
      <c r="AC6039" s="24"/>
      <c r="AD6039" s="24"/>
      <c r="AE6039" s="24"/>
      <c r="AT6039" s="12" t="s">
        <v>108</v>
      </c>
      <c r="AU6039" s="12" t="s">
        <v>69</v>
      </c>
    </row>
    <row r="6040" spans="1:65" s="2" customFormat="1" ht="16.5" customHeight="1">
      <c r="A6040" s="24"/>
      <c r="B6040" s="105"/>
      <c r="C6040" s="123" t="s">
        <v>10643</v>
      </c>
      <c r="D6040" s="123" t="s">
        <v>9580</v>
      </c>
      <c r="E6040" s="124" t="s">
        <v>10644</v>
      </c>
      <c r="F6040" s="125" t="s">
        <v>10645</v>
      </c>
      <c r="G6040" s="126" t="s">
        <v>114</v>
      </c>
      <c r="H6040" s="127">
        <v>10</v>
      </c>
      <c r="I6040" s="128">
        <v>5620</v>
      </c>
      <c r="J6040" s="128">
        <f>ROUND(I6040*H6040,2)</f>
        <v>56200</v>
      </c>
      <c r="K6040" s="125" t="s">
        <v>104</v>
      </c>
      <c r="L6040" s="129"/>
      <c r="M6040" s="130" t="s">
        <v>3</v>
      </c>
      <c r="N6040" s="131" t="s">
        <v>40</v>
      </c>
      <c r="O6040" s="114">
        <v>0</v>
      </c>
      <c r="P6040" s="114">
        <f>O6040*H6040</f>
        <v>0</v>
      </c>
      <c r="Q6040" s="114">
        <v>0</v>
      </c>
      <c r="R6040" s="114">
        <f>Q6040*H6040</f>
        <v>0</v>
      </c>
      <c r="S6040" s="114">
        <v>0</v>
      </c>
      <c r="T6040" s="115">
        <f>S6040*H6040</f>
        <v>0</v>
      </c>
      <c r="U6040" s="24"/>
      <c r="V6040" s="24"/>
      <c r="W6040" s="24"/>
      <c r="X6040" s="24"/>
      <c r="Y6040" s="24"/>
      <c r="Z6040" s="24"/>
      <c r="AA6040" s="24"/>
      <c r="AB6040" s="24"/>
      <c r="AC6040" s="24"/>
      <c r="AD6040" s="24"/>
      <c r="AE6040" s="24"/>
      <c r="AR6040" s="116" t="s">
        <v>781</v>
      </c>
      <c r="AT6040" s="116" t="s">
        <v>9580</v>
      </c>
      <c r="AU6040" s="116" t="s">
        <v>69</v>
      </c>
      <c r="AY6040" s="12" t="s">
        <v>106</v>
      </c>
      <c r="BE6040" s="117">
        <f>IF(N6040="základní",J6040,0)</f>
        <v>56200</v>
      </c>
      <c r="BF6040" s="117">
        <f>IF(N6040="snížená",J6040,0)</f>
        <v>0</v>
      </c>
      <c r="BG6040" s="117">
        <f>IF(N6040="zákl. přenesená",J6040,0)</f>
        <v>0</v>
      </c>
      <c r="BH6040" s="117">
        <f>IF(N6040="sníž. přenesená",J6040,0)</f>
        <v>0</v>
      </c>
      <c r="BI6040" s="117">
        <f>IF(N6040="nulová",J6040,0)</f>
        <v>0</v>
      </c>
      <c r="BJ6040" s="12" t="s">
        <v>77</v>
      </c>
      <c r="BK6040" s="117">
        <f>ROUND(I6040*H6040,2)</f>
        <v>56200</v>
      </c>
      <c r="BL6040" s="12" t="s">
        <v>781</v>
      </c>
      <c r="BM6040" s="116" t="s">
        <v>10646</v>
      </c>
    </row>
    <row r="6041" spans="1:65" s="2" customFormat="1" ht="11.25">
      <c r="A6041" s="24"/>
      <c r="B6041" s="25"/>
      <c r="C6041" s="24"/>
      <c r="D6041" s="118" t="s">
        <v>108</v>
      </c>
      <c r="E6041" s="24"/>
      <c r="F6041" s="119" t="s">
        <v>10645</v>
      </c>
      <c r="G6041" s="24"/>
      <c r="H6041" s="24"/>
      <c r="I6041" s="24"/>
      <c r="J6041" s="24"/>
      <c r="K6041" s="24"/>
      <c r="L6041" s="25"/>
      <c r="M6041" s="120"/>
      <c r="N6041" s="121"/>
      <c r="O6041" s="45"/>
      <c r="P6041" s="45"/>
      <c r="Q6041" s="45"/>
      <c r="R6041" s="45"/>
      <c r="S6041" s="45"/>
      <c r="T6041" s="46"/>
      <c r="U6041" s="24"/>
      <c r="V6041" s="24"/>
      <c r="W6041" s="24"/>
      <c r="X6041" s="24"/>
      <c r="Y6041" s="24"/>
      <c r="Z6041" s="24"/>
      <c r="AA6041" s="24"/>
      <c r="AB6041" s="24"/>
      <c r="AC6041" s="24"/>
      <c r="AD6041" s="24"/>
      <c r="AE6041" s="24"/>
      <c r="AT6041" s="12" t="s">
        <v>108</v>
      </c>
      <c r="AU6041" s="12" t="s">
        <v>69</v>
      </c>
    </row>
    <row r="6042" spans="1:65" s="2" customFormat="1" ht="16.5" customHeight="1">
      <c r="A6042" s="24"/>
      <c r="B6042" s="105"/>
      <c r="C6042" s="123" t="s">
        <v>10647</v>
      </c>
      <c r="D6042" s="123" t="s">
        <v>9580</v>
      </c>
      <c r="E6042" s="124" t="s">
        <v>10648</v>
      </c>
      <c r="F6042" s="125" t="s">
        <v>10649</v>
      </c>
      <c r="G6042" s="126" t="s">
        <v>114</v>
      </c>
      <c r="H6042" s="127">
        <v>10</v>
      </c>
      <c r="I6042" s="128">
        <v>734</v>
      </c>
      <c r="J6042" s="128">
        <f>ROUND(I6042*H6042,2)</f>
        <v>7340</v>
      </c>
      <c r="K6042" s="125" t="s">
        <v>104</v>
      </c>
      <c r="L6042" s="129"/>
      <c r="M6042" s="130" t="s">
        <v>3</v>
      </c>
      <c r="N6042" s="131" t="s">
        <v>40</v>
      </c>
      <c r="O6042" s="114">
        <v>0</v>
      </c>
      <c r="P6042" s="114">
        <f>O6042*H6042</f>
        <v>0</v>
      </c>
      <c r="Q6042" s="114">
        <v>0</v>
      </c>
      <c r="R6042" s="114">
        <f>Q6042*H6042</f>
        <v>0</v>
      </c>
      <c r="S6042" s="114">
        <v>0</v>
      </c>
      <c r="T6042" s="115">
        <f>S6042*H6042</f>
        <v>0</v>
      </c>
      <c r="U6042" s="24"/>
      <c r="V6042" s="24"/>
      <c r="W6042" s="24"/>
      <c r="X6042" s="24"/>
      <c r="Y6042" s="24"/>
      <c r="Z6042" s="24"/>
      <c r="AA6042" s="24"/>
      <c r="AB6042" s="24"/>
      <c r="AC6042" s="24"/>
      <c r="AD6042" s="24"/>
      <c r="AE6042" s="24"/>
      <c r="AR6042" s="116" t="s">
        <v>781</v>
      </c>
      <c r="AT6042" s="116" t="s">
        <v>9580</v>
      </c>
      <c r="AU6042" s="116" t="s">
        <v>69</v>
      </c>
      <c r="AY6042" s="12" t="s">
        <v>106</v>
      </c>
      <c r="BE6042" s="117">
        <f>IF(N6042="základní",J6042,0)</f>
        <v>7340</v>
      </c>
      <c r="BF6042" s="117">
        <f>IF(N6042="snížená",J6042,0)</f>
        <v>0</v>
      </c>
      <c r="BG6042" s="117">
        <f>IF(N6042="zákl. přenesená",J6042,0)</f>
        <v>0</v>
      </c>
      <c r="BH6042" s="117">
        <f>IF(N6042="sníž. přenesená",J6042,0)</f>
        <v>0</v>
      </c>
      <c r="BI6042" s="117">
        <f>IF(N6042="nulová",J6042,0)</f>
        <v>0</v>
      </c>
      <c r="BJ6042" s="12" t="s">
        <v>77</v>
      </c>
      <c r="BK6042" s="117">
        <f>ROUND(I6042*H6042,2)</f>
        <v>7340</v>
      </c>
      <c r="BL6042" s="12" t="s">
        <v>781</v>
      </c>
      <c r="BM6042" s="116" t="s">
        <v>10650</v>
      </c>
    </row>
    <row r="6043" spans="1:65" s="2" customFormat="1" ht="11.25">
      <c r="A6043" s="24"/>
      <c r="B6043" s="25"/>
      <c r="C6043" s="24"/>
      <c r="D6043" s="118" t="s">
        <v>108</v>
      </c>
      <c r="E6043" s="24"/>
      <c r="F6043" s="119" t="s">
        <v>10649</v>
      </c>
      <c r="G6043" s="24"/>
      <c r="H6043" s="24"/>
      <c r="I6043" s="24"/>
      <c r="J6043" s="24"/>
      <c r="K6043" s="24"/>
      <c r="L6043" s="25"/>
      <c r="M6043" s="120"/>
      <c r="N6043" s="121"/>
      <c r="O6043" s="45"/>
      <c r="P6043" s="45"/>
      <c r="Q6043" s="45"/>
      <c r="R6043" s="45"/>
      <c r="S6043" s="45"/>
      <c r="T6043" s="46"/>
      <c r="U6043" s="24"/>
      <c r="V6043" s="24"/>
      <c r="W6043" s="24"/>
      <c r="X6043" s="24"/>
      <c r="Y6043" s="24"/>
      <c r="Z6043" s="24"/>
      <c r="AA6043" s="24"/>
      <c r="AB6043" s="24"/>
      <c r="AC6043" s="24"/>
      <c r="AD6043" s="24"/>
      <c r="AE6043" s="24"/>
      <c r="AT6043" s="12" t="s">
        <v>108</v>
      </c>
      <c r="AU6043" s="12" t="s">
        <v>69</v>
      </c>
    </row>
    <row r="6044" spans="1:65" s="2" customFormat="1" ht="16.5" customHeight="1">
      <c r="A6044" s="24"/>
      <c r="B6044" s="105"/>
      <c r="C6044" s="123" t="s">
        <v>10651</v>
      </c>
      <c r="D6044" s="123" t="s">
        <v>9580</v>
      </c>
      <c r="E6044" s="124" t="s">
        <v>10652</v>
      </c>
      <c r="F6044" s="125" t="s">
        <v>10653</v>
      </c>
      <c r="G6044" s="126" t="s">
        <v>114</v>
      </c>
      <c r="H6044" s="127">
        <v>10</v>
      </c>
      <c r="I6044" s="128">
        <v>4190</v>
      </c>
      <c r="J6044" s="128">
        <f>ROUND(I6044*H6044,2)</f>
        <v>41900</v>
      </c>
      <c r="K6044" s="125" t="s">
        <v>104</v>
      </c>
      <c r="L6044" s="129"/>
      <c r="M6044" s="130" t="s">
        <v>3</v>
      </c>
      <c r="N6044" s="131" t="s">
        <v>40</v>
      </c>
      <c r="O6044" s="114">
        <v>0</v>
      </c>
      <c r="P6044" s="114">
        <f>O6044*H6044</f>
        <v>0</v>
      </c>
      <c r="Q6044" s="114">
        <v>0</v>
      </c>
      <c r="R6044" s="114">
        <f>Q6044*H6044</f>
        <v>0</v>
      </c>
      <c r="S6044" s="114">
        <v>0</v>
      </c>
      <c r="T6044" s="115">
        <f>S6044*H6044</f>
        <v>0</v>
      </c>
      <c r="U6044" s="24"/>
      <c r="V6044" s="24"/>
      <c r="W6044" s="24"/>
      <c r="X6044" s="24"/>
      <c r="Y6044" s="24"/>
      <c r="Z6044" s="24"/>
      <c r="AA6044" s="24"/>
      <c r="AB6044" s="24"/>
      <c r="AC6044" s="24"/>
      <c r="AD6044" s="24"/>
      <c r="AE6044" s="24"/>
      <c r="AR6044" s="116" t="s">
        <v>781</v>
      </c>
      <c r="AT6044" s="116" t="s">
        <v>9580</v>
      </c>
      <c r="AU6044" s="116" t="s">
        <v>69</v>
      </c>
      <c r="AY6044" s="12" t="s">
        <v>106</v>
      </c>
      <c r="BE6044" s="117">
        <f>IF(N6044="základní",J6044,0)</f>
        <v>41900</v>
      </c>
      <c r="BF6044" s="117">
        <f>IF(N6044="snížená",J6044,0)</f>
        <v>0</v>
      </c>
      <c r="BG6044" s="117">
        <f>IF(N6044="zákl. přenesená",J6044,0)</f>
        <v>0</v>
      </c>
      <c r="BH6044" s="117">
        <f>IF(N6044="sníž. přenesená",J6044,0)</f>
        <v>0</v>
      </c>
      <c r="BI6044" s="117">
        <f>IF(N6044="nulová",J6044,0)</f>
        <v>0</v>
      </c>
      <c r="BJ6044" s="12" t="s">
        <v>77</v>
      </c>
      <c r="BK6044" s="117">
        <f>ROUND(I6044*H6044,2)</f>
        <v>41900</v>
      </c>
      <c r="BL6044" s="12" t="s">
        <v>781</v>
      </c>
      <c r="BM6044" s="116" t="s">
        <v>10654</v>
      </c>
    </row>
    <row r="6045" spans="1:65" s="2" customFormat="1" ht="11.25">
      <c r="A6045" s="24"/>
      <c r="B6045" s="25"/>
      <c r="C6045" s="24"/>
      <c r="D6045" s="118" t="s">
        <v>108</v>
      </c>
      <c r="E6045" s="24"/>
      <c r="F6045" s="119" t="s">
        <v>10653</v>
      </c>
      <c r="G6045" s="24"/>
      <c r="H6045" s="24"/>
      <c r="I6045" s="24"/>
      <c r="J6045" s="24"/>
      <c r="K6045" s="24"/>
      <c r="L6045" s="25"/>
      <c r="M6045" s="120"/>
      <c r="N6045" s="121"/>
      <c r="O6045" s="45"/>
      <c r="P6045" s="45"/>
      <c r="Q6045" s="45"/>
      <c r="R6045" s="45"/>
      <c r="S6045" s="45"/>
      <c r="T6045" s="46"/>
      <c r="U6045" s="24"/>
      <c r="V6045" s="24"/>
      <c r="W6045" s="24"/>
      <c r="X6045" s="24"/>
      <c r="Y6045" s="24"/>
      <c r="Z6045" s="24"/>
      <c r="AA6045" s="24"/>
      <c r="AB6045" s="24"/>
      <c r="AC6045" s="24"/>
      <c r="AD6045" s="24"/>
      <c r="AE6045" s="24"/>
      <c r="AT6045" s="12" t="s">
        <v>108</v>
      </c>
      <c r="AU6045" s="12" t="s">
        <v>69</v>
      </c>
    </row>
    <row r="6046" spans="1:65" s="2" customFormat="1" ht="16.5" customHeight="1">
      <c r="A6046" s="24"/>
      <c r="B6046" s="105"/>
      <c r="C6046" s="123" t="s">
        <v>10655</v>
      </c>
      <c r="D6046" s="123" t="s">
        <v>9580</v>
      </c>
      <c r="E6046" s="124" t="s">
        <v>10656</v>
      </c>
      <c r="F6046" s="125" t="s">
        <v>10657</v>
      </c>
      <c r="G6046" s="126" t="s">
        <v>114</v>
      </c>
      <c r="H6046" s="127">
        <v>10</v>
      </c>
      <c r="I6046" s="128">
        <v>1610</v>
      </c>
      <c r="J6046" s="128">
        <f>ROUND(I6046*H6046,2)</f>
        <v>16100</v>
      </c>
      <c r="K6046" s="125" t="s">
        <v>104</v>
      </c>
      <c r="L6046" s="129"/>
      <c r="M6046" s="130" t="s">
        <v>3</v>
      </c>
      <c r="N6046" s="131" t="s">
        <v>40</v>
      </c>
      <c r="O6046" s="114">
        <v>0</v>
      </c>
      <c r="P6046" s="114">
        <f>O6046*H6046</f>
        <v>0</v>
      </c>
      <c r="Q6046" s="114">
        <v>0</v>
      </c>
      <c r="R6046" s="114">
        <f>Q6046*H6046</f>
        <v>0</v>
      </c>
      <c r="S6046" s="114">
        <v>0</v>
      </c>
      <c r="T6046" s="115">
        <f>S6046*H6046</f>
        <v>0</v>
      </c>
      <c r="U6046" s="24"/>
      <c r="V6046" s="24"/>
      <c r="W6046" s="24"/>
      <c r="X6046" s="24"/>
      <c r="Y6046" s="24"/>
      <c r="Z6046" s="24"/>
      <c r="AA6046" s="24"/>
      <c r="AB6046" s="24"/>
      <c r="AC6046" s="24"/>
      <c r="AD6046" s="24"/>
      <c r="AE6046" s="24"/>
      <c r="AR6046" s="116" t="s">
        <v>781</v>
      </c>
      <c r="AT6046" s="116" t="s">
        <v>9580</v>
      </c>
      <c r="AU6046" s="116" t="s">
        <v>69</v>
      </c>
      <c r="AY6046" s="12" t="s">
        <v>106</v>
      </c>
      <c r="BE6046" s="117">
        <f>IF(N6046="základní",J6046,0)</f>
        <v>16100</v>
      </c>
      <c r="BF6046" s="117">
        <f>IF(N6046="snížená",J6046,0)</f>
        <v>0</v>
      </c>
      <c r="BG6046" s="117">
        <f>IF(N6046="zákl. přenesená",J6046,0)</f>
        <v>0</v>
      </c>
      <c r="BH6046" s="117">
        <f>IF(N6046="sníž. přenesená",J6046,0)</f>
        <v>0</v>
      </c>
      <c r="BI6046" s="117">
        <f>IF(N6046="nulová",J6046,0)</f>
        <v>0</v>
      </c>
      <c r="BJ6046" s="12" t="s">
        <v>77</v>
      </c>
      <c r="BK6046" s="117">
        <f>ROUND(I6046*H6046,2)</f>
        <v>16100</v>
      </c>
      <c r="BL6046" s="12" t="s">
        <v>781</v>
      </c>
      <c r="BM6046" s="116" t="s">
        <v>10658</v>
      </c>
    </row>
    <row r="6047" spans="1:65" s="2" customFormat="1" ht="11.25">
      <c r="A6047" s="24"/>
      <c r="B6047" s="25"/>
      <c r="C6047" s="24"/>
      <c r="D6047" s="118" t="s">
        <v>108</v>
      </c>
      <c r="E6047" s="24"/>
      <c r="F6047" s="119" t="s">
        <v>10657</v>
      </c>
      <c r="G6047" s="24"/>
      <c r="H6047" s="24"/>
      <c r="I6047" s="24"/>
      <c r="J6047" s="24"/>
      <c r="K6047" s="24"/>
      <c r="L6047" s="25"/>
      <c r="M6047" s="120"/>
      <c r="N6047" s="121"/>
      <c r="O6047" s="45"/>
      <c r="P6047" s="45"/>
      <c r="Q6047" s="45"/>
      <c r="R6047" s="45"/>
      <c r="S6047" s="45"/>
      <c r="T6047" s="46"/>
      <c r="U6047" s="24"/>
      <c r="V6047" s="24"/>
      <c r="W6047" s="24"/>
      <c r="X6047" s="24"/>
      <c r="Y6047" s="24"/>
      <c r="Z6047" s="24"/>
      <c r="AA6047" s="24"/>
      <c r="AB6047" s="24"/>
      <c r="AC6047" s="24"/>
      <c r="AD6047" s="24"/>
      <c r="AE6047" s="24"/>
      <c r="AT6047" s="12" t="s">
        <v>108</v>
      </c>
      <c r="AU6047" s="12" t="s">
        <v>69</v>
      </c>
    </row>
    <row r="6048" spans="1:65" s="2" customFormat="1" ht="16.5" customHeight="1">
      <c r="A6048" s="24"/>
      <c r="B6048" s="105"/>
      <c r="C6048" s="123" t="s">
        <v>10659</v>
      </c>
      <c r="D6048" s="123" t="s">
        <v>9580</v>
      </c>
      <c r="E6048" s="124" t="s">
        <v>10660</v>
      </c>
      <c r="F6048" s="125" t="s">
        <v>10661</v>
      </c>
      <c r="G6048" s="126" t="s">
        <v>114</v>
      </c>
      <c r="H6048" s="127">
        <v>10</v>
      </c>
      <c r="I6048" s="128">
        <v>5390</v>
      </c>
      <c r="J6048" s="128">
        <f>ROUND(I6048*H6048,2)</f>
        <v>53900</v>
      </c>
      <c r="K6048" s="125" t="s">
        <v>104</v>
      </c>
      <c r="L6048" s="129"/>
      <c r="M6048" s="130" t="s">
        <v>3</v>
      </c>
      <c r="N6048" s="131" t="s">
        <v>40</v>
      </c>
      <c r="O6048" s="114">
        <v>0</v>
      </c>
      <c r="P6048" s="114">
        <f>O6048*H6048</f>
        <v>0</v>
      </c>
      <c r="Q6048" s="114">
        <v>0</v>
      </c>
      <c r="R6048" s="114">
        <f>Q6048*H6048</f>
        <v>0</v>
      </c>
      <c r="S6048" s="114">
        <v>0</v>
      </c>
      <c r="T6048" s="115">
        <f>S6048*H6048</f>
        <v>0</v>
      </c>
      <c r="U6048" s="24"/>
      <c r="V6048" s="24"/>
      <c r="W6048" s="24"/>
      <c r="X6048" s="24"/>
      <c r="Y6048" s="24"/>
      <c r="Z6048" s="24"/>
      <c r="AA6048" s="24"/>
      <c r="AB6048" s="24"/>
      <c r="AC6048" s="24"/>
      <c r="AD6048" s="24"/>
      <c r="AE6048" s="24"/>
      <c r="AR6048" s="116" t="s">
        <v>781</v>
      </c>
      <c r="AT6048" s="116" t="s">
        <v>9580</v>
      </c>
      <c r="AU6048" s="116" t="s">
        <v>69</v>
      </c>
      <c r="AY6048" s="12" t="s">
        <v>106</v>
      </c>
      <c r="BE6048" s="117">
        <f>IF(N6048="základní",J6048,0)</f>
        <v>53900</v>
      </c>
      <c r="BF6048" s="117">
        <f>IF(N6048="snížená",J6048,0)</f>
        <v>0</v>
      </c>
      <c r="BG6048" s="117">
        <f>IF(N6048="zákl. přenesená",J6048,0)</f>
        <v>0</v>
      </c>
      <c r="BH6048" s="117">
        <f>IF(N6048="sníž. přenesená",J6048,0)</f>
        <v>0</v>
      </c>
      <c r="BI6048" s="117">
        <f>IF(N6048="nulová",J6048,0)</f>
        <v>0</v>
      </c>
      <c r="BJ6048" s="12" t="s">
        <v>77</v>
      </c>
      <c r="BK6048" s="117">
        <f>ROUND(I6048*H6048,2)</f>
        <v>53900</v>
      </c>
      <c r="BL6048" s="12" t="s">
        <v>781</v>
      </c>
      <c r="BM6048" s="116" t="s">
        <v>10662</v>
      </c>
    </row>
    <row r="6049" spans="1:65" s="2" customFormat="1" ht="11.25">
      <c r="A6049" s="24"/>
      <c r="B6049" s="25"/>
      <c r="C6049" s="24"/>
      <c r="D6049" s="118" t="s">
        <v>108</v>
      </c>
      <c r="E6049" s="24"/>
      <c r="F6049" s="119" t="s">
        <v>10661</v>
      </c>
      <c r="G6049" s="24"/>
      <c r="H6049" s="24"/>
      <c r="I6049" s="24"/>
      <c r="J6049" s="24"/>
      <c r="K6049" s="24"/>
      <c r="L6049" s="25"/>
      <c r="M6049" s="120"/>
      <c r="N6049" s="121"/>
      <c r="O6049" s="45"/>
      <c r="P6049" s="45"/>
      <c r="Q6049" s="45"/>
      <c r="R6049" s="45"/>
      <c r="S6049" s="45"/>
      <c r="T6049" s="46"/>
      <c r="U6049" s="24"/>
      <c r="V6049" s="24"/>
      <c r="W6049" s="24"/>
      <c r="X6049" s="24"/>
      <c r="Y6049" s="24"/>
      <c r="Z6049" s="24"/>
      <c r="AA6049" s="24"/>
      <c r="AB6049" s="24"/>
      <c r="AC6049" s="24"/>
      <c r="AD6049" s="24"/>
      <c r="AE6049" s="24"/>
      <c r="AT6049" s="12" t="s">
        <v>108</v>
      </c>
      <c r="AU6049" s="12" t="s">
        <v>69</v>
      </c>
    </row>
    <row r="6050" spans="1:65" s="2" customFormat="1" ht="16.5" customHeight="1">
      <c r="A6050" s="24"/>
      <c r="B6050" s="105"/>
      <c r="C6050" s="123" t="s">
        <v>10663</v>
      </c>
      <c r="D6050" s="123" t="s">
        <v>9580</v>
      </c>
      <c r="E6050" s="124" t="s">
        <v>10664</v>
      </c>
      <c r="F6050" s="125" t="s">
        <v>10665</v>
      </c>
      <c r="G6050" s="126" t="s">
        <v>114</v>
      </c>
      <c r="H6050" s="127">
        <v>5</v>
      </c>
      <c r="I6050" s="128">
        <v>7910</v>
      </c>
      <c r="J6050" s="128">
        <f>ROUND(I6050*H6050,2)</f>
        <v>39550</v>
      </c>
      <c r="K6050" s="125" t="s">
        <v>104</v>
      </c>
      <c r="L6050" s="129"/>
      <c r="M6050" s="130" t="s">
        <v>3</v>
      </c>
      <c r="N6050" s="131" t="s">
        <v>40</v>
      </c>
      <c r="O6050" s="114">
        <v>0</v>
      </c>
      <c r="P6050" s="114">
        <f>O6050*H6050</f>
        <v>0</v>
      </c>
      <c r="Q6050" s="114">
        <v>0</v>
      </c>
      <c r="R6050" s="114">
        <f>Q6050*H6050</f>
        <v>0</v>
      </c>
      <c r="S6050" s="114">
        <v>0</v>
      </c>
      <c r="T6050" s="115">
        <f>S6050*H6050</f>
        <v>0</v>
      </c>
      <c r="U6050" s="24"/>
      <c r="V6050" s="24"/>
      <c r="W6050" s="24"/>
      <c r="X6050" s="24"/>
      <c r="Y6050" s="24"/>
      <c r="Z6050" s="24"/>
      <c r="AA6050" s="24"/>
      <c r="AB6050" s="24"/>
      <c r="AC6050" s="24"/>
      <c r="AD6050" s="24"/>
      <c r="AE6050" s="24"/>
      <c r="AR6050" s="116" t="s">
        <v>781</v>
      </c>
      <c r="AT6050" s="116" t="s">
        <v>9580</v>
      </c>
      <c r="AU6050" s="116" t="s">
        <v>69</v>
      </c>
      <c r="AY6050" s="12" t="s">
        <v>106</v>
      </c>
      <c r="BE6050" s="117">
        <f>IF(N6050="základní",J6050,0)</f>
        <v>39550</v>
      </c>
      <c r="BF6050" s="117">
        <f>IF(N6050="snížená",J6050,0)</f>
        <v>0</v>
      </c>
      <c r="BG6050" s="117">
        <f>IF(N6050="zákl. přenesená",J6050,0)</f>
        <v>0</v>
      </c>
      <c r="BH6050" s="117">
        <f>IF(N6050="sníž. přenesená",J6050,0)</f>
        <v>0</v>
      </c>
      <c r="BI6050" s="117">
        <f>IF(N6050="nulová",J6050,0)</f>
        <v>0</v>
      </c>
      <c r="BJ6050" s="12" t="s">
        <v>77</v>
      </c>
      <c r="BK6050" s="117">
        <f>ROUND(I6050*H6050,2)</f>
        <v>39550</v>
      </c>
      <c r="BL6050" s="12" t="s">
        <v>781</v>
      </c>
      <c r="BM6050" s="116" t="s">
        <v>10666</v>
      </c>
    </row>
    <row r="6051" spans="1:65" s="2" customFormat="1" ht="11.25">
      <c r="A6051" s="24"/>
      <c r="B6051" s="25"/>
      <c r="C6051" s="24"/>
      <c r="D6051" s="118" t="s">
        <v>108</v>
      </c>
      <c r="E6051" s="24"/>
      <c r="F6051" s="119" t="s">
        <v>10665</v>
      </c>
      <c r="G6051" s="24"/>
      <c r="H6051" s="24"/>
      <c r="I6051" s="24"/>
      <c r="J6051" s="24"/>
      <c r="K6051" s="24"/>
      <c r="L6051" s="25"/>
      <c r="M6051" s="120"/>
      <c r="N6051" s="121"/>
      <c r="O6051" s="45"/>
      <c r="P6051" s="45"/>
      <c r="Q6051" s="45"/>
      <c r="R6051" s="45"/>
      <c r="S6051" s="45"/>
      <c r="T6051" s="46"/>
      <c r="U6051" s="24"/>
      <c r="V6051" s="24"/>
      <c r="W6051" s="24"/>
      <c r="X6051" s="24"/>
      <c r="Y6051" s="24"/>
      <c r="Z6051" s="24"/>
      <c r="AA6051" s="24"/>
      <c r="AB6051" s="24"/>
      <c r="AC6051" s="24"/>
      <c r="AD6051" s="24"/>
      <c r="AE6051" s="24"/>
      <c r="AT6051" s="12" t="s">
        <v>108</v>
      </c>
      <c r="AU6051" s="12" t="s">
        <v>69</v>
      </c>
    </row>
    <row r="6052" spans="1:65" s="2" customFormat="1" ht="16.5" customHeight="1">
      <c r="A6052" s="24"/>
      <c r="B6052" s="105"/>
      <c r="C6052" s="123" t="s">
        <v>10667</v>
      </c>
      <c r="D6052" s="123" t="s">
        <v>9580</v>
      </c>
      <c r="E6052" s="124" t="s">
        <v>10668</v>
      </c>
      <c r="F6052" s="125" t="s">
        <v>10669</v>
      </c>
      <c r="G6052" s="126" t="s">
        <v>114</v>
      </c>
      <c r="H6052" s="127">
        <v>5</v>
      </c>
      <c r="I6052" s="128">
        <v>7910</v>
      </c>
      <c r="J6052" s="128">
        <f>ROUND(I6052*H6052,2)</f>
        <v>39550</v>
      </c>
      <c r="K6052" s="125" t="s">
        <v>104</v>
      </c>
      <c r="L6052" s="129"/>
      <c r="M6052" s="130" t="s">
        <v>3</v>
      </c>
      <c r="N6052" s="131" t="s">
        <v>40</v>
      </c>
      <c r="O6052" s="114">
        <v>0</v>
      </c>
      <c r="P6052" s="114">
        <f>O6052*H6052</f>
        <v>0</v>
      </c>
      <c r="Q6052" s="114">
        <v>0</v>
      </c>
      <c r="R6052" s="114">
        <f>Q6052*H6052</f>
        <v>0</v>
      </c>
      <c r="S6052" s="114">
        <v>0</v>
      </c>
      <c r="T6052" s="115">
        <f>S6052*H6052</f>
        <v>0</v>
      </c>
      <c r="U6052" s="24"/>
      <c r="V6052" s="24"/>
      <c r="W6052" s="24"/>
      <c r="X6052" s="24"/>
      <c r="Y6052" s="24"/>
      <c r="Z6052" s="24"/>
      <c r="AA6052" s="24"/>
      <c r="AB6052" s="24"/>
      <c r="AC6052" s="24"/>
      <c r="AD6052" s="24"/>
      <c r="AE6052" s="24"/>
      <c r="AR6052" s="116" t="s">
        <v>781</v>
      </c>
      <c r="AT6052" s="116" t="s">
        <v>9580</v>
      </c>
      <c r="AU6052" s="116" t="s">
        <v>69</v>
      </c>
      <c r="AY6052" s="12" t="s">
        <v>106</v>
      </c>
      <c r="BE6052" s="117">
        <f>IF(N6052="základní",J6052,0)</f>
        <v>39550</v>
      </c>
      <c r="BF6052" s="117">
        <f>IF(N6052="snížená",J6052,0)</f>
        <v>0</v>
      </c>
      <c r="BG6052" s="117">
        <f>IF(N6052="zákl. přenesená",J6052,0)</f>
        <v>0</v>
      </c>
      <c r="BH6052" s="117">
        <f>IF(N6052="sníž. přenesená",J6052,0)</f>
        <v>0</v>
      </c>
      <c r="BI6052" s="117">
        <f>IF(N6052="nulová",J6052,0)</f>
        <v>0</v>
      </c>
      <c r="BJ6052" s="12" t="s">
        <v>77</v>
      </c>
      <c r="BK6052" s="117">
        <f>ROUND(I6052*H6052,2)</f>
        <v>39550</v>
      </c>
      <c r="BL6052" s="12" t="s">
        <v>781</v>
      </c>
      <c r="BM6052" s="116" t="s">
        <v>10670</v>
      </c>
    </row>
    <row r="6053" spans="1:65" s="2" customFormat="1" ht="11.25">
      <c r="A6053" s="24"/>
      <c r="B6053" s="25"/>
      <c r="C6053" s="24"/>
      <c r="D6053" s="118" t="s">
        <v>108</v>
      </c>
      <c r="E6053" s="24"/>
      <c r="F6053" s="119" t="s">
        <v>10669</v>
      </c>
      <c r="G6053" s="24"/>
      <c r="H6053" s="24"/>
      <c r="I6053" s="24"/>
      <c r="J6053" s="24"/>
      <c r="K6053" s="24"/>
      <c r="L6053" s="25"/>
      <c r="M6053" s="120"/>
      <c r="N6053" s="121"/>
      <c r="O6053" s="45"/>
      <c r="P6053" s="45"/>
      <c r="Q6053" s="45"/>
      <c r="R6053" s="45"/>
      <c r="S6053" s="45"/>
      <c r="T6053" s="46"/>
      <c r="U6053" s="24"/>
      <c r="V6053" s="24"/>
      <c r="W6053" s="24"/>
      <c r="X6053" s="24"/>
      <c r="Y6053" s="24"/>
      <c r="Z6053" s="24"/>
      <c r="AA6053" s="24"/>
      <c r="AB6053" s="24"/>
      <c r="AC6053" s="24"/>
      <c r="AD6053" s="24"/>
      <c r="AE6053" s="24"/>
      <c r="AT6053" s="12" t="s">
        <v>108</v>
      </c>
      <c r="AU6053" s="12" t="s">
        <v>69</v>
      </c>
    </row>
    <row r="6054" spans="1:65" s="2" customFormat="1" ht="16.5" customHeight="1">
      <c r="A6054" s="24"/>
      <c r="B6054" s="105"/>
      <c r="C6054" s="123" t="s">
        <v>10671</v>
      </c>
      <c r="D6054" s="123" t="s">
        <v>9580</v>
      </c>
      <c r="E6054" s="124" t="s">
        <v>10672</v>
      </c>
      <c r="F6054" s="125" t="s">
        <v>10673</v>
      </c>
      <c r="G6054" s="126" t="s">
        <v>114</v>
      </c>
      <c r="H6054" s="127">
        <v>5</v>
      </c>
      <c r="I6054" s="128">
        <v>3990</v>
      </c>
      <c r="J6054" s="128">
        <f>ROUND(I6054*H6054,2)</f>
        <v>19950</v>
      </c>
      <c r="K6054" s="125" t="s">
        <v>104</v>
      </c>
      <c r="L6054" s="129"/>
      <c r="M6054" s="130" t="s">
        <v>3</v>
      </c>
      <c r="N6054" s="131" t="s">
        <v>40</v>
      </c>
      <c r="O6054" s="114">
        <v>0</v>
      </c>
      <c r="P6054" s="114">
        <f>O6054*H6054</f>
        <v>0</v>
      </c>
      <c r="Q6054" s="114">
        <v>0</v>
      </c>
      <c r="R6054" s="114">
        <f>Q6054*H6054</f>
        <v>0</v>
      </c>
      <c r="S6054" s="114">
        <v>0</v>
      </c>
      <c r="T6054" s="115">
        <f>S6054*H6054</f>
        <v>0</v>
      </c>
      <c r="U6054" s="24"/>
      <c r="V6054" s="24"/>
      <c r="W6054" s="24"/>
      <c r="X6054" s="24"/>
      <c r="Y6054" s="24"/>
      <c r="Z6054" s="24"/>
      <c r="AA6054" s="24"/>
      <c r="AB6054" s="24"/>
      <c r="AC6054" s="24"/>
      <c r="AD6054" s="24"/>
      <c r="AE6054" s="24"/>
      <c r="AR6054" s="116" t="s">
        <v>781</v>
      </c>
      <c r="AT6054" s="116" t="s">
        <v>9580</v>
      </c>
      <c r="AU6054" s="116" t="s">
        <v>69</v>
      </c>
      <c r="AY6054" s="12" t="s">
        <v>106</v>
      </c>
      <c r="BE6054" s="117">
        <f>IF(N6054="základní",J6054,0)</f>
        <v>19950</v>
      </c>
      <c r="BF6054" s="117">
        <f>IF(N6054="snížená",J6054,0)</f>
        <v>0</v>
      </c>
      <c r="BG6054" s="117">
        <f>IF(N6054="zákl. přenesená",J6054,0)</f>
        <v>0</v>
      </c>
      <c r="BH6054" s="117">
        <f>IF(N6054="sníž. přenesená",J6054,0)</f>
        <v>0</v>
      </c>
      <c r="BI6054" s="117">
        <f>IF(N6054="nulová",J6054,0)</f>
        <v>0</v>
      </c>
      <c r="BJ6054" s="12" t="s">
        <v>77</v>
      </c>
      <c r="BK6054" s="117">
        <f>ROUND(I6054*H6054,2)</f>
        <v>19950</v>
      </c>
      <c r="BL6054" s="12" t="s">
        <v>781</v>
      </c>
      <c r="BM6054" s="116" t="s">
        <v>10674</v>
      </c>
    </row>
    <row r="6055" spans="1:65" s="2" customFormat="1" ht="11.25">
      <c r="A6055" s="24"/>
      <c r="B6055" s="25"/>
      <c r="C6055" s="24"/>
      <c r="D6055" s="118" t="s">
        <v>108</v>
      </c>
      <c r="E6055" s="24"/>
      <c r="F6055" s="119" t="s">
        <v>10673</v>
      </c>
      <c r="G6055" s="24"/>
      <c r="H6055" s="24"/>
      <c r="I6055" s="24"/>
      <c r="J6055" s="24"/>
      <c r="K6055" s="24"/>
      <c r="L6055" s="25"/>
      <c r="M6055" s="120"/>
      <c r="N6055" s="121"/>
      <c r="O6055" s="45"/>
      <c r="P6055" s="45"/>
      <c r="Q6055" s="45"/>
      <c r="R6055" s="45"/>
      <c r="S6055" s="45"/>
      <c r="T6055" s="46"/>
      <c r="U6055" s="24"/>
      <c r="V6055" s="24"/>
      <c r="W6055" s="24"/>
      <c r="X6055" s="24"/>
      <c r="Y6055" s="24"/>
      <c r="Z6055" s="24"/>
      <c r="AA6055" s="24"/>
      <c r="AB6055" s="24"/>
      <c r="AC6055" s="24"/>
      <c r="AD6055" s="24"/>
      <c r="AE6055" s="24"/>
      <c r="AT6055" s="12" t="s">
        <v>108</v>
      </c>
      <c r="AU6055" s="12" t="s">
        <v>69</v>
      </c>
    </row>
    <row r="6056" spans="1:65" s="2" customFormat="1" ht="16.5" customHeight="1">
      <c r="A6056" s="24"/>
      <c r="B6056" s="105"/>
      <c r="C6056" s="123" t="s">
        <v>10675</v>
      </c>
      <c r="D6056" s="123" t="s">
        <v>9580</v>
      </c>
      <c r="E6056" s="124" t="s">
        <v>10676</v>
      </c>
      <c r="F6056" s="125" t="s">
        <v>10677</v>
      </c>
      <c r="G6056" s="126" t="s">
        <v>114</v>
      </c>
      <c r="H6056" s="127">
        <v>10</v>
      </c>
      <c r="I6056" s="128">
        <v>1470</v>
      </c>
      <c r="J6056" s="128">
        <f>ROUND(I6056*H6056,2)</f>
        <v>14700</v>
      </c>
      <c r="K6056" s="125" t="s">
        <v>104</v>
      </c>
      <c r="L6056" s="129"/>
      <c r="M6056" s="130" t="s">
        <v>3</v>
      </c>
      <c r="N6056" s="131" t="s">
        <v>40</v>
      </c>
      <c r="O6056" s="114">
        <v>0</v>
      </c>
      <c r="P6056" s="114">
        <f>O6056*H6056</f>
        <v>0</v>
      </c>
      <c r="Q6056" s="114">
        <v>0</v>
      </c>
      <c r="R6056" s="114">
        <f>Q6056*H6056</f>
        <v>0</v>
      </c>
      <c r="S6056" s="114">
        <v>0</v>
      </c>
      <c r="T6056" s="115">
        <f>S6056*H6056</f>
        <v>0</v>
      </c>
      <c r="U6056" s="24"/>
      <c r="V6056" s="24"/>
      <c r="W6056" s="24"/>
      <c r="X6056" s="24"/>
      <c r="Y6056" s="24"/>
      <c r="Z6056" s="24"/>
      <c r="AA6056" s="24"/>
      <c r="AB6056" s="24"/>
      <c r="AC6056" s="24"/>
      <c r="AD6056" s="24"/>
      <c r="AE6056" s="24"/>
      <c r="AR6056" s="116" t="s">
        <v>781</v>
      </c>
      <c r="AT6056" s="116" t="s">
        <v>9580</v>
      </c>
      <c r="AU6056" s="116" t="s">
        <v>69</v>
      </c>
      <c r="AY6056" s="12" t="s">
        <v>106</v>
      </c>
      <c r="BE6056" s="117">
        <f>IF(N6056="základní",J6056,0)</f>
        <v>14700</v>
      </c>
      <c r="BF6056" s="117">
        <f>IF(N6056="snížená",J6056,0)</f>
        <v>0</v>
      </c>
      <c r="BG6056" s="117">
        <f>IF(N6056="zákl. přenesená",J6056,0)</f>
        <v>0</v>
      </c>
      <c r="BH6056" s="117">
        <f>IF(N6056="sníž. přenesená",J6056,0)</f>
        <v>0</v>
      </c>
      <c r="BI6056" s="117">
        <f>IF(N6056="nulová",J6056,0)</f>
        <v>0</v>
      </c>
      <c r="BJ6056" s="12" t="s">
        <v>77</v>
      </c>
      <c r="BK6056" s="117">
        <f>ROUND(I6056*H6056,2)</f>
        <v>14700</v>
      </c>
      <c r="BL6056" s="12" t="s">
        <v>781</v>
      </c>
      <c r="BM6056" s="116" t="s">
        <v>10678</v>
      </c>
    </row>
    <row r="6057" spans="1:65" s="2" customFormat="1" ht="11.25">
      <c r="A6057" s="24"/>
      <c r="B6057" s="25"/>
      <c r="C6057" s="24"/>
      <c r="D6057" s="118" t="s">
        <v>108</v>
      </c>
      <c r="E6057" s="24"/>
      <c r="F6057" s="119" t="s">
        <v>10677</v>
      </c>
      <c r="G6057" s="24"/>
      <c r="H6057" s="24"/>
      <c r="I6057" s="24"/>
      <c r="J6057" s="24"/>
      <c r="K6057" s="24"/>
      <c r="L6057" s="25"/>
      <c r="M6057" s="120"/>
      <c r="N6057" s="121"/>
      <c r="O6057" s="45"/>
      <c r="P6057" s="45"/>
      <c r="Q6057" s="45"/>
      <c r="R6057" s="45"/>
      <c r="S6057" s="45"/>
      <c r="T6057" s="46"/>
      <c r="U6057" s="24"/>
      <c r="V6057" s="24"/>
      <c r="W6057" s="24"/>
      <c r="X6057" s="24"/>
      <c r="Y6057" s="24"/>
      <c r="Z6057" s="24"/>
      <c r="AA6057" s="24"/>
      <c r="AB6057" s="24"/>
      <c r="AC6057" s="24"/>
      <c r="AD6057" s="24"/>
      <c r="AE6057" s="24"/>
      <c r="AT6057" s="12" t="s">
        <v>108</v>
      </c>
      <c r="AU6057" s="12" t="s">
        <v>69</v>
      </c>
    </row>
    <row r="6058" spans="1:65" s="2" customFormat="1" ht="16.5" customHeight="1">
      <c r="A6058" s="24"/>
      <c r="B6058" s="105"/>
      <c r="C6058" s="123" t="s">
        <v>10679</v>
      </c>
      <c r="D6058" s="123" t="s">
        <v>9580</v>
      </c>
      <c r="E6058" s="124" t="s">
        <v>10680</v>
      </c>
      <c r="F6058" s="125" t="s">
        <v>10681</v>
      </c>
      <c r="G6058" s="126" t="s">
        <v>163</v>
      </c>
      <c r="H6058" s="127">
        <v>30</v>
      </c>
      <c r="I6058" s="128">
        <v>791</v>
      </c>
      <c r="J6058" s="128">
        <f>ROUND(I6058*H6058,2)</f>
        <v>23730</v>
      </c>
      <c r="K6058" s="125" t="s">
        <v>104</v>
      </c>
      <c r="L6058" s="129"/>
      <c r="M6058" s="130" t="s">
        <v>3</v>
      </c>
      <c r="N6058" s="131" t="s">
        <v>40</v>
      </c>
      <c r="O6058" s="114">
        <v>0</v>
      </c>
      <c r="P6058" s="114">
        <f>O6058*H6058</f>
        <v>0</v>
      </c>
      <c r="Q6058" s="114">
        <v>7.1300000000000001E-3</v>
      </c>
      <c r="R6058" s="114">
        <f>Q6058*H6058</f>
        <v>0.21390000000000001</v>
      </c>
      <c r="S6058" s="114">
        <v>0</v>
      </c>
      <c r="T6058" s="115">
        <f>S6058*H6058</f>
        <v>0</v>
      </c>
      <c r="U6058" s="24"/>
      <c r="V6058" s="24"/>
      <c r="W6058" s="24"/>
      <c r="X6058" s="24"/>
      <c r="Y6058" s="24"/>
      <c r="Z6058" s="24"/>
      <c r="AA6058" s="24"/>
      <c r="AB6058" s="24"/>
      <c r="AC6058" s="24"/>
      <c r="AD6058" s="24"/>
      <c r="AE6058" s="24"/>
      <c r="AR6058" s="116" t="s">
        <v>781</v>
      </c>
      <c r="AT6058" s="116" t="s">
        <v>9580</v>
      </c>
      <c r="AU6058" s="116" t="s">
        <v>69</v>
      </c>
      <c r="AY6058" s="12" t="s">
        <v>106</v>
      </c>
      <c r="BE6058" s="117">
        <f>IF(N6058="základní",J6058,0)</f>
        <v>23730</v>
      </c>
      <c r="BF6058" s="117">
        <f>IF(N6058="snížená",J6058,0)</f>
        <v>0</v>
      </c>
      <c r="BG6058" s="117">
        <f>IF(N6058="zákl. přenesená",J6058,0)</f>
        <v>0</v>
      </c>
      <c r="BH6058" s="117">
        <f>IF(N6058="sníž. přenesená",J6058,0)</f>
        <v>0</v>
      </c>
      <c r="BI6058" s="117">
        <f>IF(N6058="nulová",J6058,0)</f>
        <v>0</v>
      </c>
      <c r="BJ6058" s="12" t="s">
        <v>77</v>
      </c>
      <c r="BK6058" s="117">
        <f>ROUND(I6058*H6058,2)</f>
        <v>23730</v>
      </c>
      <c r="BL6058" s="12" t="s">
        <v>781</v>
      </c>
      <c r="BM6058" s="116" t="s">
        <v>10682</v>
      </c>
    </row>
    <row r="6059" spans="1:65" s="2" customFormat="1" ht="11.25">
      <c r="A6059" s="24"/>
      <c r="B6059" s="25"/>
      <c r="C6059" s="24"/>
      <c r="D6059" s="118" t="s">
        <v>108</v>
      </c>
      <c r="E6059" s="24"/>
      <c r="F6059" s="119" t="s">
        <v>10681</v>
      </c>
      <c r="G6059" s="24"/>
      <c r="H6059" s="24"/>
      <c r="I6059" s="24"/>
      <c r="J6059" s="24"/>
      <c r="K6059" s="24"/>
      <c r="L6059" s="25"/>
      <c r="M6059" s="120"/>
      <c r="N6059" s="121"/>
      <c r="O6059" s="45"/>
      <c r="P6059" s="45"/>
      <c r="Q6059" s="45"/>
      <c r="R6059" s="45"/>
      <c r="S6059" s="45"/>
      <c r="T6059" s="46"/>
      <c r="U6059" s="24"/>
      <c r="V6059" s="24"/>
      <c r="W6059" s="24"/>
      <c r="X6059" s="24"/>
      <c r="Y6059" s="24"/>
      <c r="Z6059" s="24"/>
      <c r="AA6059" s="24"/>
      <c r="AB6059" s="24"/>
      <c r="AC6059" s="24"/>
      <c r="AD6059" s="24"/>
      <c r="AE6059" s="24"/>
      <c r="AT6059" s="12" t="s">
        <v>108</v>
      </c>
      <c r="AU6059" s="12" t="s">
        <v>69</v>
      </c>
    </row>
    <row r="6060" spans="1:65" s="2" customFormat="1" ht="16.5" customHeight="1">
      <c r="A6060" s="24"/>
      <c r="B6060" s="105"/>
      <c r="C6060" s="123" t="s">
        <v>10683</v>
      </c>
      <c r="D6060" s="123" t="s">
        <v>9580</v>
      </c>
      <c r="E6060" s="124" t="s">
        <v>10684</v>
      </c>
      <c r="F6060" s="125" t="s">
        <v>10685</v>
      </c>
      <c r="G6060" s="126" t="s">
        <v>163</v>
      </c>
      <c r="H6060" s="127">
        <v>30</v>
      </c>
      <c r="I6060" s="128">
        <v>2040</v>
      </c>
      <c r="J6060" s="128">
        <f>ROUND(I6060*H6060,2)</f>
        <v>61200</v>
      </c>
      <c r="K6060" s="125" t="s">
        <v>104</v>
      </c>
      <c r="L6060" s="129"/>
      <c r="M6060" s="130" t="s">
        <v>3</v>
      </c>
      <c r="N6060" s="131" t="s">
        <v>40</v>
      </c>
      <c r="O6060" s="114">
        <v>0</v>
      </c>
      <c r="P6060" s="114">
        <f>O6060*H6060</f>
        <v>0</v>
      </c>
      <c r="Q6060" s="114">
        <v>1.823E-2</v>
      </c>
      <c r="R6060" s="114">
        <f>Q6060*H6060</f>
        <v>0.54689999999999994</v>
      </c>
      <c r="S6060" s="114">
        <v>0</v>
      </c>
      <c r="T6060" s="115">
        <f>S6060*H6060</f>
        <v>0</v>
      </c>
      <c r="U6060" s="24"/>
      <c r="V6060" s="24"/>
      <c r="W6060" s="24"/>
      <c r="X6060" s="24"/>
      <c r="Y6060" s="24"/>
      <c r="Z6060" s="24"/>
      <c r="AA6060" s="24"/>
      <c r="AB6060" s="24"/>
      <c r="AC6060" s="24"/>
      <c r="AD6060" s="24"/>
      <c r="AE6060" s="24"/>
      <c r="AR6060" s="116" t="s">
        <v>781</v>
      </c>
      <c r="AT6060" s="116" t="s">
        <v>9580</v>
      </c>
      <c r="AU6060" s="116" t="s">
        <v>69</v>
      </c>
      <c r="AY6060" s="12" t="s">
        <v>106</v>
      </c>
      <c r="BE6060" s="117">
        <f>IF(N6060="základní",J6060,0)</f>
        <v>61200</v>
      </c>
      <c r="BF6060" s="117">
        <f>IF(N6060="snížená",J6060,0)</f>
        <v>0</v>
      </c>
      <c r="BG6060" s="117">
        <f>IF(N6060="zákl. přenesená",J6060,0)</f>
        <v>0</v>
      </c>
      <c r="BH6060" s="117">
        <f>IF(N6060="sníž. přenesená",J6060,0)</f>
        <v>0</v>
      </c>
      <c r="BI6060" s="117">
        <f>IF(N6060="nulová",J6060,0)</f>
        <v>0</v>
      </c>
      <c r="BJ6060" s="12" t="s">
        <v>77</v>
      </c>
      <c r="BK6060" s="117">
        <f>ROUND(I6060*H6060,2)</f>
        <v>61200</v>
      </c>
      <c r="BL6060" s="12" t="s">
        <v>781</v>
      </c>
      <c r="BM6060" s="116" t="s">
        <v>10686</v>
      </c>
    </row>
    <row r="6061" spans="1:65" s="2" customFormat="1" ht="11.25">
      <c r="A6061" s="24"/>
      <c r="B6061" s="25"/>
      <c r="C6061" s="24"/>
      <c r="D6061" s="118" t="s">
        <v>108</v>
      </c>
      <c r="E6061" s="24"/>
      <c r="F6061" s="119" t="s">
        <v>10685</v>
      </c>
      <c r="G6061" s="24"/>
      <c r="H6061" s="24"/>
      <c r="I6061" s="24"/>
      <c r="J6061" s="24"/>
      <c r="K6061" s="24"/>
      <c r="L6061" s="25"/>
      <c r="M6061" s="120"/>
      <c r="N6061" s="121"/>
      <c r="O6061" s="45"/>
      <c r="P6061" s="45"/>
      <c r="Q6061" s="45"/>
      <c r="R6061" s="45"/>
      <c r="S6061" s="45"/>
      <c r="T6061" s="46"/>
      <c r="U6061" s="24"/>
      <c r="V6061" s="24"/>
      <c r="W6061" s="24"/>
      <c r="X6061" s="24"/>
      <c r="Y6061" s="24"/>
      <c r="Z6061" s="24"/>
      <c r="AA6061" s="24"/>
      <c r="AB6061" s="24"/>
      <c r="AC6061" s="24"/>
      <c r="AD6061" s="24"/>
      <c r="AE6061" s="24"/>
      <c r="AT6061" s="12" t="s">
        <v>108</v>
      </c>
      <c r="AU6061" s="12" t="s">
        <v>69</v>
      </c>
    </row>
    <row r="6062" spans="1:65" s="2" customFormat="1" ht="16.5" customHeight="1">
      <c r="A6062" s="24"/>
      <c r="B6062" s="105"/>
      <c r="C6062" s="123" t="s">
        <v>10687</v>
      </c>
      <c r="D6062" s="123" t="s">
        <v>9580</v>
      </c>
      <c r="E6062" s="124" t="s">
        <v>10688</v>
      </c>
      <c r="F6062" s="125" t="s">
        <v>10689</v>
      </c>
      <c r="G6062" s="126" t="s">
        <v>163</v>
      </c>
      <c r="H6062" s="127">
        <v>20</v>
      </c>
      <c r="I6062" s="128">
        <v>746</v>
      </c>
      <c r="J6062" s="128">
        <f>ROUND(I6062*H6062,2)</f>
        <v>14920</v>
      </c>
      <c r="K6062" s="125" t="s">
        <v>104</v>
      </c>
      <c r="L6062" s="129"/>
      <c r="M6062" s="130" t="s">
        <v>3</v>
      </c>
      <c r="N6062" s="131" t="s">
        <v>40</v>
      </c>
      <c r="O6062" s="114">
        <v>0</v>
      </c>
      <c r="P6062" s="114">
        <f>O6062*H6062</f>
        <v>0</v>
      </c>
      <c r="Q6062" s="114">
        <v>8.7500000000000008E-3</v>
      </c>
      <c r="R6062" s="114">
        <f>Q6062*H6062</f>
        <v>0.17500000000000002</v>
      </c>
      <c r="S6062" s="114">
        <v>0</v>
      </c>
      <c r="T6062" s="115">
        <f>S6062*H6062</f>
        <v>0</v>
      </c>
      <c r="U6062" s="24"/>
      <c r="V6062" s="24"/>
      <c r="W6062" s="24"/>
      <c r="X6062" s="24"/>
      <c r="Y6062" s="24"/>
      <c r="Z6062" s="24"/>
      <c r="AA6062" s="24"/>
      <c r="AB6062" s="24"/>
      <c r="AC6062" s="24"/>
      <c r="AD6062" s="24"/>
      <c r="AE6062" s="24"/>
      <c r="AR6062" s="116" t="s">
        <v>781</v>
      </c>
      <c r="AT6062" s="116" t="s">
        <v>9580</v>
      </c>
      <c r="AU6062" s="116" t="s">
        <v>69</v>
      </c>
      <c r="AY6062" s="12" t="s">
        <v>106</v>
      </c>
      <c r="BE6062" s="117">
        <f>IF(N6062="základní",J6062,0)</f>
        <v>14920</v>
      </c>
      <c r="BF6062" s="117">
        <f>IF(N6062="snížená",J6062,0)</f>
        <v>0</v>
      </c>
      <c r="BG6062" s="117">
        <f>IF(N6062="zákl. přenesená",J6062,0)</f>
        <v>0</v>
      </c>
      <c r="BH6062" s="117">
        <f>IF(N6062="sníž. přenesená",J6062,0)</f>
        <v>0</v>
      </c>
      <c r="BI6062" s="117">
        <f>IF(N6062="nulová",J6062,0)</f>
        <v>0</v>
      </c>
      <c r="BJ6062" s="12" t="s">
        <v>77</v>
      </c>
      <c r="BK6062" s="117">
        <f>ROUND(I6062*H6062,2)</f>
        <v>14920</v>
      </c>
      <c r="BL6062" s="12" t="s">
        <v>781</v>
      </c>
      <c r="BM6062" s="116" t="s">
        <v>10690</v>
      </c>
    </row>
    <row r="6063" spans="1:65" s="2" customFormat="1" ht="11.25">
      <c r="A6063" s="24"/>
      <c r="B6063" s="25"/>
      <c r="C6063" s="24"/>
      <c r="D6063" s="118" t="s">
        <v>108</v>
      </c>
      <c r="E6063" s="24"/>
      <c r="F6063" s="119" t="s">
        <v>10689</v>
      </c>
      <c r="G6063" s="24"/>
      <c r="H6063" s="24"/>
      <c r="I6063" s="24"/>
      <c r="J6063" s="24"/>
      <c r="K6063" s="24"/>
      <c r="L6063" s="25"/>
      <c r="M6063" s="120"/>
      <c r="N6063" s="121"/>
      <c r="O6063" s="45"/>
      <c r="P6063" s="45"/>
      <c r="Q6063" s="45"/>
      <c r="R6063" s="45"/>
      <c r="S6063" s="45"/>
      <c r="T6063" s="46"/>
      <c r="U6063" s="24"/>
      <c r="V6063" s="24"/>
      <c r="W6063" s="24"/>
      <c r="X6063" s="24"/>
      <c r="Y6063" s="24"/>
      <c r="Z6063" s="24"/>
      <c r="AA6063" s="24"/>
      <c r="AB6063" s="24"/>
      <c r="AC6063" s="24"/>
      <c r="AD6063" s="24"/>
      <c r="AE6063" s="24"/>
      <c r="AT6063" s="12" t="s">
        <v>108</v>
      </c>
      <c r="AU6063" s="12" t="s">
        <v>69</v>
      </c>
    </row>
    <row r="6064" spans="1:65" s="2" customFormat="1" ht="16.5" customHeight="1">
      <c r="A6064" s="24"/>
      <c r="B6064" s="105"/>
      <c r="C6064" s="123" t="s">
        <v>10691</v>
      </c>
      <c r="D6064" s="123" t="s">
        <v>9580</v>
      </c>
      <c r="E6064" s="124" t="s">
        <v>10692</v>
      </c>
      <c r="F6064" s="125" t="s">
        <v>10693</v>
      </c>
      <c r="G6064" s="126" t="s">
        <v>163</v>
      </c>
      <c r="H6064" s="127">
        <v>20</v>
      </c>
      <c r="I6064" s="128">
        <v>1920</v>
      </c>
      <c r="J6064" s="128">
        <f>ROUND(I6064*H6064,2)</f>
        <v>38400</v>
      </c>
      <c r="K6064" s="125" t="s">
        <v>104</v>
      </c>
      <c r="L6064" s="129"/>
      <c r="M6064" s="130" t="s">
        <v>3</v>
      </c>
      <c r="N6064" s="131" t="s">
        <v>40</v>
      </c>
      <c r="O6064" s="114">
        <v>0</v>
      </c>
      <c r="P6064" s="114">
        <f>O6064*H6064</f>
        <v>0</v>
      </c>
      <c r="Q6064" s="114">
        <v>2.213E-2</v>
      </c>
      <c r="R6064" s="114">
        <f>Q6064*H6064</f>
        <v>0.44259999999999999</v>
      </c>
      <c r="S6064" s="114">
        <v>0</v>
      </c>
      <c r="T6064" s="115">
        <f>S6064*H6064</f>
        <v>0</v>
      </c>
      <c r="U6064" s="24"/>
      <c r="V6064" s="24"/>
      <c r="W6064" s="24"/>
      <c r="X6064" s="24"/>
      <c r="Y6064" s="24"/>
      <c r="Z6064" s="24"/>
      <c r="AA6064" s="24"/>
      <c r="AB6064" s="24"/>
      <c r="AC6064" s="24"/>
      <c r="AD6064" s="24"/>
      <c r="AE6064" s="24"/>
      <c r="AR6064" s="116" t="s">
        <v>781</v>
      </c>
      <c r="AT6064" s="116" t="s">
        <v>9580</v>
      </c>
      <c r="AU6064" s="116" t="s">
        <v>69</v>
      </c>
      <c r="AY6064" s="12" t="s">
        <v>106</v>
      </c>
      <c r="BE6064" s="117">
        <f>IF(N6064="základní",J6064,0)</f>
        <v>38400</v>
      </c>
      <c r="BF6064" s="117">
        <f>IF(N6064="snížená",J6064,0)</f>
        <v>0</v>
      </c>
      <c r="BG6064" s="117">
        <f>IF(N6064="zákl. přenesená",J6064,0)</f>
        <v>0</v>
      </c>
      <c r="BH6064" s="117">
        <f>IF(N6064="sníž. přenesená",J6064,0)</f>
        <v>0</v>
      </c>
      <c r="BI6064" s="117">
        <f>IF(N6064="nulová",J6064,0)</f>
        <v>0</v>
      </c>
      <c r="BJ6064" s="12" t="s">
        <v>77</v>
      </c>
      <c r="BK6064" s="117">
        <f>ROUND(I6064*H6064,2)</f>
        <v>38400</v>
      </c>
      <c r="BL6064" s="12" t="s">
        <v>781</v>
      </c>
      <c r="BM6064" s="116" t="s">
        <v>10694</v>
      </c>
    </row>
    <row r="6065" spans="1:65" s="2" customFormat="1" ht="11.25">
      <c r="A6065" s="24"/>
      <c r="B6065" s="25"/>
      <c r="C6065" s="24"/>
      <c r="D6065" s="118" t="s">
        <v>108</v>
      </c>
      <c r="E6065" s="24"/>
      <c r="F6065" s="119" t="s">
        <v>10693</v>
      </c>
      <c r="G6065" s="24"/>
      <c r="H6065" s="24"/>
      <c r="I6065" s="24"/>
      <c r="J6065" s="24"/>
      <c r="K6065" s="24"/>
      <c r="L6065" s="25"/>
      <c r="M6065" s="120"/>
      <c r="N6065" s="121"/>
      <c r="O6065" s="45"/>
      <c r="P6065" s="45"/>
      <c r="Q6065" s="45"/>
      <c r="R6065" s="45"/>
      <c r="S6065" s="45"/>
      <c r="T6065" s="46"/>
      <c r="U6065" s="24"/>
      <c r="V6065" s="24"/>
      <c r="W6065" s="24"/>
      <c r="X6065" s="24"/>
      <c r="Y6065" s="24"/>
      <c r="Z6065" s="24"/>
      <c r="AA6065" s="24"/>
      <c r="AB6065" s="24"/>
      <c r="AC6065" s="24"/>
      <c r="AD6065" s="24"/>
      <c r="AE6065" s="24"/>
      <c r="AT6065" s="12" t="s">
        <v>108</v>
      </c>
      <c r="AU6065" s="12" t="s">
        <v>69</v>
      </c>
    </row>
    <row r="6066" spans="1:65" s="2" customFormat="1" ht="16.5" customHeight="1">
      <c r="A6066" s="24"/>
      <c r="B6066" s="105"/>
      <c r="C6066" s="123" t="s">
        <v>10695</v>
      </c>
      <c r="D6066" s="123" t="s">
        <v>9580</v>
      </c>
      <c r="E6066" s="124" t="s">
        <v>10696</v>
      </c>
      <c r="F6066" s="125" t="s">
        <v>10697</v>
      </c>
      <c r="G6066" s="126" t="s">
        <v>114</v>
      </c>
      <c r="H6066" s="127">
        <v>10</v>
      </c>
      <c r="I6066" s="128">
        <v>708</v>
      </c>
      <c r="J6066" s="128">
        <f>ROUND(I6066*H6066,2)</f>
        <v>7080</v>
      </c>
      <c r="K6066" s="125" t="s">
        <v>104</v>
      </c>
      <c r="L6066" s="129"/>
      <c r="M6066" s="130" t="s">
        <v>3</v>
      </c>
      <c r="N6066" s="131" t="s">
        <v>40</v>
      </c>
      <c r="O6066" s="114">
        <v>0</v>
      </c>
      <c r="P6066" s="114">
        <f>O6066*H6066</f>
        <v>0</v>
      </c>
      <c r="Q6066" s="114">
        <v>2.0600000000000002E-3</v>
      </c>
      <c r="R6066" s="114">
        <f>Q6066*H6066</f>
        <v>2.06E-2</v>
      </c>
      <c r="S6066" s="114">
        <v>0</v>
      </c>
      <c r="T6066" s="115">
        <f>S6066*H6066</f>
        <v>0</v>
      </c>
      <c r="U6066" s="24"/>
      <c r="V6066" s="24"/>
      <c r="W6066" s="24"/>
      <c r="X6066" s="24"/>
      <c r="Y6066" s="24"/>
      <c r="Z6066" s="24"/>
      <c r="AA6066" s="24"/>
      <c r="AB6066" s="24"/>
      <c r="AC6066" s="24"/>
      <c r="AD6066" s="24"/>
      <c r="AE6066" s="24"/>
      <c r="AR6066" s="116" t="s">
        <v>781</v>
      </c>
      <c r="AT6066" s="116" t="s">
        <v>9580</v>
      </c>
      <c r="AU6066" s="116" t="s">
        <v>69</v>
      </c>
      <c r="AY6066" s="12" t="s">
        <v>106</v>
      </c>
      <c r="BE6066" s="117">
        <f>IF(N6066="základní",J6066,0)</f>
        <v>7080</v>
      </c>
      <c r="BF6066" s="117">
        <f>IF(N6066="snížená",J6066,0)</f>
        <v>0</v>
      </c>
      <c r="BG6066" s="117">
        <f>IF(N6066="zákl. přenesená",J6066,0)</f>
        <v>0</v>
      </c>
      <c r="BH6066" s="117">
        <f>IF(N6066="sníž. přenesená",J6066,0)</f>
        <v>0</v>
      </c>
      <c r="BI6066" s="117">
        <f>IF(N6066="nulová",J6066,0)</f>
        <v>0</v>
      </c>
      <c r="BJ6066" s="12" t="s">
        <v>77</v>
      </c>
      <c r="BK6066" s="117">
        <f>ROUND(I6066*H6066,2)</f>
        <v>7080</v>
      </c>
      <c r="BL6066" s="12" t="s">
        <v>781</v>
      </c>
      <c r="BM6066" s="116" t="s">
        <v>10698</v>
      </c>
    </row>
    <row r="6067" spans="1:65" s="2" customFormat="1" ht="11.25">
      <c r="A6067" s="24"/>
      <c r="B6067" s="25"/>
      <c r="C6067" s="24"/>
      <c r="D6067" s="118" t="s">
        <v>108</v>
      </c>
      <c r="E6067" s="24"/>
      <c r="F6067" s="119" t="s">
        <v>10697</v>
      </c>
      <c r="G6067" s="24"/>
      <c r="H6067" s="24"/>
      <c r="I6067" s="24"/>
      <c r="J6067" s="24"/>
      <c r="K6067" s="24"/>
      <c r="L6067" s="25"/>
      <c r="M6067" s="120"/>
      <c r="N6067" s="121"/>
      <c r="O6067" s="45"/>
      <c r="P6067" s="45"/>
      <c r="Q6067" s="45"/>
      <c r="R6067" s="45"/>
      <c r="S6067" s="45"/>
      <c r="T6067" s="46"/>
      <c r="U6067" s="24"/>
      <c r="V6067" s="24"/>
      <c r="W6067" s="24"/>
      <c r="X6067" s="24"/>
      <c r="Y6067" s="24"/>
      <c r="Z6067" s="24"/>
      <c r="AA6067" s="24"/>
      <c r="AB6067" s="24"/>
      <c r="AC6067" s="24"/>
      <c r="AD6067" s="24"/>
      <c r="AE6067" s="24"/>
      <c r="AT6067" s="12" t="s">
        <v>108</v>
      </c>
      <c r="AU6067" s="12" t="s">
        <v>69</v>
      </c>
    </row>
    <row r="6068" spans="1:65" s="2" customFormat="1" ht="16.5" customHeight="1">
      <c r="A6068" s="24"/>
      <c r="B6068" s="105"/>
      <c r="C6068" s="123" t="s">
        <v>10699</v>
      </c>
      <c r="D6068" s="123" t="s">
        <v>9580</v>
      </c>
      <c r="E6068" s="124" t="s">
        <v>10700</v>
      </c>
      <c r="F6068" s="125" t="s">
        <v>10701</v>
      </c>
      <c r="G6068" s="126" t="s">
        <v>114</v>
      </c>
      <c r="H6068" s="127">
        <v>10</v>
      </c>
      <c r="I6068" s="128">
        <v>3280</v>
      </c>
      <c r="J6068" s="128">
        <f>ROUND(I6068*H6068,2)</f>
        <v>32800</v>
      </c>
      <c r="K6068" s="125" t="s">
        <v>104</v>
      </c>
      <c r="L6068" s="129"/>
      <c r="M6068" s="130" t="s">
        <v>3</v>
      </c>
      <c r="N6068" s="131" t="s">
        <v>40</v>
      </c>
      <c r="O6068" s="114">
        <v>0</v>
      </c>
      <c r="P6068" s="114">
        <f>O6068*H6068</f>
        <v>0</v>
      </c>
      <c r="Q6068" s="114">
        <v>7.8200000000000006E-3</v>
      </c>
      <c r="R6068" s="114">
        <f>Q6068*H6068</f>
        <v>7.8200000000000006E-2</v>
      </c>
      <c r="S6068" s="114">
        <v>0</v>
      </c>
      <c r="T6068" s="115">
        <f>S6068*H6068</f>
        <v>0</v>
      </c>
      <c r="U6068" s="24"/>
      <c r="V6068" s="24"/>
      <c r="W6068" s="24"/>
      <c r="X6068" s="24"/>
      <c r="Y6068" s="24"/>
      <c r="Z6068" s="24"/>
      <c r="AA6068" s="24"/>
      <c r="AB6068" s="24"/>
      <c r="AC6068" s="24"/>
      <c r="AD6068" s="24"/>
      <c r="AE6068" s="24"/>
      <c r="AR6068" s="116" t="s">
        <v>781</v>
      </c>
      <c r="AT6068" s="116" t="s">
        <v>9580</v>
      </c>
      <c r="AU6068" s="116" t="s">
        <v>69</v>
      </c>
      <c r="AY6068" s="12" t="s">
        <v>106</v>
      </c>
      <c r="BE6068" s="117">
        <f>IF(N6068="základní",J6068,0)</f>
        <v>32800</v>
      </c>
      <c r="BF6068" s="117">
        <f>IF(N6068="snížená",J6068,0)</f>
        <v>0</v>
      </c>
      <c r="BG6068" s="117">
        <f>IF(N6068="zákl. přenesená",J6068,0)</f>
        <v>0</v>
      </c>
      <c r="BH6068" s="117">
        <f>IF(N6068="sníž. přenesená",J6068,0)</f>
        <v>0</v>
      </c>
      <c r="BI6068" s="117">
        <f>IF(N6068="nulová",J6068,0)</f>
        <v>0</v>
      </c>
      <c r="BJ6068" s="12" t="s">
        <v>77</v>
      </c>
      <c r="BK6068" s="117">
        <f>ROUND(I6068*H6068,2)</f>
        <v>32800</v>
      </c>
      <c r="BL6068" s="12" t="s">
        <v>781</v>
      </c>
      <c r="BM6068" s="116" t="s">
        <v>10702</v>
      </c>
    </row>
    <row r="6069" spans="1:65" s="2" customFormat="1" ht="11.25">
      <c r="A6069" s="24"/>
      <c r="B6069" s="25"/>
      <c r="C6069" s="24"/>
      <c r="D6069" s="118" t="s">
        <v>108</v>
      </c>
      <c r="E6069" s="24"/>
      <c r="F6069" s="119" t="s">
        <v>10701</v>
      </c>
      <c r="G6069" s="24"/>
      <c r="H6069" s="24"/>
      <c r="I6069" s="24"/>
      <c r="J6069" s="24"/>
      <c r="K6069" s="24"/>
      <c r="L6069" s="25"/>
      <c r="M6069" s="120"/>
      <c r="N6069" s="121"/>
      <c r="O6069" s="45"/>
      <c r="P6069" s="45"/>
      <c r="Q6069" s="45"/>
      <c r="R6069" s="45"/>
      <c r="S6069" s="45"/>
      <c r="T6069" s="46"/>
      <c r="U6069" s="24"/>
      <c r="V6069" s="24"/>
      <c r="W6069" s="24"/>
      <c r="X6069" s="24"/>
      <c r="Y6069" s="24"/>
      <c r="Z6069" s="24"/>
      <c r="AA6069" s="24"/>
      <c r="AB6069" s="24"/>
      <c r="AC6069" s="24"/>
      <c r="AD6069" s="24"/>
      <c r="AE6069" s="24"/>
      <c r="AT6069" s="12" t="s">
        <v>108</v>
      </c>
      <c r="AU6069" s="12" t="s">
        <v>69</v>
      </c>
    </row>
    <row r="6070" spans="1:65" s="2" customFormat="1" ht="16.5" customHeight="1">
      <c r="A6070" s="24"/>
      <c r="B6070" s="105"/>
      <c r="C6070" s="123" t="s">
        <v>10703</v>
      </c>
      <c r="D6070" s="123" t="s">
        <v>9580</v>
      </c>
      <c r="E6070" s="124" t="s">
        <v>10704</v>
      </c>
      <c r="F6070" s="125" t="s">
        <v>10705</v>
      </c>
      <c r="G6070" s="126" t="s">
        <v>114</v>
      </c>
      <c r="H6070" s="127">
        <v>10</v>
      </c>
      <c r="I6070" s="128">
        <v>784</v>
      </c>
      <c r="J6070" s="128">
        <f>ROUND(I6070*H6070,2)</f>
        <v>7840</v>
      </c>
      <c r="K6070" s="125" t="s">
        <v>104</v>
      </c>
      <c r="L6070" s="129"/>
      <c r="M6070" s="130" t="s">
        <v>3</v>
      </c>
      <c r="N6070" s="131" t="s">
        <v>40</v>
      </c>
      <c r="O6070" s="114">
        <v>0</v>
      </c>
      <c r="P6070" s="114">
        <f>O6070*H6070</f>
        <v>0</v>
      </c>
      <c r="Q6070" s="114">
        <v>2.5999999999999999E-3</v>
      </c>
      <c r="R6070" s="114">
        <f>Q6070*H6070</f>
        <v>2.5999999999999999E-2</v>
      </c>
      <c r="S6070" s="114">
        <v>0</v>
      </c>
      <c r="T6070" s="115">
        <f>S6070*H6070</f>
        <v>0</v>
      </c>
      <c r="U6070" s="24"/>
      <c r="V6070" s="24"/>
      <c r="W6070" s="24"/>
      <c r="X6070" s="24"/>
      <c r="Y6070" s="24"/>
      <c r="Z6070" s="24"/>
      <c r="AA6070" s="24"/>
      <c r="AB6070" s="24"/>
      <c r="AC6070" s="24"/>
      <c r="AD6070" s="24"/>
      <c r="AE6070" s="24"/>
      <c r="AR6070" s="116" t="s">
        <v>781</v>
      </c>
      <c r="AT6070" s="116" t="s">
        <v>9580</v>
      </c>
      <c r="AU6070" s="116" t="s">
        <v>69</v>
      </c>
      <c r="AY6070" s="12" t="s">
        <v>106</v>
      </c>
      <c r="BE6070" s="117">
        <f>IF(N6070="základní",J6070,0)</f>
        <v>7840</v>
      </c>
      <c r="BF6070" s="117">
        <f>IF(N6070="snížená",J6070,0)</f>
        <v>0</v>
      </c>
      <c r="BG6070" s="117">
        <f>IF(N6070="zákl. přenesená",J6070,0)</f>
        <v>0</v>
      </c>
      <c r="BH6070" s="117">
        <f>IF(N6070="sníž. přenesená",J6070,0)</f>
        <v>0</v>
      </c>
      <c r="BI6070" s="117">
        <f>IF(N6070="nulová",J6070,0)</f>
        <v>0</v>
      </c>
      <c r="BJ6070" s="12" t="s">
        <v>77</v>
      </c>
      <c r="BK6070" s="117">
        <f>ROUND(I6070*H6070,2)</f>
        <v>7840</v>
      </c>
      <c r="BL6070" s="12" t="s">
        <v>781</v>
      </c>
      <c r="BM6070" s="116" t="s">
        <v>10706</v>
      </c>
    </row>
    <row r="6071" spans="1:65" s="2" customFormat="1" ht="11.25">
      <c r="A6071" s="24"/>
      <c r="B6071" s="25"/>
      <c r="C6071" s="24"/>
      <c r="D6071" s="118" t="s">
        <v>108</v>
      </c>
      <c r="E6071" s="24"/>
      <c r="F6071" s="119" t="s">
        <v>10705</v>
      </c>
      <c r="G6071" s="24"/>
      <c r="H6071" s="24"/>
      <c r="I6071" s="24"/>
      <c r="J6071" s="24"/>
      <c r="K6071" s="24"/>
      <c r="L6071" s="25"/>
      <c r="M6071" s="120"/>
      <c r="N6071" s="121"/>
      <c r="O6071" s="45"/>
      <c r="P6071" s="45"/>
      <c r="Q6071" s="45"/>
      <c r="R6071" s="45"/>
      <c r="S6071" s="45"/>
      <c r="T6071" s="46"/>
      <c r="U6071" s="24"/>
      <c r="V6071" s="24"/>
      <c r="W6071" s="24"/>
      <c r="X6071" s="24"/>
      <c r="Y6071" s="24"/>
      <c r="Z6071" s="24"/>
      <c r="AA6071" s="24"/>
      <c r="AB6071" s="24"/>
      <c r="AC6071" s="24"/>
      <c r="AD6071" s="24"/>
      <c r="AE6071" s="24"/>
      <c r="AT6071" s="12" t="s">
        <v>108</v>
      </c>
      <c r="AU6071" s="12" t="s">
        <v>69</v>
      </c>
    </row>
    <row r="6072" spans="1:65" s="2" customFormat="1" ht="16.5" customHeight="1">
      <c r="A6072" s="24"/>
      <c r="B6072" s="105"/>
      <c r="C6072" s="123" t="s">
        <v>10707</v>
      </c>
      <c r="D6072" s="123" t="s">
        <v>9580</v>
      </c>
      <c r="E6072" s="124" t="s">
        <v>10708</v>
      </c>
      <c r="F6072" s="125" t="s">
        <v>10709</v>
      </c>
      <c r="G6072" s="126" t="s">
        <v>114</v>
      </c>
      <c r="H6072" s="127">
        <v>10</v>
      </c>
      <c r="I6072" s="128">
        <v>3420</v>
      </c>
      <c r="J6072" s="128">
        <f>ROUND(I6072*H6072,2)</f>
        <v>34200</v>
      </c>
      <c r="K6072" s="125" t="s">
        <v>104</v>
      </c>
      <c r="L6072" s="129"/>
      <c r="M6072" s="130" t="s">
        <v>3</v>
      </c>
      <c r="N6072" s="131" t="s">
        <v>40</v>
      </c>
      <c r="O6072" s="114">
        <v>0</v>
      </c>
      <c r="P6072" s="114">
        <f>O6072*H6072</f>
        <v>0</v>
      </c>
      <c r="Q6072" s="114">
        <v>9.9399999999999992E-3</v>
      </c>
      <c r="R6072" s="114">
        <f>Q6072*H6072</f>
        <v>9.9399999999999988E-2</v>
      </c>
      <c r="S6072" s="114">
        <v>0</v>
      </c>
      <c r="T6072" s="115">
        <f>S6072*H6072</f>
        <v>0</v>
      </c>
      <c r="U6072" s="24"/>
      <c r="V6072" s="24"/>
      <c r="W6072" s="24"/>
      <c r="X6072" s="24"/>
      <c r="Y6072" s="24"/>
      <c r="Z6072" s="24"/>
      <c r="AA6072" s="24"/>
      <c r="AB6072" s="24"/>
      <c r="AC6072" s="24"/>
      <c r="AD6072" s="24"/>
      <c r="AE6072" s="24"/>
      <c r="AR6072" s="116" t="s">
        <v>781</v>
      </c>
      <c r="AT6072" s="116" t="s">
        <v>9580</v>
      </c>
      <c r="AU6072" s="116" t="s">
        <v>69</v>
      </c>
      <c r="AY6072" s="12" t="s">
        <v>106</v>
      </c>
      <c r="BE6072" s="117">
        <f>IF(N6072="základní",J6072,0)</f>
        <v>34200</v>
      </c>
      <c r="BF6072" s="117">
        <f>IF(N6072="snížená",J6072,0)</f>
        <v>0</v>
      </c>
      <c r="BG6072" s="117">
        <f>IF(N6072="zákl. přenesená",J6072,0)</f>
        <v>0</v>
      </c>
      <c r="BH6072" s="117">
        <f>IF(N6072="sníž. přenesená",J6072,0)</f>
        <v>0</v>
      </c>
      <c r="BI6072" s="117">
        <f>IF(N6072="nulová",J6072,0)</f>
        <v>0</v>
      </c>
      <c r="BJ6072" s="12" t="s">
        <v>77</v>
      </c>
      <c r="BK6072" s="117">
        <f>ROUND(I6072*H6072,2)</f>
        <v>34200</v>
      </c>
      <c r="BL6072" s="12" t="s">
        <v>781</v>
      </c>
      <c r="BM6072" s="116" t="s">
        <v>10710</v>
      </c>
    </row>
    <row r="6073" spans="1:65" s="2" customFormat="1" ht="11.25">
      <c r="A6073" s="24"/>
      <c r="B6073" s="25"/>
      <c r="C6073" s="24"/>
      <c r="D6073" s="118" t="s">
        <v>108</v>
      </c>
      <c r="E6073" s="24"/>
      <c r="F6073" s="119" t="s">
        <v>10709</v>
      </c>
      <c r="G6073" s="24"/>
      <c r="H6073" s="24"/>
      <c r="I6073" s="24"/>
      <c r="J6073" s="24"/>
      <c r="K6073" s="24"/>
      <c r="L6073" s="25"/>
      <c r="M6073" s="120"/>
      <c r="N6073" s="121"/>
      <c r="O6073" s="45"/>
      <c r="P6073" s="45"/>
      <c r="Q6073" s="45"/>
      <c r="R6073" s="45"/>
      <c r="S6073" s="45"/>
      <c r="T6073" s="46"/>
      <c r="U6073" s="24"/>
      <c r="V6073" s="24"/>
      <c r="W6073" s="24"/>
      <c r="X6073" s="24"/>
      <c r="Y6073" s="24"/>
      <c r="Z6073" s="24"/>
      <c r="AA6073" s="24"/>
      <c r="AB6073" s="24"/>
      <c r="AC6073" s="24"/>
      <c r="AD6073" s="24"/>
      <c r="AE6073" s="24"/>
      <c r="AT6073" s="12" t="s">
        <v>108</v>
      </c>
      <c r="AU6073" s="12" t="s">
        <v>69</v>
      </c>
    </row>
    <row r="6074" spans="1:65" s="2" customFormat="1" ht="16.5" customHeight="1">
      <c r="A6074" s="24"/>
      <c r="B6074" s="105"/>
      <c r="C6074" s="123" t="s">
        <v>10711</v>
      </c>
      <c r="D6074" s="123" t="s">
        <v>9580</v>
      </c>
      <c r="E6074" s="124" t="s">
        <v>10712</v>
      </c>
      <c r="F6074" s="125" t="s">
        <v>10713</v>
      </c>
      <c r="G6074" s="126" t="s">
        <v>114</v>
      </c>
      <c r="H6074" s="127">
        <v>10</v>
      </c>
      <c r="I6074" s="128">
        <v>1810</v>
      </c>
      <c r="J6074" s="128">
        <f>ROUND(I6074*H6074,2)</f>
        <v>18100</v>
      </c>
      <c r="K6074" s="125" t="s">
        <v>104</v>
      </c>
      <c r="L6074" s="129"/>
      <c r="M6074" s="130" t="s">
        <v>3</v>
      </c>
      <c r="N6074" s="131" t="s">
        <v>40</v>
      </c>
      <c r="O6074" s="114">
        <v>0</v>
      </c>
      <c r="P6074" s="114">
        <f>O6074*H6074</f>
        <v>0</v>
      </c>
      <c r="Q6074" s="114">
        <v>3.6700000000000001E-3</v>
      </c>
      <c r="R6074" s="114">
        <f>Q6074*H6074</f>
        <v>3.6700000000000003E-2</v>
      </c>
      <c r="S6074" s="114">
        <v>0</v>
      </c>
      <c r="T6074" s="115">
        <f>S6074*H6074</f>
        <v>0</v>
      </c>
      <c r="U6074" s="24"/>
      <c r="V6074" s="24"/>
      <c r="W6074" s="24"/>
      <c r="X6074" s="24"/>
      <c r="Y6074" s="24"/>
      <c r="Z6074" s="24"/>
      <c r="AA6074" s="24"/>
      <c r="AB6074" s="24"/>
      <c r="AC6074" s="24"/>
      <c r="AD6074" s="24"/>
      <c r="AE6074" s="24"/>
      <c r="AR6074" s="116" t="s">
        <v>781</v>
      </c>
      <c r="AT6074" s="116" t="s">
        <v>9580</v>
      </c>
      <c r="AU6074" s="116" t="s">
        <v>69</v>
      </c>
      <c r="AY6074" s="12" t="s">
        <v>106</v>
      </c>
      <c r="BE6074" s="117">
        <f>IF(N6074="základní",J6074,0)</f>
        <v>18100</v>
      </c>
      <c r="BF6074" s="117">
        <f>IF(N6074="snížená",J6074,0)</f>
        <v>0</v>
      </c>
      <c r="BG6074" s="117">
        <f>IF(N6074="zákl. přenesená",J6074,0)</f>
        <v>0</v>
      </c>
      <c r="BH6074" s="117">
        <f>IF(N6074="sníž. přenesená",J6074,0)</f>
        <v>0</v>
      </c>
      <c r="BI6074" s="117">
        <f>IF(N6074="nulová",J6074,0)</f>
        <v>0</v>
      </c>
      <c r="BJ6074" s="12" t="s">
        <v>77</v>
      </c>
      <c r="BK6074" s="117">
        <f>ROUND(I6074*H6074,2)</f>
        <v>18100</v>
      </c>
      <c r="BL6074" s="12" t="s">
        <v>781</v>
      </c>
      <c r="BM6074" s="116" t="s">
        <v>10714</v>
      </c>
    </row>
    <row r="6075" spans="1:65" s="2" customFormat="1" ht="11.25">
      <c r="A6075" s="24"/>
      <c r="B6075" s="25"/>
      <c r="C6075" s="24"/>
      <c r="D6075" s="118" t="s">
        <v>108</v>
      </c>
      <c r="E6075" s="24"/>
      <c r="F6075" s="119" t="s">
        <v>10713</v>
      </c>
      <c r="G6075" s="24"/>
      <c r="H6075" s="24"/>
      <c r="I6075" s="24"/>
      <c r="J6075" s="24"/>
      <c r="K6075" s="24"/>
      <c r="L6075" s="25"/>
      <c r="M6075" s="120"/>
      <c r="N6075" s="121"/>
      <c r="O6075" s="45"/>
      <c r="P6075" s="45"/>
      <c r="Q6075" s="45"/>
      <c r="R6075" s="45"/>
      <c r="S6075" s="45"/>
      <c r="T6075" s="46"/>
      <c r="U6075" s="24"/>
      <c r="V6075" s="24"/>
      <c r="W6075" s="24"/>
      <c r="X6075" s="24"/>
      <c r="Y6075" s="24"/>
      <c r="Z6075" s="24"/>
      <c r="AA6075" s="24"/>
      <c r="AB6075" s="24"/>
      <c r="AC6075" s="24"/>
      <c r="AD6075" s="24"/>
      <c r="AE6075" s="24"/>
      <c r="AT6075" s="12" t="s">
        <v>108</v>
      </c>
      <c r="AU6075" s="12" t="s">
        <v>69</v>
      </c>
    </row>
    <row r="6076" spans="1:65" s="2" customFormat="1" ht="16.5" customHeight="1">
      <c r="A6076" s="24"/>
      <c r="B6076" s="105"/>
      <c r="C6076" s="123" t="s">
        <v>10715</v>
      </c>
      <c r="D6076" s="123" t="s">
        <v>9580</v>
      </c>
      <c r="E6076" s="124" t="s">
        <v>10716</v>
      </c>
      <c r="F6076" s="125" t="s">
        <v>10717</v>
      </c>
      <c r="G6076" s="126" t="s">
        <v>114</v>
      </c>
      <c r="H6076" s="127">
        <v>10</v>
      </c>
      <c r="I6076" s="128">
        <v>12200</v>
      </c>
      <c r="J6076" s="128">
        <f>ROUND(I6076*H6076,2)</f>
        <v>122000</v>
      </c>
      <c r="K6076" s="125" t="s">
        <v>104</v>
      </c>
      <c r="L6076" s="129"/>
      <c r="M6076" s="130" t="s">
        <v>3</v>
      </c>
      <c r="N6076" s="131" t="s">
        <v>40</v>
      </c>
      <c r="O6076" s="114">
        <v>0</v>
      </c>
      <c r="P6076" s="114">
        <f>O6076*H6076</f>
        <v>0</v>
      </c>
      <c r="Q6076" s="114">
        <v>1.298E-2</v>
      </c>
      <c r="R6076" s="114">
        <f>Q6076*H6076</f>
        <v>0.1298</v>
      </c>
      <c r="S6076" s="114">
        <v>0</v>
      </c>
      <c r="T6076" s="115">
        <f>S6076*H6076</f>
        <v>0</v>
      </c>
      <c r="U6076" s="24"/>
      <c r="V6076" s="24"/>
      <c r="W6076" s="24"/>
      <c r="X6076" s="24"/>
      <c r="Y6076" s="24"/>
      <c r="Z6076" s="24"/>
      <c r="AA6076" s="24"/>
      <c r="AB6076" s="24"/>
      <c r="AC6076" s="24"/>
      <c r="AD6076" s="24"/>
      <c r="AE6076" s="24"/>
      <c r="AR6076" s="116" t="s">
        <v>781</v>
      </c>
      <c r="AT6076" s="116" t="s">
        <v>9580</v>
      </c>
      <c r="AU6076" s="116" t="s">
        <v>69</v>
      </c>
      <c r="AY6076" s="12" t="s">
        <v>106</v>
      </c>
      <c r="BE6076" s="117">
        <f>IF(N6076="základní",J6076,0)</f>
        <v>122000</v>
      </c>
      <c r="BF6076" s="117">
        <f>IF(N6076="snížená",J6076,0)</f>
        <v>0</v>
      </c>
      <c r="BG6076" s="117">
        <f>IF(N6076="zákl. přenesená",J6076,0)</f>
        <v>0</v>
      </c>
      <c r="BH6076" s="117">
        <f>IF(N6076="sníž. přenesená",J6076,0)</f>
        <v>0</v>
      </c>
      <c r="BI6076" s="117">
        <f>IF(N6076="nulová",J6076,0)</f>
        <v>0</v>
      </c>
      <c r="BJ6076" s="12" t="s">
        <v>77</v>
      </c>
      <c r="BK6076" s="117">
        <f>ROUND(I6076*H6076,2)</f>
        <v>122000</v>
      </c>
      <c r="BL6076" s="12" t="s">
        <v>781</v>
      </c>
      <c r="BM6076" s="116" t="s">
        <v>10718</v>
      </c>
    </row>
    <row r="6077" spans="1:65" s="2" customFormat="1" ht="11.25">
      <c r="A6077" s="24"/>
      <c r="B6077" s="25"/>
      <c r="C6077" s="24"/>
      <c r="D6077" s="118" t="s">
        <v>108</v>
      </c>
      <c r="E6077" s="24"/>
      <c r="F6077" s="119" t="s">
        <v>10717</v>
      </c>
      <c r="G6077" s="24"/>
      <c r="H6077" s="24"/>
      <c r="I6077" s="24"/>
      <c r="J6077" s="24"/>
      <c r="K6077" s="24"/>
      <c r="L6077" s="25"/>
      <c r="M6077" s="120"/>
      <c r="N6077" s="121"/>
      <c r="O6077" s="45"/>
      <c r="P6077" s="45"/>
      <c r="Q6077" s="45"/>
      <c r="R6077" s="45"/>
      <c r="S6077" s="45"/>
      <c r="T6077" s="46"/>
      <c r="U6077" s="24"/>
      <c r="V6077" s="24"/>
      <c r="W6077" s="24"/>
      <c r="X6077" s="24"/>
      <c r="Y6077" s="24"/>
      <c r="Z6077" s="24"/>
      <c r="AA6077" s="24"/>
      <c r="AB6077" s="24"/>
      <c r="AC6077" s="24"/>
      <c r="AD6077" s="24"/>
      <c r="AE6077" s="24"/>
      <c r="AT6077" s="12" t="s">
        <v>108</v>
      </c>
      <c r="AU6077" s="12" t="s">
        <v>69</v>
      </c>
    </row>
    <row r="6078" spans="1:65" s="2" customFormat="1" ht="16.5" customHeight="1">
      <c r="A6078" s="24"/>
      <c r="B6078" s="105"/>
      <c r="C6078" s="123" t="s">
        <v>10719</v>
      </c>
      <c r="D6078" s="123" t="s">
        <v>9580</v>
      </c>
      <c r="E6078" s="124" t="s">
        <v>10720</v>
      </c>
      <c r="F6078" s="125" t="s">
        <v>10721</v>
      </c>
      <c r="G6078" s="126" t="s">
        <v>114</v>
      </c>
      <c r="H6078" s="127">
        <v>10</v>
      </c>
      <c r="I6078" s="128">
        <v>1540</v>
      </c>
      <c r="J6078" s="128">
        <f>ROUND(I6078*H6078,2)</f>
        <v>15400</v>
      </c>
      <c r="K6078" s="125" t="s">
        <v>104</v>
      </c>
      <c r="L6078" s="129"/>
      <c r="M6078" s="130" t="s">
        <v>3</v>
      </c>
      <c r="N6078" s="131" t="s">
        <v>40</v>
      </c>
      <c r="O6078" s="114">
        <v>0</v>
      </c>
      <c r="P6078" s="114">
        <f>O6078*H6078</f>
        <v>0</v>
      </c>
      <c r="Q6078" s="114">
        <v>3.6700000000000001E-3</v>
      </c>
      <c r="R6078" s="114">
        <f>Q6078*H6078</f>
        <v>3.6700000000000003E-2</v>
      </c>
      <c r="S6078" s="114">
        <v>0</v>
      </c>
      <c r="T6078" s="115">
        <f>S6078*H6078</f>
        <v>0</v>
      </c>
      <c r="U6078" s="24"/>
      <c r="V6078" s="24"/>
      <c r="W6078" s="24"/>
      <c r="X6078" s="24"/>
      <c r="Y6078" s="24"/>
      <c r="Z6078" s="24"/>
      <c r="AA6078" s="24"/>
      <c r="AB6078" s="24"/>
      <c r="AC6078" s="24"/>
      <c r="AD6078" s="24"/>
      <c r="AE6078" s="24"/>
      <c r="AR6078" s="116" t="s">
        <v>781</v>
      </c>
      <c r="AT6078" s="116" t="s">
        <v>9580</v>
      </c>
      <c r="AU6078" s="116" t="s">
        <v>69</v>
      </c>
      <c r="AY6078" s="12" t="s">
        <v>106</v>
      </c>
      <c r="BE6078" s="117">
        <f>IF(N6078="základní",J6078,0)</f>
        <v>15400</v>
      </c>
      <c r="BF6078" s="117">
        <f>IF(N6078="snížená",J6078,0)</f>
        <v>0</v>
      </c>
      <c r="BG6078" s="117">
        <f>IF(N6078="zákl. přenesená",J6078,0)</f>
        <v>0</v>
      </c>
      <c r="BH6078" s="117">
        <f>IF(N6078="sníž. přenesená",J6078,0)</f>
        <v>0</v>
      </c>
      <c r="BI6078" s="117">
        <f>IF(N6078="nulová",J6078,0)</f>
        <v>0</v>
      </c>
      <c r="BJ6078" s="12" t="s">
        <v>77</v>
      </c>
      <c r="BK6078" s="117">
        <f>ROUND(I6078*H6078,2)</f>
        <v>15400</v>
      </c>
      <c r="BL6078" s="12" t="s">
        <v>781</v>
      </c>
      <c r="BM6078" s="116" t="s">
        <v>10722</v>
      </c>
    </row>
    <row r="6079" spans="1:65" s="2" customFormat="1" ht="11.25">
      <c r="A6079" s="24"/>
      <c r="B6079" s="25"/>
      <c r="C6079" s="24"/>
      <c r="D6079" s="118" t="s">
        <v>108</v>
      </c>
      <c r="E6079" s="24"/>
      <c r="F6079" s="119" t="s">
        <v>10721</v>
      </c>
      <c r="G6079" s="24"/>
      <c r="H6079" s="24"/>
      <c r="I6079" s="24"/>
      <c r="J6079" s="24"/>
      <c r="K6079" s="24"/>
      <c r="L6079" s="25"/>
      <c r="M6079" s="120"/>
      <c r="N6079" s="121"/>
      <c r="O6079" s="45"/>
      <c r="P6079" s="45"/>
      <c r="Q6079" s="45"/>
      <c r="R6079" s="45"/>
      <c r="S6079" s="45"/>
      <c r="T6079" s="46"/>
      <c r="U6079" s="24"/>
      <c r="V6079" s="24"/>
      <c r="W6079" s="24"/>
      <c r="X6079" s="24"/>
      <c r="Y6079" s="24"/>
      <c r="Z6079" s="24"/>
      <c r="AA6079" s="24"/>
      <c r="AB6079" s="24"/>
      <c r="AC6079" s="24"/>
      <c r="AD6079" s="24"/>
      <c r="AE6079" s="24"/>
      <c r="AT6079" s="12" t="s">
        <v>108</v>
      </c>
      <c r="AU6079" s="12" t="s">
        <v>69</v>
      </c>
    </row>
    <row r="6080" spans="1:65" s="2" customFormat="1" ht="16.5" customHeight="1">
      <c r="A6080" s="24"/>
      <c r="B6080" s="105"/>
      <c r="C6080" s="123" t="s">
        <v>10723</v>
      </c>
      <c r="D6080" s="123" t="s">
        <v>9580</v>
      </c>
      <c r="E6080" s="124" t="s">
        <v>10724</v>
      </c>
      <c r="F6080" s="125" t="s">
        <v>10725</v>
      </c>
      <c r="G6080" s="126" t="s">
        <v>114</v>
      </c>
      <c r="H6080" s="127">
        <v>10</v>
      </c>
      <c r="I6080" s="128">
        <v>15200</v>
      </c>
      <c r="J6080" s="128">
        <f>ROUND(I6080*H6080,2)</f>
        <v>152000</v>
      </c>
      <c r="K6080" s="125" t="s">
        <v>104</v>
      </c>
      <c r="L6080" s="129"/>
      <c r="M6080" s="130" t="s">
        <v>3</v>
      </c>
      <c r="N6080" s="131" t="s">
        <v>40</v>
      </c>
      <c r="O6080" s="114">
        <v>0</v>
      </c>
      <c r="P6080" s="114">
        <f>O6080*H6080</f>
        <v>0</v>
      </c>
      <c r="Q6080" s="114">
        <v>1.298E-2</v>
      </c>
      <c r="R6080" s="114">
        <f>Q6080*H6080</f>
        <v>0.1298</v>
      </c>
      <c r="S6080" s="114">
        <v>0</v>
      </c>
      <c r="T6080" s="115">
        <f>S6080*H6080</f>
        <v>0</v>
      </c>
      <c r="U6080" s="24"/>
      <c r="V6080" s="24"/>
      <c r="W6080" s="24"/>
      <c r="X6080" s="24"/>
      <c r="Y6080" s="24"/>
      <c r="Z6080" s="24"/>
      <c r="AA6080" s="24"/>
      <c r="AB6080" s="24"/>
      <c r="AC6080" s="24"/>
      <c r="AD6080" s="24"/>
      <c r="AE6080" s="24"/>
      <c r="AR6080" s="116" t="s">
        <v>781</v>
      </c>
      <c r="AT6080" s="116" t="s">
        <v>9580</v>
      </c>
      <c r="AU6080" s="116" t="s">
        <v>69</v>
      </c>
      <c r="AY6080" s="12" t="s">
        <v>106</v>
      </c>
      <c r="BE6080" s="117">
        <f>IF(N6080="základní",J6080,0)</f>
        <v>152000</v>
      </c>
      <c r="BF6080" s="117">
        <f>IF(N6080="snížená",J6080,0)</f>
        <v>0</v>
      </c>
      <c r="BG6080" s="117">
        <f>IF(N6080="zákl. přenesená",J6080,0)</f>
        <v>0</v>
      </c>
      <c r="BH6080" s="117">
        <f>IF(N6080="sníž. přenesená",J6080,0)</f>
        <v>0</v>
      </c>
      <c r="BI6080" s="117">
        <f>IF(N6080="nulová",J6080,0)</f>
        <v>0</v>
      </c>
      <c r="BJ6080" s="12" t="s">
        <v>77</v>
      </c>
      <c r="BK6080" s="117">
        <f>ROUND(I6080*H6080,2)</f>
        <v>152000</v>
      </c>
      <c r="BL6080" s="12" t="s">
        <v>781</v>
      </c>
      <c r="BM6080" s="116" t="s">
        <v>10726</v>
      </c>
    </row>
    <row r="6081" spans="1:65" s="2" customFormat="1" ht="11.25">
      <c r="A6081" s="24"/>
      <c r="B6081" s="25"/>
      <c r="C6081" s="24"/>
      <c r="D6081" s="118" t="s">
        <v>108</v>
      </c>
      <c r="E6081" s="24"/>
      <c r="F6081" s="119" t="s">
        <v>10725</v>
      </c>
      <c r="G6081" s="24"/>
      <c r="H6081" s="24"/>
      <c r="I6081" s="24"/>
      <c r="J6081" s="24"/>
      <c r="K6081" s="24"/>
      <c r="L6081" s="25"/>
      <c r="M6081" s="120"/>
      <c r="N6081" s="121"/>
      <c r="O6081" s="45"/>
      <c r="P6081" s="45"/>
      <c r="Q6081" s="45"/>
      <c r="R6081" s="45"/>
      <c r="S6081" s="45"/>
      <c r="T6081" s="46"/>
      <c r="U6081" s="24"/>
      <c r="V6081" s="24"/>
      <c r="W6081" s="24"/>
      <c r="X6081" s="24"/>
      <c r="Y6081" s="24"/>
      <c r="Z6081" s="24"/>
      <c r="AA6081" s="24"/>
      <c r="AB6081" s="24"/>
      <c r="AC6081" s="24"/>
      <c r="AD6081" s="24"/>
      <c r="AE6081" s="24"/>
      <c r="AT6081" s="12" t="s">
        <v>108</v>
      </c>
      <c r="AU6081" s="12" t="s">
        <v>69</v>
      </c>
    </row>
    <row r="6082" spans="1:65" s="2" customFormat="1" ht="16.5" customHeight="1">
      <c r="A6082" s="24"/>
      <c r="B6082" s="105"/>
      <c r="C6082" s="123" t="s">
        <v>10727</v>
      </c>
      <c r="D6082" s="123" t="s">
        <v>9580</v>
      </c>
      <c r="E6082" s="124" t="s">
        <v>10728</v>
      </c>
      <c r="F6082" s="125" t="s">
        <v>10729</v>
      </c>
      <c r="G6082" s="126" t="s">
        <v>114</v>
      </c>
      <c r="H6082" s="127">
        <v>10</v>
      </c>
      <c r="I6082" s="128">
        <v>556</v>
      </c>
      <c r="J6082" s="128">
        <f>ROUND(I6082*H6082,2)</f>
        <v>5560</v>
      </c>
      <c r="K6082" s="125" t="s">
        <v>104</v>
      </c>
      <c r="L6082" s="129"/>
      <c r="M6082" s="130" t="s">
        <v>3</v>
      </c>
      <c r="N6082" s="131" t="s">
        <v>40</v>
      </c>
      <c r="O6082" s="114">
        <v>0</v>
      </c>
      <c r="P6082" s="114">
        <f>O6082*H6082</f>
        <v>0</v>
      </c>
      <c r="Q6082" s="114">
        <v>3.2000000000000002E-3</v>
      </c>
      <c r="R6082" s="114">
        <f>Q6082*H6082</f>
        <v>3.2000000000000001E-2</v>
      </c>
      <c r="S6082" s="114">
        <v>0</v>
      </c>
      <c r="T6082" s="115">
        <f>S6082*H6082</f>
        <v>0</v>
      </c>
      <c r="U6082" s="24"/>
      <c r="V6082" s="24"/>
      <c r="W6082" s="24"/>
      <c r="X6082" s="24"/>
      <c r="Y6082" s="24"/>
      <c r="Z6082" s="24"/>
      <c r="AA6082" s="24"/>
      <c r="AB6082" s="24"/>
      <c r="AC6082" s="24"/>
      <c r="AD6082" s="24"/>
      <c r="AE6082" s="24"/>
      <c r="AR6082" s="116" t="s">
        <v>781</v>
      </c>
      <c r="AT6082" s="116" t="s">
        <v>9580</v>
      </c>
      <c r="AU6082" s="116" t="s">
        <v>69</v>
      </c>
      <c r="AY6082" s="12" t="s">
        <v>106</v>
      </c>
      <c r="BE6082" s="117">
        <f>IF(N6082="základní",J6082,0)</f>
        <v>5560</v>
      </c>
      <c r="BF6082" s="117">
        <f>IF(N6082="snížená",J6082,0)</f>
        <v>0</v>
      </c>
      <c r="BG6082" s="117">
        <f>IF(N6082="zákl. přenesená",J6082,0)</f>
        <v>0</v>
      </c>
      <c r="BH6082" s="117">
        <f>IF(N6082="sníž. přenesená",J6082,0)</f>
        <v>0</v>
      </c>
      <c r="BI6082" s="117">
        <f>IF(N6082="nulová",J6082,0)</f>
        <v>0</v>
      </c>
      <c r="BJ6082" s="12" t="s">
        <v>77</v>
      </c>
      <c r="BK6082" s="117">
        <f>ROUND(I6082*H6082,2)</f>
        <v>5560</v>
      </c>
      <c r="BL6082" s="12" t="s">
        <v>781</v>
      </c>
      <c r="BM6082" s="116" t="s">
        <v>10730</v>
      </c>
    </row>
    <row r="6083" spans="1:65" s="2" customFormat="1" ht="11.25">
      <c r="A6083" s="24"/>
      <c r="B6083" s="25"/>
      <c r="C6083" s="24"/>
      <c r="D6083" s="118" t="s">
        <v>108</v>
      </c>
      <c r="E6083" s="24"/>
      <c r="F6083" s="119" t="s">
        <v>10729</v>
      </c>
      <c r="G6083" s="24"/>
      <c r="H6083" s="24"/>
      <c r="I6083" s="24"/>
      <c r="J6083" s="24"/>
      <c r="K6083" s="24"/>
      <c r="L6083" s="25"/>
      <c r="M6083" s="120"/>
      <c r="N6083" s="121"/>
      <c r="O6083" s="45"/>
      <c r="P6083" s="45"/>
      <c r="Q6083" s="45"/>
      <c r="R6083" s="45"/>
      <c r="S6083" s="45"/>
      <c r="T6083" s="46"/>
      <c r="U6083" s="24"/>
      <c r="V6083" s="24"/>
      <c r="W6083" s="24"/>
      <c r="X6083" s="24"/>
      <c r="Y6083" s="24"/>
      <c r="Z6083" s="24"/>
      <c r="AA6083" s="24"/>
      <c r="AB6083" s="24"/>
      <c r="AC6083" s="24"/>
      <c r="AD6083" s="24"/>
      <c r="AE6083" s="24"/>
      <c r="AT6083" s="12" t="s">
        <v>108</v>
      </c>
      <c r="AU6083" s="12" t="s">
        <v>69</v>
      </c>
    </row>
    <row r="6084" spans="1:65" s="2" customFormat="1" ht="16.5" customHeight="1">
      <c r="A6084" s="24"/>
      <c r="B6084" s="105"/>
      <c r="C6084" s="123" t="s">
        <v>10731</v>
      </c>
      <c r="D6084" s="123" t="s">
        <v>9580</v>
      </c>
      <c r="E6084" s="124" t="s">
        <v>10732</v>
      </c>
      <c r="F6084" s="125" t="s">
        <v>10733</v>
      </c>
      <c r="G6084" s="126" t="s">
        <v>114</v>
      </c>
      <c r="H6084" s="127">
        <v>5</v>
      </c>
      <c r="I6084" s="128">
        <v>440</v>
      </c>
      <c r="J6084" s="128">
        <f>ROUND(I6084*H6084,2)</f>
        <v>2200</v>
      </c>
      <c r="K6084" s="125" t="s">
        <v>104</v>
      </c>
      <c r="L6084" s="129"/>
      <c r="M6084" s="130" t="s">
        <v>3</v>
      </c>
      <c r="N6084" s="131" t="s">
        <v>40</v>
      </c>
      <c r="O6084" s="114">
        <v>0</v>
      </c>
      <c r="P6084" s="114">
        <f>O6084*H6084</f>
        <v>0</v>
      </c>
      <c r="Q6084" s="114">
        <v>3.5999999999999997E-2</v>
      </c>
      <c r="R6084" s="114">
        <f>Q6084*H6084</f>
        <v>0.18</v>
      </c>
      <c r="S6084" s="114">
        <v>0</v>
      </c>
      <c r="T6084" s="115">
        <f>S6084*H6084</f>
        <v>0</v>
      </c>
      <c r="U6084" s="24"/>
      <c r="V6084" s="24"/>
      <c r="W6084" s="24"/>
      <c r="X6084" s="24"/>
      <c r="Y6084" s="24"/>
      <c r="Z6084" s="24"/>
      <c r="AA6084" s="24"/>
      <c r="AB6084" s="24"/>
      <c r="AC6084" s="24"/>
      <c r="AD6084" s="24"/>
      <c r="AE6084" s="24"/>
      <c r="AR6084" s="116" t="s">
        <v>781</v>
      </c>
      <c r="AT6084" s="116" t="s">
        <v>9580</v>
      </c>
      <c r="AU6084" s="116" t="s">
        <v>69</v>
      </c>
      <c r="AY6084" s="12" t="s">
        <v>106</v>
      </c>
      <c r="BE6084" s="117">
        <f>IF(N6084="základní",J6084,0)</f>
        <v>2200</v>
      </c>
      <c r="BF6084" s="117">
        <f>IF(N6084="snížená",J6084,0)</f>
        <v>0</v>
      </c>
      <c r="BG6084" s="117">
        <f>IF(N6084="zákl. přenesená",J6084,0)</f>
        <v>0</v>
      </c>
      <c r="BH6084" s="117">
        <f>IF(N6084="sníž. přenesená",J6084,0)</f>
        <v>0</v>
      </c>
      <c r="BI6084" s="117">
        <f>IF(N6084="nulová",J6084,0)</f>
        <v>0</v>
      </c>
      <c r="BJ6084" s="12" t="s">
        <v>77</v>
      </c>
      <c r="BK6084" s="117">
        <f>ROUND(I6084*H6084,2)</f>
        <v>2200</v>
      </c>
      <c r="BL6084" s="12" t="s">
        <v>781</v>
      </c>
      <c r="BM6084" s="116" t="s">
        <v>10734</v>
      </c>
    </row>
    <row r="6085" spans="1:65" s="2" customFormat="1" ht="11.25">
      <c r="A6085" s="24"/>
      <c r="B6085" s="25"/>
      <c r="C6085" s="24"/>
      <c r="D6085" s="118" t="s">
        <v>108</v>
      </c>
      <c r="E6085" s="24"/>
      <c r="F6085" s="119" t="s">
        <v>10733</v>
      </c>
      <c r="G6085" s="24"/>
      <c r="H6085" s="24"/>
      <c r="I6085" s="24"/>
      <c r="J6085" s="24"/>
      <c r="K6085" s="24"/>
      <c r="L6085" s="25"/>
      <c r="M6085" s="120"/>
      <c r="N6085" s="121"/>
      <c r="O6085" s="45"/>
      <c r="P6085" s="45"/>
      <c r="Q6085" s="45"/>
      <c r="R6085" s="45"/>
      <c r="S6085" s="45"/>
      <c r="T6085" s="46"/>
      <c r="U6085" s="24"/>
      <c r="V6085" s="24"/>
      <c r="W6085" s="24"/>
      <c r="X6085" s="24"/>
      <c r="Y6085" s="24"/>
      <c r="Z6085" s="24"/>
      <c r="AA6085" s="24"/>
      <c r="AB6085" s="24"/>
      <c r="AC6085" s="24"/>
      <c r="AD6085" s="24"/>
      <c r="AE6085" s="24"/>
      <c r="AT6085" s="12" t="s">
        <v>108</v>
      </c>
      <c r="AU6085" s="12" t="s">
        <v>69</v>
      </c>
    </row>
    <row r="6086" spans="1:65" s="2" customFormat="1" ht="16.5" customHeight="1">
      <c r="A6086" s="24"/>
      <c r="B6086" s="105"/>
      <c r="C6086" s="123" t="s">
        <v>10735</v>
      </c>
      <c r="D6086" s="123" t="s">
        <v>9580</v>
      </c>
      <c r="E6086" s="124" t="s">
        <v>10736</v>
      </c>
      <c r="F6086" s="125" t="s">
        <v>10737</v>
      </c>
      <c r="G6086" s="126" t="s">
        <v>114</v>
      </c>
      <c r="H6086" s="127">
        <v>5</v>
      </c>
      <c r="I6086" s="128">
        <v>1530</v>
      </c>
      <c r="J6086" s="128">
        <f>ROUND(I6086*H6086,2)</f>
        <v>7650</v>
      </c>
      <c r="K6086" s="125" t="s">
        <v>104</v>
      </c>
      <c r="L6086" s="129"/>
      <c r="M6086" s="130" t="s">
        <v>3</v>
      </c>
      <c r="N6086" s="131" t="s">
        <v>40</v>
      </c>
      <c r="O6086" s="114">
        <v>0</v>
      </c>
      <c r="P6086" s="114">
        <f>O6086*H6086</f>
        <v>0</v>
      </c>
      <c r="Q6086" s="114">
        <v>0.52600000000000002</v>
      </c>
      <c r="R6086" s="114">
        <f>Q6086*H6086</f>
        <v>2.63</v>
      </c>
      <c r="S6086" s="114">
        <v>0</v>
      </c>
      <c r="T6086" s="115">
        <f>S6086*H6086</f>
        <v>0</v>
      </c>
      <c r="U6086" s="24"/>
      <c r="V6086" s="24"/>
      <c r="W6086" s="24"/>
      <c r="X6086" s="24"/>
      <c r="Y6086" s="24"/>
      <c r="Z6086" s="24"/>
      <c r="AA6086" s="24"/>
      <c r="AB6086" s="24"/>
      <c r="AC6086" s="24"/>
      <c r="AD6086" s="24"/>
      <c r="AE6086" s="24"/>
      <c r="AR6086" s="116" t="s">
        <v>781</v>
      </c>
      <c r="AT6086" s="116" t="s">
        <v>9580</v>
      </c>
      <c r="AU6086" s="116" t="s">
        <v>69</v>
      </c>
      <c r="AY6086" s="12" t="s">
        <v>106</v>
      </c>
      <c r="BE6086" s="117">
        <f>IF(N6086="základní",J6086,0)</f>
        <v>7650</v>
      </c>
      <c r="BF6086" s="117">
        <f>IF(N6086="snížená",J6086,0)</f>
        <v>0</v>
      </c>
      <c r="BG6086" s="117">
        <f>IF(N6086="zákl. přenesená",J6086,0)</f>
        <v>0</v>
      </c>
      <c r="BH6086" s="117">
        <f>IF(N6086="sníž. přenesená",J6086,0)</f>
        <v>0</v>
      </c>
      <c r="BI6086" s="117">
        <f>IF(N6086="nulová",J6086,0)</f>
        <v>0</v>
      </c>
      <c r="BJ6086" s="12" t="s">
        <v>77</v>
      </c>
      <c r="BK6086" s="117">
        <f>ROUND(I6086*H6086,2)</f>
        <v>7650</v>
      </c>
      <c r="BL6086" s="12" t="s">
        <v>781</v>
      </c>
      <c r="BM6086" s="116" t="s">
        <v>10738</v>
      </c>
    </row>
    <row r="6087" spans="1:65" s="2" customFormat="1" ht="11.25">
      <c r="A6087" s="24"/>
      <c r="B6087" s="25"/>
      <c r="C6087" s="24"/>
      <c r="D6087" s="118" t="s">
        <v>108</v>
      </c>
      <c r="E6087" s="24"/>
      <c r="F6087" s="119" t="s">
        <v>10737</v>
      </c>
      <c r="G6087" s="24"/>
      <c r="H6087" s="24"/>
      <c r="I6087" s="24"/>
      <c r="J6087" s="24"/>
      <c r="K6087" s="24"/>
      <c r="L6087" s="25"/>
      <c r="M6087" s="120"/>
      <c r="N6087" s="121"/>
      <c r="O6087" s="45"/>
      <c r="P6087" s="45"/>
      <c r="Q6087" s="45"/>
      <c r="R6087" s="45"/>
      <c r="S6087" s="45"/>
      <c r="T6087" s="46"/>
      <c r="U6087" s="24"/>
      <c r="V6087" s="24"/>
      <c r="W6087" s="24"/>
      <c r="X6087" s="24"/>
      <c r="Y6087" s="24"/>
      <c r="Z6087" s="24"/>
      <c r="AA6087" s="24"/>
      <c r="AB6087" s="24"/>
      <c r="AC6087" s="24"/>
      <c r="AD6087" s="24"/>
      <c r="AE6087" s="24"/>
      <c r="AT6087" s="12" t="s">
        <v>108</v>
      </c>
      <c r="AU6087" s="12" t="s">
        <v>69</v>
      </c>
    </row>
    <row r="6088" spans="1:65" s="2" customFormat="1" ht="16.5" customHeight="1">
      <c r="A6088" s="24"/>
      <c r="B6088" s="105"/>
      <c r="C6088" s="123" t="s">
        <v>10739</v>
      </c>
      <c r="D6088" s="123" t="s">
        <v>9580</v>
      </c>
      <c r="E6088" s="124" t="s">
        <v>10740</v>
      </c>
      <c r="F6088" s="125" t="s">
        <v>10741</v>
      </c>
      <c r="G6088" s="126" t="s">
        <v>114</v>
      </c>
      <c r="H6088" s="127">
        <v>5</v>
      </c>
      <c r="I6088" s="128">
        <v>2200</v>
      </c>
      <c r="J6088" s="128">
        <f>ROUND(I6088*H6088,2)</f>
        <v>11000</v>
      </c>
      <c r="K6088" s="125" t="s">
        <v>104</v>
      </c>
      <c r="L6088" s="129"/>
      <c r="M6088" s="130" t="s">
        <v>3</v>
      </c>
      <c r="N6088" s="131" t="s">
        <v>40</v>
      </c>
      <c r="O6088" s="114">
        <v>0</v>
      </c>
      <c r="P6088" s="114">
        <f>O6088*H6088</f>
        <v>0</v>
      </c>
      <c r="Q6088" s="114">
        <v>1.054</v>
      </c>
      <c r="R6088" s="114">
        <f>Q6088*H6088</f>
        <v>5.2700000000000005</v>
      </c>
      <c r="S6088" s="114">
        <v>0</v>
      </c>
      <c r="T6088" s="115">
        <f>S6088*H6088</f>
        <v>0</v>
      </c>
      <c r="U6088" s="24"/>
      <c r="V6088" s="24"/>
      <c r="W6088" s="24"/>
      <c r="X6088" s="24"/>
      <c r="Y6088" s="24"/>
      <c r="Z6088" s="24"/>
      <c r="AA6088" s="24"/>
      <c r="AB6088" s="24"/>
      <c r="AC6088" s="24"/>
      <c r="AD6088" s="24"/>
      <c r="AE6088" s="24"/>
      <c r="AR6088" s="116" t="s">
        <v>781</v>
      </c>
      <c r="AT6088" s="116" t="s">
        <v>9580</v>
      </c>
      <c r="AU6088" s="116" t="s">
        <v>69</v>
      </c>
      <c r="AY6088" s="12" t="s">
        <v>106</v>
      </c>
      <c r="BE6088" s="117">
        <f>IF(N6088="základní",J6088,0)</f>
        <v>11000</v>
      </c>
      <c r="BF6088" s="117">
        <f>IF(N6088="snížená",J6088,0)</f>
        <v>0</v>
      </c>
      <c r="BG6088" s="117">
        <f>IF(N6088="zákl. přenesená",J6088,0)</f>
        <v>0</v>
      </c>
      <c r="BH6088" s="117">
        <f>IF(N6088="sníž. přenesená",J6088,0)</f>
        <v>0</v>
      </c>
      <c r="BI6088" s="117">
        <f>IF(N6088="nulová",J6088,0)</f>
        <v>0</v>
      </c>
      <c r="BJ6088" s="12" t="s">
        <v>77</v>
      </c>
      <c r="BK6088" s="117">
        <f>ROUND(I6088*H6088,2)</f>
        <v>11000</v>
      </c>
      <c r="BL6088" s="12" t="s">
        <v>781</v>
      </c>
      <c r="BM6088" s="116" t="s">
        <v>10742</v>
      </c>
    </row>
    <row r="6089" spans="1:65" s="2" customFormat="1" ht="11.25">
      <c r="A6089" s="24"/>
      <c r="B6089" s="25"/>
      <c r="C6089" s="24"/>
      <c r="D6089" s="118" t="s">
        <v>108</v>
      </c>
      <c r="E6089" s="24"/>
      <c r="F6089" s="119" t="s">
        <v>10741</v>
      </c>
      <c r="G6089" s="24"/>
      <c r="H6089" s="24"/>
      <c r="I6089" s="24"/>
      <c r="J6089" s="24"/>
      <c r="K6089" s="24"/>
      <c r="L6089" s="25"/>
      <c r="M6089" s="120"/>
      <c r="N6089" s="121"/>
      <c r="O6089" s="45"/>
      <c r="P6089" s="45"/>
      <c r="Q6089" s="45"/>
      <c r="R6089" s="45"/>
      <c r="S6089" s="45"/>
      <c r="T6089" s="46"/>
      <c r="U6089" s="24"/>
      <c r="V6089" s="24"/>
      <c r="W6089" s="24"/>
      <c r="X6089" s="24"/>
      <c r="Y6089" s="24"/>
      <c r="Z6089" s="24"/>
      <c r="AA6089" s="24"/>
      <c r="AB6089" s="24"/>
      <c r="AC6089" s="24"/>
      <c r="AD6089" s="24"/>
      <c r="AE6089" s="24"/>
      <c r="AT6089" s="12" t="s">
        <v>108</v>
      </c>
      <c r="AU6089" s="12" t="s">
        <v>69</v>
      </c>
    </row>
    <row r="6090" spans="1:65" s="2" customFormat="1" ht="16.5" customHeight="1">
      <c r="A6090" s="24"/>
      <c r="B6090" s="105"/>
      <c r="C6090" s="123" t="s">
        <v>10743</v>
      </c>
      <c r="D6090" s="123" t="s">
        <v>9580</v>
      </c>
      <c r="E6090" s="124" t="s">
        <v>10744</v>
      </c>
      <c r="F6090" s="125" t="s">
        <v>10745</v>
      </c>
      <c r="G6090" s="126" t="s">
        <v>114</v>
      </c>
      <c r="H6090" s="127">
        <v>5</v>
      </c>
      <c r="I6090" s="128">
        <v>3290</v>
      </c>
      <c r="J6090" s="128">
        <f>ROUND(I6090*H6090,2)</f>
        <v>16450</v>
      </c>
      <c r="K6090" s="125" t="s">
        <v>104</v>
      </c>
      <c r="L6090" s="129"/>
      <c r="M6090" s="130" t="s">
        <v>3</v>
      </c>
      <c r="N6090" s="131" t="s">
        <v>40</v>
      </c>
      <c r="O6090" s="114">
        <v>0</v>
      </c>
      <c r="P6090" s="114">
        <f>O6090*H6090</f>
        <v>0</v>
      </c>
      <c r="Q6090" s="114">
        <v>0.52100000000000002</v>
      </c>
      <c r="R6090" s="114">
        <f>Q6090*H6090</f>
        <v>2.605</v>
      </c>
      <c r="S6090" s="114">
        <v>0</v>
      </c>
      <c r="T6090" s="115">
        <f>S6090*H6090</f>
        <v>0</v>
      </c>
      <c r="U6090" s="24"/>
      <c r="V6090" s="24"/>
      <c r="W6090" s="24"/>
      <c r="X6090" s="24"/>
      <c r="Y6090" s="24"/>
      <c r="Z6090" s="24"/>
      <c r="AA6090" s="24"/>
      <c r="AB6090" s="24"/>
      <c r="AC6090" s="24"/>
      <c r="AD6090" s="24"/>
      <c r="AE6090" s="24"/>
      <c r="AR6090" s="116" t="s">
        <v>781</v>
      </c>
      <c r="AT6090" s="116" t="s">
        <v>9580</v>
      </c>
      <c r="AU6090" s="116" t="s">
        <v>69</v>
      </c>
      <c r="AY6090" s="12" t="s">
        <v>106</v>
      </c>
      <c r="BE6090" s="117">
        <f>IF(N6090="základní",J6090,0)</f>
        <v>16450</v>
      </c>
      <c r="BF6090" s="117">
        <f>IF(N6090="snížená",J6090,0)</f>
        <v>0</v>
      </c>
      <c r="BG6090" s="117">
        <f>IF(N6090="zákl. přenesená",J6090,0)</f>
        <v>0</v>
      </c>
      <c r="BH6090" s="117">
        <f>IF(N6090="sníž. přenesená",J6090,0)</f>
        <v>0</v>
      </c>
      <c r="BI6090" s="117">
        <f>IF(N6090="nulová",J6090,0)</f>
        <v>0</v>
      </c>
      <c r="BJ6090" s="12" t="s">
        <v>77</v>
      </c>
      <c r="BK6090" s="117">
        <f>ROUND(I6090*H6090,2)</f>
        <v>16450</v>
      </c>
      <c r="BL6090" s="12" t="s">
        <v>781</v>
      </c>
      <c r="BM6090" s="116" t="s">
        <v>10746</v>
      </c>
    </row>
    <row r="6091" spans="1:65" s="2" customFormat="1" ht="11.25">
      <c r="A6091" s="24"/>
      <c r="B6091" s="25"/>
      <c r="C6091" s="24"/>
      <c r="D6091" s="118" t="s">
        <v>108</v>
      </c>
      <c r="E6091" s="24"/>
      <c r="F6091" s="119" t="s">
        <v>10745</v>
      </c>
      <c r="G6091" s="24"/>
      <c r="H6091" s="24"/>
      <c r="I6091" s="24"/>
      <c r="J6091" s="24"/>
      <c r="K6091" s="24"/>
      <c r="L6091" s="25"/>
      <c r="M6091" s="120"/>
      <c r="N6091" s="121"/>
      <c r="O6091" s="45"/>
      <c r="P6091" s="45"/>
      <c r="Q6091" s="45"/>
      <c r="R6091" s="45"/>
      <c r="S6091" s="45"/>
      <c r="T6091" s="46"/>
      <c r="U6091" s="24"/>
      <c r="V6091" s="24"/>
      <c r="W6091" s="24"/>
      <c r="X6091" s="24"/>
      <c r="Y6091" s="24"/>
      <c r="Z6091" s="24"/>
      <c r="AA6091" s="24"/>
      <c r="AB6091" s="24"/>
      <c r="AC6091" s="24"/>
      <c r="AD6091" s="24"/>
      <c r="AE6091" s="24"/>
      <c r="AT6091" s="12" t="s">
        <v>108</v>
      </c>
      <c r="AU6091" s="12" t="s">
        <v>69</v>
      </c>
    </row>
    <row r="6092" spans="1:65" s="2" customFormat="1" ht="16.5" customHeight="1">
      <c r="A6092" s="24"/>
      <c r="B6092" s="105"/>
      <c r="C6092" s="123" t="s">
        <v>10747</v>
      </c>
      <c r="D6092" s="123" t="s">
        <v>9580</v>
      </c>
      <c r="E6092" s="124" t="s">
        <v>10748</v>
      </c>
      <c r="F6092" s="125" t="s">
        <v>10749</v>
      </c>
      <c r="G6092" s="126" t="s">
        <v>114</v>
      </c>
      <c r="H6092" s="127">
        <v>5</v>
      </c>
      <c r="I6092" s="128">
        <v>780</v>
      </c>
      <c r="J6092" s="128">
        <f>ROUND(I6092*H6092,2)</f>
        <v>3900</v>
      </c>
      <c r="K6092" s="125" t="s">
        <v>104</v>
      </c>
      <c r="L6092" s="129"/>
      <c r="M6092" s="130" t="s">
        <v>3</v>
      </c>
      <c r="N6092" s="131" t="s">
        <v>40</v>
      </c>
      <c r="O6092" s="114">
        <v>0</v>
      </c>
      <c r="P6092" s="114">
        <f>O6092*H6092</f>
        <v>0</v>
      </c>
      <c r="Q6092" s="114">
        <v>0.17599999999999999</v>
      </c>
      <c r="R6092" s="114">
        <f>Q6092*H6092</f>
        <v>0.87999999999999989</v>
      </c>
      <c r="S6092" s="114">
        <v>0</v>
      </c>
      <c r="T6092" s="115">
        <f>S6092*H6092</f>
        <v>0</v>
      </c>
      <c r="U6092" s="24"/>
      <c r="V6092" s="24"/>
      <c r="W6092" s="24"/>
      <c r="X6092" s="24"/>
      <c r="Y6092" s="24"/>
      <c r="Z6092" s="24"/>
      <c r="AA6092" s="24"/>
      <c r="AB6092" s="24"/>
      <c r="AC6092" s="24"/>
      <c r="AD6092" s="24"/>
      <c r="AE6092" s="24"/>
      <c r="AR6092" s="116" t="s">
        <v>781</v>
      </c>
      <c r="AT6092" s="116" t="s">
        <v>9580</v>
      </c>
      <c r="AU6092" s="116" t="s">
        <v>69</v>
      </c>
      <c r="AY6092" s="12" t="s">
        <v>106</v>
      </c>
      <c r="BE6092" s="117">
        <f>IF(N6092="základní",J6092,0)</f>
        <v>3900</v>
      </c>
      <c r="BF6092" s="117">
        <f>IF(N6092="snížená",J6092,0)</f>
        <v>0</v>
      </c>
      <c r="BG6092" s="117">
        <f>IF(N6092="zákl. přenesená",J6092,0)</f>
        <v>0</v>
      </c>
      <c r="BH6092" s="117">
        <f>IF(N6092="sníž. přenesená",J6092,0)</f>
        <v>0</v>
      </c>
      <c r="BI6092" s="117">
        <f>IF(N6092="nulová",J6092,0)</f>
        <v>0</v>
      </c>
      <c r="BJ6092" s="12" t="s">
        <v>77</v>
      </c>
      <c r="BK6092" s="117">
        <f>ROUND(I6092*H6092,2)</f>
        <v>3900</v>
      </c>
      <c r="BL6092" s="12" t="s">
        <v>781</v>
      </c>
      <c r="BM6092" s="116" t="s">
        <v>10750</v>
      </c>
    </row>
    <row r="6093" spans="1:65" s="2" customFormat="1" ht="11.25">
      <c r="A6093" s="24"/>
      <c r="B6093" s="25"/>
      <c r="C6093" s="24"/>
      <c r="D6093" s="118" t="s">
        <v>108</v>
      </c>
      <c r="E6093" s="24"/>
      <c r="F6093" s="119" t="s">
        <v>10749</v>
      </c>
      <c r="G6093" s="24"/>
      <c r="H6093" s="24"/>
      <c r="I6093" s="24"/>
      <c r="J6093" s="24"/>
      <c r="K6093" s="24"/>
      <c r="L6093" s="25"/>
      <c r="M6093" s="120"/>
      <c r="N6093" s="121"/>
      <c r="O6093" s="45"/>
      <c r="P6093" s="45"/>
      <c r="Q6093" s="45"/>
      <c r="R6093" s="45"/>
      <c r="S6093" s="45"/>
      <c r="T6093" s="46"/>
      <c r="U6093" s="24"/>
      <c r="V6093" s="24"/>
      <c r="W6093" s="24"/>
      <c r="X6093" s="24"/>
      <c r="Y6093" s="24"/>
      <c r="Z6093" s="24"/>
      <c r="AA6093" s="24"/>
      <c r="AB6093" s="24"/>
      <c r="AC6093" s="24"/>
      <c r="AD6093" s="24"/>
      <c r="AE6093" s="24"/>
      <c r="AT6093" s="12" t="s">
        <v>108</v>
      </c>
      <c r="AU6093" s="12" t="s">
        <v>69</v>
      </c>
    </row>
    <row r="6094" spans="1:65" s="2" customFormat="1" ht="16.5" customHeight="1">
      <c r="A6094" s="24"/>
      <c r="B6094" s="105"/>
      <c r="C6094" s="123" t="s">
        <v>10751</v>
      </c>
      <c r="D6094" s="123" t="s">
        <v>9580</v>
      </c>
      <c r="E6094" s="124" t="s">
        <v>10752</v>
      </c>
      <c r="F6094" s="125" t="s">
        <v>10753</v>
      </c>
      <c r="G6094" s="126" t="s">
        <v>114</v>
      </c>
      <c r="H6094" s="127">
        <v>5</v>
      </c>
      <c r="I6094" s="128">
        <v>10000</v>
      </c>
      <c r="J6094" s="128">
        <f>ROUND(I6094*H6094,2)</f>
        <v>50000</v>
      </c>
      <c r="K6094" s="125" t="s">
        <v>104</v>
      </c>
      <c r="L6094" s="129"/>
      <c r="M6094" s="130" t="s">
        <v>3</v>
      </c>
      <c r="N6094" s="131" t="s">
        <v>40</v>
      </c>
      <c r="O6094" s="114">
        <v>0</v>
      </c>
      <c r="P6094" s="114">
        <f>O6094*H6094</f>
        <v>0</v>
      </c>
      <c r="Q6094" s="114">
        <v>0</v>
      </c>
      <c r="R6094" s="114">
        <f>Q6094*H6094</f>
        <v>0</v>
      </c>
      <c r="S6094" s="114">
        <v>0</v>
      </c>
      <c r="T6094" s="115">
        <f>S6094*H6094</f>
        <v>0</v>
      </c>
      <c r="U6094" s="24"/>
      <c r="V6094" s="24"/>
      <c r="W6094" s="24"/>
      <c r="X6094" s="24"/>
      <c r="Y6094" s="24"/>
      <c r="Z6094" s="24"/>
      <c r="AA6094" s="24"/>
      <c r="AB6094" s="24"/>
      <c r="AC6094" s="24"/>
      <c r="AD6094" s="24"/>
      <c r="AE6094" s="24"/>
      <c r="AR6094" s="116" t="s">
        <v>781</v>
      </c>
      <c r="AT6094" s="116" t="s">
        <v>9580</v>
      </c>
      <c r="AU6094" s="116" t="s">
        <v>69</v>
      </c>
      <c r="AY6094" s="12" t="s">
        <v>106</v>
      </c>
      <c r="BE6094" s="117">
        <f>IF(N6094="základní",J6094,0)</f>
        <v>50000</v>
      </c>
      <c r="BF6094" s="117">
        <f>IF(N6094="snížená",J6094,0)</f>
        <v>0</v>
      </c>
      <c r="BG6094" s="117">
        <f>IF(N6094="zákl. přenesená",J6094,0)</f>
        <v>0</v>
      </c>
      <c r="BH6094" s="117">
        <f>IF(N6094="sníž. přenesená",J6094,0)</f>
        <v>0</v>
      </c>
      <c r="BI6094" s="117">
        <f>IF(N6094="nulová",J6094,0)</f>
        <v>0</v>
      </c>
      <c r="BJ6094" s="12" t="s">
        <v>77</v>
      </c>
      <c r="BK6094" s="117">
        <f>ROUND(I6094*H6094,2)</f>
        <v>50000</v>
      </c>
      <c r="BL6094" s="12" t="s">
        <v>781</v>
      </c>
      <c r="BM6094" s="116" t="s">
        <v>10754</v>
      </c>
    </row>
    <row r="6095" spans="1:65" s="2" customFormat="1" ht="11.25">
      <c r="A6095" s="24"/>
      <c r="B6095" s="25"/>
      <c r="C6095" s="24"/>
      <c r="D6095" s="118" t="s">
        <v>108</v>
      </c>
      <c r="E6095" s="24"/>
      <c r="F6095" s="119" t="s">
        <v>10753</v>
      </c>
      <c r="G6095" s="24"/>
      <c r="H6095" s="24"/>
      <c r="I6095" s="24"/>
      <c r="J6095" s="24"/>
      <c r="K6095" s="24"/>
      <c r="L6095" s="25"/>
      <c r="M6095" s="120"/>
      <c r="N6095" s="121"/>
      <c r="O6095" s="45"/>
      <c r="P6095" s="45"/>
      <c r="Q6095" s="45"/>
      <c r="R6095" s="45"/>
      <c r="S6095" s="45"/>
      <c r="T6095" s="46"/>
      <c r="U6095" s="24"/>
      <c r="V6095" s="24"/>
      <c r="W6095" s="24"/>
      <c r="X6095" s="24"/>
      <c r="Y6095" s="24"/>
      <c r="Z6095" s="24"/>
      <c r="AA6095" s="24"/>
      <c r="AB6095" s="24"/>
      <c r="AC6095" s="24"/>
      <c r="AD6095" s="24"/>
      <c r="AE6095" s="24"/>
      <c r="AT6095" s="12" t="s">
        <v>108</v>
      </c>
      <c r="AU6095" s="12" t="s">
        <v>69</v>
      </c>
    </row>
    <row r="6096" spans="1:65" s="2" customFormat="1" ht="16.5" customHeight="1">
      <c r="A6096" s="24"/>
      <c r="B6096" s="105"/>
      <c r="C6096" s="123" t="s">
        <v>10755</v>
      </c>
      <c r="D6096" s="123" t="s">
        <v>9580</v>
      </c>
      <c r="E6096" s="124" t="s">
        <v>10756</v>
      </c>
      <c r="F6096" s="125" t="s">
        <v>10757</v>
      </c>
      <c r="G6096" s="126" t="s">
        <v>114</v>
      </c>
      <c r="H6096" s="127">
        <v>5</v>
      </c>
      <c r="I6096" s="128">
        <v>8500</v>
      </c>
      <c r="J6096" s="128">
        <f>ROUND(I6096*H6096,2)</f>
        <v>42500</v>
      </c>
      <c r="K6096" s="125" t="s">
        <v>104</v>
      </c>
      <c r="L6096" s="129"/>
      <c r="M6096" s="130" t="s">
        <v>3</v>
      </c>
      <c r="N6096" s="131" t="s">
        <v>40</v>
      </c>
      <c r="O6096" s="114">
        <v>0</v>
      </c>
      <c r="P6096" s="114">
        <f>O6096*H6096</f>
        <v>0</v>
      </c>
      <c r="Q6096" s="114">
        <v>0</v>
      </c>
      <c r="R6096" s="114">
        <f>Q6096*H6096</f>
        <v>0</v>
      </c>
      <c r="S6096" s="114">
        <v>0</v>
      </c>
      <c r="T6096" s="115">
        <f>S6096*H6096</f>
        <v>0</v>
      </c>
      <c r="U6096" s="24"/>
      <c r="V6096" s="24"/>
      <c r="W6096" s="24"/>
      <c r="X6096" s="24"/>
      <c r="Y6096" s="24"/>
      <c r="Z6096" s="24"/>
      <c r="AA6096" s="24"/>
      <c r="AB6096" s="24"/>
      <c r="AC6096" s="24"/>
      <c r="AD6096" s="24"/>
      <c r="AE6096" s="24"/>
      <c r="AR6096" s="116" t="s">
        <v>781</v>
      </c>
      <c r="AT6096" s="116" t="s">
        <v>9580</v>
      </c>
      <c r="AU6096" s="116" t="s">
        <v>69</v>
      </c>
      <c r="AY6096" s="12" t="s">
        <v>106</v>
      </c>
      <c r="BE6096" s="117">
        <f>IF(N6096="základní",J6096,0)</f>
        <v>42500</v>
      </c>
      <c r="BF6096" s="117">
        <f>IF(N6096="snížená",J6096,0)</f>
        <v>0</v>
      </c>
      <c r="BG6096" s="117">
        <f>IF(N6096="zákl. přenesená",J6096,0)</f>
        <v>0</v>
      </c>
      <c r="BH6096" s="117">
        <f>IF(N6096="sníž. přenesená",J6096,0)</f>
        <v>0</v>
      </c>
      <c r="BI6096" s="117">
        <f>IF(N6096="nulová",J6096,0)</f>
        <v>0</v>
      </c>
      <c r="BJ6096" s="12" t="s">
        <v>77</v>
      </c>
      <c r="BK6096" s="117">
        <f>ROUND(I6096*H6096,2)</f>
        <v>42500</v>
      </c>
      <c r="BL6096" s="12" t="s">
        <v>781</v>
      </c>
      <c r="BM6096" s="116" t="s">
        <v>10758</v>
      </c>
    </row>
    <row r="6097" spans="1:65" s="2" customFormat="1" ht="11.25">
      <c r="A6097" s="24"/>
      <c r="B6097" s="25"/>
      <c r="C6097" s="24"/>
      <c r="D6097" s="118" t="s">
        <v>108</v>
      </c>
      <c r="E6097" s="24"/>
      <c r="F6097" s="119" t="s">
        <v>10757</v>
      </c>
      <c r="G6097" s="24"/>
      <c r="H6097" s="24"/>
      <c r="I6097" s="24"/>
      <c r="J6097" s="24"/>
      <c r="K6097" s="24"/>
      <c r="L6097" s="25"/>
      <c r="M6097" s="120"/>
      <c r="N6097" s="121"/>
      <c r="O6097" s="45"/>
      <c r="P6097" s="45"/>
      <c r="Q6097" s="45"/>
      <c r="R6097" s="45"/>
      <c r="S6097" s="45"/>
      <c r="T6097" s="46"/>
      <c r="U6097" s="24"/>
      <c r="V6097" s="24"/>
      <c r="W6097" s="24"/>
      <c r="X6097" s="24"/>
      <c r="Y6097" s="24"/>
      <c r="Z6097" s="24"/>
      <c r="AA6097" s="24"/>
      <c r="AB6097" s="24"/>
      <c r="AC6097" s="24"/>
      <c r="AD6097" s="24"/>
      <c r="AE6097" s="24"/>
      <c r="AT6097" s="12" t="s">
        <v>108</v>
      </c>
      <c r="AU6097" s="12" t="s">
        <v>69</v>
      </c>
    </row>
    <row r="6098" spans="1:65" s="2" customFormat="1" ht="16.5" customHeight="1">
      <c r="A6098" s="24"/>
      <c r="B6098" s="105"/>
      <c r="C6098" s="123" t="s">
        <v>10759</v>
      </c>
      <c r="D6098" s="123" t="s">
        <v>9580</v>
      </c>
      <c r="E6098" s="124" t="s">
        <v>10760</v>
      </c>
      <c r="F6098" s="125" t="s">
        <v>10761</v>
      </c>
      <c r="G6098" s="126" t="s">
        <v>114</v>
      </c>
      <c r="H6098" s="127">
        <v>50</v>
      </c>
      <c r="I6098" s="128">
        <v>76</v>
      </c>
      <c r="J6098" s="128">
        <f>ROUND(I6098*H6098,2)</f>
        <v>3800</v>
      </c>
      <c r="K6098" s="125" t="s">
        <v>104</v>
      </c>
      <c r="L6098" s="129"/>
      <c r="M6098" s="130" t="s">
        <v>3</v>
      </c>
      <c r="N6098" s="131" t="s">
        <v>40</v>
      </c>
      <c r="O6098" s="114">
        <v>0</v>
      </c>
      <c r="P6098" s="114">
        <f>O6098*H6098</f>
        <v>0</v>
      </c>
      <c r="Q6098" s="114">
        <v>4.3999999999999997E-2</v>
      </c>
      <c r="R6098" s="114">
        <f>Q6098*H6098</f>
        <v>2.1999999999999997</v>
      </c>
      <c r="S6098" s="114">
        <v>0</v>
      </c>
      <c r="T6098" s="115">
        <f>S6098*H6098</f>
        <v>0</v>
      </c>
      <c r="U6098" s="24"/>
      <c r="V6098" s="24"/>
      <c r="W6098" s="24"/>
      <c r="X6098" s="24"/>
      <c r="Y6098" s="24"/>
      <c r="Z6098" s="24"/>
      <c r="AA6098" s="24"/>
      <c r="AB6098" s="24"/>
      <c r="AC6098" s="24"/>
      <c r="AD6098" s="24"/>
      <c r="AE6098" s="24"/>
      <c r="AR6098" s="116" t="s">
        <v>781</v>
      </c>
      <c r="AT6098" s="116" t="s">
        <v>9580</v>
      </c>
      <c r="AU6098" s="116" t="s">
        <v>69</v>
      </c>
      <c r="AY6098" s="12" t="s">
        <v>106</v>
      </c>
      <c r="BE6098" s="117">
        <f>IF(N6098="základní",J6098,0)</f>
        <v>3800</v>
      </c>
      <c r="BF6098" s="117">
        <f>IF(N6098="snížená",J6098,0)</f>
        <v>0</v>
      </c>
      <c r="BG6098" s="117">
        <f>IF(N6098="zákl. přenesená",J6098,0)</f>
        <v>0</v>
      </c>
      <c r="BH6098" s="117">
        <f>IF(N6098="sníž. přenesená",J6098,0)</f>
        <v>0</v>
      </c>
      <c r="BI6098" s="117">
        <f>IF(N6098="nulová",J6098,0)</f>
        <v>0</v>
      </c>
      <c r="BJ6098" s="12" t="s">
        <v>77</v>
      </c>
      <c r="BK6098" s="117">
        <f>ROUND(I6098*H6098,2)</f>
        <v>3800</v>
      </c>
      <c r="BL6098" s="12" t="s">
        <v>781</v>
      </c>
      <c r="BM6098" s="116" t="s">
        <v>10762</v>
      </c>
    </row>
    <row r="6099" spans="1:65" s="2" customFormat="1" ht="11.25">
      <c r="A6099" s="24"/>
      <c r="B6099" s="25"/>
      <c r="C6099" s="24"/>
      <c r="D6099" s="118" t="s">
        <v>108</v>
      </c>
      <c r="E6099" s="24"/>
      <c r="F6099" s="119" t="s">
        <v>10761</v>
      </c>
      <c r="G6099" s="24"/>
      <c r="H6099" s="24"/>
      <c r="I6099" s="24"/>
      <c r="J6099" s="24"/>
      <c r="K6099" s="24"/>
      <c r="L6099" s="25"/>
      <c r="M6099" s="120"/>
      <c r="N6099" s="121"/>
      <c r="O6099" s="45"/>
      <c r="P6099" s="45"/>
      <c r="Q6099" s="45"/>
      <c r="R6099" s="45"/>
      <c r="S6099" s="45"/>
      <c r="T6099" s="46"/>
      <c r="U6099" s="24"/>
      <c r="V6099" s="24"/>
      <c r="W6099" s="24"/>
      <c r="X6099" s="24"/>
      <c r="Y6099" s="24"/>
      <c r="Z6099" s="24"/>
      <c r="AA6099" s="24"/>
      <c r="AB6099" s="24"/>
      <c r="AC6099" s="24"/>
      <c r="AD6099" s="24"/>
      <c r="AE6099" s="24"/>
      <c r="AT6099" s="12" t="s">
        <v>108</v>
      </c>
      <c r="AU6099" s="12" t="s">
        <v>69</v>
      </c>
    </row>
    <row r="6100" spans="1:65" s="2" customFormat="1" ht="16.5" customHeight="1">
      <c r="A6100" s="24"/>
      <c r="B6100" s="105"/>
      <c r="C6100" s="123" t="s">
        <v>10763</v>
      </c>
      <c r="D6100" s="123" t="s">
        <v>9580</v>
      </c>
      <c r="E6100" s="124" t="s">
        <v>10764</v>
      </c>
      <c r="F6100" s="125" t="s">
        <v>10765</v>
      </c>
      <c r="G6100" s="126" t="s">
        <v>114</v>
      </c>
      <c r="H6100" s="127">
        <v>20</v>
      </c>
      <c r="I6100" s="128">
        <v>19200</v>
      </c>
      <c r="J6100" s="128">
        <f>ROUND(I6100*H6100,2)</f>
        <v>384000</v>
      </c>
      <c r="K6100" s="125" t="s">
        <v>104</v>
      </c>
      <c r="L6100" s="129"/>
      <c r="M6100" s="130" t="s">
        <v>3</v>
      </c>
      <c r="N6100" s="131" t="s">
        <v>40</v>
      </c>
      <c r="O6100" s="114">
        <v>0</v>
      </c>
      <c r="P6100" s="114">
        <f>O6100*H6100</f>
        <v>0</v>
      </c>
      <c r="Q6100" s="114">
        <v>0.93100000000000005</v>
      </c>
      <c r="R6100" s="114">
        <f>Q6100*H6100</f>
        <v>18.62</v>
      </c>
      <c r="S6100" s="114">
        <v>0</v>
      </c>
      <c r="T6100" s="115">
        <f>S6100*H6100</f>
        <v>0</v>
      </c>
      <c r="U6100" s="24"/>
      <c r="V6100" s="24"/>
      <c r="W6100" s="24"/>
      <c r="X6100" s="24"/>
      <c r="Y6100" s="24"/>
      <c r="Z6100" s="24"/>
      <c r="AA6100" s="24"/>
      <c r="AB6100" s="24"/>
      <c r="AC6100" s="24"/>
      <c r="AD6100" s="24"/>
      <c r="AE6100" s="24"/>
      <c r="AR6100" s="116" t="s">
        <v>781</v>
      </c>
      <c r="AT6100" s="116" t="s">
        <v>9580</v>
      </c>
      <c r="AU6100" s="116" t="s">
        <v>69</v>
      </c>
      <c r="AY6100" s="12" t="s">
        <v>106</v>
      </c>
      <c r="BE6100" s="117">
        <f>IF(N6100="základní",J6100,0)</f>
        <v>384000</v>
      </c>
      <c r="BF6100" s="117">
        <f>IF(N6100="snížená",J6100,0)</f>
        <v>0</v>
      </c>
      <c r="BG6100" s="117">
        <f>IF(N6100="zákl. přenesená",J6100,0)</f>
        <v>0</v>
      </c>
      <c r="BH6100" s="117">
        <f>IF(N6100="sníž. přenesená",J6100,0)</f>
        <v>0</v>
      </c>
      <c r="BI6100" s="117">
        <f>IF(N6100="nulová",J6100,0)</f>
        <v>0</v>
      </c>
      <c r="BJ6100" s="12" t="s">
        <v>77</v>
      </c>
      <c r="BK6100" s="117">
        <f>ROUND(I6100*H6100,2)</f>
        <v>384000</v>
      </c>
      <c r="BL6100" s="12" t="s">
        <v>781</v>
      </c>
      <c r="BM6100" s="116" t="s">
        <v>10766</v>
      </c>
    </row>
    <row r="6101" spans="1:65" s="2" customFormat="1" ht="11.25">
      <c r="A6101" s="24"/>
      <c r="B6101" s="25"/>
      <c r="C6101" s="24"/>
      <c r="D6101" s="118" t="s">
        <v>108</v>
      </c>
      <c r="E6101" s="24"/>
      <c r="F6101" s="119" t="s">
        <v>10765</v>
      </c>
      <c r="G6101" s="24"/>
      <c r="H6101" s="24"/>
      <c r="I6101" s="24"/>
      <c r="J6101" s="24"/>
      <c r="K6101" s="24"/>
      <c r="L6101" s="25"/>
      <c r="M6101" s="120"/>
      <c r="N6101" s="121"/>
      <c r="O6101" s="45"/>
      <c r="P6101" s="45"/>
      <c r="Q6101" s="45"/>
      <c r="R6101" s="45"/>
      <c r="S6101" s="45"/>
      <c r="T6101" s="46"/>
      <c r="U6101" s="24"/>
      <c r="V6101" s="24"/>
      <c r="W6101" s="24"/>
      <c r="X6101" s="24"/>
      <c r="Y6101" s="24"/>
      <c r="Z6101" s="24"/>
      <c r="AA6101" s="24"/>
      <c r="AB6101" s="24"/>
      <c r="AC6101" s="24"/>
      <c r="AD6101" s="24"/>
      <c r="AE6101" s="24"/>
      <c r="AT6101" s="12" t="s">
        <v>108</v>
      </c>
      <c r="AU6101" s="12" t="s">
        <v>69</v>
      </c>
    </row>
    <row r="6102" spans="1:65" s="2" customFormat="1" ht="16.5" customHeight="1">
      <c r="A6102" s="24"/>
      <c r="B6102" s="105"/>
      <c r="C6102" s="123" t="s">
        <v>10767</v>
      </c>
      <c r="D6102" s="123" t="s">
        <v>9580</v>
      </c>
      <c r="E6102" s="124" t="s">
        <v>10768</v>
      </c>
      <c r="F6102" s="125" t="s">
        <v>10769</v>
      </c>
      <c r="G6102" s="126" t="s">
        <v>114</v>
      </c>
      <c r="H6102" s="127">
        <v>100</v>
      </c>
      <c r="I6102" s="128">
        <v>16000</v>
      </c>
      <c r="J6102" s="128">
        <f>ROUND(I6102*H6102,2)</f>
        <v>1600000</v>
      </c>
      <c r="K6102" s="125" t="s">
        <v>104</v>
      </c>
      <c r="L6102" s="129"/>
      <c r="M6102" s="130" t="s">
        <v>3</v>
      </c>
      <c r="N6102" s="131" t="s">
        <v>40</v>
      </c>
      <c r="O6102" s="114">
        <v>0</v>
      </c>
      <c r="P6102" s="114">
        <f>O6102*H6102</f>
        <v>0</v>
      </c>
      <c r="Q6102" s="114">
        <v>0</v>
      </c>
      <c r="R6102" s="114">
        <f>Q6102*H6102</f>
        <v>0</v>
      </c>
      <c r="S6102" s="114">
        <v>0</v>
      </c>
      <c r="T6102" s="115">
        <f>S6102*H6102</f>
        <v>0</v>
      </c>
      <c r="U6102" s="24"/>
      <c r="V6102" s="24"/>
      <c r="W6102" s="24"/>
      <c r="X6102" s="24"/>
      <c r="Y6102" s="24"/>
      <c r="Z6102" s="24"/>
      <c r="AA6102" s="24"/>
      <c r="AB6102" s="24"/>
      <c r="AC6102" s="24"/>
      <c r="AD6102" s="24"/>
      <c r="AE6102" s="24"/>
      <c r="AR6102" s="116" t="s">
        <v>781</v>
      </c>
      <c r="AT6102" s="116" t="s">
        <v>9580</v>
      </c>
      <c r="AU6102" s="116" t="s">
        <v>69</v>
      </c>
      <c r="AY6102" s="12" t="s">
        <v>106</v>
      </c>
      <c r="BE6102" s="117">
        <f>IF(N6102="základní",J6102,0)</f>
        <v>1600000</v>
      </c>
      <c r="BF6102" s="117">
        <f>IF(N6102="snížená",J6102,0)</f>
        <v>0</v>
      </c>
      <c r="BG6102" s="117">
        <f>IF(N6102="zákl. přenesená",J6102,0)</f>
        <v>0</v>
      </c>
      <c r="BH6102" s="117">
        <f>IF(N6102="sníž. přenesená",J6102,0)</f>
        <v>0</v>
      </c>
      <c r="BI6102" s="117">
        <f>IF(N6102="nulová",J6102,0)</f>
        <v>0</v>
      </c>
      <c r="BJ6102" s="12" t="s">
        <v>77</v>
      </c>
      <c r="BK6102" s="117">
        <f>ROUND(I6102*H6102,2)</f>
        <v>1600000</v>
      </c>
      <c r="BL6102" s="12" t="s">
        <v>781</v>
      </c>
      <c r="BM6102" s="116" t="s">
        <v>10770</v>
      </c>
    </row>
    <row r="6103" spans="1:65" s="2" customFormat="1" ht="11.25">
      <c r="A6103" s="24"/>
      <c r="B6103" s="25"/>
      <c r="C6103" s="24"/>
      <c r="D6103" s="118" t="s">
        <v>108</v>
      </c>
      <c r="E6103" s="24"/>
      <c r="F6103" s="119" t="s">
        <v>10769</v>
      </c>
      <c r="G6103" s="24"/>
      <c r="H6103" s="24"/>
      <c r="I6103" s="24"/>
      <c r="J6103" s="24"/>
      <c r="K6103" s="24"/>
      <c r="L6103" s="25"/>
      <c r="M6103" s="120"/>
      <c r="N6103" s="121"/>
      <c r="O6103" s="45"/>
      <c r="P6103" s="45"/>
      <c r="Q6103" s="45"/>
      <c r="R6103" s="45"/>
      <c r="S6103" s="45"/>
      <c r="T6103" s="46"/>
      <c r="U6103" s="24"/>
      <c r="V6103" s="24"/>
      <c r="W6103" s="24"/>
      <c r="X6103" s="24"/>
      <c r="Y6103" s="24"/>
      <c r="Z6103" s="24"/>
      <c r="AA6103" s="24"/>
      <c r="AB6103" s="24"/>
      <c r="AC6103" s="24"/>
      <c r="AD6103" s="24"/>
      <c r="AE6103" s="24"/>
      <c r="AT6103" s="12" t="s">
        <v>108</v>
      </c>
      <c r="AU6103" s="12" t="s">
        <v>69</v>
      </c>
    </row>
    <row r="6104" spans="1:65" s="2" customFormat="1" ht="16.5" customHeight="1">
      <c r="A6104" s="24"/>
      <c r="B6104" s="105"/>
      <c r="C6104" s="123" t="s">
        <v>10771</v>
      </c>
      <c r="D6104" s="123" t="s">
        <v>9580</v>
      </c>
      <c r="E6104" s="124" t="s">
        <v>10772</v>
      </c>
      <c r="F6104" s="125" t="s">
        <v>10773</v>
      </c>
      <c r="G6104" s="126" t="s">
        <v>189</v>
      </c>
      <c r="H6104" s="127">
        <v>100</v>
      </c>
      <c r="I6104" s="128">
        <v>13</v>
      </c>
      <c r="J6104" s="128">
        <f>ROUND(I6104*H6104,2)</f>
        <v>1300</v>
      </c>
      <c r="K6104" s="125" t="s">
        <v>104</v>
      </c>
      <c r="L6104" s="129"/>
      <c r="M6104" s="130" t="s">
        <v>3</v>
      </c>
      <c r="N6104" s="131" t="s">
        <v>40</v>
      </c>
      <c r="O6104" s="114">
        <v>0</v>
      </c>
      <c r="P6104" s="114">
        <f>O6104*H6104</f>
        <v>0</v>
      </c>
      <c r="Q6104" s="114">
        <v>0</v>
      </c>
      <c r="R6104" s="114">
        <f>Q6104*H6104</f>
        <v>0</v>
      </c>
      <c r="S6104" s="114">
        <v>0</v>
      </c>
      <c r="T6104" s="115">
        <f>S6104*H6104</f>
        <v>0</v>
      </c>
      <c r="U6104" s="24"/>
      <c r="V6104" s="24"/>
      <c r="W6104" s="24"/>
      <c r="X6104" s="24"/>
      <c r="Y6104" s="24"/>
      <c r="Z6104" s="24"/>
      <c r="AA6104" s="24"/>
      <c r="AB6104" s="24"/>
      <c r="AC6104" s="24"/>
      <c r="AD6104" s="24"/>
      <c r="AE6104" s="24"/>
      <c r="AR6104" s="116" t="s">
        <v>781</v>
      </c>
      <c r="AT6104" s="116" t="s">
        <v>9580</v>
      </c>
      <c r="AU6104" s="116" t="s">
        <v>69</v>
      </c>
      <c r="AY6104" s="12" t="s">
        <v>106</v>
      </c>
      <c r="BE6104" s="117">
        <f>IF(N6104="základní",J6104,0)</f>
        <v>1300</v>
      </c>
      <c r="BF6104" s="117">
        <f>IF(N6104="snížená",J6104,0)</f>
        <v>0</v>
      </c>
      <c r="BG6104" s="117">
        <f>IF(N6104="zákl. přenesená",J6104,0)</f>
        <v>0</v>
      </c>
      <c r="BH6104" s="117">
        <f>IF(N6104="sníž. přenesená",J6104,0)</f>
        <v>0</v>
      </c>
      <c r="BI6104" s="117">
        <f>IF(N6104="nulová",J6104,0)</f>
        <v>0</v>
      </c>
      <c r="BJ6104" s="12" t="s">
        <v>77</v>
      </c>
      <c r="BK6104" s="117">
        <f>ROUND(I6104*H6104,2)</f>
        <v>1300</v>
      </c>
      <c r="BL6104" s="12" t="s">
        <v>781</v>
      </c>
      <c r="BM6104" s="116" t="s">
        <v>10774</v>
      </c>
    </row>
    <row r="6105" spans="1:65" s="2" customFormat="1" ht="11.25">
      <c r="A6105" s="24"/>
      <c r="B6105" s="25"/>
      <c r="C6105" s="24"/>
      <c r="D6105" s="118" t="s">
        <v>108</v>
      </c>
      <c r="E6105" s="24"/>
      <c r="F6105" s="119" t="s">
        <v>10773</v>
      </c>
      <c r="G6105" s="24"/>
      <c r="H6105" s="24"/>
      <c r="I6105" s="24"/>
      <c r="J6105" s="24"/>
      <c r="K6105" s="24"/>
      <c r="L6105" s="25"/>
      <c r="M6105" s="120"/>
      <c r="N6105" s="121"/>
      <c r="O6105" s="45"/>
      <c r="P6105" s="45"/>
      <c r="Q6105" s="45"/>
      <c r="R6105" s="45"/>
      <c r="S6105" s="45"/>
      <c r="T6105" s="46"/>
      <c r="U6105" s="24"/>
      <c r="V6105" s="24"/>
      <c r="W6105" s="24"/>
      <c r="X6105" s="24"/>
      <c r="Y6105" s="24"/>
      <c r="Z6105" s="24"/>
      <c r="AA6105" s="24"/>
      <c r="AB6105" s="24"/>
      <c r="AC6105" s="24"/>
      <c r="AD6105" s="24"/>
      <c r="AE6105" s="24"/>
      <c r="AT6105" s="12" t="s">
        <v>108</v>
      </c>
      <c r="AU6105" s="12" t="s">
        <v>69</v>
      </c>
    </row>
    <row r="6106" spans="1:65" s="2" customFormat="1" ht="16.5" customHeight="1">
      <c r="A6106" s="24"/>
      <c r="B6106" s="105"/>
      <c r="C6106" s="123" t="s">
        <v>10775</v>
      </c>
      <c r="D6106" s="123" t="s">
        <v>9580</v>
      </c>
      <c r="E6106" s="124" t="s">
        <v>10776</v>
      </c>
      <c r="F6106" s="125" t="s">
        <v>10777</v>
      </c>
      <c r="G6106" s="126" t="s">
        <v>189</v>
      </c>
      <c r="H6106" s="127">
        <v>100</v>
      </c>
      <c r="I6106" s="128">
        <v>17</v>
      </c>
      <c r="J6106" s="128">
        <f>ROUND(I6106*H6106,2)</f>
        <v>1700</v>
      </c>
      <c r="K6106" s="125" t="s">
        <v>104</v>
      </c>
      <c r="L6106" s="129"/>
      <c r="M6106" s="130" t="s">
        <v>3</v>
      </c>
      <c r="N6106" s="131" t="s">
        <v>40</v>
      </c>
      <c r="O6106" s="114">
        <v>0</v>
      </c>
      <c r="P6106" s="114">
        <f>O6106*H6106</f>
        <v>0</v>
      </c>
      <c r="Q6106" s="114">
        <v>0</v>
      </c>
      <c r="R6106" s="114">
        <f>Q6106*H6106</f>
        <v>0</v>
      </c>
      <c r="S6106" s="114">
        <v>0</v>
      </c>
      <c r="T6106" s="115">
        <f>S6106*H6106</f>
        <v>0</v>
      </c>
      <c r="U6106" s="24"/>
      <c r="V6106" s="24"/>
      <c r="W6106" s="24"/>
      <c r="X6106" s="24"/>
      <c r="Y6106" s="24"/>
      <c r="Z6106" s="24"/>
      <c r="AA6106" s="24"/>
      <c r="AB6106" s="24"/>
      <c r="AC6106" s="24"/>
      <c r="AD6106" s="24"/>
      <c r="AE6106" s="24"/>
      <c r="AR6106" s="116" t="s">
        <v>781</v>
      </c>
      <c r="AT6106" s="116" t="s">
        <v>9580</v>
      </c>
      <c r="AU6106" s="116" t="s">
        <v>69</v>
      </c>
      <c r="AY6106" s="12" t="s">
        <v>106</v>
      </c>
      <c r="BE6106" s="117">
        <f>IF(N6106="základní",J6106,0)</f>
        <v>1700</v>
      </c>
      <c r="BF6106" s="117">
        <f>IF(N6106="snížená",J6106,0)</f>
        <v>0</v>
      </c>
      <c r="BG6106" s="117">
        <f>IF(N6106="zákl. přenesená",J6106,0)</f>
        <v>0</v>
      </c>
      <c r="BH6106" s="117">
        <f>IF(N6106="sníž. přenesená",J6106,0)</f>
        <v>0</v>
      </c>
      <c r="BI6106" s="117">
        <f>IF(N6106="nulová",J6106,0)</f>
        <v>0</v>
      </c>
      <c r="BJ6106" s="12" t="s">
        <v>77</v>
      </c>
      <c r="BK6106" s="117">
        <f>ROUND(I6106*H6106,2)</f>
        <v>1700</v>
      </c>
      <c r="BL6106" s="12" t="s">
        <v>781</v>
      </c>
      <c r="BM6106" s="116" t="s">
        <v>10778</v>
      </c>
    </row>
    <row r="6107" spans="1:65" s="2" customFormat="1" ht="11.25">
      <c r="A6107" s="24"/>
      <c r="B6107" s="25"/>
      <c r="C6107" s="24"/>
      <c r="D6107" s="118" t="s">
        <v>108</v>
      </c>
      <c r="E6107" s="24"/>
      <c r="F6107" s="119" t="s">
        <v>10777</v>
      </c>
      <c r="G6107" s="24"/>
      <c r="H6107" s="24"/>
      <c r="I6107" s="24"/>
      <c r="J6107" s="24"/>
      <c r="K6107" s="24"/>
      <c r="L6107" s="25"/>
      <c r="M6107" s="120"/>
      <c r="N6107" s="121"/>
      <c r="O6107" s="45"/>
      <c r="P6107" s="45"/>
      <c r="Q6107" s="45"/>
      <c r="R6107" s="45"/>
      <c r="S6107" s="45"/>
      <c r="T6107" s="46"/>
      <c r="U6107" s="24"/>
      <c r="V6107" s="24"/>
      <c r="W6107" s="24"/>
      <c r="X6107" s="24"/>
      <c r="Y6107" s="24"/>
      <c r="Z6107" s="24"/>
      <c r="AA6107" s="24"/>
      <c r="AB6107" s="24"/>
      <c r="AC6107" s="24"/>
      <c r="AD6107" s="24"/>
      <c r="AE6107" s="24"/>
      <c r="AT6107" s="12" t="s">
        <v>108</v>
      </c>
      <c r="AU6107" s="12" t="s">
        <v>69</v>
      </c>
    </row>
    <row r="6108" spans="1:65" s="2" customFormat="1" ht="16.5" customHeight="1">
      <c r="A6108" s="24"/>
      <c r="B6108" s="105"/>
      <c r="C6108" s="123" t="s">
        <v>10779</v>
      </c>
      <c r="D6108" s="123" t="s">
        <v>9580</v>
      </c>
      <c r="E6108" s="124" t="s">
        <v>10780</v>
      </c>
      <c r="F6108" s="125" t="s">
        <v>10781</v>
      </c>
      <c r="G6108" s="126" t="s">
        <v>114</v>
      </c>
      <c r="H6108" s="127">
        <v>100</v>
      </c>
      <c r="I6108" s="128">
        <v>259</v>
      </c>
      <c r="J6108" s="128">
        <f>ROUND(I6108*H6108,2)</f>
        <v>25900</v>
      </c>
      <c r="K6108" s="125" t="s">
        <v>104</v>
      </c>
      <c r="L6108" s="129"/>
      <c r="M6108" s="130" t="s">
        <v>3</v>
      </c>
      <c r="N6108" s="131" t="s">
        <v>40</v>
      </c>
      <c r="O6108" s="114">
        <v>0</v>
      </c>
      <c r="P6108" s="114">
        <f>O6108*H6108</f>
        <v>0</v>
      </c>
      <c r="Q6108" s="114">
        <v>0.13200000000000001</v>
      </c>
      <c r="R6108" s="114">
        <f>Q6108*H6108</f>
        <v>13.200000000000001</v>
      </c>
      <c r="S6108" s="114">
        <v>0</v>
      </c>
      <c r="T6108" s="115">
        <f>S6108*H6108</f>
        <v>0</v>
      </c>
      <c r="U6108" s="24"/>
      <c r="V6108" s="24"/>
      <c r="W6108" s="24"/>
      <c r="X6108" s="24"/>
      <c r="Y6108" s="24"/>
      <c r="Z6108" s="24"/>
      <c r="AA6108" s="24"/>
      <c r="AB6108" s="24"/>
      <c r="AC6108" s="24"/>
      <c r="AD6108" s="24"/>
      <c r="AE6108" s="24"/>
      <c r="AR6108" s="116" t="s">
        <v>781</v>
      </c>
      <c r="AT6108" s="116" t="s">
        <v>9580</v>
      </c>
      <c r="AU6108" s="116" t="s">
        <v>69</v>
      </c>
      <c r="AY6108" s="12" t="s">
        <v>106</v>
      </c>
      <c r="BE6108" s="117">
        <f>IF(N6108="základní",J6108,0)</f>
        <v>25900</v>
      </c>
      <c r="BF6108" s="117">
        <f>IF(N6108="snížená",J6108,0)</f>
        <v>0</v>
      </c>
      <c r="BG6108" s="117">
        <f>IF(N6108="zákl. přenesená",J6108,0)</f>
        <v>0</v>
      </c>
      <c r="BH6108" s="117">
        <f>IF(N6108="sníž. přenesená",J6108,0)</f>
        <v>0</v>
      </c>
      <c r="BI6108" s="117">
        <f>IF(N6108="nulová",J6108,0)</f>
        <v>0</v>
      </c>
      <c r="BJ6108" s="12" t="s">
        <v>77</v>
      </c>
      <c r="BK6108" s="117">
        <f>ROUND(I6108*H6108,2)</f>
        <v>25900</v>
      </c>
      <c r="BL6108" s="12" t="s">
        <v>781</v>
      </c>
      <c r="BM6108" s="116" t="s">
        <v>10782</v>
      </c>
    </row>
    <row r="6109" spans="1:65" s="2" customFormat="1" ht="11.25">
      <c r="A6109" s="24"/>
      <c r="B6109" s="25"/>
      <c r="C6109" s="24"/>
      <c r="D6109" s="118" t="s">
        <v>108</v>
      </c>
      <c r="E6109" s="24"/>
      <c r="F6109" s="119" t="s">
        <v>10781</v>
      </c>
      <c r="G6109" s="24"/>
      <c r="H6109" s="24"/>
      <c r="I6109" s="24"/>
      <c r="J6109" s="24"/>
      <c r="K6109" s="24"/>
      <c r="L6109" s="25"/>
      <c r="M6109" s="120"/>
      <c r="N6109" s="121"/>
      <c r="O6109" s="45"/>
      <c r="P6109" s="45"/>
      <c r="Q6109" s="45"/>
      <c r="R6109" s="45"/>
      <c r="S6109" s="45"/>
      <c r="T6109" s="46"/>
      <c r="U6109" s="24"/>
      <c r="V6109" s="24"/>
      <c r="W6109" s="24"/>
      <c r="X6109" s="24"/>
      <c r="Y6109" s="24"/>
      <c r="Z6109" s="24"/>
      <c r="AA6109" s="24"/>
      <c r="AB6109" s="24"/>
      <c r="AC6109" s="24"/>
      <c r="AD6109" s="24"/>
      <c r="AE6109" s="24"/>
      <c r="AT6109" s="12" t="s">
        <v>108</v>
      </c>
      <c r="AU6109" s="12" t="s">
        <v>69</v>
      </c>
    </row>
    <row r="6110" spans="1:65" s="2" customFormat="1" ht="16.5" customHeight="1">
      <c r="A6110" s="24"/>
      <c r="B6110" s="105"/>
      <c r="C6110" s="123" t="s">
        <v>10783</v>
      </c>
      <c r="D6110" s="123" t="s">
        <v>9580</v>
      </c>
      <c r="E6110" s="124" t="s">
        <v>10784</v>
      </c>
      <c r="F6110" s="125" t="s">
        <v>10785</v>
      </c>
      <c r="G6110" s="126" t="s">
        <v>114</v>
      </c>
      <c r="H6110" s="127">
        <v>100</v>
      </c>
      <c r="I6110" s="128">
        <v>230</v>
      </c>
      <c r="J6110" s="128">
        <f>ROUND(I6110*H6110,2)</f>
        <v>23000</v>
      </c>
      <c r="K6110" s="125" t="s">
        <v>104</v>
      </c>
      <c r="L6110" s="129"/>
      <c r="M6110" s="130" t="s">
        <v>3</v>
      </c>
      <c r="N6110" s="131" t="s">
        <v>40</v>
      </c>
      <c r="O6110" s="114">
        <v>0</v>
      </c>
      <c r="P6110" s="114">
        <f>O6110*H6110</f>
        <v>0</v>
      </c>
      <c r="Q6110" s="114">
        <v>9.9000000000000005E-2</v>
      </c>
      <c r="R6110" s="114">
        <f>Q6110*H6110</f>
        <v>9.9</v>
      </c>
      <c r="S6110" s="114">
        <v>0</v>
      </c>
      <c r="T6110" s="115">
        <f>S6110*H6110</f>
        <v>0</v>
      </c>
      <c r="U6110" s="24"/>
      <c r="V6110" s="24"/>
      <c r="W6110" s="24"/>
      <c r="X6110" s="24"/>
      <c r="Y6110" s="24"/>
      <c r="Z6110" s="24"/>
      <c r="AA6110" s="24"/>
      <c r="AB6110" s="24"/>
      <c r="AC6110" s="24"/>
      <c r="AD6110" s="24"/>
      <c r="AE6110" s="24"/>
      <c r="AR6110" s="116" t="s">
        <v>781</v>
      </c>
      <c r="AT6110" s="116" t="s">
        <v>9580</v>
      </c>
      <c r="AU6110" s="116" t="s">
        <v>69</v>
      </c>
      <c r="AY6110" s="12" t="s">
        <v>106</v>
      </c>
      <c r="BE6110" s="117">
        <f>IF(N6110="základní",J6110,0)</f>
        <v>23000</v>
      </c>
      <c r="BF6110" s="117">
        <f>IF(N6110="snížená",J6110,0)</f>
        <v>0</v>
      </c>
      <c r="BG6110" s="117">
        <f>IF(N6110="zákl. přenesená",J6110,0)</f>
        <v>0</v>
      </c>
      <c r="BH6110" s="117">
        <f>IF(N6110="sníž. přenesená",J6110,0)</f>
        <v>0</v>
      </c>
      <c r="BI6110" s="117">
        <f>IF(N6110="nulová",J6110,0)</f>
        <v>0</v>
      </c>
      <c r="BJ6110" s="12" t="s">
        <v>77</v>
      </c>
      <c r="BK6110" s="117">
        <f>ROUND(I6110*H6110,2)</f>
        <v>23000</v>
      </c>
      <c r="BL6110" s="12" t="s">
        <v>781</v>
      </c>
      <c r="BM6110" s="116" t="s">
        <v>10786</v>
      </c>
    </row>
    <row r="6111" spans="1:65" s="2" customFormat="1" ht="11.25">
      <c r="A6111" s="24"/>
      <c r="B6111" s="25"/>
      <c r="C6111" s="24"/>
      <c r="D6111" s="118" t="s">
        <v>108</v>
      </c>
      <c r="E6111" s="24"/>
      <c r="F6111" s="119" t="s">
        <v>10785</v>
      </c>
      <c r="G6111" s="24"/>
      <c r="H6111" s="24"/>
      <c r="I6111" s="24"/>
      <c r="J6111" s="24"/>
      <c r="K6111" s="24"/>
      <c r="L6111" s="25"/>
      <c r="M6111" s="120"/>
      <c r="N6111" s="121"/>
      <c r="O6111" s="45"/>
      <c r="P6111" s="45"/>
      <c r="Q6111" s="45"/>
      <c r="R6111" s="45"/>
      <c r="S6111" s="45"/>
      <c r="T6111" s="46"/>
      <c r="U6111" s="24"/>
      <c r="V6111" s="24"/>
      <c r="W6111" s="24"/>
      <c r="X6111" s="24"/>
      <c r="Y6111" s="24"/>
      <c r="Z6111" s="24"/>
      <c r="AA6111" s="24"/>
      <c r="AB6111" s="24"/>
      <c r="AC6111" s="24"/>
      <c r="AD6111" s="24"/>
      <c r="AE6111" s="24"/>
      <c r="AT6111" s="12" t="s">
        <v>108</v>
      </c>
      <c r="AU6111" s="12" t="s">
        <v>69</v>
      </c>
    </row>
    <row r="6112" spans="1:65" s="2" customFormat="1" ht="16.5" customHeight="1">
      <c r="A6112" s="24"/>
      <c r="B6112" s="105"/>
      <c r="C6112" s="123" t="s">
        <v>10787</v>
      </c>
      <c r="D6112" s="123" t="s">
        <v>9580</v>
      </c>
      <c r="E6112" s="124" t="s">
        <v>10788</v>
      </c>
      <c r="F6112" s="125" t="s">
        <v>10789</v>
      </c>
      <c r="G6112" s="126" t="s">
        <v>114</v>
      </c>
      <c r="H6112" s="127">
        <v>100</v>
      </c>
      <c r="I6112" s="128">
        <v>282</v>
      </c>
      <c r="J6112" s="128">
        <f>ROUND(I6112*H6112,2)</f>
        <v>28200</v>
      </c>
      <c r="K6112" s="125" t="s">
        <v>104</v>
      </c>
      <c r="L6112" s="129"/>
      <c r="M6112" s="130" t="s">
        <v>3</v>
      </c>
      <c r="N6112" s="131" t="s">
        <v>40</v>
      </c>
      <c r="O6112" s="114">
        <v>0</v>
      </c>
      <c r="P6112" s="114">
        <f>O6112*H6112</f>
        <v>0</v>
      </c>
      <c r="Q6112" s="114">
        <v>0.14899999999999999</v>
      </c>
      <c r="R6112" s="114">
        <f>Q6112*H6112</f>
        <v>14.899999999999999</v>
      </c>
      <c r="S6112" s="114">
        <v>0</v>
      </c>
      <c r="T6112" s="115">
        <f>S6112*H6112</f>
        <v>0</v>
      </c>
      <c r="U6112" s="24"/>
      <c r="V6112" s="24"/>
      <c r="W6112" s="24"/>
      <c r="X6112" s="24"/>
      <c r="Y6112" s="24"/>
      <c r="Z6112" s="24"/>
      <c r="AA6112" s="24"/>
      <c r="AB6112" s="24"/>
      <c r="AC6112" s="24"/>
      <c r="AD6112" s="24"/>
      <c r="AE6112" s="24"/>
      <c r="AR6112" s="116" t="s">
        <v>781</v>
      </c>
      <c r="AT6112" s="116" t="s">
        <v>9580</v>
      </c>
      <c r="AU6112" s="116" t="s">
        <v>69</v>
      </c>
      <c r="AY6112" s="12" t="s">
        <v>106</v>
      </c>
      <c r="BE6112" s="117">
        <f>IF(N6112="základní",J6112,0)</f>
        <v>28200</v>
      </c>
      <c r="BF6112" s="117">
        <f>IF(N6112="snížená",J6112,0)</f>
        <v>0</v>
      </c>
      <c r="BG6112" s="117">
        <f>IF(N6112="zákl. přenesená",J6112,0)</f>
        <v>0</v>
      </c>
      <c r="BH6112" s="117">
        <f>IF(N6112="sníž. přenesená",J6112,0)</f>
        <v>0</v>
      </c>
      <c r="BI6112" s="117">
        <f>IF(N6112="nulová",J6112,0)</f>
        <v>0</v>
      </c>
      <c r="BJ6112" s="12" t="s">
        <v>77</v>
      </c>
      <c r="BK6112" s="117">
        <f>ROUND(I6112*H6112,2)</f>
        <v>28200</v>
      </c>
      <c r="BL6112" s="12" t="s">
        <v>781</v>
      </c>
      <c r="BM6112" s="116" t="s">
        <v>10790</v>
      </c>
    </row>
    <row r="6113" spans="1:65" s="2" customFormat="1" ht="11.25">
      <c r="A6113" s="24"/>
      <c r="B6113" s="25"/>
      <c r="C6113" s="24"/>
      <c r="D6113" s="118" t="s">
        <v>108</v>
      </c>
      <c r="E6113" s="24"/>
      <c r="F6113" s="119" t="s">
        <v>10789</v>
      </c>
      <c r="G6113" s="24"/>
      <c r="H6113" s="24"/>
      <c r="I6113" s="24"/>
      <c r="J6113" s="24"/>
      <c r="K6113" s="24"/>
      <c r="L6113" s="25"/>
      <c r="M6113" s="120"/>
      <c r="N6113" s="121"/>
      <c r="O6113" s="45"/>
      <c r="P6113" s="45"/>
      <c r="Q6113" s="45"/>
      <c r="R6113" s="45"/>
      <c r="S6113" s="45"/>
      <c r="T6113" s="46"/>
      <c r="U6113" s="24"/>
      <c r="V6113" s="24"/>
      <c r="W6113" s="24"/>
      <c r="X6113" s="24"/>
      <c r="Y6113" s="24"/>
      <c r="Z6113" s="24"/>
      <c r="AA6113" s="24"/>
      <c r="AB6113" s="24"/>
      <c r="AC6113" s="24"/>
      <c r="AD6113" s="24"/>
      <c r="AE6113" s="24"/>
      <c r="AT6113" s="12" t="s">
        <v>108</v>
      </c>
      <c r="AU6113" s="12" t="s">
        <v>69</v>
      </c>
    </row>
    <row r="6114" spans="1:65" s="2" customFormat="1" ht="16.5" customHeight="1">
      <c r="A6114" s="24"/>
      <c r="B6114" s="105"/>
      <c r="C6114" s="123" t="s">
        <v>10791</v>
      </c>
      <c r="D6114" s="123" t="s">
        <v>9580</v>
      </c>
      <c r="E6114" s="124" t="s">
        <v>10792</v>
      </c>
      <c r="F6114" s="125" t="s">
        <v>10793</v>
      </c>
      <c r="G6114" s="126" t="s">
        <v>114</v>
      </c>
      <c r="H6114" s="127">
        <v>100</v>
      </c>
      <c r="I6114" s="128">
        <v>1770</v>
      </c>
      <c r="J6114" s="128">
        <f>ROUND(I6114*H6114,2)</f>
        <v>177000</v>
      </c>
      <c r="K6114" s="125" t="s">
        <v>104</v>
      </c>
      <c r="L6114" s="129"/>
      <c r="M6114" s="130" t="s">
        <v>3</v>
      </c>
      <c r="N6114" s="131" t="s">
        <v>40</v>
      </c>
      <c r="O6114" s="114">
        <v>0</v>
      </c>
      <c r="P6114" s="114">
        <f>O6114*H6114</f>
        <v>0</v>
      </c>
      <c r="Q6114" s="114">
        <v>0.33100000000000002</v>
      </c>
      <c r="R6114" s="114">
        <f>Q6114*H6114</f>
        <v>33.1</v>
      </c>
      <c r="S6114" s="114">
        <v>0</v>
      </c>
      <c r="T6114" s="115">
        <f>S6114*H6114</f>
        <v>0</v>
      </c>
      <c r="U6114" s="24"/>
      <c r="V6114" s="24"/>
      <c r="W6114" s="24"/>
      <c r="X6114" s="24"/>
      <c r="Y6114" s="24"/>
      <c r="Z6114" s="24"/>
      <c r="AA6114" s="24"/>
      <c r="AB6114" s="24"/>
      <c r="AC6114" s="24"/>
      <c r="AD6114" s="24"/>
      <c r="AE6114" s="24"/>
      <c r="AR6114" s="116" t="s">
        <v>781</v>
      </c>
      <c r="AT6114" s="116" t="s">
        <v>9580</v>
      </c>
      <c r="AU6114" s="116" t="s">
        <v>69</v>
      </c>
      <c r="AY6114" s="12" t="s">
        <v>106</v>
      </c>
      <c r="BE6114" s="117">
        <f>IF(N6114="základní",J6114,0)</f>
        <v>177000</v>
      </c>
      <c r="BF6114" s="117">
        <f>IF(N6114="snížená",J6114,0)</f>
        <v>0</v>
      </c>
      <c r="BG6114" s="117">
        <f>IF(N6114="zákl. přenesená",J6114,0)</f>
        <v>0</v>
      </c>
      <c r="BH6114" s="117">
        <f>IF(N6114="sníž. přenesená",J6114,0)</f>
        <v>0</v>
      </c>
      <c r="BI6114" s="117">
        <f>IF(N6114="nulová",J6114,0)</f>
        <v>0</v>
      </c>
      <c r="BJ6114" s="12" t="s">
        <v>77</v>
      </c>
      <c r="BK6114" s="117">
        <f>ROUND(I6114*H6114,2)</f>
        <v>177000</v>
      </c>
      <c r="BL6114" s="12" t="s">
        <v>781</v>
      </c>
      <c r="BM6114" s="116" t="s">
        <v>10794</v>
      </c>
    </row>
    <row r="6115" spans="1:65" s="2" customFormat="1" ht="11.25">
      <c r="A6115" s="24"/>
      <c r="B6115" s="25"/>
      <c r="C6115" s="24"/>
      <c r="D6115" s="118" t="s">
        <v>108</v>
      </c>
      <c r="E6115" s="24"/>
      <c r="F6115" s="119" t="s">
        <v>10793</v>
      </c>
      <c r="G6115" s="24"/>
      <c r="H6115" s="24"/>
      <c r="I6115" s="24"/>
      <c r="J6115" s="24"/>
      <c r="K6115" s="24"/>
      <c r="L6115" s="25"/>
      <c r="M6115" s="120"/>
      <c r="N6115" s="121"/>
      <c r="O6115" s="45"/>
      <c r="P6115" s="45"/>
      <c r="Q6115" s="45"/>
      <c r="R6115" s="45"/>
      <c r="S6115" s="45"/>
      <c r="T6115" s="46"/>
      <c r="U6115" s="24"/>
      <c r="V6115" s="24"/>
      <c r="W6115" s="24"/>
      <c r="X6115" s="24"/>
      <c r="Y6115" s="24"/>
      <c r="Z6115" s="24"/>
      <c r="AA6115" s="24"/>
      <c r="AB6115" s="24"/>
      <c r="AC6115" s="24"/>
      <c r="AD6115" s="24"/>
      <c r="AE6115" s="24"/>
      <c r="AT6115" s="12" t="s">
        <v>108</v>
      </c>
      <c r="AU6115" s="12" t="s">
        <v>69</v>
      </c>
    </row>
    <row r="6116" spans="1:65" s="2" customFormat="1" ht="16.5" customHeight="1">
      <c r="A6116" s="24"/>
      <c r="B6116" s="105"/>
      <c r="C6116" s="123" t="s">
        <v>10795</v>
      </c>
      <c r="D6116" s="123" t="s">
        <v>9580</v>
      </c>
      <c r="E6116" s="124" t="s">
        <v>10796</v>
      </c>
      <c r="F6116" s="125" t="s">
        <v>10797</v>
      </c>
      <c r="G6116" s="126" t="s">
        <v>189</v>
      </c>
      <c r="H6116" s="127">
        <v>100</v>
      </c>
      <c r="I6116" s="128">
        <v>256</v>
      </c>
      <c r="J6116" s="128">
        <f>ROUND(I6116*H6116,2)</f>
        <v>25600</v>
      </c>
      <c r="K6116" s="125" t="s">
        <v>104</v>
      </c>
      <c r="L6116" s="129"/>
      <c r="M6116" s="130" t="s">
        <v>3</v>
      </c>
      <c r="N6116" s="131" t="s">
        <v>40</v>
      </c>
      <c r="O6116" s="114">
        <v>0</v>
      </c>
      <c r="P6116" s="114">
        <f>O6116*H6116</f>
        <v>0</v>
      </c>
      <c r="Q6116" s="114">
        <v>0</v>
      </c>
      <c r="R6116" s="114">
        <f>Q6116*H6116</f>
        <v>0</v>
      </c>
      <c r="S6116" s="114">
        <v>0</v>
      </c>
      <c r="T6116" s="115">
        <f>S6116*H6116</f>
        <v>0</v>
      </c>
      <c r="U6116" s="24"/>
      <c r="V6116" s="24"/>
      <c r="W6116" s="24"/>
      <c r="X6116" s="24"/>
      <c r="Y6116" s="24"/>
      <c r="Z6116" s="24"/>
      <c r="AA6116" s="24"/>
      <c r="AB6116" s="24"/>
      <c r="AC6116" s="24"/>
      <c r="AD6116" s="24"/>
      <c r="AE6116" s="24"/>
      <c r="AR6116" s="116" t="s">
        <v>781</v>
      </c>
      <c r="AT6116" s="116" t="s">
        <v>9580</v>
      </c>
      <c r="AU6116" s="116" t="s">
        <v>69</v>
      </c>
      <c r="AY6116" s="12" t="s">
        <v>106</v>
      </c>
      <c r="BE6116" s="117">
        <f>IF(N6116="základní",J6116,0)</f>
        <v>25600</v>
      </c>
      <c r="BF6116" s="117">
        <f>IF(N6116="snížená",J6116,0)</f>
        <v>0</v>
      </c>
      <c r="BG6116" s="117">
        <f>IF(N6116="zákl. přenesená",J6116,0)</f>
        <v>0</v>
      </c>
      <c r="BH6116" s="117">
        <f>IF(N6116="sníž. přenesená",J6116,0)</f>
        <v>0</v>
      </c>
      <c r="BI6116" s="117">
        <f>IF(N6116="nulová",J6116,0)</f>
        <v>0</v>
      </c>
      <c r="BJ6116" s="12" t="s">
        <v>77</v>
      </c>
      <c r="BK6116" s="117">
        <f>ROUND(I6116*H6116,2)</f>
        <v>25600</v>
      </c>
      <c r="BL6116" s="12" t="s">
        <v>781</v>
      </c>
      <c r="BM6116" s="116" t="s">
        <v>10798</v>
      </c>
    </row>
    <row r="6117" spans="1:65" s="2" customFormat="1" ht="11.25">
      <c r="A6117" s="24"/>
      <c r="B6117" s="25"/>
      <c r="C6117" s="24"/>
      <c r="D6117" s="118" t="s">
        <v>108</v>
      </c>
      <c r="E6117" s="24"/>
      <c r="F6117" s="119" t="s">
        <v>10797</v>
      </c>
      <c r="G6117" s="24"/>
      <c r="H6117" s="24"/>
      <c r="I6117" s="24"/>
      <c r="J6117" s="24"/>
      <c r="K6117" s="24"/>
      <c r="L6117" s="25"/>
      <c r="M6117" s="120"/>
      <c r="N6117" s="121"/>
      <c r="O6117" s="45"/>
      <c r="P6117" s="45"/>
      <c r="Q6117" s="45"/>
      <c r="R6117" s="45"/>
      <c r="S6117" s="45"/>
      <c r="T6117" s="46"/>
      <c r="U6117" s="24"/>
      <c r="V6117" s="24"/>
      <c r="W6117" s="24"/>
      <c r="X6117" s="24"/>
      <c r="Y6117" s="24"/>
      <c r="Z6117" s="24"/>
      <c r="AA6117" s="24"/>
      <c r="AB6117" s="24"/>
      <c r="AC6117" s="24"/>
      <c r="AD6117" s="24"/>
      <c r="AE6117" s="24"/>
      <c r="AT6117" s="12" t="s">
        <v>108</v>
      </c>
      <c r="AU6117" s="12" t="s">
        <v>69</v>
      </c>
    </row>
    <row r="6118" spans="1:65" s="2" customFormat="1" ht="16.5" customHeight="1">
      <c r="A6118" s="24"/>
      <c r="B6118" s="105"/>
      <c r="C6118" s="123" t="s">
        <v>10799</v>
      </c>
      <c r="D6118" s="123" t="s">
        <v>9580</v>
      </c>
      <c r="E6118" s="124" t="s">
        <v>10800</v>
      </c>
      <c r="F6118" s="125" t="s">
        <v>10801</v>
      </c>
      <c r="G6118" s="126" t="s">
        <v>189</v>
      </c>
      <c r="H6118" s="127">
        <v>100</v>
      </c>
      <c r="I6118" s="128">
        <v>266</v>
      </c>
      <c r="J6118" s="128">
        <f>ROUND(I6118*H6118,2)</f>
        <v>26600</v>
      </c>
      <c r="K6118" s="125" t="s">
        <v>104</v>
      </c>
      <c r="L6118" s="129"/>
      <c r="M6118" s="130" t="s">
        <v>3</v>
      </c>
      <c r="N6118" s="131" t="s">
        <v>40</v>
      </c>
      <c r="O6118" s="114">
        <v>0</v>
      </c>
      <c r="P6118" s="114">
        <f>O6118*H6118</f>
        <v>0</v>
      </c>
      <c r="Q6118" s="114">
        <v>0</v>
      </c>
      <c r="R6118" s="114">
        <f>Q6118*H6118</f>
        <v>0</v>
      </c>
      <c r="S6118" s="114">
        <v>0</v>
      </c>
      <c r="T6118" s="115">
        <f>S6118*H6118</f>
        <v>0</v>
      </c>
      <c r="U6118" s="24"/>
      <c r="V6118" s="24"/>
      <c r="W6118" s="24"/>
      <c r="X6118" s="24"/>
      <c r="Y6118" s="24"/>
      <c r="Z6118" s="24"/>
      <c r="AA6118" s="24"/>
      <c r="AB6118" s="24"/>
      <c r="AC6118" s="24"/>
      <c r="AD6118" s="24"/>
      <c r="AE6118" s="24"/>
      <c r="AR6118" s="116" t="s">
        <v>781</v>
      </c>
      <c r="AT6118" s="116" t="s">
        <v>9580</v>
      </c>
      <c r="AU6118" s="116" t="s">
        <v>69</v>
      </c>
      <c r="AY6118" s="12" t="s">
        <v>106</v>
      </c>
      <c r="BE6118" s="117">
        <f>IF(N6118="základní",J6118,0)</f>
        <v>26600</v>
      </c>
      <c r="BF6118" s="117">
        <f>IF(N6118="snížená",J6118,0)</f>
        <v>0</v>
      </c>
      <c r="BG6118" s="117">
        <f>IF(N6118="zákl. přenesená",J6118,0)</f>
        <v>0</v>
      </c>
      <c r="BH6118" s="117">
        <f>IF(N6118="sníž. přenesená",J6118,0)</f>
        <v>0</v>
      </c>
      <c r="BI6118" s="117">
        <f>IF(N6118="nulová",J6118,0)</f>
        <v>0</v>
      </c>
      <c r="BJ6118" s="12" t="s">
        <v>77</v>
      </c>
      <c r="BK6118" s="117">
        <f>ROUND(I6118*H6118,2)</f>
        <v>26600</v>
      </c>
      <c r="BL6118" s="12" t="s">
        <v>781</v>
      </c>
      <c r="BM6118" s="116" t="s">
        <v>10802</v>
      </c>
    </row>
    <row r="6119" spans="1:65" s="2" customFormat="1" ht="11.25">
      <c r="A6119" s="24"/>
      <c r="B6119" s="25"/>
      <c r="C6119" s="24"/>
      <c r="D6119" s="118" t="s">
        <v>108</v>
      </c>
      <c r="E6119" s="24"/>
      <c r="F6119" s="119" t="s">
        <v>10801</v>
      </c>
      <c r="G6119" s="24"/>
      <c r="H6119" s="24"/>
      <c r="I6119" s="24"/>
      <c r="J6119" s="24"/>
      <c r="K6119" s="24"/>
      <c r="L6119" s="25"/>
      <c r="M6119" s="120"/>
      <c r="N6119" s="121"/>
      <c r="O6119" s="45"/>
      <c r="P6119" s="45"/>
      <c r="Q6119" s="45"/>
      <c r="R6119" s="45"/>
      <c r="S6119" s="45"/>
      <c r="T6119" s="46"/>
      <c r="U6119" s="24"/>
      <c r="V6119" s="24"/>
      <c r="W6119" s="24"/>
      <c r="X6119" s="24"/>
      <c r="Y6119" s="24"/>
      <c r="Z6119" s="24"/>
      <c r="AA6119" s="24"/>
      <c r="AB6119" s="24"/>
      <c r="AC6119" s="24"/>
      <c r="AD6119" s="24"/>
      <c r="AE6119" s="24"/>
      <c r="AT6119" s="12" t="s">
        <v>108</v>
      </c>
      <c r="AU6119" s="12" t="s">
        <v>69</v>
      </c>
    </row>
    <row r="6120" spans="1:65" s="2" customFormat="1" ht="16.5" customHeight="1">
      <c r="A6120" s="24"/>
      <c r="B6120" s="105"/>
      <c r="C6120" s="123" t="s">
        <v>10803</v>
      </c>
      <c r="D6120" s="123" t="s">
        <v>9580</v>
      </c>
      <c r="E6120" s="124" t="s">
        <v>10804</v>
      </c>
      <c r="F6120" s="125" t="s">
        <v>10805</v>
      </c>
      <c r="G6120" s="126" t="s">
        <v>114</v>
      </c>
      <c r="H6120" s="127">
        <v>50</v>
      </c>
      <c r="I6120" s="128">
        <v>56</v>
      </c>
      <c r="J6120" s="128">
        <f>ROUND(I6120*H6120,2)</f>
        <v>2800</v>
      </c>
      <c r="K6120" s="125" t="s">
        <v>104</v>
      </c>
      <c r="L6120" s="129"/>
      <c r="M6120" s="130" t="s">
        <v>3</v>
      </c>
      <c r="N6120" s="131" t="s">
        <v>40</v>
      </c>
      <c r="O6120" s="114">
        <v>0</v>
      </c>
      <c r="P6120" s="114">
        <f>O6120*H6120</f>
        <v>0</v>
      </c>
      <c r="Q6120" s="114">
        <v>0</v>
      </c>
      <c r="R6120" s="114">
        <f>Q6120*H6120</f>
        <v>0</v>
      </c>
      <c r="S6120" s="114">
        <v>0</v>
      </c>
      <c r="T6120" s="115">
        <f>S6120*H6120</f>
        <v>0</v>
      </c>
      <c r="U6120" s="24"/>
      <c r="V6120" s="24"/>
      <c r="W6120" s="24"/>
      <c r="X6120" s="24"/>
      <c r="Y6120" s="24"/>
      <c r="Z6120" s="24"/>
      <c r="AA6120" s="24"/>
      <c r="AB6120" s="24"/>
      <c r="AC6120" s="24"/>
      <c r="AD6120" s="24"/>
      <c r="AE6120" s="24"/>
      <c r="AR6120" s="116" t="s">
        <v>781</v>
      </c>
      <c r="AT6120" s="116" t="s">
        <v>9580</v>
      </c>
      <c r="AU6120" s="116" t="s">
        <v>69</v>
      </c>
      <c r="AY6120" s="12" t="s">
        <v>106</v>
      </c>
      <c r="BE6120" s="117">
        <f>IF(N6120="základní",J6120,0)</f>
        <v>2800</v>
      </c>
      <c r="BF6120" s="117">
        <f>IF(N6120="snížená",J6120,0)</f>
        <v>0</v>
      </c>
      <c r="BG6120" s="117">
        <f>IF(N6120="zákl. přenesená",J6120,0)</f>
        <v>0</v>
      </c>
      <c r="BH6120" s="117">
        <f>IF(N6120="sníž. přenesená",J6120,0)</f>
        <v>0</v>
      </c>
      <c r="BI6120" s="117">
        <f>IF(N6120="nulová",J6120,0)</f>
        <v>0</v>
      </c>
      <c r="BJ6120" s="12" t="s">
        <v>77</v>
      </c>
      <c r="BK6120" s="117">
        <f>ROUND(I6120*H6120,2)</f>
        <v>2800</v>
      </c>
      <c r="BL6120" s="12" t="s">
        <v>781</v>
      </c>
      <c r="BM6120" s="116" t="s">
        <v>10806</v>
      </c>
    </row>
    <row r="6121" spans="1:65" s="2" customFormat="1" ht="11.25">
      <c r="A6121" s="24"/>
      <c r="B6121" s="25"/>
      <c r="C6121" s="24"/>
      <c r="D6121" s="118" t="s">
        <v>108</v>
      </c>
      <c r="E6121" s="24"/>
      <c r="F6121" s="119" t="s">
        <v>10805</v>
      </c>
      <c r="G6121" s="24"/>
      <c r="H6121" s="24"/>
      <c r="I6121" s="24"/>
      <c r="J6121" s="24"/>
      <c r="K6121" s="24"/>
      <c r="L6121" s="25"/>
      <c r="M6121" s="120"/>
      <c r="N6121" s="121"/>
      <c r="O6121" s="45"/>
      <c r="P6121" s="45"/>
      <c r="Q6121" s="45"/>
      <c r="R6121" s="45"/>
      <c r="S6121" s="45"/>
      <c r="T6121" s="46"/>
      <c r="U6121" s="24"/>
      <c r="V6121" s="24"/>
      <c r="W6121" s="24"/>
      <c r="X6121" s="24"/>
      <c r="Y6121" s="24"/>
      <c r="Z6121" s="24"/>
      <c r="AA6121" s="24"/>
      <c r="AB6121" s="24"/>
      <c r="AC6121" s="24"/>
      <c r="AD6121" s="24"/>
      <c r="AE6121" s="24"/>
      <c r="AT6121" s="12" t="s">
        <v>108</v>
      </c>
      <c r="AU6121" s="12" t="s">
        <v>69</v>
      </c>
    </row>
    <row r="6122" spans="1:65" s="2" customFormat="1" ht="16.5" customHeight="1">
      <c r="A6122" s="24"/>
      <c r="B6122" s="105"/>
      <c r="C6122" s="123" t="s">
        <v>10807</v>
      </c>
      <c r="D6122" s="123" t="s">
        <v>9580</v>
      </c>
      <c r="E6122" s="124" t="s">
        <v>10808</v>
      </c>
      <c r="F6122" s="125" t="s">
        <v>10809</v>
      </c>
      <c r="G6122" s="126" t="s">
        <v>114</v>
      </c>
      <c r="H6122" s="127">
        <v>100</v>
      </c>
      <c r="I6122" s="128">
        <v>76</v>
      </c>
      <c r="J6122" s="128">
        <f>ROUND(I6122*H6122,2)</f>
        <v>7600</v>
      </c>
      <c r="K6122" s="125" t="s">
        <v>104</v>
      </c>
      <c r="L6122" s="129"/>
      <c r="M6122" s="130" t="s">
        <v>3</v>
      </c>
      <c r="N6122" s="131" t="s">
        <v>40</v>
      </c>
      <c r="O6122" s="114">
        <v>0</v>
      </c>
      <c r="P6122" s="114">
        <f>O6122*H6122</f>
        <v>0</v>
      </c>
      <c r="Q6122" s="114">
        <v>0</v>
      </c>
      <c r="R6122" s="114">
        <f>Q6122*H6122</f>
        <v>0</v>
      </c>
      <c r="S6122" s="114">
        <v>0</v>
      </c>
      <c r="T6122" s="115">
        <f>S6122*H6122</f>
        <v>0</v>
      </c>
      <c r="U6122" s="24"/>
      <c r="V6122" s="24"/>
      <c r="W6122" s="24"/>
      <c r="X6122" s="24"/>
      <c r="Y6122" s="24"/>
      <c r="Z6122" s="24"/>
      <c r="AA6122" s="24"/>
      <c r="AB6122" s="24"/>
      <c r="AC6122" s="24"/>
      <c r="AD6122" s="24"/>
      <c r="AE6122" s="24"/>
      <c r="AR6122" s="116" t="s">
        <v>781</v>
      </c>
      <c r="AT6122" s="116" t="s">
        <v>9580</v>
      </c>
      <c r="AU6122" s="116" t="s">
        <v>69</v>
      </c>
      <c r="AY6122" s="12" t="s">
        <v>106</v>
      </c>
      <c r="BE6122" s="117">
        <f>IF(N6122="základní",J6122,0)</f>
        <v>7600</v>
      </c>
      <c r="BF6122" s="117">
        <f>IF(N6122="snížená",J6122,0)</f>
        <v>0</v>
      </c>
      <c r="BG6122" s="117">
        <f>IF(N6122="zákl. přenesená",J6122,0)</f>
        <v>0</v>
      </c>
      <c r="BH6122" s="117">
        <f>IF(N6122="sníž. přenesená",J6122,0)</f>
        <v>0</v>
      </c>
      <c r="BI6122" s="117">
        <f>IF(N6122="nulová",J6122,0)</f>
        <v>0</v>
      </c>
      <c r="BJ6122" s="12" t="s">
        <v>77</v>
      </c>
      <c r="BK6122" s="117">
        <f>ROUND(I6122*H6122,2)</f>
        <v>7600</v>
      </c>
      <c r="BL6122" s="12" t="s">
        <v>781</v>
      </c>
      <c r="BM6122" s="116" t="s">
        <v>10810</v>
      </c>
    </row>
    <row r="6123" spans="1:65" s="2" customFormat="1" ht="11.25">
      <c r="A6123" s="24"/>
      <c r="B6123" s="25"/>
      <c r="C6123" s="24"/>
      <c r="D6123" s="118" t="s">
        <v>108</v>
      </c>
      <c r="E6123" s="24"/>
      <c r="F6123" s="119" t="s">
        <v>10809</v>
      </c>
      <c r="G6123" s="24"/>
      <c r="H6123" s="24"/>
      <c r="I6123" s="24"/>
      <c r="J6123" s="24"/>
      <c r="K6123" s="24"/>
      <c r="L6123" s="25"/>
      <c r="M6123" s="120"/>
      <c r="N6123" s="121"/>
      <c r="O6123" s="45"/>
      <c r="P6123" s="45"/>
      <c r="Q6123" s="45"/>
      <c r="R6123" s="45"/>
      <c r="S6123" s="45"/>
      <c r="T6123" s="46"/>
      <c r="U6123" s="24"/>
      <c r="V6123" s="24"/>
      <c r="W6123" s="24"/>
      <c r="X6123" s="24"/>
      <c r="Y6123" s="24"/>
      <c r="Z6123" s="24"/>
      <c r="AA6123" s="24"/>
      <c r="AB6123" s="24"/>
      <c r="AC6123" s="24"/>
      <c r="AD6123" s="24"/>
      <c r="AE6123" s="24"/>
      <c r="AT6123" s="12" t="s">
        <v>108</v>
      </c>
      <c r="AU6123" s="12" t="s">
        <v>69</v>
      </c>
    </row>
    <row r="6124" spans="1:65" s="2" customFormat="1" ht="16.5" customHeight="1">
      <c r="A6124" s="24"/>
      <c r="B6124" s="105"/>
      <c r="C6124" s="123" t="s">
        <v>10811</v>
      </c>
      <c r="D6124" s="123" t="s">
        <v>9580</v>
      </c>
      <c r="E6124" s="124" t="s">
        <v>10812</v>
      </c>
      <c r="F6124" s="125" t="s">
        <v>10813</v>
      </c>
      <c r="G6124" s="126" t="s">
        <v>114</v>
      </c>
      <c r="H6124" s="127">
        <v>100</v>
      </c>
      <c r="I6124" s="128">
        <v>296</v>
      </c>
      <c r="J6124" s="128">
        <f>ROUND(I6124*H6124,2)</f>
        <v>29600</v>
      </c>
      <c r="K6124" s="125" t="s">
        <v>104</v>
      </c>
      <c r="L6124" s="129"/>
      <c r="M6124" s="130" t="s">
        <v>3</v>
      </c>
      <c r="N6124" s="131" t="s">
        <v>40</v>
      </c>
      <c r="O6124" s="114">
        <v>0</v>
      </c>
      <c r="P6124" s="114">
        <f>O6124*H6124</f>
        <v>0</v>
      </c>
      <c r="Q6124" s="114">
        <v>6.8599999999999994E-2</v>
      </c>
      <c r="R6124" s="114">
        <f>Q6124*H6124</f>
        <v>6.8599999999999994</v>
      </c>
      <c r="S6124" s="114">
        <v>0</v>
      </c>
      <c r="T6124" s="115">
        <f>S6124*H6124</f>
        <v>0</v>
      </c>
      <c r="U6124" s="24"/>
      <c r="V6124" s="24"/>
      <c r="W6124" s="24"/>
      <c r="X6124" s="24"/>
      <c r="Y6124" s="24"/>
      <c r="Z6124" s="24"/>
      <c r="AA6124" s="24"/>
      <c r="AB6124" s="24"/>
      <c r="AC6124" s="24"/>
      <c r="AD6124" s="24"/>
      <c r="AE6124" s="24"/>
      <c r="AR6124" s="116" t="s">
        <v>781</v>
      </c>
      <c r="AT6124" s="116" t="s">
        <v>9580</v>
      </c>
      <c r="AU6124" s="116" t="s">
        <v>69</v>
      </c>
      <c r="AY6124" s="12" t="s">
        <v>106</v>
      </c>
      <c r="BE6124" s="117">
        <f>IF(N6124="základní",J6124,0)</f>
        <v>29600</v>
      </c>
      <c r="BF6124" s="117">
        <f>IF(N6124="snížená",J6124,0)</f>
        <v>0</v>
      </c>
      <c r="BG6124" s="117">
        <f>IF(N6124="zákl. přenesená",J6124,0)</f>
        <v>0</v>
      </c>
      <c r="BH6124" s="117">
        <f>IF(N6124="sníž. přenesená",J6124,0)</f>
        <v>0</v>
      </c>
      <c r="BI6124" s="117">
        <f>IF(N6124="nulová",J6124,0)</f>
        <v>0</v>
      </c>
      <c r="BJ6124" s="12" t="s">
        <v>77</v>
      </c>
      <c r="BK6124" s="117">
        <f>ROUND(I6124*H6124,2)</f>
        <v>29600</v>
      </c>
      <c r="BL6124" s="12" t="s">
        <v>781</v>
      </c>
      <c r="BM6124" s="116" t="s">
        <v>10814</v>
      </c>
    </row>
    <row r="6125" spans="1:65" s="2" customFormat="1" ht="11.25">
      <c r="A6125" s="24"/>
      <c r="B6125" s="25"/>
      <c r="C6125" s="24"/>
      <c r="D6125" s="118" t="s">
        <v>108</v>
      </c>
      <c r="E6125" s="24"/>
      <c r="F6125" s="119" t="s">
        <v>10813</v>
      </c>
      <c r="G6125" s="24"/>
      <c r="H6125" s="24"/>
      <c r="I6125" s="24"/>
      <c r="J6125" s="24"/>
      <c r="K6125" s="24"/>
      <c r="L6125" s="25"/>
      <c r="M6125" s="120"/>
      <c r="N6125" s="121"/>
      <c r="O6125" s="45"/>
      <c r="P6125" s="45"/>
      <c r="Q6125" s="45"/>
      <c r="R6125" s="45"/>
      <c r="S6125" s="45"/>
      <c r="T6125" s="46"/>
      <c r="U6125" s="24"/>
      <c r="V6125" s="24"/>
      <c r="W6125" s="24"/>
      <c r="X6125" s="24"/>
      <c r="Y6125" s="24"/>
      <c r="Z6125" s="24"/>
      <c r="AA6125" s="24"/>
      <c r="AB6125" s="24"/>
      <c r="AC6125" s="24"/>
      <c r="AD6125" s="24"/>
      <c r="AE6125" s="24"/>
      <c r="AT6125" s="12" t="s">
        <v>108</v>
      </c>
      <c r="AU6125" s="12" t="s">
        <v>69</v>
      </c>
    </row>
    <row r="6126" spans="1:65" s="2" customFormat="1" ht="16.5" customHeight="1">
      <c r="A6126" s="24"/>
      <c r="B6126" s="105"/>
      <c r="C6126" s="123" t="s">
        <v>10815</v>
      </c>
      <c r="D6126" s="123" t="s">
        <v>9580</v>
      </c>
      <c r="E6126" s="124" t="s">
        <v>10816</v>
      </c>
      <c r="F6126" s="125" t="s">
        <v>10817</v>
      </c>
      <c r="G6126" s="126" t="s">
        <v>114</v>
      </c>
      <c r="H6126" s="127">
        <v>100</v>
      </c>
      <c r="I6126" s="128">
        <v>93</v>
      </c>
      <c r="J6126" s="128">
        <f>ROUND(I6126*H6126,2)</f>
        <v>9300</v>
      </c>
      <c r="K6126" s="125" t="s">
        <v>104</v>
      </c>
      <c r="L6126" s="129"/>
      <c r="M6126" s="130" t="s">
        <v>3</v>
      </c>
      <c r="N6126" s="131" t="s">
        <v>40</v>
      </c>
      <c r="O6126" s="114">
        <v>0</v>
      </c>
      <c r="P6126" s="114">
        <f>O6126*H6126</f>
        <v>0</v>
      </c>
      <c r="Q6126" s="114">
        <v>5.8999999999999997E-2</v>
      </c>
      <c r="R6126" s="114">
        <f>Q6126*H6126</f>
        <v>5.8999999999999995</v>
      </c>
      <c r="S6126" s="114">
        <v>0</v>
      </c>
      <c r="T6126" s="115">
        <f>S6126*H6126</f>
        <v>0</v>
      </c>
      <c r="U6126" s="24"/>
      <c r="V6126" s="24"/>
      <c r="W6126" s="24"/>
      <c r="X6126" s="24"/>
      <c r="Y6126" s="24"/>
      <c r="Z6126" s="24"/>
      <c r="AA6126" s="24"/>
      <c r="AB6126" s="24"/>
      <c r="AC6126" s="24"/>
      <c r="AD6126" s="24"/>
      <c r="AE6126" s="24"/>
      <c r="AR6126" s="116" t="s">
        <v>781</v>
      </c>
      <c r="AT6126" s="116" t="s">
        <v>9580</v>
      </c>
      <c r="AU6126" s="116" t="s">
        <v>69</v>
      </c>
      <c r="AY6126" s="12" t="s">
        <v>106</v>
      </c>
      <c r="BE6126" s="117">
        <f>IF(N6126="základní",J6126,0)</f>
        <v>9300</v>
      </c>
      <c r="BF6126" s="117">
        <f>IF(N6126="snížená",J6126,0)</f>
        <v>0</v>
      </c>
      <c r="BG6126" s="117">
        <f>IF(N6126="zákl. přenesená",J6126,0)</f>
        <v>0</v>
      </c>
      <c r="BH6126" s="117">
        <f>IF(N6126="sníž. přenesená",J6126,0)</f>
        <v>0</v>
      </c>
      <c r="BI6126" s="117">
        <f>IF(N6126="nulová",J6126,0)</f>
        <v>0</v>
      </c>
      <c r="BJ6126" s="12" t="s">
        <v>77</v>
      </c>
      <c r="BK6126" s="117">
        <f>ROUND(I6126*H6126,2)</f>
        <v>9300</v>
      </c>
      <c r="BL6126" s="12" t="s">
        <v>781</v>
      </c>
      <c r="BM6126" s="116" t="s">
        <v>10818</v>
      </c>
    </row>
    <row r="6127" spans="1:65" s="2" customFormat="1" ht="11.25">
      <c r="A6127" s="24"/>
      <c r="B6127" s="25"/>
      <c r="C6127" s="24"/>
      <c r="D6127" s="118" t="s">
        <v>108</v>
      </c>
      <c r="E6127" s="24"/>
      <c r="F6127" s="119" t="s">
        <v>10817</v>
      </c>
      <c r="G6127" s="24"/>
      <c r="H6127" s="24"/>
      <c r="I6127" s="24"/>
      <c r="J6127" s="24"/>
      <c r="K6127" s="24"/>
      <c r="L6127" s="25"/>
      <c r="M6127" s="120"/>
      <c r="N6127" s="121"/>
      <c r="O6127" s="45"/>
      <c r="P6127" s="45"/>
      <c r="Q6127" s="45"/>
      <c r="R6127" s="45"/>
      <c r="S6127" s="45"/>
      <c r="T6127" s="46"/>
      <c r="U6127" s="24"/>
      <c r="V6127" s="24"/>
      <c r="W6127" s="24"/>
      <c r="X6127" s="24"/>
      <c r="Y6127" s="24"/>
      <c r="Z6127" s="24"/>
      <c r="AA6127" s="24"/>
      <c r="AB6127" s="24"/>
      <c r="AC6127" s="24"/>
      <c r="AD6127" s="24"/>
      <c r="AE6127" s="24"/>
      <c r="AT6127" s="12" t="s">
        <v>108</v>
      </c>
      <c r="AU6127" s="12" t="s">
        <v>69</v>
      </c>
    </row>
    <row r="6128" spans="1:65" s="2" customFormat="1" ht="16.5" customHeight="1">
      <c r="A6128" s="24"/>
      <c r="B6128" s="105"/>
      <c r="C6128" s="123" t="s">
        <v>10819</v>
      </c>
      <c r="D6128" s="123" t="s">
        <v>9580</v>
      </c>
      <c r="E6128" s="124" t="s">
        <v>10820</v>
      </c>
      <c r="F6128" s="125" t="s">
        <v>10821</v>
      </c>
      <c r="G6128" s="126" t="s">
        <v>145</v>
      </c>
      <c r="H6128" s="127">
        <v>20</v>
      </c>
      <c r="I6128" s="128">
        <v>2880</v>
      </c>
      <c r="J6128" s="128">
        <f>ROUND(I6128*H6128,2)</f>
        <v>57600</v>
      </c>
      <c r="K6128" s="125" t="s">
        <v>104</v>
      </c>
      <c r="L6128" s="129"/>
      <c r="M6128" s="130" t="s">
        <v>3</v>
      </c>
      <c r="N6128" s="131" t="s">
        <v>40</v>
      </c>
      <c r="O6128" s="114">
        <v>0</v>
      </c>
      <c r="P6128" s="114">
        <f>O6128*H6128</f>
        <v>0</v>
      </c>
      <c r="Q6128" s="114">
        <v>2.4289999999999998</v>
      </c>
      <c r="R6128" s="114">
        <f>Q6128*H6128</f>
        <v>48.58</v>
      </c>
      <c r="S6128" s="114">
        <v>0</v>
      </c>
      <c r="T6128" s="115">
        <f>S6128*H6128</f>
        <v>0</v>
      </c>
      <c r="U6128" s="24"/>
      <c r="V6128" s="24"/>
      <c r="W6128" s="24"/>
      <c r="X6128" s="24"/>
      <c r="Y6128" s="24"/>
      <c r="Z6128" s="24"/>
      <c r="AA6128" s="24"/>
      <c r="AB6128" s="24"/>
      <c r="AC6128" s="24"/>
      <c r="AD6128" s="24"/>
      <c r="AE6128" s="24"/>
      <c r="AR6128" s="116" t="s">
        <v>781</v>
      </c>
      <c r="AT6128" s="116" t="s">
        <v>9580</v>
      </c>
      <c r="AU6128" s="116" t="s">
        <v>69</v>
      </c>
      <c r="AY6128" s="12" t="s">
        <v>106</v>
      </c>
      <c r="BE6128" s="117">
        <f>IF(N6128="základní",J6128,0)</f>
        <v>57600</v>
      </c>
      <c r="BF6128" s="117">
        <f>IF(N6128="snížená",J6128,0)</f>
        <v>0</v>
      </c>
      <c r="BG6128" s="117">
        <f>IF(N6128="zákl. přenesená",J6128,0)</f>
        <v>0</v>
      </c>
      <c r="BH6128" s="117">
        <f>IF(N6128="sníž. přenesená",J6128,0)</f>
        <v>0</v>
      </c>
      <c r="BI6128" s="117">
        <f>IF(N6128="nulová",J6128,0)</f>
        <v>0</v>
      </c>
      <c r="BJ6128" s="12" t="s">
        <v>77</v>
      </c>
      <c r="BK6128" s="117">
        <f>ROUND(I6128*H6128,2)</f>
        <v>57600</v>
      </c>
      <c r="BL6128" s="12" t="s">
        <v>781</v>
      </c>
      <c r="BM6128" s="116" t="s">
        <v>10822</v>
      </c>
    </row>
    <row r="6129" spans="1:65" s="2" customFormat="1" ht="11.25">
      <c r="A6129" s="24"/>
      <c r="B6129" s="25"/>
      <c r="C6129" s="24"/>
      <c r="D6129" s="118" t="s">
        <v>108</v>
      </c>
      <c r="E6129" s="24"/>
      <c r="F6129" s="119" t="s">
        <v>10821</v>
      </c>
      <c r="G6129" s="24"/>
      <c r="H6129" s="24"/>
      <c r="I6129" s="24"/>
      <c r="J6129" s="24"/>
      <c r="K6129" s="24"/>
      <c r="L6129" s="25"/>
      <c r="M6129" s="120"/>
      <c r="N6129" s="121"/>
      <c r="O6129" s="45"/>
      <c r="P6129" s="45"/>
      <c r="Q6129" s="45"/>
      <c r="R6129" s="45"/>
      <c r="S6129" s="45"/>
      <c r="T6129" s="46"/>
      <c r="U6129" s="24"/>
      <c r="V6129" s="24"/>
      <c r="W6129" s="24"/>
      <c r="X6129" s="24"/>
      <c r="Y6129" s="24"/>
      <c r="Z6129" s="24"/>
      <c r="AA6129" s="24"/>
      <c r="AB6129" s="24"/>
      <c r="AC6129" s="24"/>
      <c r="AD6129" s="24"/>
      <c r="AE6129" s="24"/>
      <c r="AT6129" s="12" t="s">
        <v>108</v>
      </c>
      <c r="AU6129" s="12" t="s">
        <v>69</v>
      </c>
    </row>
    <row r="6130" spans="1:65" s="2" customFormat="1" ht="16.5" customHeight="1">
      <c r="A6130" s="24"/>
      <c r="B6130" s="105"/>
      <c r="C6130" s="123" t="s">
        <v>10823</v>
      </c>
      <c r="D6130" s="123" t="s">
        <v>9580</v>
      </c>
      <c r="E6130" s="124" t="s">
        <v>10824</v>
      </c>
      <c r="F6130" s="125" t="s">
        <v>10825</v>
      </c>
      <c r="G6130" s="126" t="s">
        <v>145</v>
      </c>
      <c r="H6130" s="127">
        <v>40</v>
      </c>
      <c r="I6130" s="128">
        <v>2880</v>
      </c>
      <c r="J6130" s="128">
        <f>ROUND(I6130*H6130,2)</f>
        <v>115200</v>
      </c>
      <c r="K6130" s="125" t="s">
        <v>104</v>
      </c>
      <c r="L6130" s="129"/>
      <c r="M6130" s="130" t="s">
        <v>3</v>
      </c>
      <c r="N6130" s="131" t="s">
        <v>40</v>
      </c>
      <c r="O6130" s="114">
        <v>0</v>
      </c>
      <c r="P6130" s="114">
        <f>O6130*H6130</f>
        <v>0</v>
      </c>
      <c r="Q6130" s="114">
        <v>2.4289999999999998</v>
      </c>
      <c r="R6130" s="114">
        <f>Q6130*H6130</f>
        <v>97.16</v>
      </c>
      <c r="S6130" s="114">
        <v>0</v>
      </c>
      <c r="T6130" s="115">
        <f>S6130*H6130</f>
        <v>0</v>
      </c>
      <c r="U6130" s="24"/>
      <c r="V6130" s="24"/>
      <c r="W6130" s="24"/>
      <c r="X6130" s="24"/>
      <c r="Y6130" s="24"/>
      <c r="Z6130" s="24"/>
      <c r="AA6130" s="24"/>
      <c r="AB6130" s="24"/>
      <c r="AC6130" s="24"/>
      <c r="AD6130" s="24"/>
      <c r="AE6130" s="24"/>
      <c r="AR6130" s="116" t="s">
        <v>781</v>
      </c>
      <c r="AT6130" s="116" t="s">
        <v>9580</v>
      </c>
      <c r="AU6130" s="116" t="s">
        <v>69</v>
      </c>
      <c r="AY6130" s="12" t="s">
        <v>106</v>
      </c>
      <c r="BE6130" s="117">
        <f>IF(N6130="základní",J6130,0)</f>
        <v>115200</v>
      </c>
      <c r="BF6130" s="117">
        <f>IF(N6130="snížená",J6130,0)</f>
        <v>0</v>
      </c>
      <c r="BG6130" s="117">
        <f>IF(N6130="zákl. přenesená",J6130,0)</f>
        <v>0</v>
      </c>
      <c r="BH6130" s="117">
        <f>IF(N6130="sníž. přenesená",J6130,0)</f>
        <v>0</v>
      </c>
      <c r="BI6130" s="117">
        <f>IF(N6130="nulová",J6130,0)</f>
        <v>0</v>
      </c>
      <c r="BJ6130" s="12" t="s">
        <v>77</v>
      </c>
      <c r="BK6130" s="117">
        <f>ROUND(I6130*H6130,2)</f>
        <v>115200</v>
      </c>
      <c r="BL6130" s="12" t="s">
        <v>781</v>
      </c>
      <c r="BM6130" s="116" t="s">
        <v>10826</v>
      </c>
    </row>
    <row r="6131" spans="1:65" s="2" customFormat="1" ht="11.25">
      <c r="A6131" s="24"/>
      <c r="B6131" s="25"/>
      <c r="C6131" s="24"/>
      <c r="D6131" s="118" t="s">
        <v>108</v>
      </c>
      <c r="E6131" s="24"/>
      <c r="F6131" s="119" t="s">
        <v>10825</v>
      </c>
      <c r="G6131" s="24"/>
      <c r="H6131" s="24"/>
      <c r="I6131" s="24"/>
      <c r="J6131" s="24"/>
      <c r="K6131" s="24"/>
      <c r="L6131" s="25"/>
      <c r="M6131" s="120"/>
      <c r="N6131" s="121"/>
      <c r="O6131" s="45"/>
      <c r="P6131" s="45"/>
      <c r="Q6131" s="45"/>
      <c r="R6131" s="45"/>
      <c r="S6131" s="45"/>
      <c r="T6131" s="46"/>
      <c r="U6131" s="24"/>
      <c r="V6131" s="24"/>
      <c r="W6131" s="24"/>
      <c r="X6131" s="24"/>
      <c r="Y6131" s="24"/>
      <c r="Z6131" s="24"/>
      <c r="AA6131" s="24"/>
      <c r="AB6131" s="24"/>
      <c r="AC6131" s="24"/>
      <c r="AD6131" s="24"/>
      <c r="AE6131" s="24"/>
      <c r="AT6131" s="12" t="s">
        <v>108</v>
      </c>
      <c r="AU6131" s="12" t="s">
        <v>69</v>
      </c>
    </row>
    <row r="6132" spans="1:65" s="2" customFormat="1" ht="16.5" customHeight="1">
      <c r="A6132" s="24"/>
      <c r="B6132" s="105"/>
      <c r="C6132" s="123" t="s">
        <v>10827</v>
      </c>
      <c r="D6132" s="123" t="s">
        <v>9580</v>
      </c>
      <c r="E6132" s="124" t="s">
        <v>10828</v>
      </c>
      <c r="F6132" s="125" t="s">
        <v>10829</v>
      </c>
      <c r="G6132" s="126" t="s">
        <v>145</v>
      </c>
      <c r="H6132" s="127">
        <v>30</v>
      </c>
      <c r="I6132" s="128">
        <v>3140</v>
      </c>
      <c r="J6132" s="128">
        <f>ROUND(I6132*H6132,2)</f>
        <v>94200</v>
      </c>
      <c r="K6132" s="125" t="s">
        <v>104</v>
      </c>
      <c r="L6132" s="129"/>
      <c r="M6132" s="130" t="s">
        <v>3</v>
      </c>
      <c r="N6132" s="131" t="s">
        <v>40</v>
      </c>
      <c r="O6132" s="114">
        <v>0</v>
      </c>
      <c r="P6132" s="114">
        <f>O6132*H6132</f>
        <v>0</v>
      </c>
      <c r="Q6132" s="114">
        <v>2.4289999999999998</v>
      </c>
      <c r="R6132" s="114">
        <f>Q6132*H6132</f>
        <v>72.86999999999999</v>
      </c>
      <c r="S6132" s="114">
        <v>0</v>
      </c>
      <c r="T6132" s="115">
        <f>S6132*H6132</f>
        <v>0</v>
      </c>
      <c r="U6132" s="24"/>
      <c r="V6132" s="24"/>
      <c r="W6132" s="24"/>
      <c r="X6132" s="24"/>
      <c r="Y6132" s="24"/>
      <c r="Z6132" s="24"/>
      <c r="AA6132" s="24"/>
      <c r="AB6132" s="24"/>
      <c r="AC6132" s="24"/>
      <c r="AD6132" s="24"/>
      <c r="AE6132" s="24"/>
      <c r="AR6132" s="116" t="s">
        <v>781</v>
      </c>
      <c r="AT6132" s="116" t="s">
        <v>9580</v>
      </c>
      <c r="AU6132" s="116" t="s">
        <v>69</v>
      </c>
      <c r="AY6132" s="12" t="s">
        <v>106</v>
      </c>
      <c r="BE6132" s="117">
        <f>IF(N6132="základní",J6132,0)</f>
        <v>94200</v>
      </c>
      <c r="BF6132" s="117">
        <f>IF(N6132="snížená",J6132,0)</f>
        <v>0</v>
      </c>
      <c r="BG6132" s="117">
        <f>IF(N6132="zákl. přenesená",J6132,0)</f>
        <v>0</v>
      </c>
      <c r="BH6132" s="117">
        <f>IF(N6132="sníž. přenesená",J6132,0)</f>
        <v>0</v>
      </c>
      <c r="BI6132" s="117">
        <f>IF(N6132="nulová",J6132,0)</f>
        <v>0</v>
      </c>
      <c r="BJ6132" s="12" t="s">
        <v>77</v>
      </c>
      <c r="BK6132" s="117">
        <f>ROUND(I6132*H6132,2)</f>
        <v>94200</v>
      </c>
      <c r="BL6132" s="12" t="s">
        <v>781</v>
      </c>
      <c r="BM6132" s="116" t="s">
        <v>10830</v>
      </c>
    </row>
    <row r="6133" spans="1:65" s="2" customFormat="1" ht="11.25">
      <c r="A6133" s="24"/>
      <c r="B6133" s="25"/>
      <c r="C6133" s="24"/>
      <c r="D6133" s="118" t="s">
        <v>108</v>
      </c>
      <c r="E6133" s="24"/>
      <c r="F6133" s="119" t="s">
        <v>10829</v>
      </c>
      <c r="G6133" s="24"/>
      <c r="H6133" s="24"/>
      <c r="I6133" s="24"/>
      <c r="J6133" s="24"/>
      <c r="K6133" s="24"/>
      <c r="L6133" s="25"/>
      <c r="M6133" s="120"/>
      <c r="N6133" s="121"/>
      <c r="O6133" s="45"/>
      <c r="P6133" s="45"/>
      <c r="Q6133" s="45"/>
      <c r="R6133" s="45"/>
      <c r="S6133" s="45"/>
      <c r="T6133" s="46"/>
      <c r="U6133" s="24"/>
      <c r="V6133" s="24"/>
      <c r="W6133" s="24"/>
      <c r="X6133" s="24"/>
      <c r="Y6133" s="24"/>
      <c r="Z6133" s="24"/>
      <c r="AA6133" s="24"/>
      <c r="AB6133" s="24"/>
      <c r="AC6133" s="24"/>
      <c r="AD6133" s="24"/>
      <c r="AE6133" s="24"/>
      <c r="AT6133" s="12" t="s">
        <v>108</v>
      </c>
      <c r="AU6133" s="12" t="s">
        <v>69</v>
      </c>
    </row>
    <row r="6134" spans="1:65" s="2" customFormat="1" ht="16.5" customHeight="1">
      <c r="A6134" s="24"/>
      <c r="B6134" s="105"/>
      <c r="C6134" s="123" t="s">
        <v>10831</v>
      </c>
      <c r="D6134" s="123" t="s">
        <v>9580</v>
      </c>
      <c r="E6134" s="124" t="s">
        <v>10832</v>
      </c>
      <c r="F6134" s="125" t="s">
        <v>10833</v>
      </c>
      <c r="G6134" s="126" t="s">
        <v>145</v>
      </c>
      <c r="H6134" s="127">
        <v>5</v>
      </c>
      <c r="I6134" s="128">
        <v>6000</v>
      </c>
      <c r="J6134" s="128">
        <f>ROUND(I6134*H6134,2)</f>
        <v>30000</v>
      </c>
      <c r="K6134" s="125" t="s">
        <v>104</v>
      </c>
      <c r="L6134" s="129"/>
      <c r="M6134" s="130" t="s">
        <v>3</v>
      </c>
      <c r="N6134" s="131" t="s">
        <v>40</v>
      </c>
      <c r="O6134" s="114">
        <v>0</v>
      </c>
      <c r="P6134" s="114">
        <f>O6134*H6134</f>
        <v>0</v>
      </c>
      <c r="Q6134" s="114">
        <v>0.55000000000000004</v>
      </c>
      <c r="R6134" s="114">
        <f>Q6134*H6134</f>
        <v>2.75</v>
      </c>
      <c r="S6134" s="114">
        <v>0</v>
      </c>
      <c r="T6134" s="115">
        <f>S6134*H6134</f>
        <v>0</v>
      </c>
      <c r="U6134" s="24"/>
      <c r="V6134" s="24"/>
      <c r="W6134" s="24"/>
      <c r="X6134" s="24"/>
      <c r="Y6134" s="24"/>
      <c r="Z6134" s="24"/>
      <c r="AA6134" s="24"/>
      <c r="AB6134" s="24"/>
      <c r="AC6134" s="24"/>
      <c r="AD6134" s="24"/>
      <c r="AE6134" s="24"/>
      <c r="AR6134" s="116" t="s">
        <v>781</v>
      </c>
      <c r="AT6134" s="116" t="s">
        <v>9580</v>
      </c>
      <c r="AU6134" s="116" t="s">
        <v>69</v>
      </c>
      <c r="AY6134" s="12" t="s">
        <v>106</v>
      </c>
      <c r="BE6134" s="117">
        <f>IF(N6134="základní",J6134,0)</f>
        <v>30000</v>
      </c>
      <c r="BF6134" s="117">
        <f>IF(N6134="snížená",J6134,0)</f>
        <v>0</v>
      </c>
      <c r="BG6134" s="117">
        <f>IF(N6134="zákl. přenesená",J6134,0)</f>
        <v>0</v>
      </c>
      <c r="BH6134" s="117">
        <f>IF(N6134="sníž. přenesená",J6134,0)</f>
        <v>0</v>
      </c>
      <c r="BI6134" s="117">
        <f>IF(N6134="nulová",J6134,0)</f>
        <v>0</v>
      </c>
      <c r="BJ6134" s="12" t="s">
        <v>77</v>
      </c>
      <c r="BK6134" s="117">
        <f>ROUND(I6134*H6134,2)</f>
        <v>30000</v>
      </c>
      <c r="BL6134" s="12" t="s">
        <v>781</v>
      </c>
      <c r="BM6134" s="116" t="s">
        <v>10834</v>
      </c>
    </row>
    <row r="6135" spans="1:65" s="2" customFormat="1" ht="11.25">
      <c r="A6135" s="24"/>
      <c r="B6135" s="25"/>
      <c r="C6135" s="24"/>
      <c r="D6135" s="118" t="s">
        <v>108</v>
      </c>
      <c r="E6135" s="24"/>
      <c r="F6135" s="119" t="s">
        <v>10833</v>
      </c>
      <c r="G6135" s="24"/>
      <c r="H6135" s="24"/>
      <c r="I6135" s="24"/>
      <c r="J6135" s="24"/>
      <c r="K6135" s="24"/>
      <c r="L6135" s="25"/>
      <c r="M6135" s="120"/>
      <c r="N6135" s="121"/>
      <c r="O6135" s="45"/>
      <c r="P6135" s="45"/>
      <c r="Q6135" s="45"/>
      <c r="R6135" s="45"/>
      <c r="S6135" s="45"/>
      <c r="T6135" s="46"/>
      <c r="U6135" s="24"/>
      <c r="V6135" s="24"/>
      <c r="W6135" s="24"/>
      <c r="X6135" s="24"/>
      <c r="Y6135" s="24"/>
      <c r="Z6135" s="24"/>
      <c r="AA6135" s="24"/>
      <c r="AB6135" s="24"/>
      <c r="AC6135" s="24"/>
      <c r="AD6135" s="24"/>
      <c r="AE6135" s="24"/>
      <c r="AT6135" s="12" t="s">
        <v>108</v>
      </c>
      <c r="AU6135" s="12" t="s">
        <v>69</v>
      </c>
    </row>
    <row r="6136" spans="1:65" s="2" customFormat="1" ht="16.5" customHeight="1">
      <c r="A6136" s="24"/>
      <c r="B6136" s="105"/>
      <c r="C6136" s="123" t="s">
        <v>10835</v>
      </c>
      <c r="D6136" s="123" t="s">
        <v>9580</v>
      </c>
      <c r="E6136" s="124" t="s">
        <v>10836</v>
      </c>
      <c r="F6136" s="125" t="s">
        <v>10837</v>
      </c>
      <c r="G6136" s="126" t="s">
        <v>145</v>
      </c>
      <c r="H6136" s="127">
        <v>5</v>
      </c>
      <c r="I6136" s="128">
        <v>5600</v>
      </c>
      <c r="J6136" s="128">
        <f>ROUND(I6136*H6136,2)</f>
        <v>28000</v>
      </c>
      <c r="K6136" s="125" t="s">
        <v>104</v>
      </c>
      <c r="L6136" s="129"/>
      <c r="M6136" s="130" t="s">
        <v>3</v>
      </c>
      <c r="N6136" s="131" t="s">
        <v>40</v>
      </c>
      <c r="O6136" s="114">
        <v>0</v>
      </c>
      <c r="P6136" s="114">
        <f>O6136*H6136</f>
        <v>0</v>
      </c>
      <c r="Q6136" s="114">
        <v>0.55000000000000004</v>
      </c>
      <c r="R6136" s="114">
        <f>Q6136*H6136</f>
        <v>2.75</v>
      </c>
      <c r="S6136" s="114">
        <v>0</v>
      </c>
      <c r="T6136" s="115">
        <f>S6136*H6136</f>
        <v>0</v>
      </c>
      <c r="U6136" s="24"/>
      <c r="V6136" s="24"/>
      <c r="W6136" s="24"/>
      <c r="X6136" s="24"/>
      <c r="Y6136" s="24"/>
      <c r="Z6136" s="24"/>
      <c r="AA6136" s="24"/>
      <c r="AB6136" s="24"/>
      <c r="AC6136" s="24"/>
      <c r="AD6136" s="24"/>
      <c r="AE6136" s="24"/>
      <c r="AR6136" s="116" t="s">
        <v>781</v>
      </c>
      <c r="AT6136" s="116" t="s">
        <v>9580</v>
      </c>
      <c r="AU6136" s="116" t="s">
        <v>69</v>
      </c>
      <c r="AY6136" s="12" t="s">
        <v>106</v>
      </c>
      <c r="BE6136" s="117">
        <f>IF(N6136="základní",J6136,0)</f>
        <v>28000</v>
      </c>
      <c r="BF6136" s="117">
        <f>IF(N6136="snížená",J6136,0)</f>
        <v>0</v>
      </c>
      <c r="BG6136" s="117">
        <f>IF(N6136="zákl. přenesená",J6136,0)</f>
        <v>0</v>
      </c>
      <c r="BH6136" s="117">
        <f>IF(N6136="sníž. přenesená",J6136,0)</f>
        <v>0</v>
      </c>
      <c r="BI6136" s="117">
        <f>IF(N6136="nulová",J6136,0)</f>
        <v>0</v>
      </c>
      <c r="BJ6136" s="12" t="s">
        <v>77</v>
      </c>
      <c r="BK6136" s="117">
        <f>ROUND(I6136*H6136,2)</f>
        <v>28000</v>
      </c>
      <c r="BL6136" s="12" t="s">
        <v>781</v>
      </c>
      <c r="BM6136" s="116" t="s">
        <v>10838</v>
      </c>
    </row>
    <row r="6137" spans="1:65" s="2" customFormat="1" ht="11.25">
      <c r="A6137" s="24"/>
      <c r="B6137" s="25"/>
      <c r="C6137" s="24"/>
      <c r="D6137" s="118" t="s">
        <v>108</v>
      </c>
      <c r="E6137" s="24"/>
      <c r="F6137" s="119" t="s">
        <v>10837</v>
      </c>
      <c r="G6137" s="24"/>
      <c r="H6137" s="24"/>
      <c r="I6137" s="24"/>
      <c r="J6137" s="24"/>
      <c r="K6137" s="24"/>
      <c r="L6137" s="25"/>
      <c r="M6137" s="120"/>
      <c r="N6137" s="121"/>
      <c r="O6137" s="45"/>
      <c r="P6137" s="45"/>
      <c r="Q6137" s="45"/>
      <c r="R6137" s="45"/>
      <c r="S6137" s="45"/>
      <c r="T6137" s="46"/>
      <c r="U6137" s="24"/>
      <c r="V6137" s="24"/>
      <c r="W6137" s="24"/>
      <c r="X6137" s="24"/>
      <c r="Y6137" s="24"/>
      <c r="Z6137" s="24"/>
      <c r="AA6137" s="24"/>
      <c r="AB6137" s="24"/>
      <c r="AC6137" s="24"/>
      <c r="AD6137" s="24"/>
      <c r="AE6137" s="24"/>
      <c r="AT6137" s="12" t="s">
        <v>108</v>
      </c>
      <c r="AU6137" s="12" t="s">
        <v>69</v>
      </c>
    </row>
    <row r="6138" spans="1:65" s="2" customFormat="1" ht="16.5" customHeight="1">
      <c r="A6138" s="24"/>
      <c r="B6138" s="105"/>
      <c r="C6138" s="123" t="s">
        <v>10839</v>
      </c>
      <c r="D6138" s="123" t="s">
        <v>9580</v>
      </c>
      <c r="E6138" s="124" t="s">
        <v>10840</v>
      </c>
      <c r="F6138" s="125" t="s">
        <v>10841</v>
      </c>
      <c r="G6138" s="126" t="s">
        <v>145</v>
      </c>
      <c r="H6138" s="127">
        <v>5</v>
      </c>
      <c r="I6138" s="128">
        <v>3800</v>
      </c>
      <c r="J6138" s="128">
        <f>ROUND(I6138*H6138,2)</f>
        <v>19000</v>
      </c>
      <c r="K6138" s="125" t="s">
        <v>104</v>
      </c>
      <c r="L6138" s="129"/>
      <c r="M6138" s="130" t="s">
        <v>3</v>
      </c>
      <c r="N6138" s="131" t="s">
        <v>40</v>
      </c>
      <c r="O6138" s="114">
        <v>0</v>
      </c>
      <c r="P6138" s="114">
        <f>O6138*H6138</f>
        <v>0</v>
      </c>
      <c r="Q6138" s="114">
        <v>0.55000000000000004</v>
      </c>
      <c r="R6138" s="114">
        <f>Q6138*H6138</f>
        <v>2.75</v>
      </c>
      <c r="S6138" s="114">
        <v>0</v>
      </c>
      <c r="T6138" s="115">
        <f>S6138*H6138</f>
        <v>0</v>
      </c>
      <c r="U6138" s="24"/>
      <c r="V6138" s="24"/>
      <c r="W6138" s="24"/>
      <c r="X6138" s="24"/>
      <c r="Y6138" s="24"/>
      <c r="Z6138" s="24"/>
      <c r="AA6138" s="24"/>
      <c r="AB6138" s="24"/>
      <c r="AC6138" s="24"/>
      <c r="AD6138" s="24"/>
      <c r="AE6138" s="24"/>
      <c r="AR6138" s="116" t="s">
        <v>781</v>
      </c>
      <c r="AT6138" s="116" t="s">
        <v>9580</v>
      </c>
      <c r="AU6138" s="116" t="s">
        <v>69</v>
      </c>
      <c r="AY6138" s="12" t="s">
        <v>106</v>
      </c>
      <c r="BE6138" s="117">
        <f>IF(N6138="základní",J6138,0)</f>
        <v>19000</v>
      </c>
      <c r="BF6138" s="117">
        <f>IF(N6138="snížená",J6138,0)</f>
        <v>0</v>
      </c>
      <c r="BG6138" s="117">
        <f>IF(N6138="zákl. přenesená",J6138,0)</f>
        <v>0</v>
      </c>
      <c r="BH6138" s="117">
        <f>IF(N6138="sníž. přenesená",J6138,0)</f>
        <v>0</v>
      </c>
      <c r="BI6138" s="117">
        <f>IF(N6138="nulová",J6138,0)</f>
        <v>0</v>
      </c>
      <c r="BJ6138" s="12" t="s">
        <v>77</v>
      </c>
      <c r="BK6138" s="117">
        <f>ROUND(I6138*H6138,2)</f>
        <v>19000</v>
      </c>
      <c r="BL6138" s="12" t="s">
        <v>781</v>
      </c>
      <c r="BM6138" s="116" t="s">
        <v>10842</v>
      </c>
    </row>
    <row r="6139" spans="1:65" s="2" customFormat="1" ht="11.25">
      <c r="A6139" s="24"/>
      <c r="B6139" s="25"/>
      <c r="C6139" s="24"/>
      <c r="D6139" s="118" t="s">
        <v>108</v>
      </c>
      <c r="E6139" s="24"/>
      <c r="F6139" s="119" t="s">
        <v>10841</v>
      </c>
      <c r="G6139" s="24"/>
      <c r="H6139" s="24"/>
      <c r="I6139" s="24"/>
      <c r="J6139" s="24"/>
      <c r="K6139" s="24"/>
      <c r="L6139" s="25"/>
      <c r="M6139" s="120"/>
      <c r="N6139" s="121"/>
      <c r="O6139" s="45"/>
      <c r="P6139" s="45"/>
      <c r="Q6139" s="45"/>
      <c r="R6139" s="45"/>
      <c r="S6139" s="45"/>
      <c r="T6139" s="46"/>
      <c r="U6139" s="24"/>
      <c r="V6139" s="24"/>
      <c r="W6139" s="24"/>
      <c r="X6139" s="24"/>
      <c r="Y6139" s="24"/>
      <c r="Z6139" s="24"/>
      <c r="AA6139" s="24"/>
      <c r="AB6139" s="24"/>
      <c r="AC6139" s="24"/>
      <c r="AD6139" s="24"/>
      <c r="AE6139" s="24"/>
      <c r="AT6139" s="12" t="s">
        <v>108</v>
      </c>
      <c r="AU6139" s="12" t="s">
        <v>69</v>
      </c>
    </row>
    <row r="6140" spans="1:65" s="2" customFormat="1" ht="16.5" customHeight="1">
      <c r="A6140" s="24"/>
      <c r="B6140" s="105"/>
      <c r="C6140" s="123" t="s">
        <v>10843</v>
      </c>
      <c r="D6140" s="123" t="s">
        <v>9580</v>
      </c>
      <c r="E6140" s="124" t="s">
        <v>10844</v>
      </c>
      <c r="F6140" s="125" t="s">
        <v>10845</v>
      </c>
      <c r="G6140" s="126" t="s">
        <v>114</v>
      </c>
      <c r="H6140" s="127">
        <v>50</v>
      </c>
      <c r="I6140" s="128">
        <v>180</v>
      </c>
      <c r="J6140" s="128">
        <f>ROUND(I6140*H6140,2)</f>
        <v>9000</v>
      </c>
      <c r="K6140" s="125" t="s">
        <v>104</v>
      </c>
      <c r="L6140" s="129"/>
      <c r="M6140" s="130" t="s">
        <v>3</v>
      </c>
      <c r="N6140" s="131" t="s">
        <v>40</v>
      </c>
      <c r="O6140" s="114">
        <v>0</v>
      </c>
      <c r="P6140" s="114">
        <f>O6140*H6140</f>
        <v>0</v>
      </c>
      <c r="Q6140" s="114">
        <v>0</v>
      </c>
      <c r="R6140" s="114">
        <f>Q6140*H6140</f>
        <v>0</v>
      </c>
      <c r="S6140" s="114">
        <v>0</v>
      </c>
      <c r="T6140" s="115">
        <f>S6140*H6140</f>
        <v>0</v>
      </c>
      <c r="U6140" s="24"/>
      <c r="V6140" s="24"/>
      <c r="W6140" s="24"/>
      <c r="X6140" s="24"/>
      <c r="Y6140" s="24"/>
      <c r="Z6140" s="24"/>
      <c r="AA6140" s="24"/>
      <c r="AB6140" s="24"/>
      <c r="AC6140" s="24"/>
      <c r="AD6140" s="24"/>
      <c r="AE6140" s="24"/>
      <c r="AR6140" s="116" t="s">
        <v>781</v>
      </c>
      <c r="AT6140" s="116" t="s">
        <v>9580</v>
      </c>
      <c r="AU6140" s="116" t="s">
        <v>69</v>
      </c>
      <c r="AY6140" s="12" t="s">
        <v>106</v>
      </c>
      <c r="BE6140" s="117">
        <f>IF(N6140="základní",J6140,0)</f>
        <v>9000</v>
      </c>
      <c r="BF6140" s="117">
        <f>IF(N6140="snížená",J6140,0)</f>
        <v>0</v>
      </c>
      <c r="BG6140" s="117">
        <f>IF(N6140="zákl. přenesená",J6140,0)</f>
        <v>0</v>
      </c>
      <c r="BH6140" s="117">
        <f>IF(N6140="sníž. přenesená",J6140,0)</f>
        <v>0</v>
      </c>
      <c r="BI6140" s="117">
        <f>IF(N6140="nulová",J6140,0)</f>
        <v>0</v>
      </c>
      <c r="BJ6140" s="12" t="s">
        <v>77</v>
      </c>
      <c r="BK6140" s="117">
        <f>ROUND(I6140*H6140,2)</f>
        <v>9000</v>
      </c>
      <c r="BL6140" s="12" t="s">
        <v>781</v>
      </c>
      <c r="BM6140" s="116" t="s">
        <v>10846</v>
      </c>
    </row>
    <row r="6141" spans="1:65" s="2" customFormat="1" ht="11.25">
      <c r="A6141" s="24"/>
      <c r="B6141" s="25"/>
      <c r="C6141" s="24"/>
      <c r="D6141" s="118" t="s">
        <v>108</v>
      </c>
      <c r="E6141" s="24"/>
      <c r="F6141" s="119" t="s">
        <v>10845</v>
      </c>
      <c r="G6141" s="24"/>
      <c r="H6141" s="24"/>
      <c r="I6141" s="24"/>
      <c r="J6141" s="24"/>
      <c r="K6141" s="24"/>
      <c r="L6141" s="25"/>
      <c r="M6141" s="120"/>
      <c r="N6141" s="121"/>
      <c r="O6141" s="45"/>
      <c r="P6141" s="45"/>
      <c r="Q6141" s="45"/>
      <c r="R6141" s="45"/>
      <c r="S6141" s="45"/>
      <c r="T6141" s="46"/>
      <c r="U6141" s="24"/>
      <c r="V6141" s="24"/>
      <c r="W6141" s="24"/>
      <c r="X6141" s="24"/>
      <c r="Y6141" s="24"/>
      <c r="Z6141" s="24"/>
      <c r="AA6141" s="24"/>
      <c r="AB6141" s="24"/>
      <c r="AC6141" s="24"/>
      <c r="AD6141" s="24"/>
      <c r="AE6141" s="24"/>
      <c r="AT6141" s="12" t="s">
        <v>108</v>
      </c>
      <c r="AU6141" s="12" t="s">
        <v>69</v>
      </c>
    </row>
    <row r="6142" spans="1:65" s="2" customFormat="1" ht="16.5" customHeight="1">
      <c r="A6142" s="24"/>
      <c r="B6142" s="105"/>
      <c r="C6142" s="123" t="s">
        <v>10847</v>
      </c>
      <c r="D6142" s="123" t="s">
        <v>9580</v>
      </c>
      <c r="E6142" s="124" t="s">
        <v>10848</v>
      </c>
      <c r="F6142" s="125" t="s">
        <v>10849</v>
      </c>
      <c r="G6142" s="126" t="s">
        <v>114</v>
      </c>
      <c r="H6142" s="127">
        <v>50</v>
      </c>
      <c r="I6142" s="128">
        <v>744</v>
      </c>
      <c r="J6142" s="128">
        <f>ROUND(I6142*H6142,2)</f>
        <v>37200</v>
      </c>
      <c r="K6142" s="125" t="s">
        <v>104</v>
      </c>
      <c r="L6142" s="129"/>
      <c r="M6142" s="130" t="s">
        <v>3</v>
      </c>
      <c r="N6142" s="131" t="s">
        <v>40</v>
      </c>
      <c r="O6142" s="114">
        <v>0</v>
      </c>
      <c r="P6142" s="114">
        <f>O6142*H6142</f>
        <v>0</v>
      </c>
      <c r="Q6142" s="114">
        <v>0</v>
      </c>
      <c r="R6142" s="114">
        <f>Q6142*H6142</f>
        <v>0</v>
      </c>
      <c r="S6142" s="114">
        <v>0</v>
      </c>
      <c r="T6142" s="115">
        <f>S6142*H6142</f>
        <v>0</v>
      </c>
      <c r="U6142" s="24"/>
      <c r="V6142" s="24"/>
      <c r="W6142" s="24"/>
      <c r="X6142" s="24"/>
      <c r="Y6142" s="24"/>
      <c r="Z6142" s="24"/>
      <c r="AA6142" s="24"/>
      <c r="AB6142" s="24"/>
      <c r="AC6142" s="24"/>
      <c r="AD6142" s="24"/>
      <c r="AE6142" s="24"/>
      <c r="AR6142" s="116" t="s">
        <v>781</v>
      </c>
      <c r="AT6142" s="116" t="s">
        <v>9580</v>
      </c>
      <c r="AU6142" s="116" t="s">
        <v>69</v>
      </c>
      <c r="AY6142" s="12" t="s">
        <v>106</v>
      </c>
      <c r="BE6142" s="117">
        <f>IF(N6142="základní",J6142,0)</f>
        <v>37200</v>
      </c>
      <c r="BF6142" s="117">
        <f>IF(N6142="snížená",J6142,0)</f>
        <v>0</v>
      </c>
      <c r="BG6142" s="117">
        <f>IF(N6142="zákl. přenesená",J6142,0)</f>
        <v>0</v>
      </c>
      <c r="BH6142" s="117">
        <f>IF(N6142="sníž. přenesená",J6142,0)</f>
        <v>0</v>
      </c>
      <c r="BI6142" s="117">
        <f>IF(N6142="nulová",J6142,0)</f>
        <v>0</v>
      </c>
      <c r="BJ6142" s="12" t="s">
        <v>77</v>
      </c>
      <c r="BK6142" s="117">
        <f>ROUND(I6142*H6142,2)</f>
        <v>37200</v>
      </c>
      <c r="BL6142" s="12" t="s">
        <v>781</v>
      </c>
      <c r="BM6142" s="116" t="s">
        <v>10850</v>
      </c>
    </row>
    <row r="6143" spans="1:65" s="2" customFormat="1" ht="11.25">
      <c r="A6143" s="24"/>
      <c r="B6143" s="25"/>
      <c r="C6143" s="24"/>
      <c r="D6143" s="118" t="s">
        <v>108</v>
      </c>
      <c r="E6143" s="24"/>
      <c r="F6143" s="119" t="s">
        <v>10849</v>
      </c>
      <c r="G6143" s="24"/>
      <c r="H6143" s="24"/>
      <c r="I6143" s="24"/>
      <c r="J6143" s="24"/>
      <c r="K6143" s="24"/>
      <c r="L6143" s="25"/>
      <c r="M6143" s="120"/>
      <c r="N6143" s="121"/>
      <c r="O6143" s="45"/>
      <c r="P6143" s="45"/>
      <c r="Q6143" s="45"/>
      <c r="R6143" s="45"/>
      <c r="S6143" s="45"/>
      <c r="T6143" s="46"/>
      <c r="U6143" s="24"/>
      <c r="V6143" s="24"/>
      <c r="W6143" s="24"/>
      <c r="X6143" s="24"/>
      <c r="Y6143" s="24"/>
      <c r="Z6143" s="24"/>
      <c r="AA6143" s="24"/>
      <c r="AB6143" s="24"/>
      <c r="AC6143" s="24"/>
      <c r="AD6143" s="24"/>
      <c r="AE6143" s="24"/>
      <c r="AT6143" s="12" t="s">
        <v>108</v>
      </c>
      <c r="AU6143" s="12" t="s">
        <v>69</v>
      </c>
    </row>
    <row r="6144" spans="1:65" s="2" customFormat="1" ht="16.5" customHeight="1">
      <c r="A6144" s="24"/>
      <c r="B6144" s="105"/>
      <c r="C6144" s="123" t="s">
        <v>10851</v>
      </c>
      <c r="D6144" s="123" t="s">
        <v>9580</v>
      </c>
      <c r="E6144" s="124" t="s">
        <v>10852</v>
      </c>
      <c r="F6144" s="125" t="s">
        <v>10853</v>
      </c>
      <c r="G6144" s="126" t="s">
        <v>114</v>
      </c>
      <c r="H6144" s="127">
        <v>50</v>
      </c>
      <c r="I6144" s="128">
        <v>1030</v>
      </c>
      <c r="J6144" s="128">
        <f>ROUND(I6144*H6144,2)</f>
        <v>51500</v>
      </c>
      <c r="K6144" s="125" t="s">
        <v>104</v>
      </c>
      <c r="L6144" s="129"/>
      <c r="M6144" s="130" t="s">
        <v>3</v>
      </c>
      <c r="N6144" s="131" t="s">
        <v>40</v>
      </c>
      <c r="O6144" s="114">
        <v>0</v>
      </c>
      <c r="P6144" s="114">
        <f>O6144*H6144</f>
        <v>0</v>
      </c>
      <c r="Q6144" s="114">
        <v>0</v>
      </c>
      <c r="R6144" s="114">
        <f>Q6144*H6144</f>
        <v>0</v>
      </c>
      <c r="S6144" s="114">
        <v>0</v>
      </c>
      <c r="T6144" s="115">
        <f>S6144*H6144</f>
        <v>0</v>
      </c>
      <c r="U6144" s="24"/>
      <c r="V6144" s="24"/>
      <c r="W6144" s="24"/>
      <c r="X6144" s="24"/>
      <c r="Y6144" s="24"/>
      <c r="Z6144" s="24"/>
      <c r="AA6144" s="24"/>
      <c r="AB6144" s="24"/>
      <c r="AC6144" s="24"/>
      <c r="AD6144" s="24"/>
      <c r="AE6144" s="24"/>
      <c r="AR6144" s="116" t="s">
        <v>781</v>
      </c>
      <c r="AT6144" s="116" t="s">
        <v>9580</v>
      </c>
      <c r="AU6144" s="116" t="s">
        <v>69</v>
      </c>
      <c r="AY6144" s="12" t="s">
        <v>106</v>
      </c>
      <c r="BE6144" s="117">
        <f>IF(N6144="základní",J6144,0)</f>
        <v>51500</v>
      </c>
      <c r="BF6144" s="117">
        <f>IF(N6144="snížená",J6144,0)</f>
        <v>0</v>
      </c>
      <c r="BG6144" s="117">
        <f>IF(N6144="zákl. přenesená",J6144,0)</f>
        <v>0</v>
      </c>
      <c r="BH6144" s="117">
        <f>IF(N6144="sníž. přenesená",J6144,0)</f>
        <v>0</v>
      </c>
      <c r="BI6144" s="117">
        <f>IF(N6144="nulová",J6144,0)</f>
        <v>0</v>
      </c>
      <c r="BJ6144" s="12" t="s">
        <v>77</v>
      </c>
      <c r="BK6144" s="117">
        <f>ROUND(I6144*H6144,2)</f>
        <v>51500</v>
      </c>
      <c r="BL6144" s="12" t="s">
        <v>781</v>
      </c>
      <c r="BM6144" s="116" t="s">
        <v>10854</v>
      </c>
    </row>
    <row r="6145" spans="1:65" s="2" customFormat="1" ht="11.25">
      <c r="A6145" s="24"/>
      <c r="B6145" s="25"/>
      <c r="C6145" s="24"/>
      <c r="D6145" s="118" t="s">
        <v>108</v>
      </c>
      <c r="E6145" s="24"/>
      <c r="F6145" s="119" t="s">
        <v>10853</v>
      </c>
      <c r="G6145" s="24"/>
      <c r="H6145" s="24"/>
      <c r="I6145" s="24"/>
      <c r="J6145" s="24"/>
      <c r="K6145" s="24"/>
      <c r="L6145" s="25"/>
      <c r="M6145" s="120"/>
      <c r="N6145" s="121"/>
      <c r="O6145" s="45"/>
      <c r="P6145" s="45"/>
      <c r="Q6145" s="45"/>
      <c r="R6145" s="45"/>
      <c r="S6145" s="45"/>
      <c r="T6145" s="46"/>
      <c r="U6145" s="24"/>
      <c r="V6145" s="24"/>
      <c r="W6145" s="24"/>
      <c r="X6145" s="24"/>
      <c r="Y6145" s="24"/>
      <c r="Z6145" s="24"/>
      <c r="AA6145" s="24"/>
      <c r="AB6145" s="24"/>
      <c r="AC6145" s="24"/>
      <c r="AD6145" s="24"/>
      <c r="AE6145" s="24"/>
      <c r="AT6145" s="12" t="s">
        <v>108</v>
      </c>
      <c r="AU6145" s="12" t="s">
        <v>69</v>
      </c>
    </row>
    <row r="6146" spans="1:65" s="2" customFormat="1" ht="16.5" customHeight="1">
      <c r="A6146" s="24"/>
      <c r="B6146" s="105"/>
      <c r="C6146" s="123" t="s">
        <v>10855</v>
      </c>
      <c r="D6146" s="123" t="s">
        <v>9580</v>
      </c>
      <c r="E6146" s="124" t="s">
        <v>10856</v>
      </c>
      <c r="F6146" s="125" t="s">
        <v>10857</v>
      </c>
      <c r="G6146" s="126" t="s">
        <v>114</v>
      </c>
      <c r="H6146" s="127">
        <v>10</v>
      </c>
      <c r="I6146" s="128">
        <v>239</v>
      </c>
      <c r="J6146" s="128">
        <f>ROUND(I6146*H6146,2)</f>
        <v>2390</v>
      </c>
      <c r="K6146" s="125" t="s">
        <v>104</v>
      </c>
      <c r="L6146" s="129"/>
      <c r="M6146" s="130" t="s">
        <v>3</v>
      </c>
      <c r="N6146" s="131" t="s">
        <v>40</v>
      </c>
      <c r="O6146" s="114">
        <v>0</v>
      </c>
      <c r="P6146" s="114">
        <f>O6146*H6146</f>
        <v>0</v>
      </c>
      <c r="Q6146" s="114">
        <v>0</v>
      </c>
      <c r="R6146" s="114">
        <f>Q6146*H6146</f>
        <v>0</v>
      </c>
      <c r="S6146" s="114">
        <v>0</v>
      </c>
      <c r="T6146" s="115">
        <f>S6146*H6146</f>
        <v>0</v>
      </c>
      <c r="U6146" s="24"/>
      <c r="V6146" s="24"/>
      <c r="W6146" s="24"/>
      <c r="X6146" s="24"/>
      <c r="Y6146" s="24"/>
      <c r="Z6146" s="24"/>
      <c r="AA6146" s="24"/>
      <c r="AB6146" s="24"/>
      <c r="AC6146" s="24"/>
      <c r="AD6146" s="24"/>
      <c r="AE6146" s="24"/>
      <c r="AR6146" s="116" t="s">
        <v>781</v>
      </c>
      <c r="AT6146" s="116" t="s">
        <v>9580</v>
      </c>
      <c r="AU6146" s="116" t="s">
        <v>69</v>
      </c>
      <c r="AY6146" s="12" t="s">
        <v>106</v>
      </c>
      <c r="BE6146" s="117">
        <f>IF(N6146="základní",J6146,0)</f>
        <v>2390</v>
      </c>
      <c r="BF6146" s="117">
        <f>IF(N6146="snížená",J6146,0)</f>
        <v>0</v>
      </c>
      <c r="BG6146" s="117">
        <f>IF(N6146="zákl. přenesená",J6146,0)</f>
        <v>0</v>
      </c>
      <c r="BH6146" s="117">
        <f>IF(N6146="sníž. přenesená",J6146,0)</f>
        <v>0</v>
      </c>
      <c r="BI6146" s="117">
        <f>IF(N6146="nulová",J6146,0)</f>
        <v>0</v>
      </c>
      <c r="BJ6146" s="12" t="s">
        <v>77</v>
      </c>
      <c r="BK6146" s="117">
        <f>ROUND(I6146*H6146,2)</f>
        <v>2390</v>
      </c>
      <c r="BL6146" s="12" t="s">
        <v>781</v>
      </c>
      <c r="BM6146" s="116" t="s">
        <v>10858</v>
      </c>
    </row>
    <row r="6147" spans="1:65" s="2" customFormat="1" ht="11.25">
      <c r="A6147" s="24"/>
      <c r="B6147" s="25"/>
      <c r="C6147" s="24"/>
      <c r="D6147" s="118" t="s">
        <v>108</v>
      </c>
      <c r="E6147" s="24"/>
      <c r="F6147" s="119" t="s">
        <v>10857</v>
      </c>
      <c r="G6147" s="24"/>
      <c r="H6147" s="24"/>
      <c r="I6147" s="24"/>
      <c r="J6147" s="24"/>
      <c r="K6147" s="24"/>
      <c r="L6147" s="25"/>
      <c r="M6147" s="120"/>
      <c r="N6147" s="121"/>
      <c r="O6147" s="45"/>
      <c r="P6147" s="45"/>
      <c r="Q6147" s="45"/>
      <c r="R6147" s="45"/>
      <c r="S6147" s="45"/>
      <c r="T6147" s="46"/>
      <c r="U6147" s="24"/>
      <c r="V6147" s="24"/>
      <c r="W6147" s="24"/>
      <c r="X6147" s="24"/>
      <c r="Y6147" s="24"/>
      <c r="Z6147" s="24"/>
      <c r="AA6147" s="24"/>
      <c r="AB6147" s="24"/>
      <c r="AC6147" s="24"/>
      <c r="AD6147" s="24"/>
      <c r="AE6147" s="24"/>
      <c r="AT6147" s="12" t="s">
        <v>108</v>
      </c>
      <c r="AU6147" s="12" t="s">
        <v>69</v>
      </c>
    </row>
    <row r="6148" spans="1:65" s="2" customFormat="1" ht="16.5" customHeight="1">
      <c r="A6148" s="24"/>
      <c r="B6148" s="105"/>
      <c r="C6148" s="123" t="s">
        <v>10859</v>
      </c>
      <c r="D6148" s="123" t="s">
        <v>9580</v>
      </c>
      <c r="E6148" s="124" t="s">
        <v>10860</v>
      </c>
      <c r="F6148" s="125" t="s">
        <v>10861</v>
      </c>
      <c r="G6148" s="126" t="s">
        <v>114</v>
      </c>
      <c r="H6148" s="127">
        <v>100</v>
      </c>
      <c r="I6148" s="128">
        <v>18.5</v>
      </c>
      <c r="J6148" s="128">
        <f>ROUND(I6148*H6148,2)</f>
        <v>1850</v>
      </c>
      <c r="K6148" s="125" t="s">
        <v>104</v>
      </c>
      <c r="L6148" s="129"/>
      <c r="M6148" s="130" t="s">
        <v>3</v>
      </c>
      <c r="N6148" s="131" t="s">
        <v>40</v>
      </c>
      <c r="O6148" s="114">
        <v>0</v>
      </c>
      <c r="P6148" s="114">
        <f>O6148*H6148</f>
        <v>0</v>
      </c>
      <c r="Q6148" s="114">
        <v>0</v>
      </c>
      <c r="R6148" s="114">
        <f>Q6148*H6148</f>
        <v>0</v>
      </c>
      <c r="S6148" s="114">
        <v>0</v>
      </c>
      <c r="T6148" s="115">
        <f>S6148*H6148</f>
        <v>0</v>
      </c>
      <c r="U6148" s="24"/>
      <c r="V6148" s="24"/>
      <c r="W6148" s="24"/>
      <c r="X6148" s="24"/>
      <c r="Y6148" s="24"/>
      <c r="Z6148" s="24"/>
      <c r="AA6148" s="24"/>
      <c r="AB6148" s="24"/>
      <c r="AC6148" s="24"/>
      <c r="AD6148" s="24"/>
      <c r="AE6148" s="24"/>
      <c r="AR6148" s="116" t="s">
        <v>781</v>
      </c>
      <c r="AT6148" s="116" t="s">
        <v>9580</v>
      </c>
      <c r="AU6148" s="116" t="s">
        <v>69</v>
      </c>
      <c r="AY6148" s="12" t="s">
        <v>106</v>
      </c>
      <c r="BE6148" s="117">
        <f>IF(N6148="základní",J6148,0)</f>
        <v>1850</v>
      </c>
      <c r="BF6148" s="117">
        <f>IF(N6148="snížená",J6148,0)</f>
        <v>0</v>
      </c>
      <c r="BG6148" s="117">
        <f>IF(N6148="zákl. přenesená",J6148,0)</f>
        <v>0</v>
      </c>
      <c r="BH6148" s="117">
        <f>IF(N6148="sníž. přenesená",J6148,0)</f>
        <v>0</v>
      </c>
      <c r="BI6148" s="117">
        <f>IF(N6148="nulová",J6148,0)</f>
        <v>0</v>
      </c>
      <c r="BJ6148" s="12" t="s">
        <v>77</v>
      </c>
      <c r="BK6148" s="117">
        <f>ROUND(I6148*H6148,2)</f>
        <v>1850</v>
      </c>
      <c r="BL6148" s="12" t="s">
        <v>781</v>
      </c>
      <c r="BM6148" s="116" t="s">
        <v>10862</v>
      </c>
    </row>
    <row r="6149" spans="1:65" s="2" customFormat="1" ht="11.25">
      <c r="A6149" s="24"/>
      <c r="B6149" s="25"/>
      <c r="C6149" s="24"/>
      <c r="D6149" s="118" t="s">
        <v>108</v>
      </c>
      <c r="E6149" s="24"/>
      <c r="F6149" s="119" t="s">
        <v>10861</v>
      </c>
      <c r="G6149" s="24"/>
      <c r="H6149" s="24"/>
      <c r="I6149" s="24"/>
      <c r="J6149" s="24"/>
      <c r="K6149" s="24"/>
      <c r="L6149" s="25"/>
      <c r="M6149" s="120"/>
      <c r="N6149" s="121"/>
      <c r="O6149" s="45"/>
      <c r="P6149" s="45"/>
      <c r="Q6149" s="45"/>
      <c r="R6149" s="45"/>
      <c r="S6149" s="45"/>
      <c r="T6149" s="46"/>
      <c r="U6149" s="24"/>
      <c r="V6149" s="24"/>
      <c r="W6149" s="24"/>
      <c r="X6149" s="24"/>
      <c r="Y6149" s="24"/>
      <c r="Z6149" s="24"/>
      <c r="AA6149" s="24"/>
      <c r="AB6149" s="24"/>
      <c r="AC6149" s="24"/>
      <c r="AD6149" s="24"/>
      <c r="AE6149" s="24"/>
      <c r="AT6149" s="12" t="s">
        <v>108</v>
      </c>
      <c r="AU6149" s="12" t="s">
        <v>69</v>
      </c>
    </row>
    <row r="6150" spans="1:65" s="2" customFormat="1" ht="16.5" customHeight="1">
      <c r="A6150" s="24"/>
      <c r="B6150" s="105"/>
      <c r="C6150" s="123" t="s">
        <v>10863</v>
      </c>
      <c r="D6150" s="123" t="s">
        <v>9580</v>
      </c>
      <c r="E6150" s="124" t="s">
        <v>10864</v>
      </c>
      <c r="F6150" s="125" t="s">
        <v>10865</v>
      </c>
      <c r="G6150" s="126" t="s">
        <v>163</v>
      </c>
      <c r="H6150" s="127">
        <v>100</v>
      </c>
      <c r="I6150" s="128">
        <v>50.1</v>
      </c>
      <c r="J6150" s="128">
        <f>ROUND(I6150*H6150,2)</f>
        <v>5010</v>
      </c>
      <c r="K6150" s="125" t="s">
        <v>104</v>
      </c>
      <c r="L6150" s="129"/>
      <c r="M6150" s="130" t="s">
        <v>3</v>
      </c>
      <c r="N6150" s="131" t="s">
        <v>40</v>
      </c>
      <c r="O6150" s="114">
        <v>0</v>
      </c>
      <c r="P6150" s="114">
        <f>O6150*H6150</f>
        <v>0</v>
      </c>
      <c r="Q6150" s="114">
        <v>0</v>
      </c>
      <c r="R6150" s="114">
        <f>Q6150*H6150</f>
        <v>0</v>
      </c>
      <c r="S6150" s="114">
        <v>0</v>
      </c>
      <c r="T6150" s="115">
        <f>S6150*H6150</f>
        <v>0</v>
      </c>
      <c r="U6150" s="24"/>
      <c r="V6150" s="24"/>
      <c r="W6150" s="24"/>
      <c r="X6150" s="24"/>
      <c r="Y6150" s="24"/>
      <c r="Z6150" s="24"/>
      <c r="AA6150" s="24"/>
      <c r="AB6150" s="24"/>
      <c r="AC6150" s="24"/>
      <c r="AD6150" s="24"/>
      <c r="AE6150" s="24"/>
      <c r="AR6150" s="116" t="s">
        <v>781</v>
      </c>
      <c r="AT6150" s="116" t="s">
        <v>9580</v>
      </c>
      <c r="AU6150" s="116" t="s">
        <v>69</v>
      </c>
      <c r="AY6150" s="12" t="s">
        <v>106</v>
      </c>
      <c r="BE6150" s="117">
        <f>IF(N6150="základní",J6150,0)</f>
        <v>5010</v>
      </c>
      <c r="BF6150" s="117">
        <f>IF(N6150="snížená",J6150,0)</f>
        <v>0</v>
      </c>
      <c r="BG6150" s="117">
        <f>IF(N6150="zákl. přenesená",J6150,0)</f>
        <v>0</v>
      </c>
      <c r="BH6150" s="117">
        <f>IF(N6150="sníž. přenesená",J6150,0)</f>
        <v>0</v>
      </c>
      <c r="BI6150" s="117">
        <f>IF(N6150="nulová",J6150,0)</f>
        <v>0</v>
      </c>
      <c r="BJ6150" s="12" t="s">
        <v>77</v>
      </c>
      <c r="BK6150" s="117">
        <f>ROUND(I6150*H6150,2)</f>
        <v>5010</v>
      </c>
      <c r="BL6150" s="12" t="s">
        <v>781</v>
      </c>
      <c r="BM6150" s="116" t="s">
        <v>10866</v>
      </c>
    </row>
    <row r="6151" spans="1:65" s="2" customFormat="1" ht="11.25">
      <c r="A6151" s="24"/>
      <c r="B6151" s="25"/>
      <c r="C6151" s="24"/>
      <c r="D6151" s="118" t="s">
        <v>108</v>
      </c>
      <c r="E6151" s="24"/>
      <c r="F6151" s="119" t="s">
        <v>10865</v>
      </c>
      <c r="G6151" s="24"/>
      <c r="H6151" s="24"/>
      <c r="I6151" s="24"/>
      <c r="J6151" s="24"/>
      <c r="K6151" s="24"/>
      <c r="L6151" s="25"/>
      <c r="M6151" s="120"/>
      <c r="N6151" s="121"/>
      <c r="O6151" s="45"/>
      <c r="P6151" s="45"/>
      <c r="Q6151" s="45"/>
      <c r="R6151" s="45"/>
      <c r="S6151" s="45"/>
      <c r="T6151" s="46"/>
      <c r="U6151" s="24"/>
      <c r="V6151" s="24"/>
      <c r="W6151" s="24"/>
      <c r="X6151" s="24"/>
      <c r="Y6151" s="24"/>
      <c r="Z6151" s="24"/>
      <c r="AA6151" s="24"/>
      <c r="AB6151" s="24"/>
      <c r="AC6151" s="24"/>
      <c r="AD6151" s="24"/>
      <c r="AE6151" s="24"/>
      <c r="AT6151" s="12" t="s">
        <v>108</v>
      </c>
      <c r="AU6151" s="12" t="s">
        <v>69</v>
      </c>
    </row>
    <row r="6152" spans="1:65" s="2" customFormat="1" ht="16.5" customHeight="1">
      <c r="A6152" s="24"/>
      <c r="B6152" s="105"/>
      <c r="C6152" s="123" t="s">
        <v>10867</v>
      </c>
      <c r="D6152" s="123" t="s">
        <v>9580</v>
      </c>
      <c r="E6152" s="124" t="s">
        <v>10868</v>
      </c>
      <c r="F6152" s="125" t="s">
        <v>10869</v>
      </c>
      <c r="G6152" s="126" t="s">
        <v>163</v>
      </c>
      <c r="H6152" s="127">
        <v>100</v>
      </c>
      <c r="I6152" s="128">
        <v>58.6</v>
      </c>
      <c r="J6152" s="128">
        <f>ROUND(I6152*H6152,2)</f>
        <v>5860</v>
      </c>
      <c r="K6152" s="125" t="s">
        <v>104</v>
      </c>
      <c r="L6152" s="129"/>
      <c r="M6152" s="130" t="s">
        <v>3</v>
      </c>
      <c r="N6152" s="131" t="s">
        <v>40</v>
      </c>
      <c r="O6152" s="114">
        <v>0</v>
      </c>
      <c r="P6152" s="114">
        <f>O6152*H6152</f>
        <v>0</v>
      </c>
      <c r="Q6152" s="114">
        <v>0</v>
      </c>
      <c r="R6152" s="114">
        <f>Q6152*H6152</f>
        <v>0</v>
      </c>
      <c r="S6152" s="114">
        <v>0</v>
      </c>
      <c r="T6152" s="115">
        <f>S6152*H6152</f>
        <v>0</v>
      </c>
      <c r="U6152" s="24"/>
      <c r="V6152" s="24"/>
      <c r="W6152" s="24"/>
      <c r="X6152" s="24"/>
      <c r="Y6152" s="24"/>
      <c r="Z6152" s="24"/>
      <c r="AA6152" s="24"/>
      <c r="AB6152" s="24"/>
      <c r="AC6152" s="24"/>
      <c r="AD6152" s="24"/>
      <c r="AE6152" s="24"/>
      <c r="AR6152" s="116" t="s">
        <v>781</v>
      </c>
      <c r="AT6152" s="116" t="s">
        <v>9580</v>
      </c>
      <c r="AU6152" s="116" t="s">
        <v>69</v>
      </c>
      <c r="AY6152" s="12" t="s">
        <v>106</v>
      </c>
      <c r="BE6152" s="117">
        <f>IF(N6152="základní",J6152,0)</f>
        <v>5860</v>
      </c>
      <c r="BF6152" s="117">
        <f>IF(N6152="snížená",J6152,0)</f>
        <v>0</v>
      </c>
      <c r="BG6152" s="117">
        <f>IF(N6152="zákl. přenesená",J6152,0)</f>
        <v>0</v>
      </c>
      <c r="BH6152" s="117">
        <f>IF(N6152="sníž. přenesená",J6152,0)</f>
        <v>0</v>
      </c>
      <c r="BI6152" s="117">
        <f>IF(N6152="nulová",J6152,0)</f>
        <v>0</v>
      </c>
      <c r="BJ6152" s="12" t="s">
        <v>77</v>
      </c>
      <c r="BK6152" s="117">
        <f>ROUND(I6152*H6152,2)</f>
        <v>5860</v>
      </c>
      <c r="BL6152" s="12" t="s">
        <v>781</v>
      </c>
      <c r="BM6152" s="116" t="s">
        <v>10870</v>
      </c>
    </row>
    <row r="6153" spans="1:65" s="2" customFormat="1" ht="11.25">
      <c r="A6153" s="24"/>
      <c r="B6153" s="25"/>
      <c r="C6153" s="24"/>
      <c r="D6153" s="118" t="s">
        <v>108</v>
      </c>
      <c r="E6153" s="24"/>
      <c r="F6153" s="119" t="s">
        <v>10869</v>
      </c>
      <c r="G6153" s="24"/>
      <c r="H6153" s="24"/>
      <c r="I6153" s="24"/>
      <c r="J6153" s="24"/>
      <c r="K6153" s="24"/>
      <c r="L6153" s="25"/>
      <c r="M6153" s="120"/>
      <c r="N6153" s="121"/>
      <c r="O6153" s="45"/>
      <c r="P6153" s="45"/>
      <c r="Q6153" s="45"/>
      <c r="R6153" s="45"/>
      <c r="S6153" s="45"/>
      <c r="T6153" s="46"/>
      <c r="U6153" s="24"/>
      <c r="V6153" s="24"/>
      <c r="W6153" s="24"/>
      <c r="X6153" s="24"/>
      <c r="Y6153" s="24"/>
      <c r="Z6153" s="24"/>
      <c r="AA6153" s="24"/>
      <c r="AB6153" s="24"/>
      <c r="AC6153" s="24"/>
      <c r="AD6153" s="24"/>
      <c r="AE6153" s="24"/>
      <c r="AT6153" s="12" t="s">
        <v>108</v>
      </c>
      <c r="AU6153" s="12" t="s">
        <v>69</v>
      </c>
    </row>
    <row r="6154" spans="1:65" s="2" customFormat="1" ht="16.5" customHeight="1">
      <c r="A6154" s="24"/>
      <c r="B6154" s="105"/>
      <c r="C6154" s="123" t="s">
        <v>10871</v>
      </c>
      <c r="D6154" s="123" t="s">
        <v>9580</v>
      </c>
      <c r="E6154" s="124" t="s">
        <v>10872</v>
      </c>
      <c r="F6154" s="125" t="s">
        <v>10873</v>
      </c>
      <c r="G6154" s="126" t="s">
        <v>163</v>
      </c>
      <c r="H6154" s="127">
        <v>100</v>
      </c>
      <c r="I6154" s="128">
        <v>57.9</v>
      </c>
      <c r="J6154" s="128">
        <f>ROUND(I6154*H6154,2)</f>
        <v>5790</v>
      </c>
      <c r="K6154" s="125" t="s">
        <v>104</v>
      </c>
      <c r="L6154" s="129"/>
      <c r="M6154" s="130" t="s">
        <v>3</v>
      </c>
      <c r="N6154" s="131" t="s">
        <v>40</v>
      </c>
      <c r="O6154" s="114">
        <v>0</v>
      </c>
      <c r="P6154" s="114">
        <f>O6154*H6154</f>
        <v>0</v>
      </c>
      <c r="Q6154" s="114">
        <v>0</v>
      </c>
      <c r="R6154" s="114">
        <f>Q6154*H6154</f>
        <v>0</v>
      </c>
      <c r="S6154" s="114">
        <v>0</v>
      </c>
      <c r="T6154" s="115">
        <f>S6154*H6154</f>
        <v>0</v>
      </c>
      <c r="U6154" s="24"/>
      <c r="V6154" s="24"/>
      <c r="W6154" s="24"/>
      <c r="X6154" s="24"/>
      <c r="Y6154" s="24"/>
      <c r="Z6154" s="24"/>
      <c r="AA6154" s="24"/>
      <c r="AB6154" s="24"/>
      <c r="AC6154" s="24"/>
      <c r="AD6154" s="24"/>
      <c r="AE6154" s="24"/>
      <c r="AR6154" s="116" t="s">
        <v>781</v>
      </c>
      <c r="AT6154" s="116" t="s">
        <v>9580</v>
      </c>
      <c r="AU6154" s="116" t="s">
        <v>69</v>
      </c>
      <c r="AY6154" s="12" t="s">
        <v>106</v>
      </c>
      <c r="BE6154" s="117">
        <f>IF(N6154="základní",J6154,0)</f>
        <v>5790</v>
      </c>
      <c r="BF6154" s="117">
        <f>IF(N6154="snížená",J6154,0)</f>
        <v>0</v>
      </c>
      <c r="BG6154" s="117">
        <f>IF(N6154="zákl. přenesená",J6154,0)</f>
        <v>0</v>
      </c>
      <c r="BH6154" s="117">
        <f>IF(N6154="sníž. přenesená",J6154,0)</f>
        <v>0</v>
      </c>
      <c r="BI6154" s="117">
        <f>IF(N6154="nulová",J6154,0)</f>
        <v>0</v>
      </c>
      <c r="BJ6154" s="12" t="s">
        <v>77</v>
      </c>
      <c r="BK6154" s="117">
        <f>ROUND(I6154*H6154,2)</f>
        <v>5790</v>
      </c>
      <c r="BL6154" s="12" t="s">
        <v>781</v>
      </c>
      <c r="BM6154" s="116" t="s">
        <v>10874</v>
      </c>
    </row>
    <row r="6155" spans="1:65" s="2" customFormat="1" ht="11.25">
      <c r="A6155" s="24"/>
      <c r="B6155" s="25"/>
      <c r="C6155" s="24"/>
      <c r="D6155" s="118" t="s">
        <v>108</v>
      </c>
      <c r="E6155" s="24"/>
      <c r="F6155" s="119" t="s">
        <v>10873</v>
      </c>
      <c r="G6155" s="24"/>
      <c r="H6155" s="24"/>
      <c r="I6155" s="24"/>
      <c r="J6155" s="24"/>
      <c r="K6155" s="24"/>
      <c r="L6155" s="25"/>
      <c r="M6155" s="120"/>
      <c r="N6155" s="121"/>
      <c r="O6155" s="45"/>
      <c r="P6155" s="45"/>
      <c r="Q6155" s="45"/>
      <c r="R6155" s="45"/>
      <c r="S6155" s="45"/>
      <c r="T6155" s="46"/>
      <c r="U6155" s="24"/>
      <c r="V6155" s="24"/>
      <c r="W6155" s="24"/>
      <c r="X6155" s="24"/>
      <c r="Y6155" s="24"/>
      <c r="Z6155" s="24"/>
      <c r="AA6155" s="24"/>
      <c r="AB6155" s="24"/>
      <c r="AC6155" s="24"/>
      <c r="AD6155" s="24"/>
      <c r="AE6155" s="24"/>
      <c r="AT6155" s="12" t="s">
        <v>108</v>
      </c>
      <c r="AU6155" s="12" t="s">
        <v>69</v>
      </c>
    </row>
    <row r="6156" spans="1:65" s="2" customFormat="1" ht="16.5" customHeight="1">
      <c r="A6156" s="24"/>
      <c r="B6156" s="105"/>
      <c r="C6156" s="123" t="s">
        <v>10875</v>
      </c>
      <c r="D6156" s="123" t="s">
        <v>9580</v>
      </c>
      <c r="E6156" s="124" t="s">
        <v>10876</v>
      </c>
      <c r="F6156" s="125" t="s">
        <v>10877</v>
      </c>
      <c r="G6156" s="126" t="s">
        <v>163</v>
      </c>
      <c r="H6156" s="127">
        <v>100</v>
      </c>
      <c r="I6156" s="128">
        <v>69.400000000000006</v>
      </c>
      <c r="J6156" s="128">
        <f>ROUND(I6156*H6156,2)</f>
        <v>6940</v>
      </c>
      <c r="K6156" s="125" t="s">
        <v>104</v>
      </c>
      <c r="L6156" s="129"/>
      <c r="M6156" s="130" t="s">
        <v>3</v>
      </c>
      <c r="N6156" s="131" t="s">
        <v>40</v>
      </c>
      <c r="O6156" s="114">
        <v>0</v>
      </c>
      <c r="P6156" s="114">
        <f>O6156*H6156</f>
        <v>0</v>
      </c>
      <c r="Q6156" s="114">
        <v>0</v>
      </c>
      <c r="R6156" s="114">
        <f>Q6156*H6156</f>
        <v>0</v>
      </c>
      <c r="S6156" s="114">
        <v>0</v>
      </c>
      <c r="T6156" s="115">
        <f>S6156*H6156</f>
        <v>0</v>
      </c>
      <c r="U6156" s="24"/>
      <c r="V6156" s="24"/>
      <c r="W6156" s="24"/>
      <c r="X6156" s="24"/>
      <c r="Y6156" s="24"/>
      <c r="Z6156" s="24"/>
      <c r="AA6156" s="24"/>
      <c r="AB6156" s="24"/>
      <c r="AC6156" s="24"/>
      <c r="AD6156" s="24"/>
      <c r="AE6156" s="24"/>
      <c r="AR6156" s="116" t="s">
        <v>781</v>
      </c>
      <c r="AT6156" s="116" t="s">
        <v>9580</v>
      </c>
      <c r="AU6156" s="116" t="s">
        <v>69</v>
      </c>
      <c r="AY6156" s="12" t="s">
        <v>106</v>
      </c>
      <c r="BE6156" s="117">
        <f>IF(N6156="základní",J6156,0)</f>
        <v>6940</v>
      </c>
      <c r="BF6156" s="117">
        <f>IF(N6156="snížená",J6156,0)</f>
        <v>0</v>
      </c>
      <c r="BG6156" s="117">
        <f>IF(N6156="zákl. přenesená",J6156,0)</f>
        <v>0</v>
      </c>
      <c r="BH6156" s="117">
        <f>IF(N6156="sníž. přenesená",J6156,0)</f>
        <v>0</v>
      </c>
      <c r="BI6156" s="117">
        <f>IF(N6156="nulová",J6156,0)</f>
        <v>0</v>
      </c>
      <c r="BJ6156" s="12" t="s">
        <v>77</v>
      </c>
      <c r="BK6156" s="117">
        <f>ROUND(I6156*H6156,2)</f>
        <v>6940</v>
      </c>
      <c r="BL6156" s="12" t="s">
        <v>781</v>
      </c>
      <c r="BM6156" s="116" t="s">
        <v>10878</v>
      </c>
    </row>
    <row r="6157" spans="1:65" s="2" customFormat="1" ht="11.25">
      <c r="A6157" s="24"/>
      <c r="B6157" s="25"/>
      <c r="C6157" s="24"/>
      <c r="D6157" s="118" t="s">
        <v>108</v>
      </c>
      <c r="E6157" s="24"/>
      <c r="F6157" s="119" t="s">
        <v>10877</v>
      </c>
      <c r="G6157" s="24"/>
      <c r="H6157" s="24"/>
      <c r="I6157" s="24"/>
      <c r="J6157" s="24"/>
      <c r="K6157" s="24"/>
      <c r="L6157" s="25"/>
      <c r="M6157" s="120"/>
      <c r="N6157" s="121"/>
      <c r="O6157" s="45"/>
      <c r="P6157" s="45"/>
      <c r="Q6157" s="45"/>
      <c r="R6157" s="45"/>
      <c r="S6157" s="45"/>
      <c r="T6157" s="46"/>
      <c r="U6157" s="24"/>
      <c r="V6157" s="24"/>
      <c r="W6157" s="24"/>
      <c r="X6157" s="24"/>
      <c r="Y6157" s="24"/>
      <c r="Z6157" s="24"/>
      <c r="AA6157" s="24"/>
      <c r="AB6157" s="24"/>
      <c r="AC6157" s="24"/>
      <c r="AD6157" s="24"/>
      <c r="AE6157" s="24"/>
      <c r="AT6157" s="12" t="s">
        <v>108</v>
      </c>
      <c r="AU6157" s="12" t="s">
        <v>69</v>
      </c>
    </row>
    <row r="6158" spans="1:65" s="2" customFormat="1" ht="16.5" customHeight="1">
      <c r="A6158" s="24"/>
      <c r="B6158" s="105"/>
      <c r="C6158" s="123" t="s">
        <v>10879</v>
      </c>
      <c r="D6158" s="123" t="s">
        <v>9580</v>
      </c>
      <c r="E6158" s="124" t="s">
        <v>10880</v>
      </c>
      <c r="F6158" s="125" t="s">
        <v>10881</v>
      </c>
      <c r="G6158" s="126" t="s">
        <v>189</v>
      </c>
      <c r="H6158" s="127">
        <v>30</v>
      </c>
      <c r="I6158" s="128">
        <v>1900</v>
      </c>
      <c r="J6158" s="128">
        <f>ROUND(I6158*H6158,2)</f>
        <v>57000</v>
      </c>
      <c r="K6158" s="125" t="s">
        <v>104</v>
      </c>
      <c r="L6158" s="129"/>
      <c r="M6158" s="130" t="s">
        <v>3</v>
      </c>
      <c r="N6158" s="131" t="s">
        <v>40</v>
      </c>
      <c r="O6158" s="114">
        <v>0</v>
      </c>
      <c r="P6158" s="114">
        <f>O6158*H6158</f>
        <v>0</v>
      </c>
      <c r="Q6158" s="114">
        <v>0</v>
      </c>
      <c r="R6158" s="114">
        <f>Q6158*H6158</f>
        <v>0</v>
      </c>
      <c r="S6158" s="114">
        <v>0</v>
      </c>
      <c r="T6158" s="115">
        <f>S6158*H6158</f>
        <v>0</v>
      </c>
      <c r="U6158" s="24"/>
      <c r="V6158" s="24"/>
      <c r="W6158" s="24"/>
      <c r="X6158" s="24"/>
      <c r="Y6158" s="24"/>
      <c r="Z6158" s="24"/>
      <c r="AA6158" s="24"/>
      <c r="AB6158" s="24"/>
      <c r="AC6158" s="24"/>
      <c r="AD6158" s="24"/>
      <c r="AE6158" s="24"/>
      <c r="AR6158" s="116" t="s">
        <v>781</v>
      </c>
      <c r="AT6158" s="116" t="s">
        <v>9580</v>
      </c>
      <c r="AU6158" s="116" t="s">
        <v>69</v>
      </c>
      <c r="AY6158" s="12" t="s">
        <v>106</v>
      </c>
      <c r="BE6158" s="117">
        <f>IF(N6158="základní",J6158,0)</f>
        <v>57000</v>
      </c>
      <c r="BF6158" s="117">
        <f>IF(N6158="snížená",J6158,0)</f>
        <v>0</v>
      </c>
      <c r="BG6158" s="117">
        <f>IF(N6158="zákl. přenesená",J6158,0)</f>
        <v>0</v>
      </c>
      <c r="BH6158" s="117">
        <f>IF(N6158="sníž. přenesená",J6158,0)</f>
        <v>0</v>
      </c>
      <c r="BI6158" s="117">
        <f>IF(N6158="nulová",J6158,0)</f>
        <v>0</v>
      </c>
      <c r="BJ6158" s="12" t="s">
        <v>77</v>
      </c>
      <c r="BK6158" s="117">
        <f>ROUND(I6158*H6158,2)</f>
        <v>57000</v>
      </c>
      <c r="BL6158" s="12" t="s">
        <v>781</v>
      </c>
      <c r="BM6158" s="116" t="s">
        <v>10882</v>
      </c>
    </row>
    <row r="6159" spans="1:65" s="2" customFormat="1" ht="11.25">
      <c r="A6159" s="24"/>
      <c r="B6159" s="25"/>
      <c r="C6159" s="24"/>
      <c r="D6159" s="118" t="s">
        <v>108</v>
      </c>
      <c r="E6159" s="24"/>
      <c r="F6159" s="119" t="s">
        <v>10881</v>
      </c>
      <c r="G6159" s="24"/>
      <c r="H6159" s="24"/>
      <c r="I6159" s="24"/>
      <c r="J6159" s="24"/>
      <c r="K6159" s="24"/>
      <c r="L6159" s="25"/>
      <c r="M6159" s="120"/>
      <c r="N6159" s="121"/>
      <c r="O6159" s="45"/>
      <c r="P6159" s="45"/>
      <c r="Q6159" s="45"/>
      <c r="R6159" s="45"/>
      <c r="S6159" s="45"/>
      <c r="T6159" s="46"/>
      <c r="U6159" s="24"/>
      <c r="V6159" s="24"/>
      <c r="W6159" s="24"/>
      <c r="X6159" s="24"/>
      <c r="Y6159" s="24"/>
      <c r="Z6159" s="24"/>
      <c r="AA6159" s="24"/>
      <c r="AB6159" s="24"/>
      <c r="AC6159" s="24"/>
      <c r="AD6159" s="24"/>
      <c r="AE6159" s="24"/>
      <c r="AT6159" s="12" t="s">
        <v>108</v>
      </c>
      <c r="AU6159" s="12" t="s">
        <v>69</v>
      </c>
    </row>
    <row r="6160" spans="1:65" s="2" customFormat="1" ht="16.5" customHeight="1">
      <c r="A6160" s="24"/>
      <c r="B6160" s="105"/>
      <c r="C6160" s="123" t="s">
        <v>10883</v>
      </c>
      <c r="D6160" s="123" t="s">
        <v>9580</v>
      </c>
      <c r="E6160" s="124" t="s">
        <v>10884</v>
      </c>
      <c r="F6160" s="125" t="s">
        <v>10885</v>
      </c>
      <c r="G6160" s="126" t="s">
        <v>189</v>
      </c>
      <c r="H6160" s="127">
        <v>30</v>
      </c>
      <c r="I6160" s="128">
        <v>1540</v>
      </c>
      <c r="J6160" s="128">
        <f>ROUND(I6160*H6160,2)</f>
        <v>46200</v>
      </c>
      <c r="K6160" s="125" t="s">
        <v>104</v>
      </c>
      <c r="L6160" s="129"/>
      <c r="M6160" s="130" t="s">
        <v>3</v>
      </c>
      <c r="N6160" s="131" t="s">
        <v>40</v>
      </c>
      <c r="O6160" s="114">
        <v>0</v>
      </c>
      <c r="P6160" s="114">
        <f>O6160*H6160</f>
        <v>0</v>
      </c>
      <c r="Q6160" s="114">
        <v>0</v>
      </c>
      <c r="R6160" s="114">
        <f>Q6160*H6160</f>
        <v>0</v>
      </c>
      <c r="S6160" s="114">
        <v>0</v>
      </c>
      <c r="T6160" s="115">
        <f>S6160*H6160</f>
        <v>0</v>
      </c>
      <c r="U6160" s="24"/>
      <c r="V6160" s="24"/>
      <c r="W6160" s="24"/>
      <c r="X6160" s="24"/>
      <c r="Y6160" s="24"/>
      <c r="Z6160" s="24"/>
      <c r="AA6160" s="24"/>
      <c r="AB6160" s="24"/>
      <c r="AC6160" s="24"/>
      <c r="AD6160" s="24"/>
      <c r="AE6160" s="24"/>
      <c r="AR6160" s="116" t="s">
        <v>781</v>
      </c>
      <c r="AT6160" s="116" t="s">
        <v>9580</v>
      </c>
      <c r="AU6160" s="116" t="s">
        <v>69</v>
      </c>
      <c r="AY6160" s="12" t="s">
        <v>106</v>
      </c>
      <c r="BE6160" s="117">
        <f>IF(N6160="základní",J6160,0)</f>
        <v>46200</v>
      </c>
      <c r="BF6160" s="117">
        <f>IF(N6160="snížená",J6160,0)</f>
        <v>0</v>
      </c>
      <c r="BG6160" s="117">
        <f>IF(N6160="zákl. přenesená",J6160,0)</f>
        <v>0</v>
      </c>
      <c r="BH6160" s="117">
        <f>IF(N6160="sníž. přenesená",J6160,0)</f>
        <v>0</v>
      </c>
      <c r="BI6160" s="117">
        <f>IF(N6160="nulová",J6160,0)</f>
        <v>0</v>
      </c>
      <c r="BJ6160" s="12" t="s">
        <v>77</v>
      </c>
      <c r="BK6160" s="117">
        <f>ROUND(I6160*H6160,2)</f>
        <v>46200</v>
      </c>
      <c r="BL6160" s="12" t="s">
        <v>781</v>
      </c>
      <c r="BM6160" s="116" t="s">
        <v>10886</v>
      </c>
    </row>
    <row r="6161" spans="1:65" s="2" customFormat="1" ht="11.25">
      <c r="A6161" s="24"/>
      <c r="B6161" s="25"/>
      <c r="C6161" s="24"/>
      <c r="D6161" s="118" t="s">
        <v>108</v>
      </c>
      <c r="E6161" s="24"/>
      <c r="F6161" s="119" t="s">
        <v>10885</v>
      </c>
      <c r="G6161" s="24"/>
      <c r="H6161" s="24"/>
      <c r="I6161" s="24"/>
      <c r="J6161" s="24"/>
      <c r="K6161" s="24"/>
      <c r="L6161" s="25"/>
      <c r="M6161" s="120"/>
      <c r="N6161" s="121"/>
      <c r="O6161" s="45"/>
      <c r="P6161" s="45"/>
      <c r="Q6161" s="45"/>
      <c r="R6161" s="45"/>
      <c r="S6161" s="45"/>
      <c r="T6161" s="46"/>
      <c r="U6161" s="24"/>
      <c r="V6161" s="24"/>
      <c r="W6161" s="24"/>
      <c r="X6161" s="24"/>
      <c r="Y6161" s="24"/>
      <c r="Z6161" s="24"/>
      <c r="AA6161" s="24"/>
      <c r="AB6161" s="24"/>
      <c r="AC6161" s="24"/>
      <c r="AD6161" s="24"/>
      <c r="AE6161" s="24"/>
      <c r="AT6161" s="12" t="s">
        <v>108</v>
      </c>
      <c r="AU6161" s="12" t="s">
        <v>69</v>
      </c>
    </row>
    <row r="6162" spans="1:65" s="2" customFormat="1" ht="16.5" customHeight="1">
      <c r="A6162" s="24"/>
      <c r="B6162" s="105"/>
      <c r="C6162" s="123" t="s">
        <v>10887</v>
      </c>
      <c r="D6162" s="123" t="s">
        <v>9580</v>
      </c>
      <c r="E6162" s="124" t="s">
        <v>10888</v>
      </c>
      <c r="F6162" s="125" t="s">
        <v>10889</v>
      </c>
      <c r="G6162" s="126" t="s">
        <v>189</v>
      </c>
      <c r="H6162" s="127">
        <v>30</v>
      </c>
      <c r="I6162" s="128">
        <v>100</v>
      </c>
      <c r="J6162" s="128">
        <f>ROUND(I6162*H6162,2)</f>
        <v>3000</v>
      </c>
      <c r="K6162" s="125" t="s">
        <v>104</v>
      </c>
      <c r="L6162" s="129"/>
      <c r="M6162" s="130" t="s">
        <v>3</v>
      </c>
      <c r="N6162" s="131" t="s">
        <v>40</v>
      </c>
      <c r="O6162" s="114">
        <v>0</v>
      </c>
      <c r="P6162" s="114">
        <f>O6162*H6162</f>
        <v>0</v>
      </c>
      <c r="Q6162" s="114">
        <v>0</v>
      </c>
      <c r="R6162" s="114">
        <f>Q6162*H6162</f>
        <v>0</v>
      </c>
      <c r="S6162" s="114">
        <v>0</v>
      </c>
      <c r="T6162" s="115">
        <f>S6162*H6162</f>
        <v>0</v>
      </c>
      <c r="U6162" s="24"/>
      <c r="V6162" s="24"/>
      <c r="W6162" s="24"/>
      <c r="X6162" s="24"/>
      <c r="Y6162" s="24"/>
      <c r="Z6162" s="24"/>
      <c r="AA6162" s="24"/>
      <c r="AB6162" s="24"/>
      <c r="AC6162" s="24"/>
      <c r="AD6162" s="24"/>
      <c r="AE6162" s="24"/>
      <c r="AR6162" s="116" t="s">
        <v>781</v>
      </c>
      <c r="AT6162" s="116" t="s">
        <v>9580</v>
      </c>
      <c r="AU6162" s="116" t="s">
        <v>69</v>
      </c>
      <c r="AY6162" s="12" t="s">
        <v>106</v>
      </c>
      <c r="BE6162" s="117">
        <f>IF(N6162="základní",J6162,0)</f>
        <v>3000</v>
      </c>
      <c r="BF6162" s="117">
        <f>IF(N6162="snížená",J6162,0)</f>
        <v>0</v>
      </c>
      <c r="BG6162" s="117">
        <f>IF(N6162="zákl. přenesená",J6162,0)</f>
        <v>0</v>
      </c>
      <c r="BH6162" s="117">
        <f>IF(N6162="sníž. přenesená",J6162,0)</f>
        <v>0</v>
      </c>
      <c r="BI6162" s="117">
        <f>IF(N6162="nulová",J6162,0)</f>
        <v>0</v>
      </c>
      <c r="BJ6162" s="12" t="s">
        <v>77</v>
      </c>
      <c r="BK6162" s="117">
        <f>ROUND(I6162*H6162,2)</f>
        <v>3000</v>
      </c>
      <c r="BL6162" s="12" t="s">
        <v>781</v>
      </c>
      <c r="BM6162" s="116" t="s">
        <v>10890</v>
      </c>
    </row>
    <row r="6163" spans="1:65" s="2" customFormat="1" ht="11.25">
      <c r="A6163" s="24"/>
      <c r="B6163" s="25"/>
      <c r="C6163" s="24"/>
      <c r="D6163" s="118" t="s">
        <v>108</v>
      </c>
      <c r="E6163" s="24"/>
      <c r="F6163" s="119" t="s">
        <v>10889</v>
      </c>
      <c r="G6163" s="24"/>
      <c r="H6163" s="24"/>
      <c r="I6163" s="24"/>
      <c r="J6163" s="24"/>
      <c r="K6163" s="24"/>
      <c r="L6163" s="25"/>
      <c r="M6163" s="120"/>
      <c r="N6163" s="121"/>
      <c r="O6163" s="45"/>
      <c r="P6163" s="45"/>
      <c r="Q6163" s="45"/>
      <c r="R6163" s="45"/>
      <c r="S6163" s="45"/>
      <c r="T6163" s="46"/>
      <c r="U6163" s="24"/>
      <c r="V6163" s="24"/>
      <c r="W6163" s="24"/>
      <c r="X6163" s="24"/>
      <c r="Y6163" s="24"/>
      <c r="Z6163" s="24"/>
      <c r="AA6163" s="24"/>
      <c r="AB6163" s="24"/>
      <c r="AC6163" s="24"/>
      <c r="AD6163" s="24"/>
      <c r="AE6163" s="24"/>
      <c r="AT6163" s="12" t="s">
        <v>108</v>
      </c>
      <c r="AU6163" s="12" t="s">
        <v>69</v>
      </c>
    </row>
    <row r="6164" spans="1:65" s="2" customFormat="1" ht="16.5" customHeight="1">
      <c r="A6164" s="24"/>
      <c r="B6164" s="105"/>
      <c r="C6164" s="123" t="s">
        <v>10891</v>
      </c>
      <c r="D6164" s="123" t="s">
        <v>9580</v>
      </c>
      <c r="E6164" s="124" t="s">
        <v>10892</v>
      </c>
      <c r="F6164" s="125" t="s">
        <v>10893</v>
      </c>
      <c r="G6164" s="126" t="s">
        <v>189</v>
      </c>
      <c r="H6164" s="127">
        <v>30</v>
      </c>
      <c r="I6164" s="128">
        <v>1760</v>
      </c>
      <c r="J6164" s="128">
        <f>ROUND(I6164*H6164,2)</f>
        <v>52800</v>
      </c>
      <c r="K6164" s="125" t="s">
        <v>104</v>
      </c>
      <c r="L6164" s="129"/>
      <c r="M6164" s="130" t="s">
        <v>3</v>
      </c>
      <c r="N6164" s="131" t="s">
        <v>40</v>
      </c>
      <c r="O6164" s="114">
        <v>0</v>
      </c>
      <c r="P6164" s="114">
        <f>O6164*H6164</f>
        <v>0</v>
      </c>
      <c r="Q6164" s="114">
        <v>3.0000000000000001E-5</v>
      </c>
      <c r="R6164" s="114">
        <f>Q6164*H6164</f>
        <v>8.9999999999999998E-4</v>
      </c>
      <c r="S6164" s="114">
        <v>0</v>
      </c>
      <c r="T6164" s="115">
        <f>S6164*H6164</f>
        <v>0</v>
      </c>
      <c r="U6164" s="24"/>
      <c r="V6164" s="24"/>
      <c r="W6164" s="24"/>
      <c r="X6164" s="24"/>
      <c r="Y6164" s="24"/>
      <c r="Z6164" s="24"/>
      <c r="AA6164" s="24"/>
      <c r="AB6164" s="24"/>
      <c r="AC6164" s="24"/>
      <c r="AD6164" s="24"/>
      <c r="AE6164" s="24"/>
      <c r="AR6164" s="116" t="s">
        <v>781</v>
      </c>
      <c r="AT6164" s="116" t="s">
        <v>9580</v>
      </c>
      <c r="AU6164" s="116" t="s">
        <v>69</v>
      </c>
      <c r="AY6164" s="12" t="s">
        <v>106</v>
      </c>
      <c r="BE6164" s="117">
        <f>IF(N6164="základní",J6164,0)</f>
        <v>52800</v>
      </c>
      <c r="BF6164" s="117">
        <f>IF(N6164="snížená",J6164,0)</f>
        <v>0</v>
      </c>
      <c r="BG6164" s="117">
        <f>IF(N6164="zákl. přenesená",J6164,0)</f>
        <v>0</v>
      </c>
      <c r="BH6164" s="117">
        <f>IF(N6164="sníž. přenesená",J6164,0)</f>
        <v>0</v>
      </c>
      <c r="BI6164" s="117">
        <f>IF(N6164="nulová",J6164,0)</f>
        <v>0</v>
      </c>
      <c r="BJ6164" s="12" t="s">
        <v>77</v>
      </c>
      <c r="BK6164" s="117">
        <f>ROUND(I6164*H6164,2)</f>
        <v>52800</v>
      </c>
      <c r="BL6164" s="12" t="s">
        <v>781</v>
      </c>
      <c r="BM6164" s="116" t="s">
        <v>10894</v>
      </c>
    </row>
    <row r="6165" spans="1:65" s="2" customFormat="1" ht="11.25">
      <c r="A6165" s="24"/>
      <c r="B6165" s="25"/>
      <c r="C6165" s="24"/>
      <c r="D6165" s="118" t="s">
        <v>108</v>
      </c>
      <c r="E6165" s="24"/>
      <c r="F6165" s="119" t="s">
        <v>10893</v>
      </c>
      <c r="G6165" s="24"/>
      <c r="H6165" s="24"/>
      <c r="I6165" s="24"/>
      <c r="J6165" s="24"/>
      <c r="K6165" s="24"/>
      <c r="L6165" s="25"/>
      <c r="M6165" s="120"/>
      <c r="N6165" s="121"/>
      <c r="O6165" s="45"/>
      <c r="P6165" s="45"/>
      <c r="Q6165" s="45"/>
      <c r="R6165" s="45"/>
      <c r="S6165" s="45"/>
      <c r="T6165" s="46"/>
      <c r="U6165" s="24"/>
      <c r="V6165" s="24"/>
      <c r="W6165" s="24"/>
      <c r="X6165" s="24"/>
      <c r="Y6165" s="24"/>
      <c r="Z6165" s="24"/>
      <c r="AA6165" s="24"/>
      <c r="AB6165" s="24"/>
      <c r="AC6165" s="24"/>
      <c r="AD6165" s="24"/>
      <c r="AE6165" s="24"/>
      <c r="AT6165" s="12" t="s">
        <v>108</v>
      </c>
      <c r="AU6165" s="12" t="s">
        <v>69</v>
      </c>
    </row>
    <row r="6166" spans="1:65" s="2" customFormat="1" ht="16.5" customHeight="1">
      <c r="A6166" s="24"/>
      <c r="B6166" s="105"/>
      <c r="C6166" s="123" t="s">
        <v>10895</v>
      </c>
      <c r="D6166" s="123" t="s">
        <v>9580</v>
      </c>
      <c r="E6166" s="124" t="s">
        <v>10896</v>
      </c>
      <c r="F6166" s="125" t="s">
        <v>10897</v>
      </c>
      <c r="G6166" s="126" t="s">
        <v>189</v>
      </c>
      <c r="H6166" s="127">
        <v>30</v>
      </c>
      <c r="I6166" s="128">
        <v>5500</v>
      </c>
      <c r="J6166" s="128">
        <f>ROUND(I6166*H6166,2)</f>
        <v>165000</v>
      </c>
      <c r="K6166" s="125" t="s">
        <v>104</v>
      </c>
      <c r="L6166" s="129"/>
      <c r="M6166" s="130" t="s">
        <v>3</v>
      </c>
      <c r="N6166" s="131" t="s">
        <v>40</v>
      </c>
      <c r="O6166" s="114">
        <v>0</v>
      </c>
      <c r="P6166" s="114">
        <f>O6166*H6166</f>
        <v>0</v>
      </c>
      <c r="Q6166" s="114">
        <v>0</v>
      </c>
      <c r="R6166" s="114">
        <f>Q6166*H6166</f>
        <v>0</v>
      </c>
      <c r="S6166" s="114">
        <v>0</v>
      </c>
      <c r="T6166" s="115">
        <f>S6166*H6166</f>
        <v>0</v>
      </c>
      <c r="U6166" s="24"/>
      <c r="V6166" s="24"/>
      <c r="W6166" s="24"/>
      <c r="X6166" s="24"/>
      <c r="Y6166" s="24"/>
      <c r="Z6166" s="24"/>
      <c r="AA6166" s="24"/>
      <c r="AB6166" s="24"/>
      <c r="AC6166" s="24"/>
      <c r="AD6166" s="24"/>
      <c r="AE6166" s="24"/>
      <c r="AR6166" s="116" t="s">
        <v>781</v>
      </c>
      <c r="AT6166" s="116" t="s">
        <v>9580</v>
      </c>
      <c r="AU6166" s="116" t="s">
        <v>69</v>
      </c>
      <c r="AY6166" s="12" t="s">
        <v>106</v>
      </c>
      <c r="BE6166" s="117">
        <f>IF(N6166="základní",J6166,0)</f>
        <v>165000</v>
      </c>
      <c r="BF6166" s="117">
        <f>IF(N6166="snížená",J6166,0)</f>
        <v>0</v>
      </c>
      <c r="BG6166" s="117">
        <f>IF(N6166="zákl. přenesená",J6166,0)</f>
        <v>0</v>
      </c>
      <c r="BH6166" s="117">
        <f>IF(N6166="sníž. přenesená",J6166,0)</f>
        <v>0</v>
      </c>
      <c r="BI6166" s="117">
        <f>IF(N6166="nulová",J6166,0)</f>
        <v>0</v>
      </c>
      <c r="BJ6166" s="12" t="s">
        <v>77</v>
      </c>
      <c r="BK6166" s="117">
        <f>ROUND(I6166*H6166,2)</f>
        <v>165000</v>
      </c>
      <c r="BL6166" s="12" t="s">
        <v>781</v>
      </c>
      <c r="BM6166" s="116" t="s">
        <v>10898</v>
      </c>
    </row>
    <row r="6167" spans="1:65" s="2" customFormat="1" ht="11.25">
      <c r="A6167" s="24"/>
      <c r="B6167" s="25"/>
      <c r="C6167" s="24"/>
      <c r="D6167" s="118" t="s">
        <v>108</v>
      </c>
      <c r="E6167" s="24"/>
      <c r="F6167" s="119" t="s">
        <v>10897</v>
      </c>
      <c r="G6167" s="24"/>
      <c r="H6167" s="24"/>
      <c r="I6167" s="24"/>
      <c r="J6167" s="24"/>
      <c r="K6167" s="24"/>
      <c r="L6167" s="25"/>
      <c r="M6167" s="120"/>
      <c r="N6167" s="121"/>
      <c r="O6167" s="45"/>
      <c r="P6167" s="45"/>
      <c r="Q6167" s="45"/>
      <c r="R6167" s="45"/>
      <c r="S6167" s="45"/>
      <c r="T6167" s="46"/>
      <c r="U6167" s="24"/>
      <c r="V6167" s="24"/>
      <c r="W6167" s="24"/>
      <c r="X6167" s="24"/>
      <c r="Y6167" s="24"/>
      <c r="Z6167" s="24"/>
      <c r="AA6167" s="24"/>
      <c r="AB6167" s="24"/>
      <c r="AC6167" s="24"/>
      <c r="AD6167" s="24"/>
      <c r="AE6167" s="24"/>
      <c r="AT6167" s="12" t="s">
        <v>108</v>
      </c>
      <c r="AU6167" s="12" t="s">
        <v>69</v>
      </c>
    </row>
    <row r="6168" spans="1:65" s="2" customFormat="1" ht="16.5" customHeight="1">
      <c r="A6168" s="24"/>
      <c r="B6168" s="105"/>
      <c r="C6168" s="123" t="s">
        <v>10899</v>
      </c>
      <c r="D6168" s="123" t="s">
        <v>9580</v>
      </c>
      <c r="E6168" s="124" t="s">
        <v>10900</v>
      </c>
      <c r="F6168" s="125" t="s">
        <v>10901</v>
      </c>
      <c r="G6168" s="126" t="s">
        <v>189</v>
      </c>
      <c r="H6168" s="127">
        <v>30</v>
      </c>
      <c r="I6168" s="128">
        <v>6800</v>
      </c>
      <c r="J6168" s="128">
        <f>ROUND(I6168*H6168,2)</f>
        <v>204000</v>
      </c>
      <c r="K6168" s="125" t="s">
        <v>104</v>
      </c>
      <c r="L6168" s="129"/>
      <c r="M6168" s="130" t="s">
        <v>3</v>
      </c>
      <c r="N6168" s="131" t="s">
        <v>40</v>
      </c>
      <c r="O6168" s="114">
        <v>0</v>
      </c>
      <c r="P6168" s="114">
        <f>O6168*H6168</f>
        <v>0</v>
      </c>
      <c r="Q6168" s="114">
        <v>0</v>
      </c>
      <c r="R6168" s="114">
        <f>Q6168*H6168</f>
        <v>0</v>
      </c>
      <c r="S6168" s="114">
        <v>0</v>
      </c>
      <c r="T6168" s="115">
        <f>S6168*H6168</f>
        <v>0</v>
      </c>
      <c r="U6168" s="24"/>
      <c r="V6168" s="24"/>
      <c r="W6168" s="24"/>
      <c r="X6168" s="24"/>
      <c r="Y6168" s="24"/>
      <c r="Z6168" s="24"/>
      <c r="AA6168" s="24"/>
      <c r="AB6168" s="24"/>
      <c r="AC6168" s="24"/>
      <c r="AD6168" s="24"/>
      <c r="AE6168" s="24"/>
      <c r="AR6168" s="116" t="s">
        <v>781</v>
      </c>
      <c r="AT6168" s="116" t="s">
        <v>9580</v>
      </c>
      <c r="AU6168" s="116" t="s">
        <v>69</v>
      </c>
      <c r="AY6168" s="12" t="s">
        <v>106</v>
      </c>
      <c r="BE6168" s="117">
        <f>IF(N6168="základní",J6168,0)</f>
        <v>204000</v>
      </c>
      <c r="BF6168" s="117">
        <f>IF(N6168="snížená",J6168,0)</f>
        <v>0</v>
      </c>
      <c r="BG6168" s="117">
        <f>IF(N6168="zákl. přenesená",J6168,0)</f>
        <v>0</v>
      </c>
      <c r="BH6168" s="117">
        <f>IF(N6168="sníž. přenesená",J6168,0)</f>
        <v>0</v>
      </c>
      <c r="BI6168" s="117">
        <f>IF(N6168="nulová",J6168,0)</f>
        <v>0</v>
      </c>
      <c r="BJ6168" s="12" t="s">
        <v>77</v>
      </c>
      <c r="BK6168" s="117">
        <f>ROUND(I6168*H6168,2)</f>
        <v>204000</v>
      </c>
      <c r="BL6168" s="12" t="s">
        <v>781</v>
      </c>
      <c r="BM6168" s="116" t="s">
        <v>10902</v>
      </c>
    </row>
    <row r="6169" spans="1:65" s="2" customFormat="1" ht="11.25">
      <c r="A6169" s="24"/>
      <c r="B6169" s="25"/>
      <c r="C6169" s="24"/>
      <c r="D6169" s="118" t="s">
        <v>108</v>
      </c>
      <c r="E6169" s="24"/>
      <c r="F6169" s="119" t="s">
        <v>10901</v>
      </c>
      <c r="G6169" s="24"/>
      <c r="H6169" s="24"/>
      <c r="I6169" s="24"/>
      <c r="J6169" s="24"/>
      <c r="K6169" s="24"/>
      <c r="L6169" s="25"/>
      <c r="M6169" s="120"/>
      <c r="N6169" s="121"/>
      <c r="O6169" s="45"/>
      <c r="P6169" s="45"/>
      <c r="Q6169" s="45"/>
      <c r="R6169" s="45"/>
      <c r="S6169" s="45"/>
      <c r="T6169" s="46"/>
      <c r="U6169" s="24"/>
      <c r="V6169" s="24"/>
      <c r="W6169" s="24"/>
      <c r="X6169" s="24"/>
      <c r="Y6169" s="24"/>
      <c r="Z6169" s="24"/>
      <c r="AA6169" s="24"/>
      <c r="AB6169" s="24"/>
      <c r="AC6169" s="24"/>
      <c r="AD6169" s="24"/>
      <c r="AE6169" s="24"/>
      <c r="AT6169" s="12" t="s">
        <v>108</v>
      </c>
      <c r="AU6169" s="12" t="s">
        <v>69</v>
      </c>
    </row>
    <row r="6170" spans="1:65" s="2" customFormat="1" ht="16.5" customHeight="1">
      <c r="A6170" s="24"/>
      <c r="B6170" s="105"/>
      <c r="C6170" s="123" t="s">
        <v>10903</v>
      </c>
      <c r="D6170" s="123" t="s">
        <v>9580</v>
      </c>
      <c r="E6170" s="124" t="s">
        <v>10904</v>
      </c>
      <c r="F6170" s="125" t="s">
        <v>10905</v>
      </c>
      <c r="G6170" s="126" t="s">
        <v>114</v>
      </c>
      <c r="H6170" s="127">
        <v>50</v>
      </c>
      <c r="I6170" s="128">
        <v>400</v>
      </c>
      <c r="J6170" s="128">
        <f>ROUND(I6170*H6170,2)</f>
        <v>20000</v>
      </c>
      <c r="K6170" s="125" t="s">
        <v>104</v>
      </c>
      <c r="L6170" s="129"/>
      <c r="M6170" s="130" t="s">
        <v>3</v>
      </c>
      <c r="N6170" s="131" t="s">
        <v>40</v>
      </c>
      <c r="O6170" s="114">
        <v>0</v>
      </c>
      <c r="P6170" s="114">
        <f>O6170*H6170</f>
        <v>0</v>
      </c>
      <c r="Q6170" s="114">
        <v>0</v>
      </c>
      <c r="R6170" s="114">
        <f>Q6170*H6170</f>
        <v>0</v>
      </c>
      <c r="S6170" s="114">
        <v>0</v>
      </c>
      <c r="T6170" s="115">
        <f>S6170*H6170</f>
        <v>0</v>
      </c>
      <c r="U6170" s="24"/>
      <c r="V6170" s="24"/>
      <c r="W6170" s="24"/>
      <c r="X6170" s="24"/>
      <c r="Y6170" s="24"/>
      <c r="Z6170" s="24"/>
      <c r="AA6170" s="24"/>
      <c r="AB6170" s="24"/>
      <c r="AC6170" s="24"/>
      <c r="AD6170" s="24"/>
      <c r="AE6170" s="24"/>
      <c r="AR6170" s="116" t="s">
        <v>781</v>
      </c>
      <c r="AT6170" s="116" t="s">
        <v>9580</v>
      </c>
      <c r="AU6170" s="116" t="s">
        <v>69</v>
      </c>
      <c r="AY6170" s="12" t="s">
        <v>106</v>
      </c>
      <c r="BE6170" s="117">
        <f>IF(N6170="základní",J6170,0)</f>
        <v>20000</v>
      </c>
      <c r="BF6170" s="117">
        <f>IF(N6170="snížená",J6170,0)</f>
        <v>0</v>
      </c>
      <c r="BG6170" s="117">
        <f>IF(N6170="zákl. přenesená",J6170,0)</f>
        <v>0</v>
      </c>
      <c r="BH6170" s="117">
        <f>IF(N6170="sníž. přenesená",J6170,0)</f>
        <v>0</v>
      </c>
      <c r="BI6170" s="117">
        <f>IF(N6170="nulová",J6170,0)</f>
        <v>0</v>
      </c>
      <c r="BJ6170" s="12" t="s">
        <v>77</v>
      </c>
      <c r="BK6170" s="117">
        <f>ROUND(I6170*H6170,2)</f>
        <v>20000</v>
      </c>
      <c r="BL6170" s="12" t="s">
        <v>781</v>
      </c>
      <c r="BM6170" s="116" t="s">
        <v>10906</v>
      </c>
    </row>
    <row r="6171" spans="1:65" s="2" customFormat="1" ht="11.25">
      <c r="A6171" s="24"/>
      <c r="B6171" s="25"/>
      <c r="C6171" s="24"/>
      <c r="D6171" s="118" t="s">
        <v>108</v>
      </c>
      <c r="E6171" s="24"/>
      <c r="F6171" s="119" t="s">
        <v>10905</v>
      </c>
      <c r="G6171" s="24"/>
      <c r="H6171" s="24"/>
      <c r="I6171" s="24"/>
      <c r="J6171" s="24"/>
      <c r="K6171" s="24"/>
      <c r="L6171" s="25"/>
      <c r="M6171" s="120"/>
      <c r="N6171" s="121"/>
      <c r="O6171" s="45"/>
      <c r="P6171" s="45"/>
      <c r="Q6171" s="45"/>
      <c r="R6171" s="45"/>
      <c r="S6171" s="45"/>
      <c r="T6171" s="46"/>
      <c r="U6171" s="24"/>
      <c r="V6171" s="24"/>
      <c r="W6171" s="24"/>
      <c r="X6171" s="24"/>
      <c r="Y6171" s="24"/>
      <c r="Z6171" s="24"/>
      <c r="AA6171" s="24"/>
      <c r="AB6171" s="24"/>
      <c r="AC6171" s="24"/>
      <c r="AD6171" s="24"/>
      <c r="AE6171" s="24"/>
      <c r="AT6171" s="12" t="s">
        <v>108</v>
      </c>
      <c r="AU6171" s="12" t="s">
        <v>69</v>
      </c>
    </row>
    <row r="6172" spans="1:65" s="2" customFormat="1" ht="16.5" customHeight="1">
      <c r="A6172" s="24"/>
      <c r="B6172" s="105"/>
      <c r="C6172" s="123" t="s">
        <v>10907</v>
      </c>
      <c r="D6172" s="123" t="s">
        <v>9580</v>
      </c>
      <c r="E6172" s="124" t="s">
        <v>10908</v>
      </c>
      <c r="F6172" s="125" t="s">
        <v>10909</v>
      </c>
      <c r="G6172" s="126" t="s">
        <v>114</v>
      </c>
      <c r="H6172" s="127">
        <v>100</v>
      </c>
      <c r="I6172" s="128">
        <v>400</v>
      </c>
      <c r="J6172" s="128">
        <f>ROUND(I6172*H6172,2)</f>
        <v>40000</v>
      </c>
      <c r="K6172" s="125" t="s">
        <v>104</v>
      </c>
      <c r="L6172" s="129"/>
      <c r="M6172" s="130" t="s">
        <v>3</v>
      </c>
      <c r="N6172" s="131" t="s">
        <v>40</v>
      </c>
      <c r="O6172" s="114">
        <v>0</v>
      </c>
      <c r="P6172" s="114">
        <f>O6172*H6172</f>
        <v>0</v>
      </c>
      <c r="Q6172" s="114">
        <v>0</v>
      </c>
      <c r="R6172" s="114">
        <f>Q6172*H6172</f>
        <v>0</v>
      </c>
      <c r="S6172" s="114">
        <v>0</v>
      </c>
      <c r="T6172" s="115">
        <f>S6172*H6172</f>
        <v>0</v>
      </c>
      <c r="U6172" s="24"/>
      <c r="V6172" s="24"/>
      <c r="W6172" s="24"/>
      <c r="X6172" s="24"/>
      <c r="Y6172" s="24"/>
      <c r="Z6172" s="24"/>
      <c r="AA6172" s="24"/>
      <c r="AB6172" s="24"/>
      <c r="AC6172" s="24"/>
      <c r="AD6172" s="24"/>
      <c r="AE6172" s="24"/>
      <c r="AR6172" s="116" t="s">
        <v>781</v>
      </c>
      <c r="AT6172" s="116" t="s">
        <v>9580</v>
      </c>
      <c r="AU6172" s="116" t="s">
        <v>69</v>
      </c>
      <c r="AY6172" s="12" t="s">
        <v>106</v>
      </c>
      <c r="BE6172" s="117">
        <f>IF(N6172="základní",J6172,0)</f>
        <v>40000</v>
      </c>
      <c r="BF6172" s="117">
        <f>IF(N6172="snížená",J6172,0)</f>
        <v>0</v>
      </c>
      <c r="BG6172" s="117">
        <f>IF(N6172="zákl. přenesená",J6172,0)</f>
        <v>0</v>
      </c>
      <c r="BH6172" s="117">
        <f>IF(N6172="sníž. přenesená",J6172,0)</f>
        <v>0</v>
      </c>
      <c r="BI6172" s="117">
        <f>IF(N6172="nulová",J6172,0)</f>
        <v>0</v>
      </c>
      <c r="BJ6172" s="12" t="s">
        <v>77</v>
      </c>
      <c r="BK6172" s="117">
        <f>ROUND(I6172*H6172,2)</f>
        <v>40000</v>
      </c>
      <c r="BL6172" s="12" t="s">
        <v>781</v>
      </c>
      <c r="BM6172" s="116" t="s">
        <v>10910</v>
      </c>
    </row>
    <row r="6173" spans="1:65" s="2" customFormat="1" ht="11.25">
      <c r="A6173" s="24"/>
      <c r="B6173" s="25"/>
      <c r="C6173" s="24"/>
      <c r="D6173" s="118" t="s">
        <v>108</v>
      </c>
      <c r="E6173" s="24"/>
      <c r="F6173" s="119" t="s">
        <v>10909</v>
      </c>
      <c r="G6173" s="24"/>
      <c r="H6173" s="24"/>
      <c r="I6173" s="24"/>
      <c r="J6173" s="24"/>
      <c r="K6173" s="24"/>
      <c r="L6173" s="25"/>
      <c r="M6173" s="120"/>
      <c r="N6173" s="121"/>
      <c r="O6173" s="45"/>
      <c r="P6173" s="45"/>
      <c r="Q6173" s="45"/>
      <c r="R6173" s="45"/>
      <c r="S6173" s="45"/>
      <c r="T6173" s="46"/>
      <c r="U6173" s="24"/>
      <c r="V6173" s="24"/>
      <c r="W6173" s="24"/>
      <c r="X6173" s="24"/>
      <c r="Y6173" s="24"/>
      <c r="Z6173" s="24"/>
      <c r="AA6173" s="24"/>
      <c r="AB6173" s="24"/>
      <c r="AC6173" s="24"/>
      <c r="AD6173" s="24"/>
      <c r="AE6173" s="24"/>
      <c r="AT6173" s="12" t="s">
        <v>108</v>
      </c>
      <c r="AU6173" s="12" t="s">
        <v>69</v>
      </c>
    </row>
    <row r="6174" spans="1:65" s="2" customFormat="1" ht="16.5" customHeight="1">
      <c r="A6174" s="24"/>
      <c r="B6174" s="105"/>
      <c r="C6174" s="123" t="s">
        <v>10911</v>
      </c>
      <c r="D6174" s="123" t="s">
        <v>9580</v>
      </c>
      <c r="E6174" s="124" t="s">
        <v>10912</v>
      </c>
      <c r="F6174" s="125" t="s">
        <v>10913</v>
      </c>
      <c r="G6174" s="126" t="s">
        <v>114</v>
      </c>
      <c r="H6174" s="127">
        <v>50</v>
      </c>
      <c r="I6174" s="128">
        <v>300</v>
      </c>
      <c r="J6174" s="128">
        <f>ROUND(I6174*H6174,2)</f>
        <v>15000</v>
      </c>
      <c r="K6174" s="125" t="s">
        <v>104</v>
      </c>
      <c r="L6174" s="129"/>
      <c r="M6174" s="130" t="s">
        <v>3</v>
      </c>
      <c r="N6174" s="131" t="s">
        <v>40</v>
      </c>
      <c r="O6174" s="114">
        <v>0</v>
      </c>
      <c r="P6174" s="114">
        <f>O6174*H6174</f>
        <v>0</v>
      </c>
      <c r="Q6174" s="114">
        <v>0</v>
      </c>
      <c r="R6174" s="114">
        <f>Q6174*H6174</f>
        <v>0</v>
      </c>
      <c r="S6174" s="114">
        <v>0</v>
      </c>
      <c r="T6174" s="115">
        <f>S6174*H6174</f>
        <v>0</v>
      </c>
      <c r="U6174" s="24"/>
      <c r="V6174" s="24"/>
      <c r="W6174" s="24"/>
      <c r="X6174" s="24"/>
      <c r="Y6174" s="24"/>
      <c r="Z6174" s="24"/>
      <c r="AA6174" s="24"/>
      <c r="AB6174" s="24"/>
      <c r="AC6174" s="24"/>
      <c r="AD6174" s="24"/>
      <c r="AE6174" s="24"/>
      <c r="AR6174" s="116" t="s">
        <v>781</v>
      </c>
      <c r="AT6174" s="116" t="s">
        <v>9580</v>
      </c>
      <c r="AU6174" s="116" t="s">
        <v>69</v>
      </c>
      <c r="AY6174" s="12" t="s">
        <v>106</v>
      </c>
      <c r="BE6174" s="117">
        <f>IF(N6174="základní",J6174,0)</f>
        <v>15000</v>
      </c>
      <c r="BF6174" s="117">
        <f>IF(N6174="snížená",J6174,0)</f>
        <v>0</v>
      </c>
      <c r="BG6174" s="117">
        <f>IF(N6174="zákl. přenesená",J6174,0)</f>
        <v>0</v>
      </c>
      <c r="BH6174" s="117">
        <f>IF(N6174="sníž. přenesená",J6174,0)</f>
        <v>0</v>
      </c>
      <c r="BI6174" s="117">
        <f>IF(N6174="nulová",J6174,0)</f>
        <v>0</v>
      </c>
      <c r="BJ6174" s="12" t="s">
        <v>77</v>
      </c>
      <c r="BK6174" s="117">
        <f>ROUND(I6174*H6174,2)</f>
        <v>15000</v>
      </c>
      <c r="BL6174" s="12" t="s">
        <v>781</v>
      </c>
      <c r="BM6174" s="116" t="s">
        <v>10914</v>
      </c>
    </row>
    <row r="6175" spans="1:65" s="2" customFormat="1" ht="11.25">
      <c r="A6175" s="24"/>
      <c r="B6175" s="25"/>
      <c r="C6175" s="24"/>
      <c r="D6175" s="118" t="s">
        <v>108</v>
      </c>
      <c r="E6175" s="24"/>
      <c r="F6175" s="119" t="s">
        <v>10913</v>
      </c>
      <c r="G6175" s="24"/>
      <c r="H6175" s="24"/>
      <c r="I6175" s="24"/>
      <c r="J6175" s="24"/>
      <c r="K6175" s="24"/>
      <c r="L6175" s="25"/>
      <c r="M6175" s="120"/>
      <c r="N6175" s="121"/>
      <c r="O6175" s="45"/>
      <c r="P6175" s="45"/>
      <c r="Q6175" s="45"/>
      <c r="R6175" s="45"/>
      <c r="S6175" s="45"/>
      <c r="T6175" s="46"/>
      <c r="U6175" s="24"/>
      <c r="V6175" s="24"/>
      <c r="W6175" s="24"/>
      <c r="X6175" s="24"/>
      <c r="Y6175" s="24"/>
      <c r="Z6175" s="24"/>
      <c r="AA6175" s="24"/>
      <c r="AB6175" s="24"/>
      <c r="AC6175" s="24"/>
      <c r="AD6175" s="24"/>
      <c r="AE6175" s="24"/>
      <c r="AT6175" s="12" t="s">
        <v>108</v>
      </c>
      <c r="AU6175" s="12" t="s">
        <v>69</v>
      </c>
    </row>
    <row r="6176" spans="1:65" s="2" customFormat="1" ht="16.5" customHeight="1">
      <c r="A6176" s="24"/>
      <c r="B6176" s="105"/>
      <c r="C6176" s="123" t="s">
        <v>10915</v>
      </c>
      <c r="D6176" s="123" t="s">
        <v>9580</v>
      </c>
      <c r="E6176" s="124" t="s">
        <v>10916</v>
      </c>
      <c r="F6176" s="125" t="s">
        <v>10917</v>
      </c>
      <c r="G6176" s="126" t="s">
        <v>114</v>
      </c>
      <c r="H6176" s="127">
        <v>10</v>
      </c>
      <c r="I6176" s="128">
        <v>200</v>
      </c>
      <c r="J6176" s="128">
        <f>ROUND(I6176*H6176,2)</f>
        <v>2000</v>
      </c>
      <c r="K6176" s="125" t="s">
        <v>104</v>
      </c>
      <c r="L6176" s="129"/>
      <c r="M6176" s="130" t="s">
        <v>3</v>
      </c>
      <c r="N6176" s="131" t="s">
        <v>40</v>
      </c>
      <c r="O6176" s="114">
        <v>0</v>
      </c>
      <c r="P6176" s="114">
        <f>O6176*H6176</f>
        <v>0</v>
      </c>
      <c r="Q6176" s="114">
        <v>0</v>
      </c>
      <c r="R6176" s="114">
        <f>Q6176*H6176</f>
        <v>0</v>
      </c>
      <c r="S6176" s="114">
        <v>0</v>
      </c>
      <c r="T6176" s="115">
        <f>S6176*H6176</f>
        <v>0</v>
      </c>
      <c r="U6176" s="24"/>
      <c r="V6176" s="24"/>
      <c r="W6176" s="24"/>
      <c r="X6176" s="24"/>
      <c r="Y6176" s="24"/>
      <c r="Z6176" s="24"/>
      <c r="AA6176" s="24"/>
      <c r="AB6176" s="24"/>
      <c r="AC6176" s="24"/>
      <c r="AD6176" s="24"/>
      <c r="AE6176" s="24"/>
      <c r="AR6176" s="116" t="s">
        <v>781</v>
      </c>
      <c r="AT6176" s="116" t="s">
        <v>9580</v>
      </c>
      <c r="AU6176" s="116" t="s">
        <v>69</v>
      </c>
      <c r="AY6176" s="12" t="s">
        <v>106</v>
      </c>
      <c r="BE6176" s="117">
        <f>IF(N6176="základní",J6176,0)</f>
        <v>2000</v>
      </c>
      <c r="BF6176" s="117">
        <f>IF(N6176="snížená",J6176,0)</f>
        <v>0</v>
      </c>
      <c r="BG6176" s="117">
        <f>IF(N6176="zákl. přenesená",J6176,0)</f>
        <v>0</v>
      </c>
      <c r="BH6176" s="117">
        <f>IF(N6176="sníž. přenesená",J6176,0)</f>
        <v>0</v>
      </c>
      <c r="BI6176" s="117">
        <f>IF(N6176="nulová",J6176,0)</f>
        <v>0</v>
      </c>
      <c r="BJ6176" s="12" t="s">
        <v>77</v>
      </c>
      <c r="BK6176" s="117">
        <f>ROUND(I6176*H6176,2)</f>
        <v>2000</v>
      </c>
      <c r="BL6176" s="12" t="s">
        <v>781</v>
      </c>
      <c r="BM6176" s="116" t="s">
        <v>10918</v>
      </c>
    </row>
    <row r="6177" spans="1:65" s="2" customFormat="1" ht="11.25">
      <c r="A6177" s="24"/>
      <c r="B6177" s="25"/>
      <c r="C6177" s="24"/>
      <c r="D6177" s="118" t="s">
        <v>108</v>
      </c>
      <c r="E6177" s="24"/>
      <c r="F6177" s="119" t="s">
        <v>10917</v>
      </c>
      <c r="G6177" s="24"/>
      <c r="H6177" s="24"/>
      <c r="I6177" s="24"/>
      <c r="J6177" s="24"/>
      <c r="K6177" s="24"/>
      <c r="L6177" s="25"/>
      <c r="M6177" s="120"/>
      <c r="N6177" s="121"/>
      <c r="O6177" s="45"/>
      <c r="P6177" s="45"/>
      <c r="Q6177" s="45"/>
      <c r="R6177" s="45"/>
      <c r="S6177" s="45"/>
      <c r="T6177" s="46"/>
      <c r="U6177" s="24"/>
      <c r="V6177" s="24"/>
      <c r="W6177" s="24"/>
      <c r="X6177" s="24"/>
      <c r="Y6177" s="24"/>
      <c r="Z6177" s="24"/>
      <c r="AA6177" s="24"/>
      <c r="AB6177" s="24"/>
      <c r="AC6177" s="24"/>
      <c r="AD6177" s="24"/>
      <c r="AE6177" s="24"/>
      <c r="AT6177" s="12" t="s">
        <v>108</v>
      </c>
      <c r="AU6177" s="12" t="s">
        <v>69</v>
      </c>
    </row>
    <row r="6178" spans="1:65" s="2" customFormat="1" ht="16.5" customHeight="1">
      <c r="A6178" s="24"/>
      <c r="B6178" s="105"/>
      <c r="C6178" s="123" t="s">
        <v>10919</v>
      </c>
      <c r="D6178" s="123" t="s">
        <v>9580</v>
      </c>
      <c r="E6178" s="124" t="s">
        <v>10920</v>
      </c>
      <c r="F6178" s="125" t="s">
        <v>10921</v>
      </c>
      <c r="G6178" s="126" t="s">
        <v>114</v>
      </c>
      <c r="H6178" s="127">
        <v>100</v>
      </c>
      <c r="I6178" s="128">
        <v>500</v>
      </c>
      <c r="J6178" s="128">
        <f>ROUND(I6178*H6178,2)</f>
        <v>50000</v>
      </c>
      <c r="K6178" s="125" t="s">
        <v>104</v>
      </c>
      <c r="L6178" s="129"/>
      <c r="M6178" s="130" t="s">
        <v>3</v>
      </c>
      <c r="N6178" s="131" t="s">
        <v>40</v>
      </c>
      <c r="O6178" s="114">
        <v>0</v>
      </c>
      <c r="P6178" s="114">
        <f>O6178*H6178</f>
        <v>0</v>
      </c>
      <c r="Q6178" s="114">
        <v>0</v>
      </c>
      <c r="R6178" s="114">
        <f>Q6178*H6178</f>
        <v>0</v>
      </c>
      <c r="S6178" s="114">
        <v>0</v>
      </c>
      <c r="T6178" s="115">
        <f>S6178*H6178</f>
        <v>0</v>
      </c>
      <c r="U6178" s="24"/>
      <c r="V6178" s="24"/>
      <c r="W6178" s="24"/>
      <c r="X6178" s="24"/>
      <c r="Y6178" s="24"/>
      <c r="Z6178" s="24"/>
      <c r="AA6178" s="24"/>
      <c r="AB6178" s="24"/>
      <c r="AC6178" s="24"/>
      <c r="AD6178" s="24"/>
      <c r="AE6178" s="24"/>
      <c r="AR6178" s="116" t="s">
        <v>781</v>
      </c>
      <c r="AT6178" s="116" t="s">
        <v>9580</v>
      </c>
      <c r="AU6178" s="116" t="s">
        <v>69</v>
      </c>
      <c r="AY6178" s="12" t="s">
        <v>106</v>
      </c>
      <c r="BE6178" s="117">
        <f>IF(N6178="základní",J6178,0)</f>
        <v>50000</v>
      </c>
      <c r="BF6178" s="117">
        <f>IF(N6178="snížená",J6178,0)</f>
        <v>0</v>
      </c>
      <c r="BG6178" s="117">
        <f>IF(N6178="zákl. přenesená",J6178,0)</f>
        <v>0</v>
      </c>
      <c r="BH6178" s="117">
        <f>IF(N6178="sníž. přenesená",J6178,0)</f>
        <v>0</v>
      </c>
      <c r="BI6178" s="117">
        <f>IF(N6178="nulová",J6178,0)</f>
        <v>0</v>
      </c>
      <c r="BJ6178" s="12" t="s">
        <v>77</v>
      </c>
      <c r="BK6178" s="117">
        <f>ROUND(I6178*H6178,2)</f>
        <v>50000</v>
      </c>
      <c r="BL6178" s="12" t="s">
        <v>781</v>
      </c>
      <c r="BM6178" s="116" t="s">
        <v>10922</v>
      </c>
    </row>
    <row r="6179" spans="1:65" s="2" customFormat="1" ht="11.25">
      <c r="A6179" s="24"/>
      <c r="B6179" s="25"/>
      <c r="C6179" s="24"/>
      <c r="D6179" s="118" t="s">
        <v>108</v>
      </c>
      <c r="E6179" s="24"/>
      <c r="F6179" s="119" t="s">
        <v>10921</v>
      </c>
      <c r="G6179" s="24"/>
      <c r="H6179" s="24"/>
      <c r="I6179" s="24"/>
      <c r="J6179" s="24"/>
      <c r="K6179" s="24"/>
      <c r="L6179" s="25"/>
      <c r="M6179" s="120"/>
      <c r="N6179" s="121"/>
      <c r="O6179" s="45"/>
      <c r="P6179" s="45"/>
      <c r="Q6179" s="45"/>
      <c r="R6179" s="45"/>
      <c r="S6179" s="45"/>
      <c r="T6179" s="46"/>
      <c r="U6179" s="24"/>
      <c r="V6179" s="24"/>
      <c r="W6179" s="24"/>
      <c r="X6179" s="24"/>
      <c r="Y6179" s="24"/>
      <c r="Z6179" s="24"/>
      <c r="AA6179" s="24"/>
      <c r="AB6179" s="24"/>
      <c r="AC6179" s="24"/>
      <c r="AD6179" s="24"/>
      <c r="AE6179" s="24"/>
      <c r="AT6179" s="12" t="s">
        <v>108</v>
      </c>
      <c r="AU6179" s="12" t="s">
        <v>69</v>
      </c>
    </row>
    <row r="6180" spans="1:65" s="2" customFormat="1" ht="16.5" customHeight="1">
      <c r="A6180" s="24"/>
      <c r="B6180" s="105"/>
      <c r="C6180" s="123" t="s">
        <v>10923</v>
      </c>
      <c r="D6180" s="123" t="s">
        <v>9580</v>
      </c>
      <c r="E6180" s="124" t="s">
        <v>10924</v>
      </c>
      <c r="F6180" s="125" t="s">
        <v>10925</v>
      </c>
      <c r="G6180" s="126" t="s">
        <v>114</v>
      </c>
      <c r="H6180" s="127">
        <v>1000</v>
      </c>
      <c r="I6180" s="128">
        <v>500</v>
      </c>
      <c r="J6180" s="128">
        <f>ROUND(I6180*H6180,2)</f>
        <v>500000</v>
      </c>
      <c r="K6180" s="125" t="s">
        <v>104</v>
      </c>
      <c r="L6180" s="129"/>
      <c r="M6180" s="130" t="s">
        <v>3</v>
      </c>
      <c r="N6180" s="131" t="s">
        <v>40</v>
      </c>
      <c r="O6180" s="114">
        <v>0</v>
      </c>
      <c r="P6180" s="114">
        <f>O6180*H6180</f>
        <v>0</v>
      </c>
      <c r="Q6180" s="114">
        <v>0</v>
      </c>
      <c r="R6180" s="114">
        <f>Q6180*H6180</f>
        <v>0</v>
      </c>
      <c r="S6180" s="114">
        <v>0</v>
      </c>
      <c r="T6180" s="115">
        <f>S6180*H6180</f>
        <v>0</v>
      </c>
      <c r="U6180" s="24"/>
      <c r="V6180" s="24"/>
      <c r="W6180" s="24"/>
      <c r="X6180" s="24"/>
      <c r="Y6180" s="24"/>
      <c r="Z6180" s="24"/>
      <c r="AA6180" s="24"/>
      <c r="AB6180" s="24"/>
      <c r="AC6180" s="24"/>
      <c r="AD6180" s="24"/>
      <c r="AE6180" s="24"/>
      <c r="AR6180" s="116" t="s">
        <v>781</v>
      </c>
      <c r="AT6180" s="116" t="s">
        <v>9580</v>
      </c>
      <c r="AU6180" s="116" t="s">
        <v>69</v>
      </c>
      <c r="AY6180" s="12" t="s">
        <v>106</v>
      </c>
      <c r="BE6180" s="117">
        <f>IF(N6180="základní",J6180,0)</f>
        <v>500000</v>
      </c>
      <c r="BF6180" s="117">
        <f>IF(N6180="snížená",J6180,0)</f>
        <v>0</v>
      </c>
      <c r="BG6180" s="117">
        <f>IF(N6180="zákl. přenesená",J6180,0)</f>
        <v>0</v>
      </c>
      <c r="BH6180" s="117">
        <f>IF(N6180="sníž. přenesená",J6180,0)</f>
        <v>0</v>
      </c>
      <c r="BI6180" s="117">
        <f>IF(N6180="nulová",J6180,0)</f>
        <v>0</v>
      </c>
      <c r="BJ6180" s="12" t="s">
        <v>77</v>
      </c>
      <c r="BK6180" s="117">
        <f>ROUND(I6180*H6180,2)</f>
        <v>500000</v>
      </c>
      <c r="BL6180" s="12" t="s">
        <v>781</v>
      </c>
      <c r="BM6180" s="116" t="s">
        <v>10926</v>
      </c>
    </row>
    <row r="6181" spans="1:65" s="2" customFormat="1" ht="11.25">
      <c r="A6181" s="24"/>
      <c r="B6181" s="25"/>
      <c r="C6181" s="24"/>
      <c r="D6181" s="118" t="s">
        <v>108</v>
      </c>
      <c r="E6181" s="24"/>
      <c r="F6181" s="119" t="s">
        <v>10925</v>
      </c>
      <c r="G6181" s="24"/>
      <c r="H6181" s="24"/>
      <c r="I6181" s="24"/>
      <c r="J6181" s="24"/>
      <c r="K6181" s="24"/>
      <c r="L6181" s="25"/>
      <c r="M6181" s="120"/>
      <c r="N6181" s="121"/>
      <c r="O6181" s="45"/>
      <c r="P6181" s="45"/>
      <c r="Q6181" s="45"/>
      <c r="R6181" s="45"/>
      <c r="S6181" s="45"/>
      <c r="T6181" s="46"/>
      <c r="U6181" s="24"/>
      <c r="V6181" s="24"/>
      <c r="W6181" s="24"/>
      <c r="X6181" s="24"/>
      <c r="Y6181" s="24"/>
      <c r="Z6181" s="24"/>
      <c r="AA6181" s="24"/>
      <c r="AB6181" s="24"/>
      <c r="AC6181" s="24"/>
      <c r="AD6181" s="24"/>
      <c r="AE6181" s="24"/>
      <c r="AT6181" s="12" t="s">
        <v>108</v>
      </c>
      <c r="AU6181" s="12" t="s">
        <v>69</v>
      </c>
    </row>
    <row r="6182" spans="1:65" s="2" customFormat="1" ht="16.5" customHeight="1">
      <c r="A6182" s="24"/>
      <c r="B6182" s="105"/>
      <c r="C6182" s="123" t="s">
        <v>10927</v>
      </c>
      <c r="D6182" s="123" t="s">
        <v>9580</v>
      </c>
      <c r="E6182" s="124" t="s">
        <v>10928</v>
      </c>
      <c r="F6182" s="125" t="s">
        <v>10929</v>
      </c>
      <c r="G6182" s="126" t="s">
        <v>114</v>
      </c>
      <c r="H6182" s="127">
        <v>300</v>
      </c>
      <c r="I6182" s="128">
        <v>400</v>
      </c>
      <c r="J6182" s="128">
        <f>ROUND(I6182*H6182,2)</f>
        <v>120000</v>
      </c>
      <c r="K6182" s="125" t="s">
        <v>104</v>
      </c>
      <c r="L6182" s="129"/>
      <c r="M6182" s="130" t="s">
        <v>3</v>
      </c>
      <c r="N6182" s="131" t="s">
        <v>40</v>
      </c>
      <c r="O6182" s="114">
        <v>0</v>
      </c>
      <c r="P6182" s="114">
        <f>O6182*H6182</f>
        <v>0</v>
      </c>
      <c r="Q6182" s="114">
        <v>0</v>
      </c>
      <c r="R6182" s="114">
        <f>Q6182*H6182</f>
        <v>0</v>
      </c>
      <c r="S6182" s="114">
        <v>0</v>
      </c>
      <c r="T6182" s="115">
        <f>S6182*H6182</f>
        <v>0</v>
      </c>
      <c r="U6182" s="24"/>
      <c r="V6182" s="24"/>
      <c r="W6182" s="24"/>
      <c r="X6182" s="24"/>
      <c r="Y6182" s="24"/>
      <c r="Z6182" s="24"/>
      <c r="AA6182" s="24"/>
      <c r="AB6182" s="24"/>
      <c r="AC6182" s="24"/>
      <c r="AD6182" s="24"/>
      <c r="AE6182" s="24"/>
      <c r="AR6182" s="116" t="s">
        <v>781</v>
      </c>
      <c r="AT6182" s="116" t="s">
        <v>9580</v>
      </c>
      <c r="AU6182" s="116" t="s">
        <v>69</v>
      </c>
      <c r="AY6182" s="12" t="s">
        <v>106</v>
      </c>
      <c r="BE6182" s="117">
        <f>IF(N6182="základní",J6182,0)</f>
        <v>120000</v>
      </c>
      <c r="BF6182" s="117">
        <f>IF(N6182="snížená",J6182,0)</f>
        <v>0</v>
      </c>
      <c r="BG6182" s="117">
        <f>IF(N6182="zákl. přenesená",J6182,0)</f>
        <v>0</v>
      </c>
      <c r="BH6182" s="117">
        <f>IF(N6182="sníž. přenesená",J6182,0)</f>
        <v>0</v>
      </c>
      <c r="BI6182" s="117">
        <f>IF(N6182="nulová",J6182,0)</f>
        <v>0</v>
      </c>
      <c r="BJ6182" s="12" t="s">
        <v>77</v>
      </c>
      <c r="BK6182" s="117">
        <f>ROUND(I6182*H6182,2)</f>
        <v>120000</v>
      </c>
      <c r="BL6182" s="12" t="s">
        <v>781</v>
      </c>
      <c r="BM6182" s="116" t="s">
        <v>10930</v>
      </c>
    </row>
    <row r="6183" spans="1:65" s="2" customFormat="1" ht="11.25">
      <c r="A6183" s="24"/>
      <c r="B6183" s="25"/>
      <c r="C6183" s="24"/>
      <c r="D6183" s="118" t="s">
        <v>108</v>
      </c>
      <c r="E6183" s="24"/>
      <c r="F6183" s="119" t="s">
        <v>10929</v>
      </c>
      <c r="G6183" s="24"/>
      <c r="H6183" s="24"/>
      <c r="I6183" s="24"/>
      <c r="J6183" s="24"/>
      <c r="K6183" s="24"/>
      <c r="L6183" s="25"/>
      <c r="M6183" s="120"/>
      <c r="N6183" s="121"/>
      <c r="O6183" s="45"/>
      <c r="P6183" s="45"/>
      <c r="Q6183" s="45"/>
      <c r="R6183" s="45"/>
      <c r="S6183" s="45"/>
      <c r="T6183" s="46"/>
      <c r="U6183" s="24"/>
      <c r="V6183" s="24"/>
      <c r="W6183" s="24"/>
      <c r="X6183" s="24"/>
      <c r="Y6183" s="24"/>
      <c r="Z6183" s="24"/>
      <c r="AA6183" s="24"/>
      <c r="AB6183" s="24"/>
      <c r="AC6183" s="24"/>
      <c r="AD6183" s="24"/>
      <c r="AE6183" s="24"/>
      <c r="AT6183" s="12" t="s">
        <v>108</v>
      </c>
      <c r="AU6183" s="12" t="s">
        <v>69</v>
      </c>
    </row>
    <row r="6184" spans="1:65" s="2" customFormat="1" ht="16.5" customHeight="1">
      <c r="A6184" s="24"/>
      <c r="B6184" s="105"/>
      <c r="C6184" s="123" t="s">
        <v>10931</v>
      </c>
      <c r="D6184" s="123" t="s">
        <v>9580</v>
      </c>
      <c r="E6184" s="124" t="s">
        <v>10932</v>
      </c>
      <c r="F6184" s="125" t="s">
        <v>10933</v>
      </c>
      <c r="G6184" s="126" t="s">
        <v>114</v>
      </c>
      <c r="H6184" s="127">
        <v>500</v>
      </c>
      <c r="I6184" s="128">
        <v>300</v>
      </c>
      <c r="J6184" s="128">
        <f>ROUND(I6184*H6184,2)</f>
        <v>150000</v>
      </c>
      <c r="K6184" s="125" t="s">
        <v>104</v>
      </c>
      <c r="L6184" s="129"/>
      <c r="M6184" s="130" t="s">
        <v>3</v>
      </c>
      <c r="N6184" s="131" t="s">
        <v>40</v>
      </c>
      <c r="O6184" s="114">
        <v>0</v>
      </c>
      <c r="P6184" s="114">
        <f>O6184*H6184</f>
        <v>0</v>
      </c>
      <c r="Q6184" s="114">
        <v>0</v>
      </c>
      <c r="R6184" s="114">
        <f>Q6184*H6184</f>
        <v>0</v>
      </c>
      <c r="S6184" s="114">
        <v>0</v>
      </c>
      <c r="T6184" s="115">
        <f>S6184*H6184</f>
        <v>0</v>
      </c>
      <c r="U6184" s="24"/>
      <c r="V6184" s="24"/>
      <c r="W6184" s="24"/>
      <c r="X6184" s="24"/>
      <c r="Y6184" s="24"/>
      <c r="Z6184" s="24"/>
      <c r="AA6184" s="24"/>
      <c r="AB6184" s="24"/>
      <c r="AC6184" s="24"/>
      <c r="AD6184" s="24"/>
      <c r="AE6184" s="24"/>
      <c r="AR6184" s="116" t="s">
        <v>781</v>
      </c>
      <c r="AT6184" s="116" t="s">
        <v>9580</v>
      </c>
      <c r="AU6184" s="116" t="s">
        <v>69</v>
      </c>
      <c r="AY6184" s="12" t="s">
        <v>106</v>
      </c>
      <c r="BE6184" s="117">
        <f>IF(N6184="základní",J6184,0)</f>
        <v>150000</v>
      </c>
      <c r="BF6184" s="117">
        <f>IF(N6184="snížená",J6184,0)</f>
        <v>0</v>
      </c>
      <c r="BG6184" s="117">
        <f>IF(N6184="zákl. přenesená",J6184,0)</f>
        <v>0</v>
      </c>
      <c r="BH6184" s="117">
        <f>IF(N6184="sníž. přenesená",J6184,0)</f>
        <v>0</v>
      </c>
      <c r="BI6184" s="117">
        <f>IF(N6184="nulová",J6184,0)</f>
        <v>0</v>
      </c>
      <c r="BJ6184" s="12" t="s">
        <v>77</v>
      </c>
      <c r="BK6184" s="117">
        <f>ROUND(I6184*H6184,2)</f>
        <v>150000</v>
      </c>
      <c r="BL6184" s="12" t="s">
        <v>781</v>
      </c>
      <c r="BM6184" s="116" t="s">
        <v>10934</v>
      </c>
    </row>
    <row r="6185" spans="1:65" s="2" customFormat="1" ht="11.25">
      <c r="A6185" s="24"/>
      <c r="B6185" s="25"/>
      <c r="C6185" s="24"/>
      <c r="D6185" s="118" t="s">
        <v>108</v>
      </c>
      <c r="E6185" s="24"/>
      <c r="F6185" s="119" t="s">
        <v>10933</v>
      </c>
      <c r="G6185" s="24"/>
      <c r="H6185" s="24"/>
      <c r="I6185" s="24"/>
      <c r="J6185" s="24"/>
      <c r="K6185" s="24"/>
      <c r="L6185" s="25"/>
      <c r="M6185" s="120"/>
      <c r="N6185" s="121"/>
      <c r="O6185" s="45"/>
      <c r="P6185" s="45"/>
      <c r="Q6185" s="45"/>
      <c r="R6185" s="45"/>
      <c r="S6185" s="45"/>
      <c r="T6185" s="46"/>
      <c r="U6185" s="24"/>
      <c r="V6185" s="24"/>
      <c r="W6185" s="24"/>
      <c r="X6185" s="24"/>
      <c r="Y6185" s="24"/>
      <c r="Z6185" s="24"/>
      <c r="AA6185" s="24"/>
      <c r="AB6185" s="24"/>
      <c r="AC6185" s="24"/>
      <c r="AD6185" s="24"/>
      <c r="AE6185" s="24"/>
      <c r="AT6185" s="12" t="s">
        <v>108</v>
      </c>
      <c r="AU6185" s="12" t="s">
        <v>69</v>
      </c>
    </row>
    <row r="6186" spans="1:65" s="2" customFormat="1" ht="16.5" customHeight="1">
      <c r="A6186" s="24"/>
      <c r="B6186" s="105"/>
      <c r="C6186" s="123" t="s">
        <v>10935</v>
      </c>
      <c r="D6186" s="123" t="s">
        <v>9580</v>
      </c>
      <c r="E6186" s="124" t="s">
        <v>10936</v>
      </c>
      <c r="F6186" s="125" t="s">
        <v>10937</v>
      </c>
      <c r="G6186" s="126" t="s">
        <v>163</v>
      </c>
      <c r="H6186" s="127">
        <v>100</v>
      </c>
      <c r="I6186" s="128">
        <v>150</v>
      </c>
      <c r="J6186" s="128">
        <f>ROUND(I6186*H6186,2)</f>
        <v>15000</v>
      </c>
      <c r="K6186" s="125" t="s">
        <v>104</v>
      </c>
      <c r="L6186" s="129"/>
      <c r="M6186" s="130" t="s">
        <v>3</v>
      </c>
      <c r="N6186" s="131" t="s">
        <v>40</v>
      </c>
      <c r="O6186" s="114">
        <v>0</v>
      </c>
      <c r="P6186" s="114">
        <f>O6186*H6186</f>
        <v>0</v>
      </c>
      <c r="Q6186" s="114">
        <v>0</v>
      </c>
      <c r="R6186" s="114">
        <f>Q6186*H6186</f>
        <v>0</v>
      </c>
      <c r="S6186" s="114">
        <v>0</v>
      </c>
      <c r="T6186" s="115">
        <f>S6186*H6186</f>
        <v>0</v>
      </c>
      <c r="U6186" s="24"/>
      <c r="V6186" s="24"/>
      <c r="W6186" s="24"/>
      <c r="X6186" s="24"/>
      <c r="Y6186" s="24"/>
      <c r="Z6186" s="24"/>
      <c r="AA6186" s="24"/>
      <c r="AB6186" s="24"/>
      <c r="AC6186" s="24"/>
      <c r="AD6186" s="24"/>
      <c r="AE6186" s="24"/>
      <c r="AR6186" s="116" t="s">
        <v>781</v>
      </c>
      <c r="AT6186" s="116" t="s">
        <v>9580</v>
      </c>
      <c r="AU6186" s="116" t="s">
        <v>69</v>
      </c>
      <c r="AY6186" s="12" t="s">
        <v>106</v>
      </c>
      <c r="BE6186" s="117">
        <f>IF(N6186="základní",J6186,0)</f>
        <v>15000</v>
      </c>
      <c r="BF6186" s="117">
        <f>IF(N6186="snížená",J6186,0)</f>
        <v>0</v>
      </c>
      <c r="BG6186" s="117">
        <f>IF(N6186="zákl. přenesená",J6186,0)</f>
        <v>0</v>
      </c>
      <c r="BH6186" s="117">
        <f>IF(N6186="sníž. přenesená",J6186,0)</f>
        <v>0</v>
      </c>
      <c r="BI6186" s="117">
        <f>IF(N6186="nulová",J6186,0)</f>
        <v>0</v>
      </c>
      <c r="BJ6186" s="12" t="s">
        <v>77</v>
      </c>
      <c r="BK6186" s="117">
        <f>ROUND(I6186*H6186,2)</f>
        <v>15000</v>
      </c>
      <c r="BL6186" s="12" t="s">
        <v>781</v>
      </c>
      <c r="BM6186" s="116" t="s">
        <v>10938</v>
      </c>
    </row>
    <row r="6187" spans="1:65" s="2" customFormat="1" ht="11.25">
      <c r="A6187" s="24"/>
      <c r="B6187" s="25"/>
      <c r="C6187" s="24"/>
      <c r="D6187" s="118" t="s">
        <v>108</v>
      </c>
      <c r="E6187" s="24"/>
      <c r="F6187" s="119" t="s">
        <v>10937</v>
      </c>
      <c r="G6187" s="24"/>
      <c r="H6187" s="24"/>
      <c r="I6187" s="24"/>
      <c r="J6187" s="24"/>
      <c r="K6187" s="24"/>
      <c r="L6187" s="25"/>
      <c r="M6187" s="120"/>
      <c r="N6187" s="121"/>
      <c r="O6187" s="45"/>
      <c r="P6187" s="45"/>
      <c r="Q6187" s="45"/>
      <c r="R6187" s="45"/>
      <c r="S6187" s="45"/>
      <c r="T6187" s="46"/>
      <c r="U6187" s="24"/>
      <c r="V6187" s="24"/>
      <c r="W6187" s="24"/>
      <c r="X6187" s="24"/>
      <c r="Y6187" s="24"/>
      <c r="Z6187" s="24"/>
      <c r="AA6187" s="24"/>
      <c r="AB6187" s="24"/>
      <c r="AC6187" s="24"/>
      <c r="AD6187" s="24"/>
      <c r="AE6187" s="24"/>
      <c r="AT6187" s="12" t="s">
        <v>108</v>
      </c>
      <c r="AU6187" s="12" t="s">
        <v>69</v>
      </c>
    </row>
    <row r="6188" spans="1:65" s="2" customFormat="1" ht="16.5" customHeight="1">
      <c r="A6188" s="24"/>
      <c r="B6188" s="105"/>
      <c r="C6188" s="123" t="s">
        <v>10939</v>
      </c>
      <c r="D6188" s="123" t="s">
        <v>9580</v>
      </c>
      <c r="E6188" s="124" t="s">
        <v>10940</v>
      </c>
      <c r="F6188" s="125" t="s">
        <v>10941</v>
      </c>
      <c r="G6188" s="126" t="s">
        <v>163</v>
      </c>
      <c r="H6188" s="127">
        <v>100</v>
      </c>
      <c r="I6188" s="128">
        <v>120</v>
      </c>
      <c r="J6188" s="128">
        <f>ROUND(I6188*H6188,2)</f>
        <v>12000</v>
      </c>
      <c r="K6188" s="125" t="s">
        <v>104</v>
      </c>
      <c r="L6188" s="129"/>
      <c r="M6188" s="130" t="s">
        <v>3</v>
      </c>
      <c r="N6188" s="131" t="s">
        <v>40</v>
      </c>
      <c r="O6188" s="114">
        <v>0</v>
      </c>
      <c r="P6188" s="114">
        <f>O6188*H6188</f>
        <v>0</v>
      </c>
      <c r="Q6188" s="114">
        <v>0</v>
      </c>
      <c r="R6188" s="114">
        <f>Q6188*H6188</f>
        <v>0</v>
      </c>
      <c r="S6188" s="114">
        <v>0</v>
      </c>
      <c r="T6188" s="115">
        <f>S6188*H6188</f>
        <v>0</v>
      </c>
      <c r="U6188" s="24"/>
      <c r="V6188" s="24"/>
      <c r="W6188" s="24"/>
      <c r="X6188" s="24"/>
      <c r="Y6188" s="24"/>
      <c r="Z6188" s="24"/>
      <c r="AA6188" s="24"/>
      <c r="AB6188" s="24"/>
      <c r="AC6188" s="24"/>
      <c r="AD6188" s="24"/>
      <c r="AE6188" s="24"/>
      <c r="AR6188" s="116" t="s">
        <v>781</v>
      </c>
      <c r="AT6188" s="116" t="s">
        <v>9580</v>
      </c>
      <c r="AU6188" s="116" t="s">
        <v>69</v>
      </c>
      <c r="AY6188" s="12" t="s">
        <v>106</v>
      </c>
      <c r="BE6188" s="117">
        <f>IF(N6188="základní",J6188,0)</f>
        <v>12000</v>
      </c>
      <c r="BF6188" s="117">
        <f>IF(N6188="snížená",J6188,0)</f>
        <v>0</v>
      </c>
      <c r="BG6188" s="117">
        <f>IF(N6188="zákl. přenesená",J6188,0)</f>
        <v>0</v>
      </c>
      <c r="BH6188" s="117">
        <f>IF(N6188="sníž. přenesená",J6188,0)</f>
        <v>0</v>
      </c>
      <c r="BI6188" s="117">
        <f>IF(N6188="nulová",J6188,0)</f>
        <v>0</v>
      </c>
      <c r="BJ6188" s="12" t="s">
        <v>77</v>
      </c>
      <c r="BK6188" s="117">
        <f>ROUND(I6188*H6188,2)</f>
        <v>12000</v>
      </c>
      <c r="BL6188" s="12" t="s">
        <v>781</v>
      </c>
      <c r="BM6188" s="116" t="s">
        <v>10942</v>
      </c>
    </row>
    <row r="6189" spans="1:65" s="2" customFormat="1" ht="11.25">
      <c r="A6189" s="24"/>
      <c r="B6189" s="25"/>
      <c r="C6189" s="24"/>
      <c r="D6189" s="118" t="s">
        <v>108</v>
      </c>
      <c r="E6189" s="24"/>
      <c r="F6189" s="119" t="s">
        <v>10941</v>
      </c>
      <c r="G6189" s="24"/>
      <c r="H6189" s="24"/>
      <c r="I6189" s="24"/>
      <c r="J6189" s="24"/>
      <c r="K6189" s="24"/>
      <c r="L6189" s="25"/>
      <c r="M6189" s="132"/>
      <c r="N6189" s="133"/>
      <c r="O6189" s="134"/>
      <c r="P6189" s="134"/>
      <c r="Q6189" s="134"/>
      <c r="R6189" s="134"/>
      <c r="S6189" s="134"/>
      <c r="T6189" s="135"/>
      <c r="U6189" s="24"/>
      <c r="V6189" s="24"/>
      <c r="W6189" s="24"/>
      <c r="X6189" s="24"/>
      <c r="Y6189" s="24"/>
      <c r="Z6189" s="24"/>
      <c r="AA6189" s="24"/>
      <c r="AB6189" s="24"/>
      <c r="AC6189" s="24"/>
      <c r="AD6189" s="24"/>
      <c r="AE6189" s="24"/>
      <c r="AT6189" s="12" t="s">
        <v>108</v>
      </c>
      <c r="AU6189" s="12" t="s">
        <v>69</v>
      </c>
    </row>
    <row r="6190" spans="1:65" s="2" customFormat="1" ht="6.95" customHeight="1">
      <c r="A6190" s="24"/>
      <c r="B6190" s="34"/>
      <c r="C6190" s="35"/>
      <c r="D6190" s="35"/>
      <c r="E6190" s="35"/>
      <c r="F6190" s="35"/>
      <c r="G6190" s="35"/>
      <c r="H6190" s="35"/>
      <c r="I6190" s="35"/>
      <c r="J6190" s="35"/>
      <c r="K6190" s="35"/>
      <c r="L6190" s="25"/>
      <c r="M6190" s="24"/>
      <c r="O6190" s="24"/>
      <c r="P6190" s="24"/>
      <c r="Q6190" s="24"/>
      <c r="R6190" s="24"/>
      <c r="S6190" s="24"/>
      <c r="T6190" s="24"/>
      <c r="U6190" s="24"/>
      <c r="V6190" s="24"/>
      <c r="W6190" s="24"/>
      <c r="X6190" s="24"/>
      <c r="Y6190" s="24"/>
      <c r="Z6190" s="24"/>
      <c r="AA6190" s="24"/>
      <c r="AB6190" s="24"/>
      <c r="AC6190" s="24"/>
      <c r="AD6190" s="24"/>
      <c r="AE6190" s="24"/>
    </row>
  </sheetData>
  <sheetProtection algorithmName="SHA-512" hashValue="Qtw1ftbq7qOzFSGicuDZIJoL/DDrTrvpr+0HtRNnauFe6njgYfoXwov/ReTIAXaFLYtZZUmfZtRh1f1NvL0J+w==" saltValue="Yc+Y0Q47YKU1bKF1Y48z1w==" spinCount="100000" sheet="1" objects="1" scenarios="1" selectLockedCells="1" selectUnlockedCells="1"/>
  <autoFilter ref="C78:K6189" xr:uid="{00000000-0009-0000-0000-000001000000}"/>
  <mergeCells count="9">
    <mergeCell ref="E50:H50"/>
    <mergeCell ref="E69:H69"/>
    <mergeCell ref="E71:H71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K218"/>
  <sheetViews>
    <sheetView showGridLines="0" zoomScale="110" zoomScaleNormal="110" workbookViewId="0">
      <selection activeCell="D27" sqref="D27:J27"/>
    </sheetView>
  </sheetViews>
  <sheetFormatPr defaultRowHeight="12.75"/>
  <cols>
    <col min="1" max="1" width="8.33203125" style="136" customWidth="1"/>
    <col min="2" max="2" width="1.6640625" style="136" customWidth="1"/>
    <col min="3" max="4" width="5" style="136" customWidth="1"/>
    <col min="5" max="5" width="11.6640625" style="136" customWidth="1"/>
    <col min="6" max="6" width="9.1640625" style="136" customWidth="1"/>
    <col min="7" max="7" width="5" style="136" customWidth="1"/>
    <col min="8" max="8" width="77.83203125" style="136" customWidth="1"/>
    <col min="9" max="10" width="20" style="136" customWidth="1"/>
    <col min="11" max="11" width="1.6640625" style="136" customWidth="1"/>
  </cols>
  <sheetData>
    <row r="1" spans="2:11" s="1" customFormat="1" ht="37.5" customHeight="1"/>
    <row r="2" spans="2:11" s="1" customFormat="1" ht="7.5" customHeight="1">
      <c r="B2" s="137"/>
      <c r="C2" s="138"/>
      <c r="D2" s="138"/>
      <c r="E2" s="138"/>
      <c r="F2" s="138"/>
      <c r="G2" s="138"/>
      <c r="H2" s="138"/>
      <c r="I2" s="138"/>
      <c r="J2" s="138"/>
      <c r="K2" s="139"/>
    </row>
    <row r="3" spans="2:11" s="10" customFormat="1" ht="45" customHeight="1">
      <c r="B3" s="140"/>
      <c r="C3" s="254" t="s">
        <v>10943</v>
      </c>
      <c r="D3" s="254"/>
      <c r="E3" s="254"/>
      <c r="F3" s="254"/>
      <c r="G3" s="254"/>
      <c r="H3" s="254"/>
      <c r="I3" s="254"/>
      <c r="J3" s="254"/>
      <c r="K3" s="141"/>
    </row>
    <row r="4" spans="2:11" s="1" customFormat="1" ht="25.5" customHeight="1">
      <c r="B4" s="142"/>
      <c r="C4" s="259" t="s">
        <v>10944</v>
      </c>
      <c r="D4" s="259"/>
      <c r="E4" s="259"/>
      <c r="F4" s="259"/>
      <c r="G4" s="259"/>
      <c r="H4" s="259"/>
      <c r="I4" s="259"/>
      <c r="J4" s="259"/>
      <c r="K4" s="143"/>
    </row>
    <row r="5" spans="2:11" s="1" customFormat="1" ht="5.25" customHeight="1">
      <c r="B5" s="142"/>
      <c r="C5" s="144"/>
      <c r="D5" s="144"/>
      <c r="E5" s="144"/>
      <c r="F5" s="144"/>
      <c r="G5" s="144"/>
      <c r="H5" s="144"/>
      <c r="I5" s="144"/>
      <c r="J5" s="144"/>
      <c r="K5" s="143"/>
    </row>
    <row r="6" spans="2:11" s="1" customFormat="1" ht="15" customHeight="1">
      <c r="B6" s="142"/>
      <c r="C6" s="258" t="s">
        <v>10945</v>
      </c>
      <c r="D6" s="258"/>
      <c r="E6" s="258"/>
      <c r="F6" s="258"/>
      <c r="G6" s="258"/>
      <c r="H6" s="258"/>
      <c r="I6" s="258"/>
      <c r="J6" s="258"/>
      <c r="K6" s="143"/>
    </row>
    <row r="7" spans="2:11" s="1" customFormat="1" ht="15" customHeight="1">
      <c r="B7" s="146"/>
      <c r="C7" s="258" t="s">
        <v>10946</v>
      </c>
      <c r="D7" s="258"/>
      <c r="E7" s="258"/>
      <c r="F7" s="258"/>
      <c r="G7" s="258"/>
      <c r="H7" s="258"/>
      <c r="I7" s="258"/>
      <c r="J7" s="258"/>
      <c r="K7" s="143"/>
    </row>
    <row r="8" spans="2:11" s="1" customFormat="1" ht="12.75" customHeight="1">
      <c r="B8" s="146"/>
      <c r="C8" s="145"/>
      <c r="D8" s="145"/>
      <c r="E8" s="145"/>
      <c r="F8" s="145"/>
      <c r="G8" s="145"/>
      <c r="H8" s="145"/>
      <c r="I8" s="145"/>
      <c r="J8" s="145"/>
      <c r="K8" s="143"/>
    </row>
    <row r="9" spans="2:11" s="1" customFormat="1" ht="15" customHeight="1">
      <c r="B9" s="146"/>
      <c r="C9" s="258" t="s">
        <v>10947</v>
      </c>
      <c r="D9" s="258"/>
      <c r="E9" s="258"/>
      <c r="F9" s="258"/>
      <c r="G9" s="258"/>
      <c r="H9" s="258"/>
      <c r="I9" s="258"/>
      <c r="J9" s="258"/>
      <c r="K9" s="143"/>
    </row>
    <row r="10" spans="2:11" s="1" customFormat="1" ht="15" customHeight="1">
      <c r="B10" s="146"/>
      <c r="C10" s="145"/>
      <c r="D10" s="258" t="s">
        <v>10948</v>
      </c>
      <c r="E10" s="258"/>
      <c r="F10" s="258"/>
      <c r="G10" s="258"/>
      <c r="H10" s="258"/>
      <c r="I10" s="258"/>
      <c r="J10" s="258"/>
      <c r="K10" s="143"/>
    </row>
    <row r="11" spans="2:11" s="1" customFormat="1" ht="15" customHeight="1">
      <c r="B11" s="146"/>
      <c r="C11" s="147"/>
      <c r="D11" s="258" t="s">
        <v>10949</v>
      </c>
      <c r="E11" s="258"/>
      <c r="F11" s="258"/>
      <c r="G11" s="258"/>
      <c r="H11" s="258"/>
      <c r="I11" s="258"/>
      <c r="J11" s="258"/>
      <c r="K11" s="143"/>
    </row>
    <row r="12" spans="2:11" s="1" customFormat="1" ht="15" customHeight="1">
      <c r="B12" s="146"/>
      <c r="C12" s="147"/>
      <c r="D12" s="145"/>
      <c r="E12" s="145"/>
      <c r="F12" s="145"/>
      <c r="G12" s="145"/>
      <c r="H12" s="145"/>
      <c r="I12" s="145"/>
      <c r="J12" s="145"/>
      <c r="K12" s="143"/>
    </row>
    <row r="13" spans="2:11" s="1" customFormat="1" ht="15" customHeight="1">
      <c r="B13" s="146"/>
      <c r="C13" s="147"/>
      <c r="D13" s="148" t="s">
        <v>10950</v>
      </c>
      <c r="E13" s="145"/>
      <c r="F13" s="145"/>
      <c r="G13" s="145"/>
      <c r="H13" s="145"/>
      <c r="I13" s="145"/>
      <c r="J13" s="145"/>
      <c r="K13" s="143"/>
    </row>
    <row r="14" spans="2:11" s="1" customFormat="1" ht="12.75" customHeight="1">
      <c r="B14" s="146"/>
      <c r="C14" s="147"/>
      <c r="D14" s="147"/>
      <c r="E14" s="147"/>
      <c r="F14" s="147"/>
      <c r="G14" s="147"/>
      <c r="H14" s="147"/>
      <c r="I14" s="147"/>
      <c r="J14" s="147"/>
      <c r="K14" s="143"/>
    </row>
    <row r="15" spans="2:11" s="1" customFormat="1" ht="15" customHeight="1">
      <c r="B15" s="146"/>
      <c r="C15" s="147"/>
      <c r="D15" s="258" t="s">
        <v>10951</v>
      </c>
      <c r="E15" s="258"/>
      <c r="F15" s="258"/>
      <c r="G15" s="258"/>
      <c r="H15" s="258"/>
      <c r="I15" s="258"/>
      <c r="J15" s="258"/>
      <c r="K15" s="143"/>
    </row>
    <row r="16" spans="2:11" s="1" customFormat="1" ht="15" customHeight="1">
      <c r="B16" s="146"/>
      <c r="C16" s="147"/>
      <c r="D16" s="258" t="s">
        <v>10952</v>
      </c>
      <c r="E16" s="258"/>
      <c r="F16" s="258"/>
      <c r="G16" s="258"/>
      <c r="H16" s="258"/>
      <c r="I16" s="258"/>
      <c r="J16" s="258"/>
      <c r="K16" s="143"/>
    </row>
    <row r="17" spans="2:11" s="1" customFormat="1" ht="15" customHeight="1">
      <c r="B17" s="146"/>
      <c r="C17" s="147"/>
      <c r="D17" s="258" t="s">
        <v>10953</v>
      </c>
      <c r="E17" s="258"/>
      <c r="F17" s="258"/>
      <c r="G17" s="258"/>
      <c r="H17" s="258"/>
      <c r="I17" s="258"/>
      <c r="J17" s="258"/>
      <c r="K17" s="143"/>
    </row>
    <row r="18" spans="2:11" s="1" customFormat="1" ht="15" customHeight="1">
      <c r="B18" s="146"/>
      <c r="C18" s="147"/>
      <c r="D18" s="147"/>
      <c r="E18" s="149" t="s">
        <v>76</v>
      </c>
      <c r="F18" s="258" t="s">
        <v>10954</v>
      </c>
      <c r="G18" s="258"/>
      <c r="H18" s="258"/>
      <c r="I18" s="258"/>
      <c r="J18" s="258"/>
      <c r="K18" s="143"/>
    </row>
    <row r="19" spans="2:11" s="1" customFormat="1" ht="15" customHeight="1">
      <c r="B19" s="146"/>
      <c r="C19" s="147"/>
      <c r="D19" s="147"/>
      <c r="E19" s="149" t="s">
        <v>10955</v>
      </c>
      <c r="F19" s="258" t="s">
        <v>10956</v>
      </c>
      <c r="G19" s="258"/>
      <c r="H19" s="258"/>
      <c r="I19" s="258"/>
      <c r="J19" s="258"/>
      <c r="K19" s="143"/>
    </row>
    <row r="20" spans="2:11" s="1" customFormat="1" ht="15" customHeight="1">
      <c r="B20" s="146"/>
      <c r="C20" s="147"/>
      <c r="D20" s="147"/>
      <c r="E20" s="149" t="s">
        <v>10957</v>
      </c>
      <c r="F20" s="258" t="s">
        <v>10958</v>
      </c>
      <c r="G20" s="258"/>
      <c r="H20" s="258"/>
      <c r="I20" s="258"/>
      <c r="J20" s="258"/>
      <c r="K20" s="143"/>
    </row>
    <row r="21" spans="2:11" s="1" customFormat="1" ht="15" customHeight="1">
      <c r="B21" s="146"/>
      <c r="C21" s="147"/>
      <c r="D21" s="147"/>
      <c r="E21" s="149" t="s">
        <v>10959</v>
      </c>
      <c r="F21" s="258" t="s">
        <v>10960</v>
      </c>
      <c r="G21" s="258"/>
      <c r="H21" s="258"/>
      <c r="I21" s="258"/>
      <c r="J21" s="258"/>
      <c r="K21" s="143"/>
    </row>
    <row r="22" spans="2:11" s="1" customFormat="1" ht="15" customHeight="1">
      <c r="B22" s="146"/>
      <c r="C22" s="147"/>
      <c r="D22" s="147"/>
      <c r="E22" s="149" t="s">
        <v>10961</v>
      </c>
      <c r="F22" s="258" t="s">
        <v>10962</v>
      </c>
      <c r="G22" s="258"/>
      <c r="H22" s="258"/>
      <c r="I22" s="258"/>
      <c r="J22" s="258"/>
      <c r="K22" s="143"/>
    </row>
    <row r="23" spans="2:11" s="1" customFormat="1" ht="15" customHeight="1">
      <c r="B23" s="146"/>
      <c r="C23" s="147"/>
      <c r="D23" s="147"/>
      <c r="E23" s="149" t="s">
        <v>10963</v>
      </c>
      <c r="F23" s="258" t="s">
        <v>10964</v>
      </c>
      <c r="G23" s="258"/>
      <c r="H23" s="258"/>
      <c r="I23" s="258"/>
      <c r="J23" s="258"/>
      <c r="K23" s="143"/>
    </row>
    <row r="24" spans="2:11" s="1" customFormat="1" ht="12.75" customHeight="1">
      <c r="B24" s="146"/>
      <c r="C24" s="147"/>
      <c r="D24" s="147"/>
      <c r="E24" s="147"/>
      <c r="F24" s="147"/>
      <c r="G24" s="147"/>
      <c r="H24" s="147"/>
      <c r="I24" s="147"/>
      <c r="J24" s="147"/>
      <c r="K24" s="143"/>
    </row>
    <row r="25" spans="2:11" s="1" customFormat="1" ht="15" customHeight="1">
      <c r="B25" s="146"/>
      <c r="C25" s="258" t="s">
        <v>10965</v>
      </c>
      <c r="D25" s="258"/>
      <c r="E25" s="258"/>
      <c r="F25" s="258"/>
      <c r="G25" s="258"/>
      <c r="H25" s="258"/>
      <c r="I25" s="258"/>
      <c r="J25" s="258"/>
      <c r="K25" s="143"/>
    </row>
    <row r="26" spans="2:11" s="1" customFormat="1" ht="15" customHeight="1">
      <c r="B26" s="146"/>
      <c r="C26" s="258" t="s">
        <v>10966</v>
      </c>
      <c r="D26" s="258"/>
      <c r="E26" s="258"/>
      <c r="F26" s="258"/>
      <c r="G26" s="258"/>
      <c r="H26" s="258"/>
      <c r="I26" s="258"/>
      <c r="J26" s="258"/>
      <c r="K26" s="143"/>
    </row>
    <row r="27" spans="2:11" s="1" customFormat="1" ht="15" customHeight="1">
      <c r="B27" s="146"/>
      <c r="C27" s="145"/>
      <c r="D27" s="258" t="s">
        <v>10967</v>
      </c>
      <c r="E27" s="258"/>
      <c r="F27" s="258"/>
      <c r="G27" s="258"/>
      <c r="H27" s="258"/>
      <c r="I27" s="258"/>
      <c r="J27" s="258"/>
      <c r="K27" s="143"/>
    </row>
    <row r="28" spans="2:11" s="1" customFormat="1" ht="15" customHeight="1">
      <c r="B28" s="146"/>
      <c r="C28" s="147"/>
      <c r="D28" s="258" t="s">
        <v>10968</v>
      </c>
      <c r="E28" s="258"/>
      <c r="F28" s="258"/>
      <c r="G28" s="258"/>
      <c r="H28" s="258"/>
      <c r="I28" s="258"/>
      <c r="J28" s="258"/>
      <c r="K28" s="143"/>
    </row>
    <row r="29" spans="2:11" s="1" customFormat="1" ht="12.75" customHeight="1">
      <c r="B29" s="146"/>
      <c r="C29" s="147"/>
      <c r="D29" s="147"/>
      <c r="E29" s="147"/>
      <c r="F29" s="147"/>
      <c r="G29" s="147"/>
      <c r="H29" s="147"/>
      <c r="I29" s="147"/>
      <c r="J29" s="147"/>
      <c r="K29" s="143"/>
    </row>
    <row r="30" spans="2:11" s="1" customFormat="1" ht="15" customHeight="1">
      <c r="B30" s="146"/>
      <c r="C30" s="147"/>
      <c r="D30" s="258" t="s">
        <v>10969</v>
      </c>
      <c r="E30" s="258"/>
      <c r="F30" s="258"/>
      <c r="G30" s="258"/>
      <c r="H30" s="258"/>
      <c r="I30" s="258"/>
      <c r="J30" s="258"/>
      <c r="K30" s="143"/>
    </row>
    <row r="31" spans="2:11" s="1" customFormat="1" ht="15" customHeight="1">
      <c r="B31" s="146"/>
      <c r="C31" s="147"/>
      <c r="D31" s="258" t="s">
        <v>10970</v>
      </c>
      <c r="E31" s="258"/>
      <c r="F31" s="258"/>
      <c r="G31" s="258"/>
      <c r="H31" s="258"/>
      <c r="I31" s="258"/>
      <c r="J31" s="258"/>
      <c r="K31" s="143"/>
    </row>
    <row r="32" spans="2:11" s="1" customFormat="1" ht="12.75" customHeight="1">
      <c r="B32" s="146"/>
      <c r="C32" s="147"/>
      <c r="D32" s="147"/>
      <c r="E32" s="147"/>
      <c r="F32" s="147"/>
      <c r="G32" s="147"/>
      <c r="H32" s="147"/>
      <c r="I32" s="147"/>
      <c r="J32" s="147"/>
      <c r="K32" s="143"/>
    </row>
    <row r="33" spans="2:11" s="1" customFormat="1" ht="15" customHeight="1">
      <c r="B33" s="146"/>
      <c r="C33" s="147"/>
      <c r="D33" s="258" t="s">
        <v>10971</v>
      </c>
      <c r="E33" s="258"/>
      <c r="F33" s="258"/>
      <c r="G33" s="258"/>
      <c r="H33" s="258"/>
      <c r="I33" s="258"/>
      <c r="J33" s="258"/>
      <c r="K33" s="143"/>
    </row>
    <row r="34" spans="2:11" s="1" customFormat="1" ht="15" customHeight="1">
      <c r="B34" s="146"/>
      <c r="C34" s="147"/>
      <c r="D34" s="258" t="s">
        <v>10972</v>
      </c>
      <c r="E34" s="258"/>
      <c r="F34" s="258"/>
      <c r="G34" s="258"/>
      <c r="H34" s="258"/>
      <c r="I34" s="258"/>
      <c r="J34" s="258"/>
      <c r="K34" s="143"/>
    </row>
    <row r="35" spans="2:11" s="1" customFormat="1" ht="15" customHeight="1">
      <c r="B35" s="146"/>
      <c r="C35" s="147"/>
      <c r="D35" s="258" t="s">
        <v>10973</v>
      </c>
      <c r="E35" s="258"/>
      <c r="F35" s="258"/>
      <c r="G35" s="258"/>
      <c r="H35" s="258"/>
      <c r="I35" s="258"/>
      <c r="J35" s="258"/>
      <c r="K35" s="143"/>
    </row>
    <row r="36" spans="2:11" s="1" customFormat="1" ht="15" customHeight="1">
      <c r="B36" s="146"/>
      <c r="C36" s="147"/>
      <c r="D36" s="145"/>
      <c r="E36" s="148" t="s">
        <v>88</v>
      </c>
      <c r="F36" s="145"/>
      <c r="G36" s="258" t="s">
        <v>10974</v>
      </c>
      <c r="H36" s="258"/>
      <c r="I36" s="258"/>
      <c r="J36" s="258"/>
      <c r="K36" s="143"/>
    </row>
    <row r="37" spans="2:11" s="1" customFormat="1" ht="30.75" customHeight="1">
      <c r="B37" s="146"/>
      <c r="C37" s="147"/>
      <c r="D37" s="145"/>
      <c r="E37" s="148" t="s">
        <v>10975</v>
      </c>
      <c r="F37" s="145"/>
      <c r="G37" s="258" t="s">
        <v>10976</v>
      </c>
      <c r="H37" s="258"/>
      <c r="I37" s="258"/>
      <c r="J37" s="258"/>
      <c r="K37" s="143"/>
    </row>
    <row r="38" spans="2:11" s="1" customFormat="1" ht="15" customHeight="1">
      <c r="B38" s="146"/>
      <c r="C38" s="147"/>
      <c r="D38" s="145"/>
      <c r="E38" s="148" t="s">
        <v>50</v>
      </c>
      <c r="F38" s="145"/>
      <c r="G38" s="258" t="s">
        <v>10977</v>
      </c>
      <c r="H38" s="258"/>
      <c r="I38" s="258"/>
      <c r="J38" s="258"/>
      <c r="K38" s="143"/>
    </row>
    <row r="39" spans="2:11" s="1" customFormat="1" ht="15" customHeight="1">
      <c r="B39" s="146"/>
      <c r="C39" s="147"/>
      <c r="D39" s="145"/>
      <c r="E39" s="148" t="s">
        <v>51</v>
      </c>
      <c r="F39" s="145"/>
      <c r="G39" s="258" t="s">
        <v>10978</v>
      </c>
      <c r="H39" s="258"/>
      <c r="I39" s="258"/>
      <c r="J39" s="258"/>
      <c r="K39" s="143"/>
    </row>
    <row r="40" spans="2:11" s="1" customFormat="1" ht="15" customHeight="1">
      <c r="B40" s="146"/>
      <c r="C40" s="147"/>
      <c r="D40" s="145"/>
      <c r="E40" s="148" t="s">
        <v>89</v>
      </c>
      <c r="F40" s="145"/>
      <c r="G40" s="258" t="s">
        <v>10979</v>
      </c>
      <c r="H40" s="258"/>
      <c r="I40" s="258"/>
      <c r="J40" s="258"/>
      <c r="K40" s="143"/>
    </row>
    <row r="41" spans="2:11" s="1" customFormat="1" ht="15" customHeight="1">
      <c r="B41" s="146"/>
      <c r="C41" s="147"/>
      <c r="D41" s="145"/>
      <c r="E41" s="148" t="s">
        <v>90</v>
      </c>
      <c r="F41" s="145"/>
      <c r="G41" s="258" t="s">
        <v>10980</v>
      </c>
      <c r="H41" s="258"/>
      <c r="I41" s="258"/>
      <c r="J41" s="258"/>
      <c r="K41" s="143"/>
    </row>
    <row r="42" spans="2:11" s="1" customFormat="1" ht="15" customHeight="1">
      <c r="B42" s="146"/>
      <c r="C42" s="147"/>
      <c r="D42" s="145"/>
      <c r="E42" s="148" t="s">
        <v>10981</v>
      </c>
      <c r="F42" s="145"/>
      <c r="G42" s="258" t="s">
        <v>10982</v>
      </c>
      <c r="H42" s="258"/>
      <c r="I42" s="258"/>
      <c r="J42" s="258"/>
      <c r="K42" s="143"/>
    </row>
    <row r="43" spans="2:11" s="1" customFormat="1" ht="15" customHeight="1">
      <c r="B43" s="146"/>
      <c r="C43" s="147"/>
      <c r="D43" s="145"/>
      <c r="E43" s="148"/>
      <c r="F43" s="145"/>
      <c r="G43" s="258" t="s">
        <v>10983</v>
      </c>
      <c r="H43" s="258"/>
      <c r="I43" s="258"/>
      <c r="J43" s="258"/>
      <c r="K43" s="143"/>
    </row>
    <row r="44" spans="2:11" s="1" customFormat="1" ht="15" customHeight="1">
      <c r="B44" s="146"/>
      <c r="C44" s="147"/>
      <c r="D44" s="145"/>
      <c r="E44" s="148" t="s">
        <v>10984</v>
      </c>
      <c r="F44" s="145"/>
      <c r="G44" s="258" t="s">
        <v>10985</v>
      </c>
      <c r="H44" s="258"/>
      <c r="I44" s="258"/>
      <c r="J44" s="258"/>
      <c r="K44" s="143"/>
    </row>
    <row r="45" spans="2:11" s="1" customFormat="1" ht="15" customHeight="1">
      <c r="B45" s="146"/>
      <c r="C45" s="147"/>
      <c r="D45" s="145"/>
      <c r="E45" s="148" t="s">
        <v>92</v>
      </c>
      <c r="F45" s="145"/>
      <c r="G45" s="258" t="s">
        <v>10986</v>
      </c>
      <c r="H45" s="258"/>
      <c r="I45" s="258"/>
      <c r="J45" s="258"/>
      <c r="K45" s="143"/>
    </row>
    <row r="46" spans="2:11" s="1" customFormat="1" ht="12.75" customHeight="1">
      <c r="B46" s="146"/>
      <c r="C46" s="147"/>
      <c r="D46" s="145"/>
      <c r="E46" s="145"/>
      <c r="F46" s="145"/>
      <c r="G46" s="145"/>
      <c r="H46" s="145"/>
      <c r="I46" s="145"/>
      <c r="J46" s="145"/>
      <c r="K46" s="143"/>
    </row>
    <row r="47" spans="2:11" s="1" customFormat="1" ht="15" customHeight="1">
      <c r="B47" s="146"/>
      <c r="C47" s="147"/>
      <c r="D47" s="258" t="s">
        <v>10987</v>
      </c>
      <c r="E47" s="258"/>
      <c r="F47" s="258"/>
      <c r="G47" s="258"/>
      <c r="H47" s="258"/>
      <c r="I47" s="258"/>
      <c r="J47" s="258"/>
      <c r="K47" s="143"/>
    </row>
    <row r="48" spans="2:11" s="1" customFormat="1" ht="15" customHeight="1">
      <c r="B48" s="146"/>
      <c r="C48" s="147"/>
      <c r="D48" s="147"/>
      <c r="E48" s="258" t="s">
        <v>10988</v>
      </c>
      <c r="F48" s="258"/>
      <c r="G48" s="258"/>
      <c r="H48" s="258"/>
      <c r="I48" s="258"/>
      <c r="J48" s="258"/>
      <c r="K48" s="143"/>
    </row>
    <row r="49" spans="2:11" s="1" customFormat="1" ht="15" customHeight="1">
      <c r="B49" s="146"/>
      <c r="C49" s="147"/>
      <c r="D49" s="147"/>
      <c r="E49" s="258" t="s">
        <v>10989</v>
      </c>
      <c r="F49" s="258"/>
      <c r="G49" s="258"/>
      <c r="H49" s="258"/>
      <c r="I49" s="258"/>
      <c r="J49" s="258"/>
      <c r="K49" s="143"/>
    </row>
    <row r="50" spans="2:11" s="1" customFormat="1" ht="15" customHeight="1">
      <c r="B50" s="146"/>
      <c r="C50" s="147"/>
      <c r="D50" s="147"/>
      <c r="E50" s="258" t="s">
        <v>10990</v>
      </c>
      <c r="F50" s="258"/>
      <c r="G50" s="258"/>
      <c r="H50" s="258"/>
      <c r="I50" s="258"/>
      <c r="J50" s="258"/>
      <c r="K50" s="143"/>
    </row>
    <row r="51" spans="2:11" s="1" customFormat="1" ht="15" customHeight="1">
      <c r="B51" s="146"/>
      <c r="C51" s="147"/>
      <c r="D51" s="258" t="s">
        <v>10991</v>
      </c>
      <c r="E51" s="258"/>
      <c r="F51" s="258"/>
      <c r="G51" s="258"/>
      <c r="H51" s="258"/>
      <c r="I51" s="258"/>
      <c r="J51" s="258"/>
      <c r="K51" s="143"/>
    </row>
    <row r="52" spans="2:11" s="1" customFormat="1" ht="25.5" customHeight="1">
      <c r="B52" s="142"/>
      <c r="C52" s="259" t="s">
        <v>10992</v>
      </c>
      <c r="D52" s="259"/>
      <c r="E52" s="259"/>
      <c r="F52" s="259"/>
      <c r="G52" s="259"/>
      <c r="H52" s="259"/>
      <c r="I52" s="259"/>
      <c r="J52" s="259"/>
      <c r="K52" s="143"/>
    </row>
    <row r="53" spans="2:11" s="1" customFormat="1" ht="5.25" customHeight="1">
      <c r="B53" s="142"/>
      <c r="C53" s="144"/>
      <c r="D53" s="144"/>
      <c r="E53" s="144"/>
      <c r="F53" s="144"/>
      <c r="G53" s="144"/>
      <c r="H53" s="144"/>
      <c r="I53" s="144"/>
      <c r="J53" s="144"/>
      <c r="K53" s="143"/>
    </row>
    <row r="54" spans="2:11" s="1" customFormat="1" ht="15" customHeight="1">
      <c r="B54" s="142"/>
      <c r="C54" s="258" t="s">
        <v>10993</v>
      </c>
      <c r="D54" s="258"/>
      <c r="E54" s="258"/>
      <c r="F54" s="258"/>
      <c r="G54" s="258"/>
      <c r="H54" s="258"/>
      <c r="I54" s="258"/>
      <c r="J54" s="258"/>
      <c r="K54" s="143"/>
    </row>
    <row r="55" spans="2:11" s="1" customFormat="1" ht="15" customHeight="1">
      <c r="B55" s="142"/>
      <c r="C55" s="258" t="s">
        <v>10994</v>
      </c>
      <c r="D55" s="258"/>
      <c r="E55" s="258"/>
      <c r="F55" s="258"/>
      <c r="G55" s="258"/>
      <c r="H55" s="258"/>
      <c r="I55" s="258"/>
      <c r="J55" s="258"/>
      <c r="K55" s="143"/>
    </row>
    <row r="56" spans="2:11" s="1" customFormat="1" ht="12.75" customHeight="1">
      <c r="B56" s="142"/>
      <c r="C56" s="145"/>
      <c r="D56" s="145"/>
      <c r="E56" s="145"/>
      <c r="F56" s="145"/>
      <c r="G56" s="145"/>
      <c r="H56" s="145"/>
      <c r="I56" s="145"/>
      <c r="J56" s="145"/>
      <c r="K56" s="143"/>
    </row>
    <row r="57" spans="2:11" s="1" customFormat="1" ht="15" customHeight="1">
      <c r="B57" s="142"/>
      <c r="C57" s="258" t="s">
        <v>10995</v>
      </c>
      <c r="D57" s="258"/>
      <c r="E57" s="258"/>
      <c r="F57" s="258"/>
      <c r="G57" s="258"/>
      <c r="H57" s="258"/>
      <c r="I57" s="258"/>
      <c r="J57" s="258"/>
      <c r="K57" s="143"/>
    </row>
    <row r="58" spans="2:11" s="1" customFormat="1" ht="15" customHeight="1">
      <c r="B58" s="142"/>
      <c r="C58" s="147"/>
      <c r="D58" s="258" t="s">
        <v>10996</v>
      </c>
      <c r="E58" s="258"/>
      <c r="F58" s="258"/>
      <c r="G58" s="258"/>
      <c r="H58" s="258"/>
      <c r="I58" s="258"/>
      <c r="J58" s="258"/>
      <c r="K58" s="143"/>
    </row>
    <row r="59" spans="2:11" s="1" customFormat="1" ht="15" customHeight="1">
      <c r="B59" s="142"/>
      <c r="C59" s="147"/>
      <c r="D59" s="258" t="s">
        <v>10997</v>
      </c>
      <c r="E59" s="258"/>
      <c r="F59" s="258"/>
      <c r="G59" s="258"/>
      <c r="H59" s="258"/>
      <c r="I59" s="258"/>
      <c r="J59" s="258"/>
      <c r="K59" s="143"/>
    </row>
    <row r="60" spans="2:11" s="1" customFormat="1" ht="15" customHeight="1">
      <c r="B60" s="142"/>
      <c r="C60" s="147"/>
      <c r="D60" s="258" t="s">
        <v>10998</v>
      </c>
      <c r="E60" s="258"/>
      <c r="F60" s="258"/>
      <c r="G60" s="258"/>
      <c r="H60" s="258"/>
      <c r="I60" s="258"/>
      <c r="J60" s="258"/>
      <c r="K60" s="143"/>
    </row>
    <row r="61" spans="2:11" s="1" customFormat="1" ht="15" customHeight="1">
      <c r="B61" s="142"/>
      <c r="C61" s="147"/>
      <c r="D61" s="258" t="s">
        <v>10999</v>
      </c>
      <c r="E61" s="258"/>
      <c r="F61" s="258"/>
      <c r="G61" s="258"/>
      <c r="H61" s="258"/>
      <c r="I61" s="258"/>
      <c r="J61" s="258"/>
      <c r="K61" s="143"/>
    </row>
    <row r="62" spans="2:11" s="1" customFormat="1" ht="15" customHeight="1">
      <c r="B62" s="142"/>
      <c r="C62" s="147"/>
      <c r="D62" s="260" t="s">
        <v>11000</v>
      </c>
      <c r="E62" s="260"/>
      <c r="F62" s="260"/>
      <c r="G62" s="260"/>
      <c r="H62" s="260"/>
      <c r="I62" s="260"/>
      <c r="J62" s="260"/>
      <c r="K62" s="143"/>
    </row>
    <row r="63" spans="2:11" s="1" customFormat="1" ht="15" customHeight="1">
      <c r="B63" s="142"/>
      <c r="C63" s="147"/>
      <c r="D63" s="258" t="s">
        <v>11001</v>
      </c>
      <c r="E63" s="258"/>
      <c r="F63" s="258"/>
      <c r="G63" s="258"/>
      <c r="H63" s="258"/>
      <c r="I63" s="258"/>
      <c r="J63" s="258"/>
      <c r="K63" s="143"/>
    </row>
    <row r="64" spans="2:11" s="1" customFormat="1" ht="12.75" customHeight="1">
      <c r="B64" s="142"/>
      <c r="C64" s="147"/>
      <c r="D64" s="147"/>
      <c r="E64" s="150"/>
      <c r="F64" s="147"/>
      <c r="G64" s="147"/>
      <c r="H64" s="147"/>
      <c r="I64" s="147"/>
      <c r="J64" s="147"/>
      <c r="K64" s="143"/>
    </row>
    <row r="65" spans="2:11" s="1" customFormat="1" ht="15" customHeight="1">
      <c r="B65" s="142"/>
      <c r="C65" s="147"/>
      <c r="D65" s="258" t="s">
        <v>11002</v>
      </c>
      <c r="E65" s="258"/>
      <c r="F65" s="258"/>
      <c r="G65" s="258"/>
      <c r="H65" s="258"/>
      <c r="I65" s="258"/>
      <c r="J65" s="258"/>
      <c r="K65" s="143"/>
    </row>
    <row r="66" spans="2:11" s="1" customFormat="1" ht="15" customHeight="1">
      <c r="B66" s="142"/>
      <c r="C66" s="147"/>
      <c r="D66" s="260" t="s">
        <v>11003</v>
      </c>
      <c r="E66" s="260"/>
      <c r="F66" s="260"/>
      <c r="G66" s="260"/>
      <c r="H66" s="260"/>
      <c r="I66" s="260"/>
      <c r="J66" s="260"/>
      <c r="K66" s="143"/>
    </row>
    <row r="67" spans="2:11" s="1" customFormat="1" ht="15" customHeight="1">
      <c r="B67" s="142"/>
      <c r="C67" s="147"/>
      <c r="D67" s="258" t="s">
        <v>11004</v>
      </c>
      <c r="E67" s="258"/>
      <c r="F67" s="258"/>
      <c r="G67" s="258"/>
      <c r="H67" s="258"/>
      <c r="I67" s="258"/>
      <c r="J67" s="258"/>
      <c r="K67" s="143"/>
    </row>
    <row r="68" spans="2:11" s="1" customFormat="1" ht="15" customHeight="1">
      <c r="B68" s="142"/>
      <c r="C68" s="147"/>
      <c r="D68" s="258" t="s">
        <v>11005</v>
      </c>
      <c r="E68" s="258"/>
      <c r="F68" s="258"/>
      <c r="G68" s="258"/>
      <c r="H68" s="258"/>
      <c r="I68" s="258"/>
      <c r="J68" s="258"/>
      <c r="K68" s="143"/>
    </row>
    <row r="69" spans="2:11" s="1" customFormat="1" ht="15" customHeight="1">
      <c r="B69" s="142"/>
      <c r="C69" s="147"/>
      <c r="D69" s="258" t="s">
        <v>11006</v>
      </c>
      <c r="E69" s="258"/>
      <c r="F69" s="258"/>
      <c r="G69" s="258"/>
      <c r="H69" s="258"/>
      <c r="I69" s="258"/>
      <c r="J69" s="258"/>
      <c r="K69" s="143"/>
    </row>
    <row r="70" spans="2:11" s="1" customFormat="1" ht="15" customHeight="1">
      <c r="B70" s="142"/>
      <c r="C70" s="147"/>
      <c r="D70" s="258" t="s">
        <v>11007</v>
      </c>
      <c r="E70" s="258"/>
      <c r="F70" s="258"/>
      <c r="G70" s="258"/>
      <c r="H70" s="258"/>
      <c r="I70" s="258"/>
      <c r="J70" s="258"/>
      <c r="K70" s="143"/>
    </row>
    <row r="71" spans="2:11" s="1" customFormat="1" ht="12.75" customHeight="1">
      <c r="B71" s="151"/>
      <c r="C71" s="152"/>
      <c r="D71" s="152"/>
      <c r="E71" s="152"/>
      <c r="F71" s="152"/>
      <c r="G71" s="152"/>
      <c r="H71" s="152"/>
      <c r="I71" s="152"/>
      <c r="J71" s="152"/>
      <c r="K71" s="153"/>
    </row>
    <row r="72" spans="2:11" s="1" customFormat="1" ht="18.75" customHeight="1">
      <c r="B72" s="154"/>
      <c r="C72" s="154"/>
      <c r="D72" s="154"/>
      <c r="E72" s="154"/>
      <c r="F72" s="154"/>
      <c r="G72" s="154"/>
      <c r="H72" s="154"/>
      <c r="I72" s="154"/>
      <c r="J72" s="154"/>
      <c r="K72" s="155"/>
    </row>
    <row r="73" spans="2:11" s="1" customFormat="1" ht="18.75" customHeight="1">
      <c r="B73" s="155"/>
      <c r="C73" s="155"/>
      <c r="D73" s="155"/>
      <c r="E73" s="155"/>
      <c r="F73" s="155"/>
      <c r="G73" s="155"/>
      <c r="H73" s="155"/>
      <c r="I73" s="155"/>
      <c r="J73" s="155"/>
      <c r="K73" s="155"/>
    </row>
    <row r="74" spans="2:11" s="1" customFormat="1" ht="7.5" customHeight="1">
      <c r="B74" s="156"/>
      <c r="C74" s="157"/>
      <c r="D74" s="157"/>
      <c r="E74" s="157"/>
      <c r="F74" s="157"/>
      <c r="G74" s="157"/>
      <c r="H74" s="157"/>
      <c r="I74" s="157"/>
      <c r="J74" s="157"/>
      <c r="K74" s="158"/>
    </row>
    <row r="75" spans="2:11" s="1" customFormat="1" ht="45" customHeight="1">
      <c r="B75" s="159"/>
      <c r="C75" s="253" t="s">
        <v>11008</v>
      </c>
      <c r="D75" s="253"/>
      <c r="E75" s="253"/>
      <c r="F75" s="253"/>
      <c r="G75" s="253"/>
      <c r="H75" s="253"/>
      <c r="I75" s="253"/>
      <c r="J75" s="253"/>
      <c r="K75" s="160"/>
    </row>
    <row r="76" spans="2:11" s="1" customFormat="1" ht="17.25" customHeight="1">
      <c r="B76" s="159"/>
      <c r="C76" s="161" t="s">
        <v>11009</v>
      </c>
      <c r="D76" s="161"/>
      <c r="E76" s="161"/>
      <c r="F76" s="161" t="s">
        <v>11010</v>
      </c>
      <c r="G76" s="162"/>
      <c r="H76" s="161" t="s">
        <v>51</v>
      </c>
      <c r="I76" s="161" t="s">
        <v>54</v>
      </c>
      <c r="J76" s="161" t="s">
        <v>11011</v>
      </c>
      <c r="K76" s="160"/>
    </row>
    <row r="77" spans="2:11" s="1" customFormat="1" ht="17.25" customHeight="1">
      <c r="B77" s="159"/>
      <c r="C77" s="163" t="s">
        <v>11012</v>
      </c>
      <c r="D77" s="163"/>
      <c r="E77" s="163"/>
      <c r="F77" s="164" t="s">
        <v>11013</v>
      </c>
      <c r="G77" s="165"/>
      <c r="H77" s="163"/>
      <c r="I77" s="163"/>
      <c r="J77" s="163" t="s">
        <v>11014</v>
      </c>
      <c r="K77" s="160"/>
    </row>
    <row r="78" spans="2:11" s="1" customFormat="1" ht="5.25" customHeight="1">
      <c r="B78" s="159"/>
      <c r="C78" s="166"/>
      <c r="D78" s="166"/>
      <c r="E78" s="166"/>
      <c r="F78" s="166"/>
      <c r="G78" s="167"/>
      <c r="H78" s="166"/>
      <c r="I78" s="166"/>
      <c r="J78" s="166"/>
      <c r="K78" s="160"/>
    </row>
    <row r="79" spans="2:11" s="1" customFormat="1" ht="15" customHeight="1">
      <c r="B79" s="159"/>
      <c r="C79" s="148" t="s">
        <v>50</v>
      </c>
      <c r="D79" s="168"/>
      <c r="E79" s="168"/>
      <c r="F79" s="169" t="s">
        <v>11015</v>
      </c>
      <c r="G79" s="170"/>
      <c r="H79" s="148" t="s">
        <v>11016</v>
      </c>
      <c r="I79" s="148" t="s">
        <v>11017</v>
      </c>
      <c r="J79" s="148">
        <v>20</v>
      </c>
      <c r="K79" s="160"/>
    </row>
    <row r="80" spans="2:11" s="1" customFormat="1" ht="15" customHeight="1">
      <c r="B80" s="159"/>
      <c r="C80" s="148" t="s">
        <v>11018</v>
      </c>
      <c r="D80" s="148"/>
      <c r="E80" s="148"/>
      <c r="F80" s="169" t="s">
        <v>11015</v>
      </c>
      <c r="G80" s="170"/>
      <c r="H80" s="148" t="s">
        <v>11019</v>
      </c>
      <c r="I80" s="148" t="s">
        <v>11017</v>
      </c>
      <c r="J80" s="148">
        <v>120</v>
      </c>
      <c r="K80" s="160"/>
    </row>
    <row r="81" spans="2:11" s="1" customFormat="1" ht="15" customHeight="1">
      <c r="B81" s="171"/>
      <c r="C81" s="148" t="s">
        <v>11020</v>
      </c>
      <c r="D81" s="148"/>
      <c r="E81" s="148"/>
      <c r="F81" s="169" t="s">
        <v>11021</v>
      </c>
      <c r="G81" s="170"/>
      <c r="H81" s="148" t="s">
        <v>11022</v>
      </c>
      <c r="I81" s="148" t="s">
        <v>11017</v>
      </c>
      <c r="J81" s="148">
        <v>50</v>
      </c>
      <c r="K81" s="160"/>
    </row>
    <row r="82" spans="2:11" s="1" customFormat="1" ht="15" customHeight="1">
      <c r="B82" s="171"/>
      <c r="C82" s="148" t="s">
        <v>11023</v>
      </c>
      <c r="D82" s="148"/>
      <c r="E82" s="148"/>
      <c r="F82" s="169" t="s">
        <v>11015</v>
      </c>
      <c r="G82" s="170"/>
      <c r="H82" s="148" t="s">
        <v>11024</v>
      </c>
      <c r="I82" s="148" t="s">
        <v>11025</v>
      </c>
      <c r="J82" s="148"/>
      <c r="K82" s="160"/>
    </row>
    <row r="83" spans="2:11" s="1" customFormat="1" ht="15" customHeight="1">
      <c r="B83" s="171"/>
      <c r="C83" s="172" t="s">
        <v>11026</v>
      </c>
      <c r="D83" s="172"/>
      <c r="E83" s="172"/>
      <c r="F83" s="173" t="s">
        <v>11021</v>
      </c>
      <c r="G83" s="172"/>
      <c r="H83" s="172" t="s">
        <v>11027</v>
      </c>
      <c r="I83" s="172" t="s">
        <v>11017</v>
      </c>
      <c r="J83" s="172">
        <v>15</v>
      </c>
      <c r="K83" s="160"/>
    </row>
    <row r="84" spans="2:11" s="1" customFormat="1" ht="15" customHeight="1">
      <c r="B84" s="171"/>
      <c r="C84" s="172" t="s">
        <v>11028</v>
      </c>
      <c r="D84" s="172"/>
      <c r="E84" s="172"/>
      <c r="F84" s="173" t="s">
        <v>11021</v>
      </c>
      <c r="G84" s="172"/>
      <c r="H84" s="172" t="s">
        <v>11029</v>
      </c>
      <c r="I84" s="172" t="s">
        <v>11017</v>
      </c>
      <c r="J84" s="172">
        <v>15</v>
      </c>
      <c r="K84" s="160"/>
    </row>
    <row r="85" spans="2:11" s="1" customFormat="1" ht="15" customHeight="1">
      <c r="B85" s="171"/>
      <c r="C85" s="172" t="s">
        <v>11030</v>
      </c>
      <c r="D85" s="172"/>
      <c r="E85" s="172"/>
      <c r="F85" s="173" t="s">
        <v>11021</v>
      </c>
      <c r="G85" s="172"/>
      <c r="H85" s="172" t="s">
        <v>11031</v>
      </c>
      <c r="I85" s="172" t="s">
        <v>11017</v>
      </c>
      <c r="J85" s="172">
        <v>20</v>
      </c>
      <c r="K85" s="160"/>
    </row>
    <row r="86" spans="2:11" s="1" customFormat="1" ht="15" customHeight="1">
      <c r="B86" s="171"/>
      <c r="C86" s="172" t="s">
        <v>11032</v>
      </c>
      <c r="D86" s="172"/>
      <c r="E86" s="172"/>
      <c r="F86" s="173" t="s">
        <v>11021</v>
      </c>
      <c r="G86" s="172"/>
      <c r="H86" s="172" t="s">
        <v>11033</v>
      </c>
      <c r="I86" s="172" t="s">
        <v>11017</v>
      </c>
      <c r="J86" s="172">
        <v>20</v>
      </c>
      <c r="K86" s="160"/>
    </row>
    <row r="87" spans="2:11" s="1" customFormat="1" ht="15" customHeight="1">
      <c r="B87" s="171"/>
      <c r="C87" s="148" t="s">
        <v>11034</v>
      </c>
      <c r="D87" s="148"/>
      <c r="E87" s="148"/>
      <c r="F87" s="169" t="s">
        <v>11021</v>
      </c>
      <c r="G87" s="170"/>
      <c r="H87" s="148" t="s">
        <v>11035</v>
      </c>
      <c r="I87" s="148" t="s">
        <v>11017</v>
      </c>
      <c r="J87" s="148">
        <v>50</v>
      </c>
      <c r="K87" s="160"/>
    </row>
    <row r="88" spans="2:11" s="1" customFormat="1" ht="15" customHeight="1">
      <c r="B88" s="171"/>
      <c r="C88" s="148" t="s">
        <v>11036</v>
      </c>
      <c r="D88" s="148"/>
      <c r="E88" s="148"/>
      <c r="F88" s="169" t="s">
        <v>11021</v>
      </c>
      <c r="G88" s="170"/>
      <c r="H88" s="148" t="s">
        <v>11037</v>
      </c>
      <c r="I88" s="148" t="s">
        <v>11017</v>
      </c>
      <c r="J88" s="148">
        <v>20</v>
      </c>
      <c r="K88" s="160"/>
    </row>
    <row r="89" spans="2:11" s="1" customFormat="1" ht="15" customHeight="1">
      <c r="B89" s="171"/>
      <c r="C89" s="148" t="s">
        <v>11038</v>
      </c>
      <c r="D89" s="148"/>
      <c r="E89" s="148"/>
      <c r="F89" s="169" t="s">
        <v>11021</v>
      </c>
      <c r="G89" s="170"/>
      <c r="H89" s="148" t="s">
        <v>11039</v>
      </c>
      <c r="I89" s="148" t="s">
        <v>11017</v>
      </c>
      <c r="J89" s="148">
        <v>20</v>
      </c>
      <c r="K89" s="160"/>
    </row>
    <row r="90" spans="2:11" s="1" customFormat="1" ht="15" customHeight="1">
      <c r="B90" s="171"/>
      <c r="C90" s="148" t="s">
        <v>11040</v>
      </c>
      <c r="D90" s="148"/>
      <c r="E90" s="148"/>
      <c r="F90" s="169" t="s">
        <v>11021</v>
      </c>
      <c r="G90" s="170"/>
      <c r="H90" s="148" t="s">
        <v>11041</v>
      </c>
      <c r="I90" s="148" t="s">
        <v>11017</v>
      </c>
      <c r="J90" s="148">
        <v>50</v>
      </c>
      <c r="K90" s="160"/>
    </row>
    <row r="91" spans="2:11" s="1" customFormat="1" ht="15" customHeight="1">
      <c r="B91" s="171"/>
      <c r="C91" s="148" t="s">
        <v>11042</v>
      </c>
      <c r="D91" s="148"/>
      <c r="E91" s="148"/>
      <c r="F91" s="169" t="s">
        <v>11021</v>
      </c>
      <c r="G91" s="170"/>
      <c r="H91" s="148" t="s">
        <v>11042</v>
      </c>
      <c r="I91" s="148" t="s">
        <v>11017</v>
      </c>
      <c r="J91" s="148">
        <v>50</v>
      </c>
      <c r="K91" s="160"/>
    </row>
    <row r="92" spans="2:11" s="1" customFormat="1" ht="15" customHeight="1">
      <c r="B92" s="171"/>
      <c r="C92" s="148" t="s">
        <v>11043</v>
      </c>
      <c r="D92" s="148"/>
      <c r="E92" s="148"/>
      <c r="F92" s="169" t="s">
        <v>11021</v>
      </c>
      <c r="G92" s="170"/>
      <c r="H92" s="148" t="s">
        <v>11044</v>
      </c>
      <c r="I92" s="148" t="s">
        <v>11017</v>
      </c>
      <c r="J92" s="148">
        <v>255</v>
      </c>
      <c r="K92" s="160"/>
    </row>
    <row r="93" spans="2:11" s="1" customFormat="1" ht="15" customHeight="1">
      <c r="B93" s="171"/>
      <c r="C93" s="148" t="s">
        <v>11045</v>
      </c>
      <c r="D93" s="148"/>
      <c r="E93" s="148"/>
      <c r="F93" s="169" t="s">
        <v>11015</v>
      </c>
      <c r="G93" s="170"/>
      <c r="H93" s="148" t="s">
        <v>11046</v>
      </c>
      <c r="I93" s="148" t="s">
        <v>11047</v>
      </c>
      <c r="J93" s="148"/>
      <c r="K93" s="160"/>
    </row>
    <row r="94" spans="2:11" s="1" customFormat="1" ht="15" customHeight="1">
      <c r="B94" s="171"/>
      <c r="C94" s="148" t="s">
        <v>11048</v>
      </c>
      <c r="D94" s="148"/>
      <c r="E94" s="148"/>
      <c r="F94" s="169" t="s">
        <v>11015</v>
      </c>
      <c r="G94" s="170"/>
      <c r="H94" s="148" t="s">
        <v>11049</v>
      </c>
      <c r="I94" s="148" t="s">
        <v>11050</v>
      </c>
      <c r="J94" s="148"/>
      <c r="K94" s="160"/>
    </row>
    <row r="95" spans="2:11" s="1" customFormat="1" ht="15" customHeight="1">
      <c r="B95" s="171"/>
      <c r="C95" s="148" t="s">
        <v>11051</v>
      </c>
      <c r="D95" s="148"/>
      <c r="E95" s="148"/>
      <c r="F95" s="169" t="s">
        <v>11015</v>
      </c>
      <c r="G95" s="170"/>
      <c r="H95" s="148" t="s">
        <v>11051</v>
      </c>
      <c r="I95" s="148" t="s">
        <v>11050</v>
      </c>
      <c r="J95" s="148"/>
      <c r="K95" s="160"/>
    </row>
    <row r="96" spans="2:11" s="1" customFormat="1" ht="15" customHeight="1">
      <c r="B96" s="171"/>
      <c r="C96" s="148" t="s">
        <v>35</v>
      </c>
      <c r="D96" s="148"/>
      <c r="E96" s="148"/>
      <c r="F96" s="169" t="s">
        <v>11015</v>
      </c>
      <c r="G96" s="170"/>
      <c r="H96" s="148" t="s">
        <v>11052</v>
      </c>
      <c r="I96" s="148" t="s">
        <v>11050</v>
      </c>
      <c r="J96" s="148"/>
      <c r="K96" s="160"/>
    </row>
    <row r="97" spans="2:11" s="1" customFormat="1" ht="15" customHeight="1">
      <c r="B97" s="171"/>
      <c r="C97" s="148" t="s">
        <v>45</v>
      </c>
      <c r="D97" s="148"/>
      <c r="E97" s="148"/>
      <c r="F97" s="169" t="s">
        <v>11015</v>
      </c>
      <c r="G97" s="170"/>
      <c r="H97" s="148" t="s">
        <v>11053</v>
      </c>
      <c r="I97" s="148" t="s">
        <v>11050</v>
      </c>
      <c r="J97" s="148"/>
      <c r="K97" s="160"/>
    </row>
    <row r="98" spans="2:11" s="1" customFormat="1" ht="15" customHeight="1">
      <c r="B98" s="174"/>
      <c r="C98" s="175"/>
      <c r="D98" s="175"/>
      <c r="E98" s="175"/>
      <c r="F98" s="175"/>
      <c r="G98" s="175"/>
      <c r="H98" s="175"/>
      <c r="I98" s="175"/>
      <c r="J98" s="175"/>
      <c r="K98" s="176"/>
    </row>
    <row r="99" spans="2:11" s="1" customFormat="1" ht="18.75" customHeight="1">
      <c r="B99" s="177"/>
      <c r="C99" s="178"/>
      <c r="D99" s="178"/>
      <c r="E99" s="178"/>
      <c r="F99" s="178"/>
      <c r="G99" s="178"/>
      <c r="H99" s="178"/>
      <c r="I99" s="178"/>
      <c r="J99" s="178"/>
      <c r="K99" s="177"/>
    </row>
    <row r="100" spans="2:11" s="1" customFormat="1" ht="18.75" customHeight="1">
      <c r="B100" s="155"/>
      <c r="C100" s="155"/>
      <c r="D100" s="155"/>
      <c r="E100" s="155"/>
      <c r="F100" s="155"/>
      <c r="G100" s="155"/>
      <c r="H100" s="155"/>
      <c r="I100" s="155"/>
      <c r="J100" s="155"/>
      <c r="K100" s="155"/>
    </row>
    <row r="101" spans="2:11" s="1" customFormat="1" ht="7.5" customHeight="1">
      <c r="B101" s="156"/>
      <c r="C101" s="157"/>
      <c r="D101" s="157"/>
      <c r="E101" s="157"/>
      <c r="F101" s="157"/>
      <c r="G101" s="157"/>
      <c r="H101" s="157"/>
      <c r="I101" s="157"/>
      <c r="J101" s="157"/>
      <c r="K101" s="158"/>
    </row>
    <row r="102" spans="2:11" s="1" customFormat="1" ht="45" customHeight="1">
      <c r="B102" s="159"/>
      <c r="C102" s="253" t="s">
        <v>11054</v>
      </c>
      <c r="D102" s="253"/>
      <c r="E102" s="253"/>
      <c r="F102" s="253"/>
      <c r="G102" s="253"/>
      <c r="H102" s="253"/>
      <c r="I102" s="253"/>
      <c r="J102" s="253"/>
      <c r="K102" s="160"/>
    </row>
    <row r="103" spans="2:11" s="1" customFormat="1" ht="17.25" customHeight="1">
      <c r="B103" s="159"/>
      <c r="C103" s="161" t="s">
        <v>11009</v>
      </c>
      <c r="D103" s="161"/>
      <c r="E103" s="161"/>
      <c r="F103" s="161" t="s">
        <v>11010</v>
      </c>
      <c r="G103" s="162"/>
      <c r="H103" s="161" t="s">
        <v>51</v>
      </c>
      <c r="I103" s="161" t="s">
        <v>54</v>
      </c>
      <c r="J103" s="161" t="s">
        <v>11011</v>
      </c>
      <c r="K103" s="160"/>
    </row>
    <row r="104" spans="2:11" s="1" customFormat="1" ht="17.25" customHeight="1">
      <c r="B104" s="159"/>
      <c r="C104" s="163" t="s">
        <v>11012</v>
      </c>
      <c r="D104" s="163"/>
      <c r="E104" s="163"/>
      <c r="F104" s="164" t="s">
        <v>11013</v>
      </c>
      <c r="G104" s="165"/>
      <c r="H104" s="163"/>
      <c r="I104" s="163"/>
      <c r="J104" s="163" t="s">
        <v>11014</v>
      </c>
      <c r="K104" s="160"/>
    </row>
    <row r="105" spans="2:11" s="1" customFormat="1" ht="5.25" customHeight="1">
      <c r="B105" s="159"/>
      <c r="C105" s="161"/>
      <c r="D105" s="161"/>
      <c r="E105" s="161"/>
      <c r="F105" s="161"/>
      <c r="G105" s="179"/>
      <c r="H105" s="161"/>
      <c r="I105" s="161"/>
      <c r="J105" s="161"/>
      <c r="K105" s="160"/>
    </row>
    <row r="106" spans="2:11" s="1" customFormat="1" ht="15" customHeight="1">
      <c r="B106" s="159"/>
      <c r="C106" s="148" t="s">
        <v>50</v>
      </c>
      <c r="D106" s="168"/>
      <c r="E106" s="168"/>
      <c r="F106" s="169" t="s">
        <v>11015</v>
      </c>
      <c r="G106" s="148"/>
      <c r="H106" s="148" t="s">
        <v>11055</v>
      </c>
      <c r="I106" s="148" t="s">
        <v>11017</v>
      </c>
      <c r="J106" s="148">
        <v>20</v>
      </c>
      <c r="K106" s="160"/>
    </row>
    <row r="107" spans="2:11" s="1" customFormat="1" ht="15" customHeight="1">
      <c r="B107" s="159"/>
      <c r="C107" s="148" t="s">
        <v>11018</v>
      </c>
      <c r="D107" s="148"/>
      <c r="E107" s="148"/>
      <c r="F107" s="169" t="s">
        <v>11015</v>
      </c>
      <c r="G107" s="148"/>
      <c r="H107" s="148" t="s">
        <v>11055</v>
      </c>
      <c r="I107" s="148" t="s">
        <v>11017</v>
      </c>
      <c r="J107" s="148">
        <v>120</v>
      </c>
      <c r="K107" s="160"/>
    </row>
    <row r="108" spans="2:11" s="1" customFormat="1" ht="15" customHeight="1">
      <c r="B108" s="171"/>
      <c r="C108" s="148" t="s">
        <v>11020</v>
      </c>
      <c r="D108" s="148"/>
      <c r="E108" s="148"/>
      <c r="F108" s="169" t="s">
        <v>11021</v>
      </c>
      <c r="G108" s="148"/>
      <c r="H108" s="148" t="s">
        <v>11055</v>
      </c>
      <c r="I108" s="148" t="s">
        <v>11017</v>
      </c>
      <c r="J108" s="148">
        <v>50</v>
      </c>
      <c r="K108" s="160"/>
    </row>
    <row r="109" spans="2:11" s="1" customFormat="1" ht="15" customHeight="1">
      <c r="B109" s="171"/>
      <c r="C109" s="148" t="s">
        <v>11023</v>
      </c>
      <c r="D109" s="148"/>
      <c r="E109" s="148"/>
      <c r="F109" s="169" t="s">
        <v>11015</v>
      </c>
      <c r="G109" s="148"/>
      <c r="H109" s="148" t="s">
        <v>11055</v>
      </c>
      <c r="I109" s="148" t="s">
        <v>11025</v>
      </c>
      <c r="J109" s="148"/>
      <c r="K109" s="160"/>
    </row>
    <row r="110" spans="2:11" s="1" customFormat="1" ht="15" customHeight="1">
      <c r="B110" s="171"/>
      <c r="C110" s="148" t="s">
        <v>11034</v>
      </c>
      <c r="D110" s="148"/>
      <c r="E110" s="148"/>
      <c r="F110" s="169" t="s">
        <v>11021</v>
      </c>
      <c r="G110" s="148"/>
      <c r="H110" s="148" t="s">
        <v>11055</v>
      </c>
      <c r="I110" s="148" t="s">
        <v>11017</v>
      </c>
      <c r="J110" s="148">
        <v>50</v>
      </c>
      <c r="K110" s="160"/>
    </row>
    <row r="111" spans="2:11" s="1" customFormat="1" ht="15" customHeight="1">
      <c r="B111" s="171"/>
      <c r="C111" s="148" t="s">
        <v>11042</v>
      </c>
      <c r="D111" s="148"/>
      <c r="E111" s="148"/>
      <c r="F111" s="169" t="s">
        <v>11021</v>
      </c>
      <c r="G111" s="148"/>
      <c r="H111" s="148" t="s">
        <v>11055</v>
      </c>
      <c r="I111" s="148" t="s">
        <v>11017</v>
      </c>
      <c r="J111" s="148">
        <v>50</v>
      </c>
      <c r="K111" s="160"/>
    </row>
    <row r="112" spans="2:11" s="1" customFormat="1" ht="15" customHeight="1">
      <c r="B112" s="171"/>
      <c r="C112" s="148" t="s">
        <v>11040</v>
      </c>
      <c r="D112" s="148"/>
      <c r="E112" s="148"/>
      <c r="F112" s="169" t="s">
        <v>11021</v>
      </c>
      <c r="G112" s="148"/>
      <c r="H112" s="148" t="s">
        <v>11055</v>
      </c>
      <c r="I112" s="148" t="s">
        <v>11017</v>
      </c>
      <c r="J112" s="148">
        <v>50</v>
      </c>
      <c r="K112" s="160"/>
    </row>
    <row r="113" spans="2:11" s="1" customFormat="1" ht="15" customHeight="1">
      <c r="B113" s="171"/>
      <c r="C113" s="148" t="s">
        <v>50</v>
      </c>
      <c r="D113" s="148"/>
      <c r="E113" s="148"/>
      <c r="F113" s="169" t="s">
        <v>11015</v>
      </c>
      <c r="G113" s="148"/>
      <c r="H113" s="148" t="s">
        <v>11056</v>
      </c>
      <c r="I113" s="148" t="s">
        <v>11017</v>
      </c>
      <c r="J113" s="148">
        <v>20</v>
      </c>
      <c r="K113" s="160"/>
    </row>
    <row r="114" spans="2:11" s="1" customFormat="1" ht="15" customHeight="1">
      <c r="B114" s="171"/>
      <c r="C114" s="148" t="s">
        <v>11057</v>
      </c>
      <c r="D114" s="148"/>
      <c r="E114" s="148"/>
      <c r="F114" s="169" t="s">
        <v>11015</v>
      </c>
      <c r="G114" s="148"/>
      <c r="H114" s="148" t="s">
        <v>11058</v>
      </c>
      <c r="I114" s="148" t="s">
        <v>11017</v>
      </c>
      <c r="J114" s="148">
        <v>120</v>
      </c>
      <c r="K114" s="160"/>
    </row>
    <row r="115" spans="2:11" s="1" customFormat="1" ht="15" customHeight="1">
      <c r="B115" s="171"/>
      <c r="C115" s="148" t="s">
        <v>35</v>
      </c>
      <c r="D115" s="148"/>
      <c r="E115" s="148"/>
      <c r="F115" s="169" t="s">
        <v>11015</v>
      </c>
      <c r="G115" s="148"/>
      <c r="H115" s="148" t="s">
        <v>11059</v>
      </c>
      <c r="I115" s="148" t="s">
        <v>11050</v>
      </c>
      <c r="J115" s="148"/>
      <c r="K115" s="160"/>
    </row>
    <row r="116" spans="2:11" s="1" customFormat="1" ht="15" customHeight="1">
      <c r="B116" s="171"/>
      <c r="C116" s="148" t="s">
        <v>45</v>
      </c>
      <c r="D116" s="148"/>
      <c r="E116" s="148"/>
      <c r="F116" s="169" t="s">
        <v>11015</v>
      </c>
      <c r="G116" s="148"/>
      <c r="H116" s="148" t="s">
        <v>11060</v>
      </c>
      <c r="I116" s="148" t="s">
        <v>11050</v>
      </c>
      <c r="J116" s="148"/>
      <c r="K116" s="160"/>
    </row>
    <row r="117" spans="2:11" s="1" customFormat="1" ht="15" customHeight="1">
      <c r="B117" s="171"/>
      <c r="C117" s="148" t="s">
        <v>54</v>
      </c>
      <c r="D117" s="148"/>
      <c r="E117" s="148"/>
      <c r="F117" s="169" t="s">
        <v>11015</v>
      </c>
      <c r="G117" s="148"/>
      <c r="H117" s="148" t="s">
        <v>11061</v>
      </c>
      <c r="I117" s="148" t="s">
        <v>11062</v>
      </c>
      <c r="J117" s="148"/>
      <c r="K117" s="160"/>
    </row>
    <row r="118" spans="2:11" s="1" customFormat="1" ht="15" customHeight="1">
      <c r="B118" s="174"/>
      <c r="C118" s="180"/>
      <c r="D118" s="180"/>
      <c r="E118" s="180"/>
      <c r="F118" s="180"/>
      <c r="G118" s="180"/>
      <c r="H118" s="180"/>
      <c r="I118" s="180"/>
      <c r="J118" s="180"/>
      <c r="K118" s="176"/>
    </row>
    <row r="119" spans="2:11" s="1" customFormat="1" ht="18.75" customHeight="1">
      <c r="B119" s="181"/>
      <c r="C119" s="182"/>
      <c r="D119" s="182"/>
      <c r="E119" s="182"/>
      <c r="F119" s="183"/>
      <c r="G119" s="182"/>
      <c r="H119" s="182"/>
      <c r="I119" s="182"/>
      <c r="J119" s="182"/>
      <c r="K119" s="181"/>
    </row>
    <row r="120" spans="2:11" s="1" customFormat="1" ht="18.75" customHeight="1">
      <c r="B120" s="155"/>
      <c r="C120" s="155"/>
      <c r="D120" s="155"/>
      <c r="E120" s="155"/>
      <c r="F120" s="155"/>
      <c r="G120" s="155"/>
      <c r="H120" s="155"/>
      <c r="I120" s="155"/>
      <c r="J120" s="155"/>
      <c r="K120" s="155"/>
    </row>
    <row r="121" spans="2:11" s="1" customFormat="1" ht="7.5" customHeight="1">
      <c r="B121" s="184"/>
      <c r="C121" s="185"/>
      <c r="D121" s="185"/>
      <c r="E121" s="185"/>
      <c r="F121" s="185"/>
      <c r="G121" s="185"/>
      <c r="H121" s="185"/>
      <c r="I121" s="185"/>
      <c r="J121" s="185"/>
      <c r="K121" s="186"/>
    </row>
    <row r="122" spans="2:11" s="1" customFormat="1" ht="45" customHeight="1">
      <c r="B122" s="187"/>
      <c r="C122" s="254" t="s">
        <v>11063</v>
      </c>
      <c r="D122" s="254"/>
      <c r="E122" s="254"/>
      <c r="F122" s="254"/>
      <c r="G122" s="254"/>
      <c r="H122" s="254"/>
      <c r="I122" s="254"/>
      <c r="J122" s="254"/>
      <c r="K122" s="188"/>
    </row>
    <row r="123" spans="2:11" s="1" customFormat="1" ht="17.25" customHeight="1">
      <c r="B123" s="189"/>
      <c r="C123" s="161" t="s">
        <v>11009</v>
      </c>
      <c r="D123" s="161"/>
      <c r="E123" s="161"/>
      <c r="F123" s="161" t="s">
        <v>11010</v>
      </c>
      <c r="G123" s="162"/>
      <c r="H123" s="161" t="s">
        <v>51</v>
      </c>
      <c r="I123" s="161" t="s">
        <v>54</v>
      </c>
      <c r="J123" s="161" t="s">
        <v>11011</v>
      </c>
      <c r="K123" s="190"/>
    </row>
    <row r="124" spans="2:11" s="1" customFormat="1" ht="17.25" customHeight="1">
      <c r="B124" s="189"/>
      <c r="C124" s="163" t="s">
        <v>11012</v>
      </c>
      <c r="D124" s="163"/>
      <c r="E124" s="163"/>
      <c r="F124" s="164" t="s">
        <v>11013</v>
      </c>
      <c r="G124" s="165"/>
      <c r="H124" s="163"/>
      <c r="I124" s="163"/>
      <c r="J124" s="163" t="s">
        <v>11014</v>
      </c>
      <c r="K124" s="190"/>
    </row>
    <row r="125" spans="2:11" s="1" customFormat="1" ht="5.25" customHeight="1">
      <c r="B125" s="191"/>
      <c r="C125" s="166"/>
      <c r="D125" s="166"/>
      <c r="E125" s="166"/>
      <c r="F125" s="166"/>
      <c r="G125" s="192"/>
      <c r="H125" s="166"/>
      <c r="I125" s="166"/>
      <c r="J125" s="166"/>
      <c r="K125" s="193"/>
    </row>
    <row r="126" spans="2:11" s="1" customFormat="1" ht="15" customHeight="1">
      <c r="B126" s="191"/>
      <c r="C126" s="148" t="s">
        <v>11018</v>
      </c>
      <c r="D126" s="168"/>
      <c r="E126" s="168"/>
      <c r="F126" s="169" t="s">
        <v>11015</v>
      </c>
      <c r="G126" s="148"/>
      <c r="H126" s="148" t="s">
        <v>11055</v>
      </c>
      <c r="I126" s="148" t="s">
        <v>11017</v>
      </c>
      <c r="J126" s="148">
        <v>120</v>
      </c>
      <c r="K126" s="194"/>
    </row>
    <row r="127" spans="2:11" s="1" customFormat="1" ht="15" customHeight="1">
      <c r="B127" s="191"/>
      <c r="C127" s="148" t="s">
        <v>11064</v>
      </c>
      <c r="D127" s="148"/>
      <c r="E127" s="148"/>
      <c r="F127" s="169" t="s">
        <v>11015</v>
      </c>
      <c r="G127" s="148"/>
      <c r="H127" s="148" t="s">
        <v>11065</v>
      </c>
      <c r="I127" s="148" t="s">
        <v>11017</v>
      </c>
      <c r="J127" s="148" t="s">
        <v>11066</v>
      </c>
      <c r="K127" s="194"/>
    </row>
    <row r="128" spans="2:11" s="1" customFormat="1" ht="15" customHeight="1">
      <c r="B128" s="191"/>
      <c r="C128" s="148" t="s">
        <v>10963</v>
      </c>
      <c r="D128" s="148"/>
      <c r="E128" s="148"/>
      <c r="F128" s="169" t="s">
        <v>11015</v>
      </c>
      <c r="G128" s="148"/>
      <c r="H128" s="148" t="s">
        <v>11067</v>
      </c>
      <c r="I128" s="148" t="s">
        <v>11017</v>
      </c>
      <c r="J128" s="148" t="s">
        <v>11066</v>
      </c>
      <c r="K128" s="194"/>
    </row>
    <row r="129" spans="2:11" s="1" customFormat="1" ht="15" customHeight="1">
      <c r="B129" s="191"/>
      <c r="C129" s="148" t="s">
        <v>11026</v>
      </c>
      <c r="D129" s="148"/>
      <c r="E129" s="148"/>
      <c r="F129" s="169" t="s">
        <v>11021</v>
      </c>
      <c r="G129" s="148"/>
      <c r="H129" s="148" t="s">
        <v>11027</v>
      </c>
      <c r="I129" s="148" t="s">
        <v>11017</v>
      </c>
      <c r="J129" s="148">
        <v>15</v>
      </c>
      <c r="K129" s="194"/>
    </row>
    <row r="130" spans="2:11" s="1" customFormat="1" ht="15" customHeight="1">
      <c r="B130" s="191"/>
      <c r="C130" s="172" t="s">
        <v>11028</v>
      </c>
      <c r="D130" s="172"/>
      <c r="E130" s="172"/>
      <c r="F130" s="173" t="s">
        <v>11021</v>
      </c>
      <c r="G130" s="172"/>
      <c r="H130" s="172" t="s">
        <v>11029</v>
      </c>
      <c r="I130" s="172" t="s">
        <v>11017</v>
      </c>
      <c r="J130" s="172">
        <v>15</v>
      </c>
      <c r="K130" s="194"/>
    </row>
    <row r="131" spans="2:11" s="1" customFormat="1" ht="15" customHeight="1">
      <c r="B131" s="191"/>
      <c r="C131" s="172" t="s">
        <v>11030</v>
      </c>
      <c r="D131" s="172"/>
      <c r="E131" s="172"/>
      <c r="F131" s="173" t="s">
        <v>11021</v>
      </c>
      <c r="G131" s="172"/>
      <c r="H131" s="172" t="s">
        <v>11031</v>
      </c>
      <c r="I131" s="172" t="s">
        <v>11017</v>
      </c>
      <c r="J131" s="172">
        <v>20</v>
      </c>
      <c r="K131" s="194"/>
    </row>
    <row r="132" spans="2:11" s="1" customFormat="1" ht="15" customHeight="1">
      <c r="B132" s="191"/>
      <c r="C132" s="172" t="s">
        <v>11032</v>
      </c>
      <c r="D132" s="172"/>
      <c r="E132" s="172"/>
      <c r="F132" s="173" t="s">
        <v>11021</v>
      </c>
      <c r="G132" s="172"/>
      <c r="H132" s="172" t="s">
        <v>11033</v>
      </c>
      <c r="I132" s="172" t="s">
        <v>11017</v>
      </c>
      <c r="J132" s="172">
        <v>20</v>
      </c>
      <c r="K132" s="194"/>
    </row>
    <row r="133" spans="2:11" s="1" customFormat="1" ht="15" customHeight="1">
      <c r="B133" s="191"/>
      <c r="C133" s="148" t="s">
        <v>11020</v>
      </c>
      <c r="D133" s="148"/>
      <c r="E133" s="148"/>
      <c r="F133" s="169" t="s">
        <v>11021</v>
      </c>
      <c r="G133" s="148"/>
      <c r="H133" s="148" t="s">
        <v>11055</v>
      </c>
      <c r="I133" s="148" t="s">
        <v>11017</v>
      </c>
      <c r="J133" s="148">
        <v>50</v>
      </c>
      <c r="K133" s="194"/>
    </row>
    <row r="134" spans="2:11" s="1" customFormat="1" ht="15" customHeight="1">
      <c r="B134" s="191"/>
      <c r="C134" s="148" t="s">
        <v>11034</v>
      </c>
      <c r="D134" s="148"/>
      <c r="E134" s="148"/>
      <c r="F134" s="169" t="s">
        <v>11021</v>
      </c>
      <c r="G134" s="148"/>
      <c r="H134" s="148" t="s">
        <v>11055</v>
      </c>
      <c r="I134" s="148" t="s">
        <v>11017</v>
      </c>
      <c r="J134" s="148">
        <v>50</v>
      </c>
      <c r="K134" s="194"/>
    </row>
    <row r="135" spans="2:11" s="1" customFormat="1" ht="15" customHeight="1">
      <c r="B135" s="191"/>
      <c r="C135" s="148" t="s">
        <v>11040</v>
      </c>
      <c r="D135" s="148"/>
      <c r="E135" s="148"/>
      <c r="F135" s="169" t="s">
        <v>11021</v>
      </c>
      <c r="G135" s="148"/>
      <c r="H135" s="148" t="s">
        <v>11055</v>
      </c>
      <c r="I135" s="148" t="s">
        <v>11017</v>
      </c>
      <c r="J135" s="148">
        <v>50</v>
      </c>
      <c r="K135" s="194"/>
    </row>
    <row r="136" spans="2:11" s="1" customFormat="1" ht="15" customHeight="1">
      <c r="B136" s="191"/>
      <c r="C136" s="148" t="s">
        <v>11042</v>
      </c>
      <c r="D136" s="148"/>
      <c r="E136" s="148"/>
      <c r="F136" s="169" t="s">
        <v>11021</v>
      </c>
      <c r="G136" s="148"/>
      <c r="H136" s="148" t="s">
        <v>11055</v>
      </c>
      <c r="I136" s="148" t="s">
        <v>11017</v>
      </c>
      <c r="J136" s="148">
        <v>50</v>
      </c>
      <c r="K136" s="194"/>
    </row>
    <row r="137" spans="2:11" s="1" customFormat="1" ht="15" customHeight="1">
      <c r="B137" s="191"/>
      <c r="C137" s="148" t="s">
        <v>11043</v>
      </c>
      <c r="D137" s="148"/>
      <c r="E137" s="148"/>
      <c r="F137" s="169" t="s">
        <v>11021</v>
      </c>
      <c r="G137" s="148"/>
      <c r="H137" s="148" t="s">
        <v>11068</v>
      </c>
      <c r="I137" s="148" t="s">
        <v>11017</v>
      </c>
      <c r="J137" s="148">
        <v>255</v>
      </c>
      <c r="K137" s="194"/>
    </row>
    <row r="138" spans="2:11" s="1" customFormat="1" ht="15" customHeight="1">
      <c r="B138" s="191"/>
      <c r="C138" s="148" t="s">
        <v>11045</v>
      </c>
      <c r="D138" s="148"/>
      <c r="E138" s="148"/>
      <c r="F138" s="169" t="s">
        <v>11015</v>
      </c>
      <c r="G138" s="148"/>
      <c r="H138" s="148" t="s">
        <v>11069</v>
      </c>
      <c r="I138" s="148" t="s">
        <v>11047</v>
      </c>
      <c r="J138" s="148"/>
      <c r="K138" s="194"/>
    </row>
    <row r="139" spans="2:11" s="1" customFormat="1" ht="15" customHeight="1">
      <c r="B139" s="191"/>
      <c r="C139" s="148" t="s">
        <v>11048</v>
      </c>
      <c r="D139" s="148"/>
      <c r="E139" s="148"/>
      <c r="F139" s="169" t="s">
        <v>11015</v>
      </c>
      <c r="G139" s="148"/>
      <c r="H139" s="148" t="s">
        <v>11070</v>
      </c>
      <c r="I139" s="148" t="s">
        <v>11050</v>
      </c>
      <c r="J139" s="148"/>
      <c r="K139" s="194"/>
    </row>
    <row r="140" spans="2:11" s="1" customFormat="1" ht="15" customHeight="1">
      <c r="B140" s="191"/>
      <c r="C140" s="148" t="s">
        <v>11051</v>
      </c>
      <c r="D140" s="148"/>
      <c r="E140" s="148"/>
      <c r="F140" s="169" t="s">
        <v>11015</v>
      </c>
      <c r="G140" s="148"/>
      <c r="H140" s="148" t="s">
        <v>11051</v>
      </c>
      <c r="I140" s="148" t="s">
        <v>11050</v>
      </c>
      <c r="J140" s="148"/>
      <c r="K140" s="194"/>
    </row>
    <row r="141" spans="2:11" s="1" customFormat="1" ht="15" customHeight="1">
      <c r="B141" s="191"/>
      <c r="C141" s="148" t="s">
        <v>35</v>
      </c>
      <c r="D141" s="148"/>
      <c r="E141" s="148"/>
      <c r="F141" s="169" t="s">
        <v>11015</v>
      </c>
      <c r="G141" s="148"/>
      <c r="H141" s="148" t="s">
        <v>11071</v>
      </c>
      <c r="I141" s="148" t="s">
        <v>11050</v>
      </c>
      <c r="J141" s="148"/>
      <c r="K141" s="194"/>
    </row>
    <row r="142" spans="2:11" s="1" customFormat="1" ht="15" customHeight="1">
      <c r="B142" s="191"/>
      <c r="C142" s="148" t="s">
        <v>11072</v>
      </c>
      <c r="D142" s="148"/>
      <c r="E142" s="148"/>
      <c r="F142" s="169" t="s">
        <v>11015</v>
      </c>
      <c r="G142" s="148"/>
      <c r="H142" s="148" t="s">
        <v>11073</v>
      </c>
      <c r="I142" s="148" t="s">
        <v>11050</v>
      </c>
      <c r="J142" s="148"/>
      <c r="K142" s="194"/>
    </row>
    <row r="143" spans="2:11" s="1" customFormat="1" ht="15" customHeight="1">
      <c r="B143" s="195"/>
      <c r="C143" s="196"/>
      <c r="D143" s="196"/>
      <c r="E143" s="196"/>
      <c r="F143" s="196"/>
      <c r="G143" s="196"/>
      <c r="H143" s="196"/>
      <c r="I143" s="196"/>
      <c r="J143" s="196"/>
      <c r="K143" s="197"/>
    </row>
    <row r="144" spans="2:11" s="1" customFormat="1" ht="18.75" customHeight="1">
      <c r="B144" s="182"/>
      <c r="C144" s="182"/>
      <c r="D144" s="182"/>
      <c r="E144" s="182"/>
      <c r="F144" s="183"/>
      <c r="G144" s="182"/>
      <c r="H144" s="182"/>
      <c r="I144" s="182"/>
      <c r="J144" s="182"/>
      <c r="K144" s="182"/>
    </row>
    <row r="145" spans="2:11" s="1" customFormat="1" ht="18.75" customHeight="1">
      <c r="B145" s="155"/>
      <c r="C145" s="155"/>
      <c r="D145" s="155"/>
      <c r="E145" s="155"/>
      <c r="F145" s="155"/>
      <c r="G145" s="155"/>
      <c r="H145" s="155"/>
      <c r="I145" s="155"/>
      <c r="J145" s="155"/>
      <c r="K145" s="155"/>
    </row>
    <row r="146" spans="2:11" s="1" customFormat="1" ht="7.5" customHeight="1">
      <c r="B146" s="156"/>
      <c r="C146" s="157"/>
      <c r="D146" s="157"/>
      <c r="E146" s="157"/>
      <c r="F146" s="157"/>
      <c r="G146" s="157"/>
      <c r="H146" s="157"/>
      <c r="I146" s="157"/>
      <c r="J146" s="157"/>
      <c r="K146" s="158"/>
    </row>
    <row r="147" spans="2:11" s="1" customFormat="1" ht="45" customHeight="1">
      <c r="B147" s="159"/>
      <c r="C147" s="253" t="s">
        <v>11074</v>
      </c>
      <c r="D147" s="253"/>
      <c r="E147" s="253"/>
      <c r="F147" s="253"/>
      <c r="G147" s="253"/>
      <c r="H147" s="253"/>
      <c r="I147" s="253"/>
      <c r="J147" s="253"/>
      <c r="K147" s="160"/>
    </row>
    <row r="148" spans="2:11" s="1" customFormat="1" ht="17.25" customHeight="1">
      <c r="B148" s="159"/>
      <c r="C148" s="161" t="s">
        <v>11009</v>
      </c>
      <c r="D148" s="161"/>
      <c r="E148" s="161"/>
      <c r="F148" s="161" t="s">
        <v>11010</v>
      </c>
      <c r="G148" s="162"/>
      <c r="H148" s="161" t="s">
        <v>51</v>
      </c>
      <c r="I148" s="161" t="s">
        <v>54</v>
      </c>
      <c r="J148" s="161" t="s">
        <v>11011</v>
      </c>
      <c r="K148" s="160"/>
    </row>
    <row r="149" spans="2:11" s="1" customFormat="1" ht="17.25" customHeight="1">
      <c r="B149" s="159"/>
      <c r="C149" s="163" t="s">
        <v>11012</v>
      </c>
      <c r="D149" s="163"/>
      <c r="E149" s="163"/>
      <c r="F149" s="164" t="s">
        <v>11013</v>
      </c>
      <c r="G149" s="165"/>
      <c r="H149" s="163"/>
      <c r="I149" s="163"/>
      <c r="J149" s="163" t="s">
        <v>11014</v>
      </c>
      <c r="K149" s="160"/>
    </row>
    <row r="150" spans="2:11" s="1" customFormat="1" ht="5.25" customHeight="1">
      <c r="B150" s="171"/>
      <c r="C150" s="166"/>
      <c r="D150" s="166"/>
      <c r="E150" s="166"/>
      <c r="F150" s="166"/>
      <c r="G150" s="167"/>
      <c r="H150" s="166"/>
      <c r="I150" s="166"/>
      <c r="J150" s="166"/>
      <c r="K150" s="194"/>
    </row>
    <row r="151" spans="2:11" s="1" customFormat="1" ht="15" customHeight="1">
      <c r="B151" s="171"/>
      <c r="C151" s="198" t="s">
        <v>11018</v>
      </c>
      <c r="D151" s="148"/>
      <c r="E151" s="148"/>
      <c r="F151" s="199" t="s">
        <v>11015</v>
      </c>
      <c r="G151" s="148"/>
      <c r="H151" s="198" t="s">
        <v>11055</v>
      </c>
      <c r="I151" s="198" t="s">
        <v>11017</v>
      </c>
      <c r="J151" s="198">
        <v>120</v>
      </c>
      <c r="K151" s="194"/>
    </row>
    <row r="152" spans="2:11" s="1" customFormat="1" ht="15" customHeight="1">
      <c r="B152" s="171"/>
      <c r="C152" s="198" t="s">
        <v>11064</v>
      </c>
      <c r="D152" s="148"/>
      <c r="E152" s="148"/>
      <c r="F152" s="199" t="s">
        <v>11015</v>
      </c>
      <c r="G152" s="148"/>
      <c r="H152" s="198" t="s">
        <v>11075</v>
      </c>
      <c r="I152" s="198" t="s">
        <v>11017</v>
      </c>
      <c r="J152" s="198" t="s">
        <v>11066</v>
      </c>
      <c r="K152" s="194"/>
    </row>
    <row r="153" spans="2:11" s="1" customFormat="1" ht="15" customHeight="1">
      <c r="B153" s="171"/>
      <c r="C153" s="198" t="s">
        <v>10963</v>
      </c>
      <c r="D153" s="148"/>
      <c r="E153" s="148"/>
      <c r="F153" s="199" t="s">
        <v>11015</v>
      </c>
      <c r="G153" s="148"/>
      <c r="H153" s="198" t="s">
        <v>11076</v>
      </c>
      <c r="I153" s="198" t="s">
        <v>11017</v>
      </c>
      <c r="J153" s="198" t="s">
        <v>11066</v>
      </c>
      <c r="K153" s="194"/>
    </row>
    <row r="154" spans="2:11" s="1" customFormat="1" ht="15" customHeight="1">
      <c r="B154" s="171"/>
      <c r="C154" s="198" t="s">
        <v>11020</v>
      </c>
      <c r="D154" s="148"/>
      <c r="E154" s="148"/>
      <c r="F154" s="199" t="s">
        <v>11021</v>
      </c>
      <c r="G154" s="148"/>
      <c r="H154" s="198" t="s">
        <v>11055</v>
      </c>
      <c r="I154" s="198" t="s">
        <v>11017</v>
      </c>
      <c r="J154" s="198">
        <v>50</v>
      </c>
      <c r="K154" s="194"/>
    </row>
    <row r="155" spans="2:11" s="1" customFormat="1" ht="15" customHeight="1">
      <c r="B155" s="171"/>
      <c r="C155" s="198" t="s">
        <v>11023</v>
      </c>
      <c r="D155" s="148"/>
      <c r="E155" s="148"/>
      <c r="F155" s="199" t="s">
        <v>11015</v>
      </c>
      <c r="G155" s="148"/>
      <c r="H155" s="198" t="s">
        <v>11055</v>
      </c>
      <c r="I155" s="198" t="s">
        <v>11025</v>
      </c>
      <c r="J155" s="198"/>
      <c r="K155" s="194"/>
    </row>
    <row r="156" spans="2:11" s="1" customFormat="1" ht="15" customHeight="1">
      <c r="B156" s="171"/>
      <c r="C156" s="198" t="s">
        <v>11034</v>
      </c>
      <c r="D156" s="148"/>
      <c r="E156" s="148"/>
      <c r="F156" s="199" t="s">
        <v>11021</v>
      </c>
      <c r="G156" s="148"/>
      <c r="H156" s="198" t="s">
        <v>11055</v>
      </c>
      <c r="I156" s="198" t="s">
        <v>11017</v>
      </c>
      <c r="J156" s="198">
        <v>50</v>
      </c>
      <c r="K156" s="194"/>
    </row>
    <row r="157" spans="2:11" s="1" customFormat="1" ht="15" customHeight="1">
      <c r="B157" s="171"/>
      <c r="C157" s="198" t="s">
        <v>11042</v>
      </c>
      <c r="D157" s="148"/>
      <c r="E157" s="148"/>
      <c r="F157" s="199" t="s">
        <v>11021</v>
      </c>
      <c r="G157" s="148"/>
      <c r="H157" s="198" t="s">
        <v>11055</v>
      </c>
      <c r="I157" s="198" t="s">
        <v>11017</v>
      </c>
      <c r="J157" s="198">
        <v>50</v>
      </c>
      <c r="K157" s="194"/>
    </row>
    <row r="158" spans="2:11" s="1" customFormat="1" ht="15" customHeight="1">
      <c r="B158" s="171"/>
      <c r="C158" s="198" t="s">
        <v>11040</v>
      </c>
      <c r="D158" s="148"/>
      <c r="E158" s="148"/>
      <c r="F158" s="199" t="s">
        <v>11021</v>
      </c>
      <c r="G158" s="148"/>
      <c r="H158" s="198" t="s">
        <v>11055</v>
      </c>
      <c r="I158" s="198" t="s">
        <v>11017</v>
      </c>
      <c r="J158" s="198">
        <v>50</v>
      </c>
      <c r="K158" s="194"/>
    </row>
    <row r="159" spans="2:11" s="1" customFormat="1" ht="15" customHeight="1">
      <c r="B159" s="171"/>
      <c r="C159" s="198" t="s">
        <v>84</v>
      </c>
      <c r="D159" s="148"/>
      <c r="E159" s="148"/>
      <c r="F159" s="199" t="s">
        <v>11015</v>
      </c>
      <c r="G159" s="148"/>
      <c r="H159" s="198" t="s">
        <v>11077</v>
      </c>
      <c r="I159" s="198" t="s">
        <v>11017</v>
      </c>
      <c r="J159" s="198" t="s">
        <v>11078</v>
      </c>
      <c r="K159" s="194"/>
    </row>
    <row r="160" spans="2:11" s="1" customFormat="1" ht="15" customHeight="1">
      <c r="B160" s="171"/>
      <c r="C160" s="198" t="s">
        <v>11079</v>
      </c>
      <c r="D160" s="148"/>
      <c r="E160" s="148"/>
      <c r="F160" s="199" t="s">
        <v>11015</v>
      </c>
      <c r="G160" s="148"/>
      <c r="H160" s="198" t="s">
        <v>11080</v>
      </c>
      <c r="I160" s="198" t="s">
        <v>11050</v>
      </c>
      <c r="J160" s="198"/>
      <c r="K160" s="194"/>
    </row>
    <row r="161" spans="2:11" s="1" customFormat="1" ht="15" customHeight="1">
      <c r="B161" s="200"/>
      <c r="C161" s="180"/>
      <c r="D161" s="180"/>
      <c r="E161" s="180"/>
      <c r="F161" s="180"/>
      <c r="G161" s="180"/>
      <c r="H161" s="180"/>
      <c r="I161" s="180"/>
      <c r="J161" s="180"/>
      <c r="K161" s="201"/>
    </row>
    <row r="162" spans="2:11" s="1" customFormat="1" ht="18.75" customHeight="1">
      <c r="B162" s="182"/>
      <c r="C162" s="192"/>
      <c r="D162" s="192"/>
      <c r="E162" s="192"/>
      <c r="F162" s="202"/>
      <c r="G162" s="192"/>
      <c r="H162" s="192"/>
      <c r="I162" s="192"/>
      <c r="J162" s="192"/>
      <c r="K162" s="182"/>
    </row>
    <row r="163" spans="2:11" s="1" customFormat="1" ht="18.75" customHeight="1">
      <c r="B163" s="155"/>
      <c r="C163" s="155"/>
      <c r="D163" s="155"/>
      <c r="E163" s="155"/>
      <c r="F163" s="155"/>
      <c r="G163" s="155"/>
      <c r="H163" s="155"/>
      <c r="I163" s="155"/>
      <c r="J163" s="155"/>
      <c r="K163" s="155"/>
    </row>
    <row r="164" spans="2:11" s="1" customFormat="1" ht="7.5" customHeight="1">
      <c r="B164" s="137"/>
      <c r="C164" s="138"/>
      <c r="D164" s="138"/>
      <c r="E164" s="138"/>
      <c r="F164" s="138"/>
      <c r="G164" s="138"/>
      <c r="H164" s="138"/>
      <c r="I164" s="138"/>
      <c r="J164" s="138"/>
      <c r="K164" s="139"/>
    </row>
    <row r="165" spans="2:11" s="1" customFormat="1" ht="45" customHeight="1">
      <c r="B165" s="140"/>
      <c r="C165" s="254" t="s">
        <v>11081</v>
      </c>
      <c r="D165" s="254"/>
      <c r="E165" s="254"/>
      <c r="F165" s="254"/>
      <c r="G165" s="254"/>
      <c r="H165" s="254"/>
      <c r="I165" s="254"/>
      <c r="J165" s="254"/>
      <c r="K165" s="141"/>
    </row>
    <row r="166" spans="2:11" s="1" customFormat="1" ht="17.25" customHeight="1">
      <c r="B166" s="140"/>
      <c r="C166" s="161" t="s">
        <v>11009</v>
      </c>
      <c r="D166" s="161"/>
      <c r="E166" s="161"/>
      <c r="F166" s="161" t="s">
        <v>11010</v>
      </c>
      <c r="G166" s="203"/>
      <c r="H166" s="204" t="s">
        <v>51</v>
      </c>
      <c r="I166" s="204" t="s">
        <v>54</v>
      </c>
      <c r="J166" s="161" t="s">
        <v>11011</v>
      </c>
      <c r="K166" s="141"/>
    </row>
    <row r="167" spans="2:11" s="1" customFormat="1" ht="17.25" customHeight="1">
      <c r="B167" s="142"/>
      <c r="C167" s="163" t="s">
        <v>11012</v>
      </c>
      <c r="D167" s="163"/>
      <c r="E167" s="163"/>
      <c r="F167" s="164" t="s">
        <v>11013</v>
      </c>
      <c r="G167" s="205"/>
      <c r="H167" s="206"/>
      <c r="I167" s="206"/>
      <c r="J167" s="163" t="s">
        <v>11014</v>
      </c>
      <c r="K167" s="143"/>
    </row>
    <row r="168" spans="2:11" s="1" customFormat="1" ht="5.25" customHeight="1">
      <c r="B168" s="171"/>
      <c r="C168" s="166"/>
      <c r="D168" s="166"/>
      <c r="E168" s="166"/>
      <c r="F168" s="166"/>
      <c r="G168" s="167"/>
      <c r="H168" s="166"/>
      <c r="I168" s="166"/>
      <c r="J168" s="166"/>
      <c r="K168" s="194"/>
    </row>
    <row r="169" spans="2:11" s="1" customFormat="1" ht="15" customHeight="1">
      <c r="B169" s="171"/>
      <c r="C169" s="148" t="s">
        <v>11018</v>
      </c>
      <c r="D169" s="148"/>
      <c r="E169" s="148"/>
      <c r="F169" s="169" t="s">
        <v>11015</v>
      </c>
      <c r="G169" s="148"/>
      <c r="H169" s="148" t="s">
        <v>11055</v>
      </c>
      <c r="I169" s="148" t="s">
        <v>11017</v>
      </c>
      <c r="J169" s="148">
        <v>120</v>
      </c>
      <c r="K169" s="194"/>
    </row>
    <row r="170" spans="2:11" s="1" customFormat="1" ht="15" customHeight="1">
      <c r="B170" s="171"/>
      <c r="C170" s="148" t="s">
        <v>11064</v>
      </c>
      <c r="D170" s="148"/>
      <c r="E170" s="148"/>
      <c r="F170" s="169" t="s">
        <v>11015</v>
      </c>
      <c r="G170" s="148"/>
      <c r="H170" s="148" t="s">
        <v>11065</v>
      </c>
      <c r="I170" s="148" t="s">
        <v>11017</v>
      </c>
      <c r="J170" s="148" t="s">
        <v>11066</v>
      </c>
      <c r="K170" s="194"/>
    </row>
    <row r="171" spans="2:11" s="1" customFormat="1" ht="15" customHeight="1">
      <c r="B171" s="171"/>
      <c r="C171" s="148" t="s">
        <v>10963</v>
      </c>
      <c r="D171" s="148"/>
      <c r="E171" s="148"/>
      <c r="F171" s="169" t="s">
        <v>11015</v>
      </c>
      <c r="G171" s="148"/>
      <c r="H171" s="148" t="s">
        <v>11082</v>
      </c>
      <c r="I171" s="148" t="s">
        <v>11017</v>
      </c>
      <c r="J171" s="148" t="s">
        <v>11066</v>
      </c>
      <c r="K171" s="194"/>
    </row>
    <row r="172" spans="2:11" s="1" customFormat="1" ht="15" customHeight="1">
      <c r="B172" s="171"/>
      <c r="C172" s="148" t="s">
        <v>11020</v>
      </c>
      <c r="D172" s="148"/>
      <c r="E172" s="148"/>
      <c r="F172" s="169" t="s">
        <v>11021</v>
      </c>
      <c r="G172" s="148"/>
      <c r="H172" s="148" t="s">
        <v>11082</v>
      </c>
      <c r="I172" s="148" t="s">
        <v>11017</v>
      </c>
      <c r="J172" s="148">
        <v>50</v>
      </c>
      <c r="K172" s="194"/>
    </row>
    <row r="173" spans="2:11" s="1" customFormat="1" ht="15" customHeight="1">
      <c r="B173" s="171"/>
      <c r="C173" s="148" t="s">
        <v>11023</v>
      </c>
      <c r="D173" s="148"/>
      <c r="E173" s="148"/>
      <c r="F173" s="169" t="s">
        <v>11015</v>
      </c>
      <c r="G173" s="148"/>
      <c r="H173" s="148" t="s">
        <v>11082</v>
      </c>
      <c r="I173" s="148" t="s">
        <v>11025</v>
      </c>
      <c r="J173" s="148"/>
      <c r="K173" s="194"/>
    </row>
    <row r="174" spans="2:11" s="1" customFormat="1" ht="15" customHeight="1">
      <c r="B174" s="171"/>
      <c r="C174" s="148" t="s">
        <v>11034</v>
      </c>
      <c r="D174" s="148"/>
      <c r="E174" s="148"/>
      <c r="F174" s="169" t="s">
        <v>11021</v>
      </c>
      <c r="G174" s="148"/>
      <c r="H174" s="148" t="s">
        <v>11082</v>
      </c>
      <c r="I174" s="148" t="s">
        <v>11017</v>
      </c>
      <c r="J174" s="148">
        <v>50</v>
      </c>
      <c r="K174" s="194"/>
    </row>
    <row r="175" spans="2:11" s="1" customFormat="1" ht="15" customHeight="1">
      <c r="B175" s="171"/>
      <c r="C175" s="148" t="s">
        <v>11042</v>
      </c>
      <c r="D175" s="148"/>
      <c r="E175" s="148"/>
      <c r="F175" s="169" t="s">
        <v>11021</v>
      </c>
      <c r="G175" s="148"/>
      <c r="H175" s="148" t="s">
        <v>11082</v>
      </c>
      <c r="I175" s="148" t="s">
        <v>11017</v>
      </c>
      <c r="J175" s="148">
        <v>50</v>
      </c>
      <c r="K175" s="194"/>
    </row>
    <row r="176" spans="2:11" s="1" customFormat="1" ht="15" customHeight="1">
      <c r="B176" s="171"/>
      <c r="C176" s="148" t="s">
        <v>11040</v>
      </c>
      <c r="D176" s="148"/>
      <c r="E176" s="148"/>
      <c r="F176" s="169" t="s">
        <v>11021</v>
      </c>
      <c r="G176" s="148"/>
      <c r="H176" s="148" t="s">
        <v>11082</v>
      </c>
      <c r="I176" s="148" t="s">
        <v>11017</v>
      </c>
      <c r="J176" s="148">
        <v>50</v>
      </c>
      <c r="K176" s="194"/>
    </row>
    <row r="177" spans="2:11" s="1" customFormat="1" ht="15" customHeight="1">
      <c r="B177" s="171"/>
      <c r="C177" s="148" t="s">
        <v>88</v>
      </c>
      <c r="D177" s="148"/>
      <c r="E177" s="148"/>
      <c r="F177" s="169" t="s">
        <v>11015</v>
      </c>
      <c r="G177" s="148"/>
      <c r="H177" s="148" t="s">
        <v>11083</v>
      </c>
      <c r="I177" s="148" t="s">
        <v>11084</v>
      </c>
      <c r="J177" s="148"/>
      <c r="K177" s="194"/>
    </row>
    <row r="178" spans="2:11" s="1" customFormat="1" ht="15" customHeight="1">
      <c r="B178" s="171"/>
      <c r="C178" s="148" t="s">
        <v>54</v>
      </c>
      <c r="D178" s="148"/>
      <c r="E178" s="148"/>
      <c r="F178" s="169" t="s">
        <v>11015</v>
      </c>
      <c r="G178" s="148"/>
      <c r="H178" s="148" t="s">
        <v>11085</v>
      </c>
      <c r="I178" s="148" t="s">
        <v>11086</v>
      </c>
      <c r="J178" s="148">
        <v>1</v>
      </c>
      <c r="K178" s="194"/>
    </row>
    <row r="179" spans="2:11" s="1" customFormat="1" ht="15" customHeight="1">
      <c r="B179" s="171"/>
      <c r="C179" s="148" t="s">
        <v>50</v>
      </c>
      <c r="D179" s="148"/>
      <c r="E179" s="148"/>
      <c r="F179" s="169" t="s">
        <v>11015</v>
      </c>
      <c r="G179" s="148"/>
      <c r="H179" s="148" t="s">
        <v>11087</v>
      </c>
      <c r="I179" s="148" t="s">
        <v>11017</v>
      </c>
      <c r="J179" s="148">
        <v>20</v>
      </c>
      <c r="K179" s="194"/>
    </row>
    <row r="180" spans="2:11" s="1" customFormat="1" ht="15" customHeight="1">
      <c r="B180" s="171"/>
      <c r="C180" s="148" t="s">
        <v>51</v>
      </c>
      <c r="D180" s="148"/>
      <c r="E180" s="148"/>
      <c r="F180" s="169" t="s">
        <v>11015</v>
      </c>
      <c r="G180" s="148"/>
      <c r="H180" s="148" t="s">
        <v>11088</v>
      </c>
      <c r="I180" s="148" t="s">
        <v>11017</v>
      </c>
      <c r="J180" s="148">
        <v>255</v>
      </c>
      <c r="K180" s="194"/>
    </row>
    <row r="181" spans="2:11" s="1" customFormat="1" ht="15" customHeight="1">
      <c r="B181" s="171"/>
      <c r="C181" s="148" t="s">
        <v>89</v>
      </c>
      <c r="D181" s="148"/>
      <c r="E181" s="148"/>
      <c r="F181" s="169" t="s">
        <v>11015</v>
      </c>
      <c r="G181" s="148"/>
      <c r="H181" s="148" t="s">
        <v>10979</v>
      </c>
      <c r="I181" s="148" t="s">
        <v>11017</v>
      </c>
      <c r="J181" s="148">
        <v>10</v>
      </c>
      <c r="K181" s="194"/>
    </row>
    <row r="182" spans="2:11" s="1" customFormat="1" ht="15" customHeight="1">
      <c r="B182" s="171"/>
      <c r="C182" s="148" t="s">
        <v>90</v>
      </c>
      <c r="D182" s="148"/>
      <c r="E182" s="148"/>
      <c r="F182" s="169" t="s">
        <v>11015</v>
      </c>
      <c r="G182" s="148"/>
      <c r="H182" s="148" t="s">
        <v>11089</v>
      </c>
      <c r="I182" s="148" t="s">
        <v>11050</v>
      </c>
      <c r="J182" s="148"/>
      <c r="K182" s="194"/>
    </row>
    <row r="183" spans="2:11" s="1" customFormat="1" ht="15" customHeight="1">
      <c r="B183" s="171"/>
      <c r="C183" s="148" t="s">
        <v>11090</v>
      </c>
      <c r="D183" s="148"/>
      <c r="E183" s="148"/>
      <c r="F183" s="169" t="s">
        <v>11015</v>
      </c>
      <c r="G183" s="148"/>
      <c r="H183" s="148" t="s">
        <v>11091</v>
      </c>
      <c r="I183" s="148" t="s">
        <v>11050</v>
      </c>
      <c r="J183" s="148"/>
      <c r="K183" s="194"/>
    </row>
    <row r="184" spans="2:11" s="1" customFormat="1" ht="15" customHeight="1">
      <c r="B184" s="171"/>
      <c r="C184" s="148" t="s">
        <v>11079</v>
      </c>
      <c r="D184" s="148"/>
      <c r="E184" s="148"/>
      <c r="F184" s="169" t="s">
        <v>11015</v>
      </c>
      <c r="G184" s="148"/>
      <c r="H184" s="148" t="s">
        <v>11092</v>
      </c>
      <c r="I184" s="148" t="s">
        <v>11050</v>
      </c>
      <c r="J184" s="148"/>
      <c r="K184" s="194"/>
    </row>
    <row r="185" spans="2:11" s="1" customFormat="1" ht="15" customHeight="1">
      <c r="B185" s="171"/>
      <c r="C185" s="148" t="s">
        <v>92</v>
      </c>
      <c r="D185" s="148"/>
      <c r="E185" s="148"/>
      <c r="F185" s="169" t="s">
        <v>11021</v>
      </c>
      <c r="G185" s="148"/>
      <c r="H185" s="148" t="s">
        <v>11093</v>
      </c>
      <c r="I185" s="148" t="s">
        <v>11017</v>
      </c>
      <c r="J185" s="148">
        <v>50</v>
      </c>
      <c r="K185" s="194"/>
    </row>
    <row r="186" spans="2:11" s="1" customFormat="1" ht="15" customHeight="1">
      <c r="B186" s="171"/>
      <c r="C186" s="148" t="s">
        <v>11094</v>
      </c>
      <c r="D186" s="148"/>
      <c r="E186" s="148"/>
      <c r="F186" s="169" t="s">
        <v>11021</v>
      </c>
      <c r="G186" s="148"/>
      <c r="H186" s="148" t="s">
        <v>11095</v>
      </c>
      <c r="I186" s="148" t="s">
        <v>11096</v>
      </c>
      <c r="J186" s="148"/>
      <c r="K186" s="194"/>
    </row>
    <row r="187" spans="2:11" s="1" customFormat="1" ht="15" customHeight="1">
      <c r="B187" s="171"/>
      <c r="C187" s="148" t="s">
        <v>11097</v>
      </c>
      <c r="D187" s="148"/>
      <c r="E187" s="148"/>
      <c r="F187" s="169" t="s">
        <v>11021</v>
      </c>
      <c r="G187" s="148"/>
      <c r="H187" s="148" t="s">
        <v>11098</v>
      </c>
      <c r="I187" s="148" t="s">
        <v>11096</v>
      </c>
      <c r="J187" s="148"/>
      <c r="K187" s="194"/>
    </row>
    <row r="188" spans="2:11" s="1" customFormat="1" ht="15" customHeight="1">
      <c r="B188" s="171"/>
      <c r="C188" s="148" t="s">
        <v>11099</v>
      </c>
      <c r="D188" s="148"/>
      <c r="E188" s="148"/>
      <c r="F188" s="169" t="s">
        <v>11021</v>
      </c>
      <c r="G188" s="148"/>
      <c r="H188" s="148" t="s">
        <v>11100</v>
      </c>
      <c r="I188" s="148" t="s">
        <v>11096</v>
      </c>
      <c r="J188" s="148"/>
      <c r="K188" s="194"/>
    </row>
    <row r="189" spans="2:11" s="1" customFormat="1" ht="15" customHeight="1">
      <c r="B189" s="171"/>
      <c r="C189" s="207" t="s">
        <v>11101</v>
      </c>
      <c r="D189" s="148"/>
      <c r="E189" s="148"/>
      <c r="F189" s="169" t="s">
        <v>11021</v>
      </c>
      <c r="G189" s="148"/>
      <c r="H189" s="148" t="s">
        <v>11102</v>
      </c>
      <c r="I189" s="148" t="s">
        <v>11103</v>
      </c>
      <c r="J189" s="208" t="s">
        <v>11104</v>
      </c>
      <c r="K189" s="194"/>
    </row>
    <row r="190" spans="2:11" s="1" customFormat="1" ht="15" customHeight="1">
      <c r="B190" s="171"/>
      <c r="C190" s="207" t="s">
        <v>39</v>
      </c>
      <c r="D190" s="148"/>
      <c r="E190" s="148"/>
      <c r="F190" s="169" t="s">
        <v>11015</v>
      </c>
      <c r="G190" s="148"/>
      <c r="H190" s="145" t="s">
        <v>11105</v>
      </c>
      <c r="I190" s="148" t="s">
        <v>11106</v>
      </c>
      <c r="J190" s="148"/>
      <c r="K190" s="194"/>
    </row>
    <row r="191" spans="2:11" s="1" customFormat="1" ht="15" customHeight="1">
      <c r="B191" s="171"/>
      <c r="C191" s="207" t="s">
        <v>11107</v>
      </c>
      <c r="D191" s="148"/>
      <c r="E191" s="148"/>
      <c r="F191" s="169" t="s">
        <v>11015</v>
      </c>
      <c r="G191" s="148"/>
      <c r="H191" s="148" t="s">
        <v>11108</v>
      </c>
      <c r="I191" s="148" t="s">
        <v>11050</v>
      </c>
      <c r="J191" s="148"/>
      <c r="K191" s="194"/>
    </row>
    <row r="192" spans="2:11" s="1" customFormat="1" ht="15" customHeight="1">
      <c r="B192" s="171"/>
      <c r="C192" s="207" t="s">
        <v>11109</v>
      </c>
      <c r="D192" s="148"/>
      <c r="E192" s="148"/>
      <c r="F192" s="169" t="s">
        <v>11015</v>
      </c>
      <c r="G192" s="148"/>
      <c r="H192" s="148" t="s">
        <v>11110</v>
      </c>
      <c r="I192" s="148" t="s">
        <v>11050</v>
      </c>
      <c r="J192" s="148"/>
      <c r="K192" s="194"/>
    </row>
    <row r="193" spans="2:11" s="1" customFormat="1" ht="15" customHeight="1">
      <c r="B193" s="171"/>
      <c r="C193" s="207" t="s">
        <v>11111</v>
      </c>
      <c r="D193" s="148"/>
      <c r="E193" s="148"/>
      <c r="F193" s="169" t="s">
        <v>11021</v>
      </c>
      <c r="G193" s="148"/>
      <c r="H193" s="148" t="s">
        <v>11112</v>
      </c>
      <c r="I193" s="148" t="s">
        <v>11050</v>
      </c>
      <c r="J193" s="148"/>
      <c r="K193" s="194"/>
    </row>
    <row r="194" spans="2:11" s="1" customFormat="1" ht="15" customHeight="1">
      <c r="B194" s="200"/>
      <c r="C194" s="209"/>
      <c r="D194" s="180"/>
      <c r="E194" s="180"/>
      <c r="F194" s="180"/>
      <c r="G194" s="180"/>
      <c r="H194" s="180"/>
      <c r="I194" s="180"/>
      <c r="J194" s="180"/>
      <c r="K194" s="201"/>
    </row>
    <row r="195" spans="2:11" s="1" customFormat="1" ht="18.75" customHeight="1">
      <c r="B195" s="182"/>
      <c r="C195" s="192"/>
      <c r="D195" s="192"/>
      <c r="E195" s="192"/>
      <c r="F195" s="202"/>
      <c r="G195" s="192"/>
      <c r="H195" s="192"/>
      <c r="I195" s="192"/>
      <c r="J195" s="192"/>
      <c r="K195" s="182"/>
    </row>
    <row r="196" spans="2:11" s="1" customFormat="1" ht="18.75" customHeight="1">
      <c r="B196" s="182"/>
      <c r="C196" s="192"/>
      <c r="D196" s="192"/>
      <c r="E196" s="192"/>
      <c r="F196" s="202"/>
      <c r="G196" s="192"/>
      <c r="H196" s="192"/>
      <c r="I196" s="192"/>
      <c r="J196" s="192"/>
      <c r="K196" s="182"/>
    </row>
    <row r="197" spans="2:11" s="1" customFormat="1" ht="18.75" customHeight="1">
      <c r="B197" s="155"/>
      <c r="C197" s="155"/>
      <c r="D197" s="155"/>
      <c r="E197" s="155"/>
      <c r="F197" s="155"/>
      <c r="G197" s="155"/>
      <c r="H197" s="155"/>
      <c r="I197" s="155"/>
      <c r="J197" s="155"/>
      <c r="K197" s="155"/>
    </row>
    <row r="198" spans="2:11" s="1" customFormat="1" ht="13.5">
      <c r="B198" s="137"/>
      <c r="C198" s="138"/>
      <c r="D198" s="138"/>
      <c r="E198" s="138"/>
      <c r="F198" s="138"/>
      <c r="G198" s="138"/>
      <c r="H198" s="138"/>
      <c r="I198" s="138"/>
      <c r="J198" s="138"/>
      <c r="K198" s="139"/>
    </row>
    <row r="199" spans="2:11" s="1" customFormat="1" ht="21">
      <c r="B199" s="140"/>
      <c r="C199" s="254" t="s">
        <v>11113</v>
      </c>
      <c r="D199" s="254"/>
      <c r="E199" s="254"/>
      <c r="F199" s="254"/>
      <c r="G199" s="254"/>
      <c r="H199" s="254"/>
      <c r="I199" s="254"/>
      <c r="J199" s="254"/>
      <c r="K199" s="141"/>
    </row>
    <row r="200" spans="2:11" s="1" customFormat="1" ht="25.5" customHeight="1">
      <c r="B200" s="140"/>
      <c r="C200" s="210" t="s">
        <v>11114</v>
      </c>
      <c r="D200" s="210"/>
      <c r="E200" s="210"/>
      <c r="F200" s="210" t="s">
        <v>11115</v>
      </c>
      <c r="G200" s="211"/>
      <c r="H200" s="255" t="s">
        <v>11116</v>
      </c>
      <c r="I200" s="255"/>
      <c r="J200" s="255"/>
      <c r="K200" s="141"/>
    </row>
    <row r="201" spans="2:11" s="1" customFormat="1" ht="5.25" customHeight="1">
      <c r="B201" s="171"/>
      <c r="C201" s="166"/>
      <c r="D201" s="166"/>
      <c r="E201" s="166"/>
      <c r="F201" s="166"/>
      <c r="G201" s="192"/>
      <c r="H201" s="166"/>
      <c r="I201" s="166"/>
      <c r="J201" s="166"/>
      <c r="K201" s="194"/>
    </row>
    <row r="202" spans="2:11" s="1" customFormat="1" ht="15" customHeight="1">
      <c r="B202" s="171"/>
      <c r="C202" s="148" t="s">
        <v>11106</v>
      </c>
      <c r="D202" s="148"/>
      <c r="E202" s="148"/>
      <c r="F202" s="169" t="s">
        <v>40</v>
      </c>
      <c r="G202" s="148"/>
      <c r="H202" s="256" t="s">
        <v>11117</v>
      </c>
      <c r="I202" s="256"/>
      <c r="J202" s="256"/>
      <c r="K202" s="194"/>
    </row>
    <row r="203" spans="2:11" s="1" customFormat="1" ht="15" customHeight="1">
      <c r="B203" s="171"/>
      <c r="C203" s="148"/>
      <c r="D203" s="148"/>
      <c r="E203" s="148"/>
      <c r="F203" s="169" t="s">
        <v>41</v>
      </c>
      <c r="G203" s="148"/>
      <c r="H203" s="256" t="s">
        <v>11118</v>
      </c>
      <c r="I203" s="256"/>
      <c r="J203" s="256"/>
      <c r="K203" s="194"/>
    </row>
    <row r="204" spans="2:11" s="1" customFormat="1" ht="15" customHeight="1">
      <c r="B204" s="171"/>
      <c r="C204" s="148"/>
      <c r="D204" s="148"/>
      <c r="E204" s="148"/>
      <c r="F204" s="169" t="s">
        <v>44</v>
      </c>
      <c r="G204" s="148"/>
      <c r="H204" s="256" t="s">
        <v>11119</v>
      </c>
      <c r="I204" s="256"/>
      <c r="J204" s="256"/>
      <c r="K204" s="194"/>
    </row>
    <row r="205" spans="2:11" s="1" customFormat="1" ht="15" customHeight="1">
      <c r="B205" s="171"/>
      <c r="C205" s="148"/>
      <c r="D205" s="148"/>
      <c r="E205" s="148"/>
      <c r="F205" s="169" t="s">
        <v>42</v>
      </c>
      <c r="G205" s="148"/>
      <c r="H205" s="256" t="s">
        <v>11120</v>
      </c>
      <c r="I205" s="256"/>
      <c r="J205" s="256"/>
      <c r="K205" s="194"/>
    </row>
    <row r="206" spans="2:11" s="1" customFormat="1" ht="15" customHeight="1">
      <c r="B206" s="171"/>
      <c r="C206" s="148"/>
      <c r="D206" s="148"/>
      <c r="E206" s="148"/>
      <c r="F206" s="169" t="s">
        <v>43</v>
      </c>
      <c r="G206" s="148"/>
      <c r="H206" s="256" t="s">
        <v>11121</v>
      </c>
      <c r="I206" s="256"/>
      <c r="J206" s="256"/>
      <c r="K206" s="194"/>
    </row>
    <row r="207" spans="2:11" s="1" customFormat="1" ht="15" customHeight="1">
      <c r="B207" s="171"/>
      <c r="C207" s="148"/>
      <c r="D207" s="148"/>
      <c r="E207" s="148"/>
      <c r="F207" s="169"/>
      <c r="G207" s="148"/>
      <c r="H207" s="148"/>
      <c r="I207" s="148"/>
      <c r="J207" s="148"/>
      <c r="K207" s="194"/>
    </row>
    <row r="208" spans="2:11" s="1" customFormat="1" ht="15" customHeight="1">
      <c r="B208" s="171"/>
      <c r="C208" s="148" t="s">
        <v>11062</v>
      </c>
      <c r="D208" s="148"/>
      <c r="E208" s="148"/>
      <c r="F208" s="169" t="s">
        <v>76</v>
      </c>
      <c r="G208" s="148"/>
      <c r="H208" s="256" t="s">
        <v>11122</v>
      </c>
      <c r="I208" s="256"/>
      <c r="J208" s="256"/>
      <c r="K208" s="194"/>
    </row>
    <row r="209" spans="2:11" s="1" customFormat="1" ht="15" customHeight="1">
      <c r="B209" s="171"/>
      <c r="C209" s="148"/>
      <c r="D209" s="148"/>
      <c r="E209" s="148"/>
      <c r="F209" s="169" t="s">
        <v>10957</v>
      </c>
      <c r="G209" s="148"/>
      <c r="H209" s="256" t="s">
        <v>10958</v>
      </c>
      <c r="I209" s="256"/>
      <c r="J209" s="256"/>
      <c r="K209" s="194"/>
    </row>
    <row r="210" spans="2:11" s="1" customFormat="1" ht="15" customHeight="1">
      <c r="B210" s="171"/>
      <c r="C210" s="148"/>
      <c r="D210" s="148"/>
      <c r="E210" s="148"/>
      <c r="F210" s="169" t="s">
        <v>10955</v>
      </c>
      <c r="G210" s="148"/>
      <c r="H210" s="256" t="s">
        <v>11123</v>
      </c>
      <c r="I210" s="256"/>
      <c r="J210" s="256"/>
      <c r="K210" s="194"/>
    </row>
    <row r="211" spans="2:11" s="1" customFormat="1" ht="15" customHeight="1">
      <c r="B211" s="212"/>
      <c r="C211" s="148"/>
      <c r="D211" s="148"/>
      <c r="E211" s="148"/>
      <c r="F211" s="169" t="s">
        <v>10959</v>
      </c>
      <c r="G211" s="207"/>
      <c r="H211" s="257" t="s">
        <v>10960</v>
      </c>
      <c r="I211" s="257"/>
      <c r="J211" s="257"/>
      <c r="K211" s="213"/>
    </row>
    <row r="212" spans="2:11" s="1" customFormat="1" ht="15" customHeight="1">
      <c r="B212" s="212"/>
      <c r="C212" s="148"/>
      <c r="D212" s="148"/>
      <c r="E212" s="148"/>
      <c r="F212" s="169" t="s">
        <v>10961</v>
      </c>
      <c r="G212" s="207"/>
      <c r="H212" s="257" t="s">
        <v>11124</v>
      </c>
      <c r="I212" s="257"/>
      <c r="J212" s="257"/>
      <c r="K212" s="213"/>
    </row>
    <row r="213" spans="2:11" s="1" customFormat="1" ht="15" customHeight="1">
      <c r="B213" s="212"/>
      <c r="C213" s="148"/>
      <c r="D213" s="148"/>
      <c r="E213" s="148"/>
      <c r="F213" s="169"/>
      <c r="G213" s="207"/>
      <c r="H213" s="198"/>
      <c r="I213" s="198"/>
      <c r="J213" s="198"/>
      <c r="K213" s="213"/>
    </row>
    <row r="214" spans="2:11" s="1" customFormat="1" ht="15" customHeight="1">
      <c r="B214" s="212"/>
      <c r="C214" s="148" t="s">
        <v>11086</v>
      </c>
      <c r="D214" s="148"/>
      <c r="E214" s="148"/>
      <c r="F214" s="169">
        <v>1</v>
      </c>
      <c r="G214" s="207"/>
      <c r="H214" s="257" t="s">
        <v>11125</v>
      </c>
      <c r="I214" s="257"/>
      <c r="J214" s="257"/>
      <c r="K214" s="213"/>
    </row>
    <row r="215" spans="2:11" s="1" customFormat="1" ht="15" customHeight="1">
      <c r="B215" s="212"/>
      <c r="C215" s="148"/>
      <c r="D215" s="148"/>
      <c r="E215" s="148"/>
      <c r="F215" s="169">
        <v>2</v>
      </c>
      <c r="G215" s="207"/>
      <c r="H215" s="257" t="s">
        <v>11126</v>
      </c>
      <c r="I215" s="257"/>
      <c r="J215" s="257"/>
      <c r="K215" s="213"/>
    </row>
    <row r="216" spans="2:11" s="1" customFormat="1" ht="15" customHeight="1">
      <c r="B216" s="212"/>
      <c r="C216" s="148"/>
      <c r="D216" s="148"/>
      <c r="E216" s="148"/>
      <c r="F216" s="169">
        <v>3</v>
      </c>
      <c r="G216" s="207"/>
      <c r="H216" s="257" t="s">
        <v>11127</v>
      </c>
      <c r="I216" s="257"/>
      <c r="J216" s="257"/>
      <c r="K216" s="213"/>
    </row>
    <row r="217" spans="2:11" s="1" customFormat="1" ht="15" customHeight="1">
      <c r="B217" s="212"/>
      <c r="C217" s="148"/>
      <c r="D217" s="148"/>
      <c r="E217" s="148"/>
      <c r="F217" s="169">
        <v>4</v>
      </c>
      <c r="G217" s="207"/>
      <c r="H217" s="257" t="s">
        <v>11128</v>
      </c>
      <c r="I217" s="257"/>
      <c r="J217" s="257"/>
      <c r="K217" s="213"/>
    </row>
    <row r="218" spans="2:11" s="1" customFormat="1" ht="12.75" customHeight="1">
      <c r="B218" s="214"/>
      <c r="C218" s="215"/>
      <c r="D218" s="215"/>
      <c r="E218" s="215"/>
      <c r="F218" s="215"/>
      <c r="G218" s="215"/>
      <c r="H218" s="215"/>
      <c r="I218" s="215"/>
      <c r="J218" s="215"/>
      <c r="K218" s="216"/>
    </row>
  </sheetData>
  <sheetProtection algorithmName="SHA-512" hashValue="rfh22I2jntAX6veS4CbaqzmovsuJNmClhq8Nn2WQuEkHMhJcUb5+FkzTL0Vq1N+BnxkCEe/lLeKsmM6jd1fvPg==" saltValue="4Hr4f2Eot/IuUHaKkzWErA==" spinCount="100000" sheet="1" objects="1" scenarios="1" selectLockedCells="1" selectUnlockedCells="1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5</vt:i4>
      </vt:variant>
    </vt:vector>
  </HeadingPairs>
  <TitlesOfParts>
    <vt:vector size="8" baseType="lpstr">
      <vt:lpstr>Rekapitulace stavby</vt:lpstr>
      <vt:lpstr>SO 01 - Obvod Správy trat...</vt:lpstr>
      <vt:lpstr>Pokyny pro vyplnění</vt:lpstr>
      <vt:lpstr>'Rekapitulace stavby'!Názvy_tisku</vt:lpstr>
      <vt:lpstr>'SO 01 - Obvod Správy trat...'!Názvy_tisku</vt:lpstr>
      <vt:lpstr>'Pokyny pro vyplnění'!Oblast_tisku</vt:lpstr>
      <vt:lpstr>'Rekapitulace stavby'!Oblast_tisku</vt:lpstr>
      <vt:lpstr>'SO 01 - Obvod Správy trat...'!Oblast_tisku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Jung Milan</dc:creator>
  <cp:lastModifiedBy>Walta Petr, Ing.</cp:lastModifiedBy>
  <dcterms:created xsi:type="dcterms:W3CDTF">2022-01-17T06:48:25Z</dcterms:created>
  <dcterms:modified xsi:type="dcterms:W3CDTF">2022-01-19T10:25:07Z</dcterms:modified>
</cp:coreProperties>
</file>